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5" yWindow="6330" windowWidth="21060" windowHeight="6150"/>
  </bookViews>
  <sheets>
    <sheet name="část A - Harmonogram kampaně" sheetId="14" r:id="rId1"/>
    <sheet name="část A - TISK" sheetId="9" r:id="rId2"/>
    <sheet name="část A - 5 výstupů" sheetId="17" r:id="rId3"/>
    <sheet name="část A - internet" sheetId="13" r:id="rId4"/>
    <sheet name="část B - tisk" sheetId="16" r:id="rId5"/>
  </sheets>
  <definedNames>
    <definedName name="_xlnm.Print_Area" localSheetId="3">'část A - internet'!$A$2:$V$49</definedName>
    <definedName name="_xlnm.Print_Area" localSheetId="1">'část A - TISK'!$A$1:$W$88</definedName>
  </definedNames>
  <calcPr calcId="145621"/>
</workbook>
</file>

<file path=xl/calcChain.xml><?xml version="1.0" encoding="utf-8"?>
<calcChain xmlns="http://schemas.openxmlformats.org/spreadsheetml/2006/main">
  <c r="E79" i="9" l="1"/>
  <c r="F79" i="9"/>
  <c r="G79" i="9"/>
  <c r="H79" i="9"/>
  <c r="I79" i="9"/>
  <c r="J79" i="9"/>
  <c r="K79" i="9"/>
  <c r="L79" i="9"/>
  <c r="M79" i="9"/>
  <c r="N79" i="9"/>
  <c r="O79" i="9"/>
  <c r="P79" i="9"/>
  <c r="Q79" i="9"/>
  <c r="R79" i="9"/>
  <c r="S79" i="9"/>
  <c r="T79" i="9"/>
  <c r="U79" i="9"/>
  <c r="V79" i="9"/>
  <c r="D79" i="9"/>
  <c r="E78" i="9"/>
  <c r="F78" i="9"/>
  <c r="G78" i="9"/>
  <c r="H78" i="9"/>
  <c r="I78" i="9"/>
  <c r="J78" i="9"/>
  <c r="K78" i="9"/>
  <c r="L78" i="9"/>
  <c r="M78" i="9"/>
  <c r="N78" i="9"/>
  <c r="O78" i="9"/>
  <c r="P78" i="9"/>
  <c r="Q78" i="9"/>
  <c r="R78" i="9"/>
  <c r="S78" i="9"/>
  <c r="T78" i="9"/>
  <c r="U78" i="9"/>
  <c r="V78" i="9"/>
  <c r="D78" i="9"/>
  <c r="F27" i="17" l="1"/>
  <c r="E27" i="17"/>
  <c r="V9" i="9" l="1"/>
  <c r="V11" i="9"/>
  <c r="V12" i="9"/>
  <c r="V14" i="9"/>
  <c r="V15" i="9"/>
  <c r="V17" i="9"/>
  <c r="V18" i="9"/>
  <c r="V20" i="9"/>
  <c r="V21" i="9"/>
  <c r="V23" i="9"/>
  <c r="V24" i="9"/>
  <c r="V26" i="9"/>
  <c r="V27" i="9"/>
  <c r="V29" i="9"/>
  <c r="V30" i="9"/>
  <c r="V32" i="9"/>
  <c r="V33" i="9"/>
  <c r="V35" i="9"/>
  <c r="V36" i="9"/>
  <c r="V38" i="9"/>
  <c r="V39" i="9"/>
  <c r="V41" i="9"/>
  <c r="V42" i="9"/>
  <c r="V44" i="9"/>
  <c r="V45" i="9"/>
  <c r="V47" i="9"/>
  <c r="V48" i="9"/>
  <c r="V50" i="9"/>
  <c r="V51" i="9"/>
  <c r="V53" i="9"/>
  <c r="V54" i="9"/>
  <c r="V56" i="9"/>
  <c r="V57" i="9"/>
  <c r="V59" i="9"/>
  <c r="V60" i="9"/>
  <c r="V62" i="9"/>
  <c r="V63" i="9"/>
  <c r="V65" i="9"/>
  <c r="V66" i="9"/>
  <c r="V68" i="9"/>
  <c r="V69" i="9"/>
  <c r="V71" i="9"/>
  <c r="V72" i="9"/>
  <c r="V74" i="9"/>
  <c r="V75" i="9"/>
  <c r="V8" i="9"/>
  <c r="E48" i="13"/>
  <c r="F48" i="13"/>
  <c r="G48" i="13"/>
  <c r="H48" i="13"/>
  <c r="I48" i="13"/>
  <c r="J48" i="13"/>
  <c r="K48" i="13"/>
  <c r="L48" i="13"/>
  <c r="M48" i="13"/>
  <c r="N48" i="13"/>
  <c r="O48" i="13"/>
  <c r="P48" i="13"/>
  <c r="Q48" i="13"/>
  <c r="R48" i="13"/>
  <c r="S48" i="13"/>
  <c r="T48" i="13"/>
  <c r="U48" i="13"/>
  <c r="D48" i="13"/>
  <c r="V35" i="13"/>
  <c r="V11" i="13"/>
  <c r="V13" i="13"/>
  <c r="V14" i="13"/>
  <c r="V16" i="13"/>
  <c r="V17" i="13"/>
  <c r="V19" i="13"/>
  <c r="V20" i="13"/>
  <c r="V22" i="13"/>
  <c r="V23" i="13"/>
  <c r="V25" i="13"/>
  <c r="V26" i="13"/>
  <c r="V28" i="13"/>
  <c r="V29" i="13"/>
  <c r="V31" i="13"/>
  <c r="V32" i="13"/>
  <c r="V34" i="13"/>
  <c r="V37" i="13"/>
  <c r="V38" i="13"/>
  <c r="V40" i="13"/>
  <c r="V41" i="13"/>
  <c r="V43" i="13"/>
  <c r="V44" i="13"/>
  <c r="V10" i="13"/>
  <c r="E47" i="13"/>
  <c r="F47" i="13"/>
  <c r="G47" i="13"/>
  <c r="H47" i="13"/>
  <c r="I47" i="13"/>
  <c r="J47" i="13"/>
  <c r="K47" i="13"/>
  <c r="L47" i="13"/>
  <c r="M47" i="13"/>
  <c r="N47" i="13"/>
  <c r="O47" i="13"/>
  <c r="P47" i="13"/>
  <c r="Q47" i="13"/>
  <c r="R47" i="13"/>
  <c r="S47" i="13"/>
  <c r="T47" i="13"/>
  <c r="U47" i="13"/>
  <c r="D47" i="13"/>
  <c r="V5" i="9"/>
  <c r="V8" i="13"/>
  <c r="V48" i="13" l="1"/>
  <c r="V47" i="13"/>
</calcChain>
</file>

<file path=xl/sharedStrings.xml><?xml version="1.0" encoding="utf-8"?>
<sst xmlns="http://schemas.openxmlformats.org/spreadsheetml/2006/main" count="319" uniqueCount="116">
  <si>
    <t>Počet GRP "Všichni 15+"</t>
  </si>
  <si>
    <t>Celkem</t>
  </si>
  <si>
    <t>Kampaň:</t>
  </si>
  <si>
    <t>Titul 1</t>
  </si>
  <si>
    <t>Titul 2</t>
  </si>
  <si>
    <t>Titul 3</t>
  </si>
  <si>
    <t>Titul 4</t>
  </si>
  <si>
    <t>Titul 5</t>
  </si>
  <si>
    <t>Titul 6</t>
  </si>
  <si>
    <t>Jednotky</t>
  </si>
  <si>
    <t>TISK CELKEM</t>
  </si>
  <si>
    <t>Titul</t>
  </si>
  <si>
    <t>INTERNET CELKEM</t>
  </si>
  <si>
    <t>INTERNET</t>
  </si>
  <si>
    <t>HP webových stránek</t>
  </si>
  <si>
    <t>Kategorie</t>
  </si>
  <si>
    <t>Titul 7</t>
  </si>
  <si>
    <t>Titul 8</t>
  </si>
  <si>
    <t>Titul 9</t>
  </si>
  <si>
    <t>Titul 10</t>
  </si>
  <si>
    <t>Titul 11</t>
  </si>
  <si>
    <t>Titul 12</t>
  </si>
  <si>
    <t>Titul 13</t>
  </si>
  <si>
    <t>Titul 14</t>
  </si>
  <si>
    <t>Titul 15</t>
  </si>
  <si>
    <t>Titul …</t>
  </si>
  <si>
    <t>Počet impresí</t>
  </si>
  <si>
    <t>Rozpočet Client to Pay (Kč)</t>
  </si>
  <si>
    <t>Cena Client to Pay (bez DPH)</t>
  </si>
  <si>
    <t>Rozpočet Client to Pay  (Kč)</t>
  </si>
  <si>
    <t>10/12</t>
  </si>
  <si>
    <t>11/12</t>
  </si>
  <si>
    <t>12/12</t>
  </si>
  <si>
    <t>1/13</t>
  </si>
  <si>
    <t>3/13</t>
  </si>
  <si>
    <t>4/13</t>
  </si>
  <si>
    <t>5/13</t>
  </si>
  <si>
    <t>6/13</t>
  </si>
  <si>
    <t>9/13</t>
  </si>
  <si>
    <t>10/13</t>
  </si>
  <si>
    <t>12/13</t>
  </si>
  <si>
    <t>1/14</t>
  </si>
  <si>
    <t>3/14</t>
  </si>
  <si>
    <t>4/14</t>
  </si>
  <si>
    <t>5/14</t>
  </si>
  <si>
    <t>6/14</t>
  </si>
  <si>
    <t>9/14</t>
  </si>
  <si>
    <t>10/14</t>
  </si>
  <si>
    <t>STÁŽE VE FIRMÁCH - VZDĚLÁVÁNÍ PRAXÍ</t>
  </si>
  <si>
    <t xml:space="preserve">Subdodavatel </t>
  </si>
  <si>
    <t>Subdodavatel</t>
  </si>
  <si>
    <t>SubdodavateL</t>
  </si>
  <si>
    <t>CELOSTÁTNÍ DENÍK</t>
  </si>
  <si>
    <t>REGIONÁLNÍ DENÍK</t>
  </si>
  <si>
    <t>…</t>
  </si>
  <si>
    <t>Zpravodajský portál</t>
  </si>
  <si>
    <t>Ekonomický portál</t>
  </si>
  <si>
    <t>rok</t>
  </si>
  <si>
    <t>PŘEDPOKLÁDANÉ ZAMĚŘENÍ, CÍL KAMPANĚ</t>
  </si>
  <si>
    <t>1. část</t>
  </si>
  <si>
    <t>seznámení s možností stáží všem CS</t>
  </si>
  <si>
    <t>2. část</t>
  </si>
  <si>
    <t>3. část</t>
  </si>
  <si>
    <t>reakce na změny pracovního trhu - představení stáží jako alternativy</t>
  </si>
  <si>
    <t>4. část</t>
  </si>
  <si>
    <t>motivace CS</t>
  </si>
  <si>
    <t>5. část</t>
  </si>
  <si>
    <t>seznámení s výsledky prvních stáží</t>
  </si>
  <si>
    <t>6. část</t>
  </si>
  <si>
    <t>image kampaň</t>
  </si>
  <si>
    <t>7. část</t>
  </si>
  <si>
    <t>8. část</t>
  </si>
  <si>
    <t>9. část</t>
  </si>
  <si>
    <t>10. část</t>
  </si>
  <si>
    <t>seznámení s výsledky dalších stáží</t>
  </si>
  <si>
    <t>11. část</t>
  </si>
  <si>
    <t>TISK, ONLINE</t>
  </si>
  <si>
    <t>1. vlna kampaně</t>
  </si>
  <si>
    <t>2. vlna kampaně</t>
  </si>
  <si>
    <t>3. vlna</t>
  </si>
  <si>
    <t>měsíc</t>
  </si>
  <si>
    <t>kampaň zaměřená především na firmy a jejich aktivní zapojení</t>
  </si>
  <si>
    <r>
      <rPr>
        <b/>
        <sz val="16"/>
        <color theme="1"/>
        <rFont val="Arial"/>
        <family val="2"/>
        <charset val="238"/>
      </rPr>
      <t>TISK</t>
    </r>
    <r>
      <rPr>
        <b/>
        <sz val="10"/>
        <color theme="1"/>
        <rFont val="Arial"/>
        <family val="2"/>
        <charset val="238"/>
      </rPr>
      <t xml:space="preserve">
</t>
    </r>
    <r>
      <rPr>
        <sz val="10"/>
        <color theme="1"/>
        <rFont val="Arial"/>
        <family val="2"/>
        <charset val="238"/>
      </rPr>
      <t xml:space="preserve">
Kampaň:</t>
    </r>
  </si>
  <si>
    <t>Vzdělávání uchazečů o zaměstnání v oblasti socioekonomických kompetencí</t>
  </si>
  <si>
    <t>Formát inzerce</t>
  </si>
  <si>
    <t>Počet</t>
  </si>
  <si>
    <t>EKONOMICKÉ A NÁZOROVÉ TITULY</t>
  </si>
  <si>
    <t>SPECIALIZOVANÁ PŘÍLOHA DENÍKU</t>
  </si>
  <si>
    <t>XXX</t>
  </si>
  <si>
    <t>CELKEM</t>
  </si>
  <si>
    <r>
      <rPr>
        <b/>
        <sz val="16"/>
        <color theme="1"/>
        <rFont val="Arial"/>
        <family val="2"/>
        <charset val="238"/>
      </rPr>
      <t>TISK</t>
    </r>
    <r>
      <rPr>
        <b/>
        <sz val="10"/>
        <color theme="1"/>
        <rFont val="Arial"/>
        <family val="2"/>
        <charset val="238"/>
      </rPr>
      <t xml:space="preserve">
</t>
    </r>
    <r>
      <rPr>
        <sz val="10"/>
        <color theme="1"/>
        <rFont val="Arial"/>
        <family val="2"/>
        <charset val="238"/>
      </rPr>
      <t xml:space="preserve">
Projekt:</t>
    </r>
  </si>
  <si>
    <t>Uchazeč vyplní modrá pole.</t>
  </si>
  <si>
    <t>Koordinace profesního vzdělávání jako nástroje zaměstnanosti</t>
  </si>
  <si>
    <t>ČASOPISY SE ZAM. NA ROZVOJ A VZDĚLÁVÁNÍ DOSPĚLÝCH</t>
  </si>
  <si>
    <t>ODBORNÉ ČASOPISY A NOVINY V OBL. VD* A ZAMĚSTNANOSTI</t>
  </si>
  <si>
    <t>VD* = vzdělávání dospělých</t>
  </si>
  <si>
    <t>Projekt Stáže ve firmách - vzdělávání praxí</t>
  </si>
  <si>
    <t>doplňte název titulu</t>
  </si>
  <si>
    <t>EKONOMICKÉ A NÁZOROVÉ TITULY nebo SPECIALIZOVANÁ PŘÍLOHA DENÍKU</t>
  </si>
  <si>
    <t>Uchazeč doplní modrá pole!</t>
  </si>
  <si>
    <t>Vysvětlivky:</t>
  </si>
  <si>
    <t>do prvního řádku uveďte rozsah celostránková/půlstránková</t>
  </si>
  <si>
    <t>do druhého řádku formát A4 nebo A3</t>
  </si>
  <si>
    <t>Cena</t>
  </si>
  <si>
    <t>Cena bez DPH</t>
  </si>
  <si>
    <t>uveďte částku za mediální prostor bez DPH</t>
  </si>
  <si>
    <t>Počet GRP na skupinu "Všichni 15+"</t>
  </si>
  <si>
    <t>Cena bez DPH za 1 jeden inzerát</t>
  </si>
  <si>
    <t>celkem</t>
  </si>
  <si>
    <t>xxx</t>
  </si>
  <si>
    <t>Celková plocha inzerce:</t>
  </si>
  <si>
    <t>A4</t>
  </si>
  <si>
    <t>A3</t>
  </si>
  <si>
    <t>počet inzerátů formátu cca</t>
  </si>
  <si>
    <t>A5</t>
  </si>
  <si>
    <t>A6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</si>
</sst>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0"/>
      <color rgb="FF0000FF"/>
      <name val="Arial"/>
      <family val="2"/>
      <charset val="238"/>
    </font>
    <font>
      <sz val="11"/>
      <color theme="1"/>
      <name val="Arial"/>
      <family val="2"/>
      <charset val="238"/>
    </font>
    <font>
      <b/>
      <sz val="16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u/>
      <sz val="11"/>
      <color theme="1"/>
      <name val="Calibri"/>
      <family val="2"/>
      <charset val="238"/>
      <scheme val="minor"/>
    </font>
    <font>
      <sz val="8"/>
      <color theme="1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4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25">
    <xf numFmtId="0" fontId="0" fillId="0" borderId="0" xfId="0"/>
    <xf numFmtId="0" fontId="0" fillId="2" borderId="0" xfId="0" applyFill="1"/>
    <xf numFmtId="0" fontId="1" fillId="2" borderId="0" xfId="0" applyFont="1" applyFill="1"/>
    <xf numFmtId="0" fontId="1" fillId="4" borderId="0" xfId="0" applyFont="1" applyFill="1"/>
    <xf numFmtId="0" fontId="0" fillId="4" borderId="0" xfId="0" applyFill="1"/>
    <xf numFmtId="0" fontId="2" fillId="3" borderId="0" xfId="0" applyFont="1" applyFill="1" applyAlignment="1">
      <alignment wrapText="1"/>
    </xf>
    <xf numFmtId="0" fontId="4" fillId="3" borderId="0" xfId="0" applyFont="1" applyFill="1"/>
    <xf numFmtId="0" fontId="2" fillId="3" borderId="0" xfId="0" applyFont="1" applyFill="1"/>
    <xf numFmtId="0" fontId="2" fillId="4" borderId="1" xfId="0" applyFont="1" applyFill="1" applyBorder="1"/>
    <xf numFmtId="49" fontId="2" fillId="4" borderId="7" xfId="0" applyNumberFormat="1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4" borderId="8" xfId="0" applyFont="1" applyFill="1" applyBorder="1"/>
    <xf numFmtId="0" fontId="2" fillId="4" borderId="9" xfId="0" applyFont="1" applyFill="1" applyBorder="1"/>
    <xf numFmtId="3" fontId="2" fillId="4" borderId="9" xfId="0" applyNumberFormat="1" applyFont="1" applyFill="1" applyBorder="1" applyAlignment="1">
      <alignment horizontal="center"/>
    </xf>
    <xf numFmtId="0" fontId="2" fillId="4" borderId="0" xfId="0" applyFont="1" applyFill="1" applyBorder="1"/>
    <xf numFmtId="0" fontId="2" fillId="0" borderId="8" xfId="0" applyFont="1" applyFill="1" applyBorder="1" applyAlignment="1">
      <alignment horizontal="left" indent="1"/>
    </xf>
    <xf numFmtId="0" fontId="2" fillId="3" borderId="8" xfId="0" applyFont="1" applyFill="1" applyBorder="1"/>
    <xf numFmtId="0" fontId="2" fillId="0" borderId="12" xfId="0" applyFont="1" applyFill="1" applyBorder="1"/>
    <xf numFmtId="0" fontId="2" fillId="0" borderId="22" xfId="0" applyFont="1" applyFill="1" applyBorder="1"/>
    <xf numFmtId="0" fontId="2" fillId="0" borderId="13" xfId="0" applyFont="1" applyFill="1" applyBorder="1"/>
    <xf numFmtId="0" fontId="2" fillId="0" borderId="11" xfId="0" applyFont="1" applyFill="1" applyBorder="1"/>
    <xf numFmtId="0" fontId="2" fillId="4" borderId="11" xfId="0" applyFont="1" applyFill="1" applyBorder="1"/>
    <xf numFmtId="0" fontId="2" fillId="4" borderId="10" xfId="0" applyFont="1" applyFill="1" applyBorder="1"/>
    <xf numFmtId="0" fontId="2" fillId="4" borderId="3" xfId="0" applyFont="1" applyFill="1" applyBorder="1"/>
    <xf numFmtId="0" fontId="2" fillId="4" borderId="16" xfId="0" applyFont="1" applyFill="1" applyBorder="1"/>
    <xf numFmtId="0" fontId="2" fillId="0" borderId="15" xfId="0" applyFont="1" applyFill="1" applyBorder="1"/>
    <xf numFmtId="0" fontId="2" fillId="4" borderId="0" xfId="0" applyFont="1" applyFill="1"/>
    <xf numFmtId="0" fontId="5" fillId="3" borderId="0" xfId="0" applyFont="1" applyFill="1"/>
    <xf numFmtId="0" fontId="2" fillId="4" borderId="18" xfId="0" applyFont="1" applyFill="1" applyBorder="1"/>
    <xf numFmtId="0" fontId="2" fillId="4" borderId="19" xfId="0" applyFont="1" applyFill="1" applyBorder="1"/>
    <xf numFmtId="0" fontId="2" fillId="4" borderId="20" xfId="0" applyFont="1" applyFill="1" applyBorder="1"/>
    <xf numFmtId="0" fontId="5" fillId="4" borderId="8" xfId="0" applyFont="1" applyFill="1" applyBorder="1"/>
    <xf numFmtId="0" fontId="5" fillId="4" borderId="0" xfId="0" applyFont="1" applyFill="1"/>
    <xf numFmtId="0" fontId="2" fillId="0" borderId="19" xfId="0" applyFont="1" applyFill="1" applyBorder="1" applyAlignment="1">
      <alignment horizontal="left" indent="1"/>
    </xf>
    <xf numFmtId="0" fontId="2" fillId="4" borderId="4" xfId="0" applyFont="1" applyFill="1" applyBorder="1"/>
    <xf numFmtId="0" fontId="2" fillId="0" borderId="23" xfId="0" applyFont="1" applyFill="1" applyBorder="1"/>
    <xf numFmtId="0" fontId="2" fillId="0" borderId="24" xfId="0" applyFont="1" applyFill="1" applyBorder="1"/>
    <xf numFmtId="0" fontId="2" fillId="0" borderId="14" xfId="0" applyFont="1" applyFill="1" applyBorder="1"/>
    <xf numFmtId="0" fontId="2" fillId="4" borderId="21" xfId="0" applyFont="1" applyFill="1" applyBorder="1"/>
    <xf numFmtId="0" fontId="2" fillId="5" borderId="12" xfId="0" applyFont="1" applyFill="1" applyBorder="1"/>
    <xf numFmtId="0" fontId="2" fillId="5" borderId="15" xfId="0" applyFont="1" applyFill="1" applyBorder="1"/>
    <xf numFmtId="0" fontId="6" fillId="3" borderId="0" xfId="0" applyFont="1" applyFill="1"/>
    <xf numFmtId="0" fontId="2" fillId="6" borderId="2" xfId="0" applyFont="1" applyFill="1" applyBorder="1"/>
    <xf numFmtId="0" fontId="3" fillId="0" borderId="16" xfId="0" applyFont="1" applyBorder="1" applyAlignment="1">
      <alignment horizontal="center"/>
    </xf>
    <xf numFmtId="0" fontId="2" fillId="6" borderId="25" xfId="0" applyFont="1" applyFill="1" applyBorder="1"/>
    <xf numFmtId="0" fontId="2" fillId="0" borderId="26" xfId="0" applyFont="1" applyBorder="1"/>
    <xf numFmtId="0" fontId="2" fillId="0" borderId="27" xfId="0" applyFont="1" applyBorder="1"/>
    <xf numFmtId="0" fontId="2" fillId="0" borderId="28" xfId="0" applyFont="1" applyBorder="1"/>
    <xf numFmtId="0" fontId="2" fillId="0" borderId="29" xfId="0" applyFont="1" applyBorder="1"/>
    <xf numFmtId="0" fontId="3" fillId="6" borderId="16" xfId="0" applyFont="1" applyFill="1" applyBorder="1"/>
    <xf numFmtId="0" fontId="3" fillId="6" borderId="25" xfId="0" applyFont="1" applyFill="1" applyBorder="1"/>
    <xf numFmtId="0" fontId="2" fillId="0" borderId="26" xfId="0" applyFont="1" applyFill="1" applyBorder="1"/>
    <xf numFmtId="0" fontId="2" fillId="0" borderId="27" xfId="0" applyFont="1" applyFill="1" applyBorder="1"/>
    <xf numFmtId="0" fontId="2" fillId="0" borderId="28" xfId="0" applyFont="1" applyFill="1" applyBorder="1"/>
    <xf numFmtId="0" fontId="2" fillId="0" borderId="29" xfId="0" applyFont="1" applyFill="1" applyBorder="1"/>
    <xf numFmtId="0" fontId="2" fillId="6" borderId="16" xfId="0" applyFont="1" applyFill="1" applyBorder="1"/>
    <xf numFmtId="0" fontId="2" fillId="7" borderId="23" xfId="0" applyFont="1" applyFill="1" applyBorder="1"/>
    <xf numFmtId="0" fontId="2" fillId="8" borderId="13" xfId="0" applyFont="1" applyFill="1" applyBorder="1"/>
    <xf numFmtId="0" fontId="2" fillId="0" borderId="30" xfId="0" applyFont="1" applyFill="1" applyBorder="1"/>
    <xf numFmtId="0" fontId="2" fillId="0" borderId="11" xfId="0" applyFont="1" applyBorder="1"/>
    <xf numFmtId="0" fontId="2" fillId="8" borderId="14" xfId="0" applyFont="1" applyFill="1" applyBorder="1"/>
    <xf numFmtId="0" fontId="2" fillId="8" borderId="12" xfId="0" applyFont="1" applyFill="1" applyBorder="1"/>
    <xf numFmtId="0" fontId="2" fillId="9" borderId="13" xfId="0" applyFont="1" applyFill="1" applyBorder="1"/>
    <xf numFmtId="0" fontId="2" fillId="9" borderId="14" xfId="0" applyFont="1" applyFill="1" applyBorder="1"/>
    <xf numFmtId="0" fontId="2" fillId="9" borderId="12" xfId="0" applyFont="1" applyFill="1" applyBorder="1"/>
    <xf numFmtId="0" fontId="2" fillId="10" borderId="13" xfId="0" applyFont="1" applyFill="1" applyBorder="1"/>
    <xf numFmtId="0" fontId="2" fillId="10" borderId="30" xfId="0" applyFont="1" applyFill="1" applyBorder="1"/>
    <xf numFmtId="0" fontId="2" fillId="7" borderId="31" xfId="0" applyFont="1" applyFill="1" applyBorder="1"/>
    <xf numFmtId="0" fontId="2" fillId="0" borderId="32" xfId="0" applyFont="1" applyFill="1" applyBorder="1"/>
    <xf numFmtId="0" fontId="2" fillId="0" borderId="33" xfId="0" applyFont="1" applyFill="1" applyBorder="1"/>
    <xf numFmtId="0" fontId="2" fillId="10" borderId="34" xfId="0" applyFont="1" applyFill="1" applyBorder="1"/>
    <xf numFmtId="0" fontId="2" fillId="6" borderId="5" xfId="0" applyFont="1" applyFill="1" applyBorder="1"/>
    <xf numFmtId="0" fontId="2" fillId="6" borderId="6" xfId="0" applyFont="1" applyFill="1" applyBorder="1"/>
    <xf numFmtId="0" fontId="2" fillId="6" borderId="6" xfId="0" applyFont="1" applyFill="1" applyBorder="1" applyAlignment="1">
      <alignment horizontal="center"/>
    </xf>
    <xf numFmtId="0" fontId="2" fillId="6" borderId="17" xfId="0" applyFont="1" applyFill="1" applyBorder="1"/>
    <xf numFmtId="0" fontId="2" fillId="4" borderId="8" xfId="0" applyFont="1" applyFill="1" applyBorder="1" applyAlignment="1">
      <alignment horizontal="center"/>
    </xf>
    <xf numFmtId="0" fontId="3" fillId="4" borderId="8" xfId="0" applyFont="1" applyFill="1" applyBorder="1"/>
    <xf numFmtId="0" fontId="3" fillId="4" borderId="8" xfId="0" applyFont="1" applyFill="1" applyBorder="1" applyAlignment="1">
      <alignment horizontal="center"/>
    </xf>
    <xf numFmtId="0" fontId="3" fillId="0" borderId="8" xfId="0" applyFont="1" applyFill="1" applyBorder="1" applyAlignment="1">
      <alignment horizontal="left" indent="1"/>
    </xf>
    <xf numFmtId="0" fontId="3" fillId="4" borderId="1" xfId="0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0" fontId="7" fillId="0" borderId="0" xfId="0" applyFont="1"/>
    <xf numFmtId="0" fontId="3" fillId="4" borderId="9" xfId="0" applyFont="1" applyFill="1" applyBorder="1"/>
    <xf numFmtId="0" fontId="2" fillId="3" borderId="19" xfId="0" applyFont="1" applyFill="1" applyBorder="1"/>
    <xf numFmtId="0" fontId="0" fillId="5" borderId="0" xfId="0" applyFill="1"/>
    <xf numFmtId="0" fontId="8" fillId="5" borderId="0" xfId="0" applyFont="1" applyFill="1"/>
    <xf numFmtId="0" fontId="9" fillId="0" borderId="0" xfId="0" applyFont="1"/>
    <xf numFmtId="0" fontId="7" fillId="0" borderId="0" xfId="0" applyFont="1" applyBorder="1"/>
    <xf numFmtId="0" fontId="3" fillId="4" borderId="1" xfId="0" applyFont="1" applyFill="1" applyBorder="1" applyAlignment="1">
      <alignment horizontal="center" wrapText="1"/>
    </xf>
    <xf numFmtId="0" fontId="3" fillId="4" borderId="35" xfId="0" applyFont="1" applyFill="1" applyBorder="1"/>
    <xf numFmtId="0" fontId="2" fillId="4" borderId="7" xfId="0" applyFont="1" applyFill="1" applyBorder="1"/>
    <xf numFmtId="0" fontId="2" fillId="4" borderId="7" xfId="0" applyFont="1" applyFill="1" applyBorder="1" applyAlignment="1">
      <alignment horizontal="center"/>
    </xf>
    <xf numFmtId="0" fontId="2" fillId="0" borderId="0" xfId="0" applyFont="1" applyFill="1" applyBorder="1"/>
    <xf numFmtId="0" fontId="2" fillId="5" borderId="0" xfId="0" applyFont="1" applyFill="1" applyBorder="1"/>
    <xf numFmtId="0" fontId="10" fillId="4" borderId="0" xfId="0" applyFont="1" applyFill="1" applyBorder="1"/>
    <xf numFmtId="0" fontId="10" fillId="4" borderId="2" xfId="0" applyFont="1" applyFill="1" applyBorder="1"/>
    <xf numFmtId="0" fontId="10" fillId="4" borderId="3" xfId="0" applyFont="1" applyFill="1" applyBorder="1"/>
    <xf numFmtId="0" fontId="10" fillId="4" borderId="4" xfId="0" applyFont="1" applyFill="1" applyBorder="1"/>
    <xf numFmtId="0" fontId="2" fillId="4" borderId="5" xfId="0" applyFont="1" applyFill="1" applyBorder="1"/>
    <xf numFmtId="0" fontId="2" fillId="4" borderId="6" xfId="0" applyFont="1" applyFill="1" applyBorder="1"/>
    <xf numFmtId="0" fontId="2" fillId="0" borderId="36" xfId="0" applyFont="1" applyFill="1" applyBorder="1"/>
    <xf numFmtId="0" fontId="2" fillId="0" borderId="37" xfId="0" applyFont="1" applyFill="1" applyBorder="1"/>
    <xf numFmtId="0" fontId="2" fillId="4" borderId="39" xfId="0" applyFont="1" applyFill="1" applyBorder="1"/>
    <xf numFmtId="0" fontId="2" fillId="4" borderId="38" xfId="0" applyFont="1" applyFill="1" applyBorder="1"/>
    <xf numFmtId="0" fontId="0" fillId="0" borderId="6" xfId="0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2" fillId="4" borderId="5" xfId="0" applyFont="1" applyFill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20" xfId="0" applyFont="1" applyBorder="1" applyAlignment="1">
      <alignment horizontal="center"/>
    </xf>
    <xf numFmtId="0" fontId="2" fillId="11" borderId="5" xfId="0" applyFont="1" applyFill="1" applyBorder="1" applyAlignment="1">
      <alignment horizontal="center"/>
    </xf>
    <xf numFmtId="0" fontId="2" fillId="12" borderId="5" xfId="0" applyFont="1" applyFill="1" applyBorder="1" applyAlignment="1">
      <alignment horizontal="center"/>
    </xf>
    <xf numFmtId="0" fontId="2" fillId="3" borderId="0" xfId="0" applyFont="1" applyFill="1" applyAlignment="1">
      <alignment horizontal="center"/>
    </xf>
    <xf numFmtId="0" fontId="2" fillId="3" borderId="6" xfId="0" applyFont="1" applyFill="1" applyBorder="1" applyAlignment="1">
      <alignment horizontal="center"/>
    </xf>
    <xf numFmtId="0" fontId="2" fillId="4" borderId="2" xfId="0" applyFont="1" applyFill="1" applyBorder="1" applyAlignment="1">
      <alignment horizontal="center"/>
    </xf>
    <xf numFmtId="0" fontId="5" fillId="4" borderId="21" xfId="0" applyFont="1" applyFill="1" applyBorder="1" applyAlignment="1">
      <alignment horizontal="center"/>
    </xf>
    <xf numFmtId="0" fontId="5" fillId="4" borderId="5" xfId="0" applyFont="1" applyFill="1" applyBorder="1" applyAlignment="1">
      <alignment horizontal="center"/>
    </xf>
    <xf numFmtId="0" fontId="5" fillId="4" borderId="20" xfId="0" applyFont="1" applyFill="1" applyBorder="1" applyAlignment="1">
      <alignment horizontal="center"/>
    </xf>
    <xf numFmtId="0" fontId="5" fillId="4" borderId="3" xfId="0" applyFont="1" applyFill="1" applyBorder="1" applyAlignment="1">
      <alignment horizontal="center"/>
    </xf>
    <xf numFmtId="0" fontId="5" fillId="4" borderId="6" xfId="0" applyFont="1" applyFill="1" applyBorder="1" applyAlignment="1">
      <alignment horizontal="center"/>
    </xf>
    <xf numFmtId="0" fontId="5" fillId="3" borderId="0" xfId="0" applyFont="1" applyFill="1" applyAlignment="1">
      <alignment horizontal="center"/>
    </xf>
    <xf numFmtId="0" fontId="5" fillId="3" borderId="6" xfId="0" applyFont="1" applyFill="1" applyBorder="1" applyAlignment="1">
      <alignment horizont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133350</xdr:colOff>
      <xdr:row>0</xdr:row>
      <xdr:rowOff>0</xdr:rowOff>
    </xdr:from>
    <xdr:to>
      <xdr:col>25</xdr:col>
      <xdr:colOff>19050</xdr:colOff>
      <xdr:row>0</xdr:row>
      <xdr:rowOff>933450</xdr:rowOff>
    </xdr:to>
    <xdr:pic>
      <xdr:nvPicPr>
        <xdr:cNvPr id="2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52700" y="0"/>
          <a:ext cx="3829050" cy="9334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25</xdr:col>
      <xdr:colOff>200025</xdr:colOff>
      <xdr:row>0</xdr:row>
      <xdr:rowOff>85725</xdr:rowOff>
    </xdr:from>
    <xdr:to>
      <xdr:col>29</xdr:col>
      <xdr:colOff>809625</xdr:colOff>
      <xdr:row>0</xdr:row>
      <xdr:rowOff>790575</xdr:rowOff>
    </xdr:to>
    <xdr:pic>
      <xdr:nvPicPr>
        <xdr:cNvPr id="3" name="Obrázek 2" descr="FDV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62725" y="85725"/>
          <a:ext cx="1485900" cy="70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226218</xdr:colOff>
      <xdr:row>0</xdr:row>
      <xdr:rowOff>178593</xdr:rowOff>
    </xdr:from>
    <xdr:to>
      <xdr:col>14</xdr:col>
      <xdr:colOff>233362</xdr:colOff>
      <xdr:row>1</xdr:row>
      <xdr:rowOff>654843</xdr:rowOff>
    </xdr:to>
    <xdr:pic>
      <xdr:nvPicPr>
        <xdr:cNvPr id="3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41218" y="178593"/>
          <a:ext cx="4829175" cy="12382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154782</xdr:colOff>
      <xdr:row>0</xdr:row>
      <xdr:rowOff>238124</xdr:rowOff>
    </xdr:from>
    <xdr:to>
      <xdr:col>18</xdr:col>
      <xdr:colOff>321469</xdr:colOff>
      <xdr:row>1</xdr:row>
      <xdr:rowOff>559592</xdr:rowOff>
    </xdr:to>
    <xdr:pic>
      <xdr:nvPicPr>
        <xdr:cNvPr id="4" name="Obrázek 3" descr="FDV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91813" y="238124"/>
          <a:ext cx="2309812" cy="10834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</xdr:row>
      <xdr:rowOff>0</xdr:rowOff>
    </xdr:from>
    <xdr:to>
      <xdr:col>4</xdr:col>
      <xdr:colOff>0</xdr:colOff>
      <xdr:row>7</xdr:row>
      <xdr:rowOff>154781</xdr:rowOff>
    </xdr:to>
    <xdr:pic>
      <xdr:nvPicPr>
        <xdr:cNvPr id="4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190500"/>
          <a:ext cx="5412582" cy="129778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161925</xdr:colOff>
      <xdr:row>1</xdr:row>
      <xdr:rowOff>95250</xdr:rowOff>
    </xdr:from>
    <xdr:to>
      <xdr:col>5</xdr:col>
      <xdr:colOff>1031081</xdr:colOff>
      <xdr:row>7</xdr:row>
      <xdr:rowOff>95249</xdr:rowOff>
    </xdr:to>
    <xdr:pic>
      <xdr:nvPicPr>
        <xdr:cNvPr id="5" name="Obrázek 4" descr="FDV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72225" y="285750"/>
          <a:ext cx="2393156" cy="11429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523874</xdr:colOff>
      <xdr:row>1</xdr:row>
      <xdr:rowOff>238124</xdr:rowOff>
    </xdr:from>
    <xdr:to>
      <xdr:col>12</xdr:col>
      <xdr:colOff>471488</xdr:colOff>
      <xdr:row>4</xdr:row>
      <xdr:rowOff>666749</xdr:rowOff>
    </xdr:to>
    <xdr:pic>
      <xdr:nvPicPr>
        <xdr:cNvPr id="2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53312" y="428624"/>
          <a:ext cx="5412582" cy="129778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571501</xdr:colOff>
      <xdr:row>1</xdr:row>
      <xdr:rowOff>285751</xdr:rowOff>
    </xdr:from>
    <xdr:to>
      <xdr:col>16</xdr:col>
      <xdr:colOff>535782</xdr:colOff>
      <xdr:row>4</xdr:row>
      <xdr:rowOff>559594</xdr:rowOff>
    </xdr:to>
    <xdr:pic>
      <xdr:nvPicPr>
        <xdr:cNvPr id="3" name="Obrázek 2" descr="FDV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65907" y="476251"/>
          <a:ext cx="2393156" cy="11429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0</xdr:row>
      <xdr:rowOff>133350</xdr:rowOff>
    </xdr:from>
    <xdr:to>
      <xdr:col>5</xdr:col>
      <xdr:colOff>481965</xdr:colOff>
      <xdr:row>0</xdr:row>
      <xdr:rowOff>886206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28850" y="133350"/>
          <a:ext cx="6949440" cy="752856"/>
        </a:xfrm>
        <a:prstGeom prst="rect">
          <a:avLst/>
        </a:prstGeom>
      </xdr:spPr>
    </xdr:pic>
    <xdr:clientData/>
  </xdr:twoCellAnchor>
  <xdr:twoCellAnchor editAs="oneCell">
    <xdr:from>
      <xdr:col>8</xdr:col>
      <xdr:colOff>57150</xdr:colOff>
      <xdr:row>0</xdr:row>
      <xdr:rowOff>133350</xdr:rowOff>
    </xdr:from>
    <xdr:to>
      <xdr:col>11</xdr:col>
      <xdr:colOff>1053465</xdr:colOff>
      <xdr:row>0</xdr:row>
      <xdr:rowOff>886206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28850" y="133350"/>
          <a:ext cx="6949440" cy="75285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6"/>
  <sheetViews>
    <sheetView tabSelected="1" workbookViewId="0">
      <selection activeCell="AD22" sqref="AD22"/>
    </sheetView>
  </sheetViews>
  <sheetFormatPr defaultRowHeight="15" x14ac:dyDescent="0.25"/>
  <cols>
    <col min="1" max="1" width="16.5703125" customWidth="1"/>
    <col min="2" max="29" width="3.28515625" customWidth="1"/>
    <col min="30" max="30" width="62.28515625" customWidth="1"/>
  </cols>
  <sheetData>
    <row r="1" spans="1:30" ht="79.5" customHeight="1" thickBot="1" x14ac:dyDescent="0.3">
      <c r="A1" s="104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</row>
    <row r="2" spans="1:30" ht="15.75" thickBot="1" x14ac:dyDescent="0.3">
      <c r="A2" s="42" t="s">
        <v>57</v>
      </c>
      <c r="B2" s="105">
        <v>2012</v>
      </c>
      <c r="C2" s="106"/>
      <c r="D2" s="106"/>
      <c r="E2" s="106"/>
      <c r="F2" s="106"/>
      <c r="G2" s="107"/>
      <c r="H2" s="105">
        <v>2013</v>
      </c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9"/>
      <c r="T2" s="105">
        <v>2014</v>
      </c>
      <c r="U2" s="108"/>
      <c r="V2" s="108"/>
      <c r="W2" s="108"/>
      <c r="X2" s="108"/>
      <c r="Y2" s="108"/>
      <c r="Z2" s="108"/>
      <c r="AA2" s="108"/>
      <c r="AB2" s="108"/>
      <c r="AC2" s="108"/>
      <c r="AD2" s="43" t="s">
        <v>58</v>
      </c>
    </row>
    <row r="3" spans="1:30" ht="15.75" thickBot="1" x14ac:dyDescent="0.3">
      <c r="A3" s="44" t="s">
        <v>80</v>
      </c>
      <c r="B3" s="45">
        <v>7</v>
      </c>
      <c r="C3" s="46">
        <v>8</v>
      </c>
      <c r="D3" s="46">
        <v>9</v>
      </c>
      <c r="E3" s="46">
        <v>10</v>
      </c>
      <c r="F3" s="46">
        <v>11</v>
      </c>
      <c r="G3" s="47">
        <v>12</v>
      </c>
      <c r="H3" s="45">
        <v>1</v>
      </c>
      <c r="I3" s="46">
        <v>2</v>
      </c>
      <c r="J3" s="46">
        <v>3</v>
      </c>
      <c r="K3" s="46">
        <v>4</v>
      </c>
      <c r="L3" s="46">
        <v>5</v>
      </c>
      <c r="M3" s="46">
        <v>6</v>
      </c>
      <c r="N3" s="46">
        <v>7</v>
      </c>
      <c r="O3" s="46">
        <v>8</v>
      </c>
      <c r="P3" s="46">
        <v>9</v>
      </c>
      <c r="Q3" s="46">
        <v>10</v>
      </c>
      <c r="R3" s="46">
        <v>11</v>
      </c>
      <c r="S3" s="47">
        <v>12</v>
      </c>
      <c r="T3" s="45">
        <v>1</v>
      </c>
      <c r="U3" s="46">
        <v>2</v>
      </c>
      <c r="V3" s="46">
        <v>3</v>
      </c>
      <c r="W3" s="46">
        <v>4</v>
      </c>
      <c r="X3" s="46">
        <v>5</v>
      </c>
      <c r="Y3" s="46">
        <v>6</v>
      </c>
      <c r="Z3" s="46">
        <v>7</v>
      </c>
      <c r="AA3" s="46">
        <v>8</v>
      </c>
      <c r="AB3" s="46">
        <v>9</v>
      </c>
      <c r="AC3" s="48">
        <v>10</v>
      </c>
      <c r="AD3" s="49"/>
    </row>
    <row r="4" spans="1:30" x14ac:dyDescent="0.25">
      <c r="A4" s="50" t="s">
        <v>76</v>
      </c>
      <c r="B4" s="51"/>
      <c r="C4" s="52"/>
      <c r="D4" s="52"/>
      <c r="E4" s="52"/>
      <c r="F4" s="52"/>
      <c r="G4" s="53"/>
      <c r="H4" s="51"/>
      <c r="I4" s="52"/>
      <c r="J4" s="52"/>
      <c r="K4" s="52"/>
      <c r="L4" s="52"/>
      <c r="M4" s="52"/>
      <c r="N4" s="52"/>
      <c r="O4" s="52"/>
      <c r="P4" s="52"/>
      <c r="Q4" s="52"/>
      <c r="R4" s="52"/>
      <c r="S4" s="53"/>
      <c r="T4" s="51"/>
      <c r="U4" s="52"/>
      <c r="V4" s="52"/>
      <c r="W4" s="52"/>
      <c r="X4" s="52"/>
      <c r="Y4" s="52"/>
      <c r="Z4" s="52"/>
      <c r="AA4" s="52"/>
      <c r="AB4" s="52"/>
      <c r="AC4" s="54"/>
      <c r="AD4" s="55"/>
    </row>
    <row r="5" spans="1:30" x14ac:dyDescent="0.25">
      <c r="A5" s="56" t="s">
        <v>59</v>
      </c>
      <c r="B5" s="17"/>
      <c r="C5" s="19"/>
      <c r="D5" s="19"/>
      <c r="E5" s="57"/>
      <c r="F5" s="57"/>
      <c r="G5" s="37"/>
      <c r="H5" s="17"/>
      <c r="I5" s="19"/>
      <c r="J5" s="19"/>
      <c r="K5" s="19"/>
      <c r="L5" s="19"/>
      <c r="M5" s="19"/>
      <c r="N5" s="19"/>
      <c r="O5" s="19"/>
      <c r="P5" s="19"/>
      <c r="Q5" s="19"/>
      <c r="R5" s="19"/>
      <c r="S5" s="37"/>
      <c r="T5" s="17"/>
      <c r="U5" s="19"/>
      <c r="V5" s="19"/>
      <c r="W5" s="19"/>
      <c r="X5" s="19"/>
      <c r="Y5" s="19"/>
      <c r="Z5" s="19"/>
      <c r="AA5" s="19"/>
      <c r="AB5" s="19"/>
      <c r="AC5" s="58"/>
      <c r="AD5" s="59" t="s">
        <v>60</v>
      </c>
    </row>
    <row r="6" spans="1:30" x14ac:dyDescent="0.25">
      <c r="A6" s="56" t="s">
        <v>61</v>
      </c>
      <c r="B6" s="17"/>
      <c r="C6" s="19"/>
      <c r="D6" s="19"/>
      <c r="E6" s="19"/>
      <c r="F6" s="19"/>
      <c r="G6" s="60"/>
      <c r="H6" s="61"/>
      <c r="I6" s="19"/>
      <c r="J6" s="19"/>
      <c r="K6" s="19"/>
      <c r="L6" s="19"/>
      <c r="M6" s="19"/>
      <c r="N6" s="19"/>
      <c r="O6" s="19"/>
      <c r="P6" s="19"/>
      <c r="Q6" s="19"/>
      <c r="R6" s="19"/>
      <c r="S6" s="37"/>
      <c r="T6" s="17"/>
      <c r="U6" s="19"/>
      <c r="V6" s="19"/>
      <c r="W6" s="19"/>
      <c r="X6" s="19"/>
      <c r="Y6" s="19"/>
      <c r="Z6" s="19"/>
      <c r="AA6" s="19"/>
      <c r="AB6" s="19"/>
      <c r="AC6" s="58"/>
      <c r="AD6" s="59" t="s">
        <v>81</v>
      </c>
    </row>
    <row r="7" spans="1:30" x14ac:dyDescent="0.25">
      <c r="A7" s="56" t="s">
        <v>62</v>
      </c>
      <c r="B7" s="17"/>
      <c r="C7" s="19"/>
      <c r="D7" s="19"/>
      <c r="E7" s="19"/>
      <c r="F7" s="19"/>
      <c r="G7" s="37"/>
      <c r="H7" s="17"/>
      <c r="I7" s="19"/>
      <c r="J7" s="57"/>
      <c r="K7" s="57"/>
      <c r="L7" s="19"/>
      <c r="M7" s="19"/>
      <c r="N7" s="19"/>
      <c r="O7" s="19"/>
      <c r="P7" s="19"/>
      <c r="Q7" s="19"/>
      <c r="R7" s="19"/>
      <c r="S7" s="37"/>
      <c r="T7" s="17"/>
      <c r="U7" s="19"/>
      <c r="V7" s="19"/>
      <c r="W7" s="19"/>
      <c r="X7" s="19"/>
      <c r="Y7" s="19"/>
      <c r="Z7" s="19"/>
      <c r="AA7" s="19"/>
      <c r="AB7" s="19"/>
      <c r="AC7" s="58"/>
      <c r="AD7" s="59" t="s">
        <v>63</v>
      </c>
    </row>
    <row r="8" spans="1:30" x14ac:dyDescent="0.25">
      <c r="A8" s="56" t="s">
        <v>64</v>
      </c>
      <c r="B8" s="17"/>
      <c r="C8" s="19"/>
      <c r="D8" s="19"/>
      <c r="E8" s="19"/>
      <c r="F8" s="19"/>
      <c r="G8" s="37"/>
      <c r="H8" s="17"/>
      <c r="I8" s="19"/>
      <c r="J8" s="19"/>
      <c r="K8" s="19"/>
      <c r="L8" s="57"/>
      <c r="M8" s="57"/>
      <c r="N8" s="19"/>
      <c r="O8" s="19"/>
      <c r="P8" s="19"/>
      <c r="Q8" s="19"/>
      <c r="R8" s="19"/>
      <c r="S8" s="37"/>
      <c r="T8" s="17"/>
      <c r="U8" s="19"/>
      <c r="V8" s="19"/>
      <c r="W8" s="19"/>
      <c r="X8" s="19"/>
      <c r="Y8" s="19"/>
      <c r="Z8" s="19"/>
      <c r="AA8" s="19"/>
      <c r="AB8" s="19"/>
      <c r="AC8" s="58"/>
      <c r="AD8" s="59" t="s">
        <v>65</v>
      </c>
    </row>
    <row r="9" spans="1:30" x14ac:dyDescent="0.25">
      <c r="A9" s="56" t="s">
        <v>66</v>
      </c>
      <c r="B9" s="17"/>
      <c r="C9" s="19"/>
      <c r="D9" s="19"/>
      <c r="E9" s="19"/>
      <c r="F9" s="19"/>
      <c r="G9" s="37"/>
      <c r="H9" s="17"/>
      <c r="I9" s="19"/>
      <c r="J9" s="19"/>
      <c r="K9" s="19"/>
      <c r="L9" s="19"/>
      <c r="M9" s="19"/>
      <c r="N9" s="19"/>
      <c r="O9" s="19"/>
      <c r="P9" s="62"/>
      <c r="Q9" s="62"/>
      <c r="R9" s="19"/>
      <c r="S9" s="37"/>
      <c r="T9" s="17"/>
      <c r="U9" s="19"/>
      <c r="V9" s="19"/>
      <c r="W9" s="19"/>
      <c r="X9" s="19"/>
      <c r="Y9" s="19"/>
      <c r="Z9" s="19"/>
      <c r="AA9" s="19"/>
      <c r="AB9" s="19"/>
      <c r="AC9" s="58"/>
      <c r="AD9" s="59" t="s">
        <v>67</v>
      </c>
    </row>
    <row r="10" spans="1:30" x14ac:dyDescent="0.25">
      <c r="A10" s="56" t="s">
        <v>68</v>
      </c>
      <c r="B10" s="17"/>
      <c r="C10" s="19"/>
      <c r="D10" s="19"/>
      <c r="E10" s="19"/>
      <c r="F10" s="19"/>
      <c r="G10" s="37"/>
      <c r="H10" s="17"/>
      <c r="I10" s="19"/>
      <c r="J10" s="19"/>
      <c r="K10" s="19"/>
      <c r="L10" s="19"/>
      <c r="M10" s="19"/>
      <c r="N10" s="19"/>
      <c r="O10" s="19"/>
      <c r="P10" s="19"/>
      <c r="Q10" s="62"/>
      <c r="R10" s="19"/>
      <c r="S10" s="37"/>
      <c r="T10" s="17"/>
      <c r="U10" s="19"/>
      <c r="V10" s="19"/>
      <c r="W10" s="19"/>
      <c r="X10" s="19"/>
      <c r="Y10" s="19"/>
      <c r="Z10" s="19"/>
      <c r="AA10" s="19"/>
      <c r="AB10" s="19"/>
      <c r="AC10" s="58"/>
      <c r="AD10" s="59" t="s">
        <v>69</v>
      </c>
    </row>
    <row r="11" spans="1:30" x14ac:dyDescent="0.25">
      <c r="A11" s="56" t="s">
        <v>70</v>
      </c>
      <c r="B11" s="17"/>
      <c r="C11" s="19"/>
      <c r="D11" s="19"/>
      <c r="E11" s="19"/>
      <c r="F11" s="19"/>
      <c r="G11" s="37"/>
      <c r="H11" s="17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63"/>
      <c r="T11" s="64"/>
      <c r="U11" s="19"/>
      <c r="V11" s="19"/>
      <c r="W11" s="19"/>
      <c r="X11" s="19"/>
      <c r="Y11" s="19"/>
      <c r="Z11" s="19"/>
      <c r="AA11" s="19"/>
      <c r="AB11" s="19"/>
      <c r="AC11" s="58"/>
      <c r="AD11" s="59" t="s">
        <v>81</v>
      </c>
    </row>
    <row r="12" spans="1:30" x14ac:dyDescent="0.25">
      <c r="A12" s="56" t="s">
        <v>71</v>
      </c>
      <c r="B12" s="17"/>
      <c r="C12" s="19"/>
      <c r="D12" s="19"/>
      <c r="E12" s="19"/>
      <c r="F12" s="19"/>
      <c r="G12" s="37"/>
      <c r="H12" s="17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37"/>
      <c r="T12" s="17"/>
      <c r="U12" s="19"/>
      <c r="V12" s="62"/>
      <c r="W12" s="62"/>
      <c r="X12" s="19"/>
      <c r="Y12" s="19"/>
      <c r="Z12" s="19"/>
      <c r="AA12" s="19"/>
      <c r="AB12" s="19"/>
      <c r="AC12" s="58"/>
      <c r="AD12" s="59" t="s">
        <v>63</v>
      </c>
    </row>
    <row r="13" spans="1:30" x14ac:dyDescent="0.25">
      <c r="A13" s="56" t="s">
        <v>72</v>
      </c>
      <c r="B13" s="17"/>
      <c r="C13" s="19"/>
      <c r="D13" s="19"/>
      <c r="E13" s="19"/>
      <c r="F13" s="19"/>
      <c r="G13" s="37"/>
      <c r="H13" s="17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37"/>
      <c r="T13" s="17"/>
      <c r="U13" s="19"/>
      <c r="V13" s="19"/>
      <c r="W13" s="19"/>
      <c r="X13" s="62"/>
      <c r="Y13" s="62"/>
      <c r="Z13" s="19"/>
      <c r="AA13" s="19"/>
      <c r="AB13" s="19"/>
      <c r="AC13" s="58"/>
      <c r="AD13" s="59" t="s">
        <v>65</v>
      </c>
    </row>
    <row r="14" spans="1:30" x14ac:dyDescent="0.25">
      <c r="A14" s="56" t="s">
        <v>73</v>
      </c>
      <c r="B14" s="17"/>
      <c r="C14" s="19"/>
      <c r="D14" s="19"/>
      <c r="E14" s="19"/>
      <c r="F14" s="19"/>
      <c r="G14" s="37"/>
      <c r="H14" s="17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37"/>
      <c r="T14" s="17"/>
      <c r="U14" s="19"/>
      <c r="V14" s="19"/>
      <c r="W14" s="19"/>
      <c r="X14" s="19"/>
      <c r="Y14" s="19"/>
      <c r="Z14" s="19"/>
      <c r="AA14" s="19"/>
      <c r="AB14" s="65"/>
      <c r="AC14" s="66"/>
      <c r="AD14" s="59" t="s">
        <v>74</v>
      </c>
    </row>
    <row r="15" spans="1:30" ht="15.75" thickBot="1" x14ac:dyDescent="0.3">
      <c r="A15" s="67" t="s">
        <v>75</v>
      </c>
      <c r="B15" s="25"/>
      <c r="C15" s="68"/>
      <c r="D15" s="68"/>
      <c r="E15" s="68"/>
      <c r="F15" s="68"/>
      <c r="G15" s="69"/>
      <c r="H15" s="25"/>
      <c r="I15" s="68"/>
      <c r="J15" s="68"/>
      <c r="K15" s="68"/>
      <c r="L15" s="68"/>
      <c r="M15" s="68"/>
      <c r="N15" s="68"/>
      <c r="O15" s="68"/>
      <c r="P15" s="68"/>
      <c r="Q15" s="68"/>
      <c r="R15" s="68"/>
      <c r="S15" s="69"/>
      <c r="T15" s="25"/>
      <c r="U15" s="68"/>
      <c r="V15" s="68"/>
      <c r="W15" s="68"/>
      <c r="X15" s="68"/>
      <c r="Y15" s="68"/>
      <c r="Z15" s="68"/>
      <c r="AA15" s="68"/>
      <c r="AB15" s="68"/>
      <c r="AC15" s="70"/>
      <c r="AD15" s="59" t="s">
        <v>69</v>
      </c>
    </row>
    <row r="16" spans="1:30" ht="15.75" thickBot="1" x14ac:dyDescent="0.3">
      <c r="A16" s="71"/>
      <c r="B16" s="72"/>
      <c r="C16" s="72"/>
      <c r="D16" s="72"/>
      <c r="E16" s="110" t="s">
        <v>77</v>
      </c>
      <c r="F16" s="111"/>
      <c r="G16" s="111"/>
      <c r="H16" s="111"/>
      <c r="I16" s="111"/>
      <c r="J16" s="111"/>
      <c r="K16" s="111"/>
      <c r="L16" s="111"/>
      <c r="M16" s="112"/>
      <c r="N16" s="73"/>
      <c r="O16" s="73"/>
      <c r="P16" s="113" t="s">
        <v>78</v>
      </c>
      <c r="Q16" s="111"/>
      <c r="R16" s="111"/>
      <c r="S16" s="111"/>
      <c r="T16" s="111"/>
      <c r="U16" s="111"/>
      <c r="V16" s="111"/>
      <c r="W16" s="111"/>
      <c r="X16" s="111"/>
      <c r="Y16" s="112"/>
      <c r="Z16" s="73"/>
      <c r="AA16" s="73"/>
      <c r="AB16" s="114" t="s">
        <v>79</v>
      </c>
      <c r="AC16" s="111"/>
      <c r="AD16" s="74"/>
    </row>
  </sheetData>
  <mergeCells count="7">
    <mergeCell ref="A1:AD1"/>
    <mergeCell ref="B2:G2"/>
    <mergeCell ref="H2:S2"/>
    <mergeCell ref="T2:AC2"/>
    <mergeCell ref="E16:M16"/>
    <mergeCell ref="P16:Y16"/>
    <mergeCell ref="AB16:AC16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8"/>
  <sheetViews>
    <sheetView view="pageBreakPreview" zoomScale="80" zoomScaleNormal="100" zoomScaleSheetLayoutView="80" workbookViewId="0">
      <selection activeCell="I85" sqref="I85"/>
    </sheetView>
  </sheetViews>
  <sheetFormatPr defaultRowHeight="12.75" x14ac:dyDescent="0.2"/>
  <cols>
    <col min="1" max="1" width="20.7109375" style="2" bestFit="1" customWidth="1"/>
    <col min="2" max="2" width="22.140625" style="2" bestFit="1" customWidth="1"/>
    <col min="3" max="3" width="26.85546875" style="3" bestFit="1" customWidth="1"/>
    <col min="4" max="21" width="8" style="2" customWidth="1"/>
    <col min="22" max="22" width="10.5703125" style="2" bestFit="1" customWidth="1"/>
    <col min="23" max="23" width="9.140625" style="3"/>
    <col min="24" max="16384" width="9.140625" style="2"/>
  </cols>
  <sheetData>
    <row r="1" spans="1:22" s="3" customFormat="1" ht="60" customHeight="1" x14ac:dyDescent="0.2">
      <c r="A1" s="5" t="s">
        <v>82</v>
      </c>
      <c r="B1" s="6" t="s">
        <v>48</v>
      </c>
      <c r="C1" s="7"/>
      <c r="D1" s="115"/>
      <c r="E1" s="115"/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</row>
    <row r="2" spans="1:22" s="3" customFormat="1" ht="61.5" customHeight="1" thickBot="1" x14ac:dyDescent="0.25">
      <c r="A2" s="7"/>
      <c r="B2" s="7"/>
      <c r="C2" s="7"/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  <c r="V2" s="116"/>
    </row>
    <row r="3" spans="1:22" ht="13.5" thickBot="1" x14ac:dyDescent="0.25">
      <c r="A3" s="8" t="s">
        <v>11</v>
      </c>
      <c r="B3" s="8" t="s">
        <v>15</v>
      </c>
      <c r="C3" s="8" t="s">
        <v>9</v>
      </c>
      <c r="D3" s="9" t="s">
        <v>30</v>
      </c>
      <c r="E3" s="9" t="s">
        <v>31</v>
      </c>
      <c r="F3" s="9" t="s">
        <v>32</v>
      </c>
      <c r="G3" s="9" t="s">
        <v>33</v>
      </c>
      <c r="H3" s="9" t="s">
        <v>34</v>
      </c>
      <c r="I3" s="9" t="s">
        <v>35</v>
      </c>
      <c r="J3" s="9" t="s">
        <v>36</v>
      </c>
      <c r="K3" s="9" t="s">
        <v>37</v>
      </c>
      <c r="L3" s="9" t="s">
        <v>38</v>
      </c>
      <c r="M3" s="9" t="s">
        <v>39</v>
      </c>
      <c r="N3" s="9" t="s">
        <v>40</v>
      </c>
      <c r="O3" s="9" t="s">
        <v>41</v>
      </c>
      <c r="P3" s="9" t="s">
        <v>42</v>
      </c>
      <c r="Q3" s="9" t="s">
        <v>43</v>
      </c>
      <c r="R3" s="9" t="s">
        <v>44</v>
      </c>
      <c r="S3" s="9" t="s">
        <v>45</v>
      </c>
      <c r="T3" s="9" t="s">
        <v>46</v>
      </c>
      <c r="U3" s="9" t="s">
        <v>47</v>
      </c>
      <c r="V3" s="10" t="s">
        <v>1</v>
      </c>
    </row>
    <row r="4" spans="1:22" ht="12.75" customHeight="1" x14ac:dyDescent="0.2">
      <c r="A4" s="11"/>
      <c r="B4" s="11"/>
      <c r="C4" s="11"/>
      <c r="D4" s="117">
        <v>396000</v>
      </c>
      <c r="E4" s="118"/>
      <c r="F4" s="117">
        <v>396000</v>
      </c>
      <c r="G4" s="118"/>
      <c r="H4" s="117">
        <v>242000</v>
      </c>
      <c r="I4" s="121"/>
      <c r="J4" s="117">
        <v>308000</v>
      </c>
      <c r="K4" s="118"/>
      <c r="L4" s="117">
        <v>264000</v>
      </c>
      <c r="M4" s="118"/>
      <c r="N4" s="117">
        <v>132000</v>
      </c>
      <c r="O4" s="118"/>
      <c r="P4" s="117">
        <v>88000</v>
      </c>
      <c r="Q4" s="118"/>
      <c r="R4" s="117">
        <v>154000</v>
      </c>
      <c r="S4" s="118"/>
      <c r="T4" s="117">
        <v>220000</v>
      </c>
      <c r="U4" s="118"/>
      <c r="V4" s="11"/>
    </row>
    <row r="5" spans="1:22" ht="13.5" customHeight="1" thickBot="1" x14ac:dyDescent="0.25">
      <c r="A5" s="12"/>
      <c r="B5" s="12"/>
      <c r="C5" s="12" t="s">
        <v>29</v>
      </c>
      <c r="D5" s="119"/>
      <c r="E5" s="120"/>
      <c r="F5" s="119"/>
      <c r="G5" s="120"/>
      <c r="H5" s="119"/>
      <c r="I5" s="122"/>
      <c r="J5" s="119"/>
      <c r="K5" s="120"/>
      <c r="L5" s="119"/>
      <c r="M5" s="120"/>
      <c r="N5" s="119"/>
      <c r="O5" s="120"/>
      <c r="P5" s="119"/>
      <c r="Q5" s="120"/>
      <c r="R5" s="119"/>
      <c r="S5" s="120"/>
      <c r="T5" s="119"/>
      <c r="U5" s="120"/>
      <c r="V5" s="13">
        <f>D4+F4+H4+J4+L4+N4+P4+R4+T4</f>
        <v>2200000</v>
      </c>
    </row>
    <row r="6" spans="1:22" s="3" customFormat="1" x14ac:dyDescent="0.2">
      <c r="A6" s="11"/>
      <c r="B6" s="11"/>
      <c r="C6" s="11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1"/>
    </row>
    <row r="7" spans="1:22" s="3" customFormat="1" x14ac:dyDescent="0.2">
      <c r="A7" s="11"/>
      <c r="B7" s="11"/>
      <c r="C7" s="11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1"/>
    </row>
    <row r="8" spans="1:22" x14ac:dyDescent="0.2">
      <c r="A8" s="15" t="s">
        <v>3</v>
      </c>
      <c r="B8" s="16" t="s">
        <v>52</v>
      </c>
      <c r="C8" s="11" t="s">
        <v>0</v>
      </c>
      <c r="D8" s="17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9"/>
      <c r="U8" s="19"/>
      <c r="V8" s="20">
        <f>D8+E8+F8+G8+H8+I8+J8+K8+L8+M8+N8+O8+P8+Q8+R8+S8+T8+U8</f>
        <v>0</v>
      </c>
    </row>
    <row r="9" spans="1:22" x14ac:dyDescent="0.2">
      <c r="A9" s="11"/>
      <c r="B9" s="11"/>
      <c r="C9" s="11" t="s">
        <v>28</v>
      </c>
      <c r="D9" s="17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9"/>
      <c r="U9" s="19"/>
      <c r="V9" s="20">
        <f t="shared" ref="V9:V72" si="0">D9+E9+F9+G9+H9+I9+J9+K9+L9+M9+N9+O9+P9+Q9+R9+S9+T9+U9</f>
        <v>0</v>
      </c>
    </row>
    <row r="10" spans="1:22" s="3" customFormat="1" x14ac:dyDescent="0.2">
      <c r="A10" s="11"/>
      <c r="B10" s="11"/>
      <c r="C10" s="11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21"/>
    </row>
    <row r="11" spans="1:22" x14ac:dyDescent="0.2">
      <c r="A11" s="15" t="s">
        <v>4</v>
      </c>
      <c r="B11" s="16" t="s">
        <v>53</v>
      </c>
      <c r="C11" s="11" t="s">
        <v>0</v>
      </c>
      <c r="D11" s="17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9"/>
      <c r="U11" s="19"/>
      <c r="V11" s="20">
        <f t="shared" si="0"/>
        <v>0</v>
      </c>
    </row>
    <row r="12" spans="1:22" x14ac:dyDescent="0.2">
      <c r="A12" s="11"/>
      <c r="B12" s="11"/>
      <c r="C12" s="11" t="s">
        <v>28</v>
      </c>
      <c r="D12" s="17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9"/>
      <c r="U12" s="19"/>
      <c r="V12" s="20">
        <f t="shared" si="0"/>
        <v>0</v>
      </c>
    </row>
    <row r="13" spans="1:22" s="3" customFormat="1" x14ac:dyDescent="0.2">
      <c r="A13" s="11"/>
      <c r="B13" s="11"/>
      <c r="C13" s="11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21"/>
    </row>
    <row r="14" spans="1:22" x14ac:dyDescent="0.2">
      <c r="A14" s="15" t="s">
        <v>5</v>
      </c>
      <c r="B14" s="16" t="s">
        <v>54</v>
      </c>
      <c r="C14" s="11" t="s">
        <v>0</v>
      </c>
      <c r="D14" s="17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9"/>
      <c r="U14" s="19"/>
      <c r="V14" s="20">
        <f t="shared" si="0"/>
        <v>0</v>
      </c>
    </row>
    <row r="15" spans="1:22" x14ac:dyDescent="0.2">
      <c r="A15" s="11"/>
      <c r="B15" s="11"/>
      <c r="C15" s="11" t="s">
        <v>28</v>
      </c>
      <c r="D15" s="17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9"/>
      <c r="U15" s="19"/>
      <c r="V15" s="20">
        <f t="shared" si="0"/>
        <v>0</v>
      </c>
    </row>
    <row r="16" spans="1:22" s="3" customFormat="1" x14ac:dyDescent="0.2">
      <c r="A16" s="11"/>
      <c r="B16" s="11"/>
      <c r="C16" s="11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21"/>
    </row>
    <row r="17" spans="1:22" x14ac:dyDescent="0.2">
      <c r="A17" s="15" t="s">
        <v>6</v>
      </c>
      <c r="B17" s="16" t="s">
        <v>54</v>
      </c>
      <c r="C17" s="11" t="s">
        <v>0</v>
      </c>
      <c r="D17" s="17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9"/>
      <c r="U17" s="19"/>
      <c r="V17" s="20">
        <f t="shared" si="0"/>
        <v>0</v>
      </c>
    </row>
    <row r="18" spans="1:22" x14ac:dyDescent="0.2">
      <c r="A18" s="11"/>
      <c r="B18" s="11"/>
      <c r="C18" s="11" t="s">
        <v>28</v>
      </c>
      <c r="D18" s="17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9"/>
      <c r="U18" s="19"/>
      <c r="V18" s="20">
        <f t="shared" si="0"/>
        <v>0</v>
      </c>
    </row>
    <row r="19" spans="1:22" s="3" customFormat="1" x14ac:dyDescent="0.2">
      <c r="A19" s="11"/>
      <c r="B19" s="11"/>
      <c r="C19" s="11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21"/>
    </row>
    <row r="20" spans="1:22" x14ac:dyDescent="0.2">
      <c r="A20" s="15" t="s">
        <v>7</v>
      </c>
      <c r="B20" s="16"/>
      <c r="C20" s="11" t="s">
        <v>0</v>
      </c>
      <c r="D20" s="17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9"/>
      <c r="U20" s="19"/>
      <c r="V20" s="20">
        <f t="shared" si="0"/>
        <v>0</v>
      </c>
    </row>
    <row r="21" spans="1:22" x14ac:dyDescent="0.2">
      <c r="A21" s="11"/>
      <c r="B21" s="11"/>
      <c r="C21" s="11" t="s">
        <v>28</v>
      </c>
      <c r="D21" s="17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9"/>
      <c r="U21" s="19"/>
      <c r="V21" s="20">
        <f t="shared" si="0"/>
        <v>0</v>
      </c>
    </row>
    <row r="22" spans="1:22" s="3" customFormat="1" x14ac:dyDescent="0.2">
      <c r="A22" s="11"/>
      <c r="B22" s="11"/>
      <c r="C22" s="11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21"/>
    </row>
    <row r="23" spans="1:22" x14ac:dyDescent="0.2">
      <c r="A23" s="15" t="s">
        <v>8</v>
      </c>
      <c r="B23" s="16"/>
      <c r="C23" s="11" t="s">
        <v>0</v>
      </c>
      <c r="D23" s="17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9"/>
      <c r="U23" s="19"/>
      <c r="V23" s="20">
        <f t="shared" si="0"/>
        <v>0</v>
      </c>
    </row>
    <row r="24" spans="1:22" x14ac:dyDescent="0.2">
      <c r="A24" s="11"/>
      <c r="B24" s="11"/>
      <c r="C24" s="11" t="s">
        <v>28</v>
      </c>
      <c r="D24" s="17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9"/>
      <c r="U24" s="19"/>
      <c r="V24" s="20">
        <f t="shared" si="0"/>
        <v>0</v>
      </c>
    </row>
    <row r="25" spans="1:22" s="3" customFormat="1" x14ac:dyDescent="0.2">
      <c r="A25" s="11"/>
      <c r="B25" s="11"/>
      <c r="C25" s="11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21"/>
    </row>
    <row r="26" spans="1:22" x14ac:dyDescent="0.2">
      <c r="A26" s="15" t="s">
        <v>16</v>
      </c>
      <c r="B26" s="16"/>
      <c r="C26" s="11" t="s">
        <v>0</v>
      </c>
      <c r="D26" s="17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9"/>
      <c r="U26" s="19"/>
      <c r="V26" s="20">
        <f t="shared" si="0"/>
        <v>0</v>
      </c>
    </row>
    <row r="27" spans="1:22" x14ac:dyDescent="0.2">
      <c r="A27" s="11"/>
      <c r="B27" s="11"/>
      <c r="C27" s="11" t="s">
        <v>28</v>
      </c>
      <c r="D27" s="17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9"/>
      <c r="U27" s="19"/>
      <c r="V27" s="20">
        <f t="shared" si="0"/>
        <v>0</v>
      </c>
    </row>
    <row r="28" spans="1:22" s="3" customFormat="1" x14ac:dyDescent="0.2">
      <c r="A28" s="11"/>
      <c r="B28" s="11"/>
      <c r="C28" s="11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21"/>
    </row>
    <row r="29" spans="1:22" x14ac:dyDescent="0.2">
      <c r="A29" s="15" t="s">
        <v>17</v>
      </c>
      <c r="B29" s="16"/>
      <c r="C29" s="11" t="s">
        <v>0</v>
      </c>
      <c r="D29" s="17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9"/>
      <c r="U29" s="19"/>
      <c r="V29" s="20">
        <f t="shared" si="0"/>
        <v>0</v>
      </c>
    </row>
    <row r="30" spans="1:22" x14ac:dyDescent="0.2">
      <c r="A30" s="11"/>
      <c r="B30" s="11"/>
      <c r="C30" s="11" t="s">
        <v>28</v>
      </c>
      <c r="D30" s="17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9"/>
      <c r="U30" s="19"/>
      <c r="V30" s="20">
        <f t="shared" si="0"/>
        <v>0</v>
      </c>
    </row>
    <row r="31" spans="1:22" s="3" customFormat="1" x14ac:dyDescent="0.2">
      <c r="A31" s="11"/>
      <c r="B31" s="11"/>
      <c r="C31" s="11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21"/>
    </row>
    <row r="32" spans="1:22" x14ac:dyDescent="0.2">
      <c r="A32" s="15" t="s">
        <v>18</v>
      </c>
      <c r="B32" s="16"/>
      <c r="C32" s="11" t="s">
        <v>0</v>
      </c>
      <c r="D32" s="17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9"/>
      <c r="U32" s="19"/>
      <c r="V32" s="20">
        <f t="shared" si="0"/>
        <v>0</v>
      </c>
    </row>
    <row r="33" spans="1:22" x14ac:dyDescent="0.2">
      <c r="A33" s="11"/>
      <c r="B33" s="11"/>
      <c r="C33" s="11" t="s">
        <v>28</v>
      </c>
      <c r="D33" s="17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9"/>
      <c r="U33" s="19"/>
      <c r="V33" s="20">
        <f t="shared" si="0"/>
        <v>0</v>
      </c>
    </row>
    <row r="34" spans="1:22" s="3" customFormat="1" x14ac:dyDescent="0.2">
      <c r="A34" s="11"/>
      <c r="B34" s="11"/>
      <c r="C34" s="11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21"/>
    </row>
    <row r="35" spans="1:22" x14ac:dyDescent="0.2">
      <c r="A35" s="15" t="s">
        <v>19</v>
      </c>
      <c r="B35" s="16"/>
      <c r="C35" s="11" t="s">
        <v>0</v>
      </c>
      <c r="D35" s="17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9"/>
      <c r="U35" s="19"/>
      <c r="V35" s="20">
        <f t="shared" si="0"/>
        <v>0</v>
      </c>
    </row>
    <row r="36" spans="1:22" x14ac:dyDescent="0.2">
      <c r="A36" s="11"/>
      <c r="B36" s="11"/>
      <c r="C36" s="11" t="s">
        <v>28</v>
      </c>
      <c r="D36" s="17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9"/>
      <c r="U36" s="19"/>
      <c r="V36" s="20">
        <f t="shared" si="0"/>
        <v>0</v>
      </c>
    </row>
    <row r="37" spans="1:22" s="3" customFormat="1" x14ac:dyDescent="0.2">
      <c r="A37" s="11"/>
      <c r="B37" s="11"/>
      <c r="C37" s="11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21"/>
    </row>
    <row r="38" spans="1:22" x14ac:dyDescent="0.2">
      <c r="A38" s="15" t="s">
        <v>20</v>
      </c>
      <c r="B38" s="16"/>
      <c r="C38" s="11" t="s">
        <v>0</v>
      </c>
      <c r="D38" s="17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9"/>
      <c r="U38" s="19"/>
      <c r="V38" s="20">
        <f t="shared" si="0"/>
        <v>0</v>
      </c>
    </row>
    <row r="39" spans="1:22" x14ac:dyDescent="0.2">
      <c r="A39" s="11"/>
      <c r="B39" s="11"/>
      <c r="C39" s="11" t="s">
        <v>28</v>
      </c>
      <c r="D39" s="17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9"/>
      <c r="U39" s="19"/>
      <c r="V39" s="20">
        <f t="shared" si="0"/>
        <v>0</v>
      </c>
    </row>
    <row r="40" spans="1:22" s="3" customFormat="1" x14ac:dyDescent="0.2">
      <c r="A40" s="11"/>
      <c r="B40" s="11"/>
      <c r="C40" s="11"/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21"/>
    </row>
    <row r="41" spans="1:22" x14ac:dyDescent="0.2">
      <c r="A41" s="15" t="s">
        <v>21</v>
      </c>
      <c r="B41" s="16"/>
      <c r="C41" s="11" t="s">
        <v>0</v>
      </c>
      <c r="D41" s="17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9"/>
      <c r="U41" s="19"/>
      <c r="V41" s="20">
        <f t="shared" si="0"/>
        <v>0</v>
      </c>
    </row>
    <row r="42" spans="1:22" x14ac:dyDescent="0.2">
      <c r="A42" s="11"/>
      <c r="B42" s="11"/>
      <c r="C42" s="11" t="s">
        <v>28</v>
      </c>
      <c r="D42" s="17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9"/>
      <c r="U42" s="19"/>
      <c r="V42" s="20">
        <f t="shared" si="0"/>
        <v>0</v>
      </c>
    </row>
    <row r="43" spans="1:22" s="3" customFormat="1" x14ac:dyDescent="0.2">
      <c r="A43" s="11"/>
      <c r="B43" s="11"/>
      <c r="C43" s="11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21"/>
    </row>
    <row r="44" spans="1:22" x14ac:dyDescent="0.2">
      <c r="A44" s="15" t="s">
        <v>22</v>
      </c>
      <c r="B44" s="16"/>
      <c r="C44" s="11" t="s">
        <v>0</v>
      </c>
      <c r="D44" s="17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9"/>
      <c r="U44" s="19"/>
      <c r="V44" s="20">
        <f t="shared" si="0"/>
        <v>0</v>
      </c>
    </row>
    <row r="45" spans="1:22" x14ac:dyDescent="0.2">
      <c r="A45" s="11"/>
      <c r="B45" s="11"/>
      <c r="C45" s="11" t="s">
        <v>28</v>
      </c>
      <c r="D45" s="17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9"/>
      <c r="U45" s="19"/>
      <c r="V45" s="20">
        <f t="shared" si="0"/>
        <v>0</v>
      </c>
    </row>
    <row r="46" spans="1:22" s="3" customFormat="1" x14ac:dyDescent="0.2">
      <c r="A46" s="11"/>
      <c r="B46" s="11"/>
      <c r="C46" s="11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21"/>
    </row>
    <row r="47" spans="1:22" x14ac:dyDescent="0.2">
      <c r="A47" s="15" t="s">
        <v>23</v>
      </c>
      <c r="B47" s="16"/>
      <c r="C47" s="11" t="s">
        <v>0</v>
      </c>
      <c r="D47" s="17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9"/>
      <c r="U47" s="19"/>
      <c r="V47" s="20">
        <f t="shared" si="0"/>
        <v>0</v>
      </c>
    </row>
    <row r="48" spans="1:22" x14ac:dyDescent="0.2">
      <c r="A48" s="11"/>
      <c r="B48" s="11"/>
      <c r="C48" s="11" t="s">
        <v>28</v>
      </c>
      <c r="D48" s="17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9"/>
      <c r="U48" s="19"/>
      <c r="V48" s="20">
        <f t="shared" si="0"/>
        <v>0</v>
      </c>
    </row>
    <row r="49" spans="1:22" s="3" customFormat="1" x14ac:dyDescent="0.2">
      <c r="A49" s="11"/>
      <c r="B49" s="11"/>
      <c r="C49" s="11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21"/>
    </row>
    <row r="50" spans="1:22" x14ac:dyDescent="0.2">
      <c r="A50" s="15" t="s">
        <v>24</v>
      </c>
      <c r="B50" s="16"/>
      <c r="C50" s="11" t="s">
        <v>0</v>
      </c>
      <c r="D50" s="17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9"/>
      <c r="U50" s="19"/>
      <c r="V50" s="20">
        <f t="shared" si="0"/>
        <v>0</v>
      </c>
    </row>
    <row r="51" spans="1:22" x14ac:dyDescent="0.2">
      <c r="A51" s="11"/>
      <c r="B51" s="11"/>
      <c r="C51" s="11" t="s">
        <v>28</v>
      </c>
      <c r="D51" s="17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9"/>
      <c r="U51" s="19"/>
      <c r="V51" s="20">
        <f t="shared" si="0"/>
        <v>0</v>
      </c>
    </row>
    <row r="52" spans="1:22" s="3" customFormat="1" x14ac:dyDescent="0.2">
      <c r="A52" s="11"/>
      <c r="B52" s="11"/>
      <c r="C52" s="11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21"/>
    </row>
    <row r="53" spans="1:22" x14ac:dyDescent="0.2">
      <c r="A53" s="15" t="s">
        <v>25</v>
      </c>
      <c r="B53" s="16"/>
      <c r="C53" s="11" t="s">
        <v>0</v>
      </c>
      <c r="D53" s="17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9"/>
      <c r="U53" s="19"/>
      <c r="V53" s="20">
        <f t="shared" si="0"/>
        <v>0</v>
      </c>
    </row>
    <row r="54" spans="1:22" x14ac:dyDescent="0.2">
      <c r="A54" s="11"/>
      <c r="B54" s="11"/>
      <c r="C54" s="11" t="s">
        <v>28</v>
      </c>
      <c r="D54" s="17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9"/>
      <c r="U54" s="19"/>
      <c r="V54" s="20">
        <f t="shared" si="0"/>
        <v>0</v>
      </c>
    </row>
    <row r="55" spans="1:22" s="3" customFormat="1" x14ac:dyDescent="0.2">
      <c r="A55" s="11"/>
      <c r="B55" s="11"/>
      <c r="C55" s="11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21"/>
    </row>
    <row r="56" spans="1:22" x14ac:dyDescent="0.2">
      <c r="A56" s="15" t="s">
        <v>25</v>
      </c>
      <c r="B56" s="16"/>
      <c r="C56" s="11" t="s">
        <v>0</v>
      </c>
      <c r="D56" s="17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9"/>
      <c r="U56" s="19"/>
      <c r="V56" s="20">
        <f t="shared" si="0"/>
        <v>0</v>
      </c>
    </row>
    <row r="57" spans="1:22" x14ac:dyDescent="0.2">
      <c r="A57" s="11"/>
      <c r="B57" s="11"/>
      <c r="C57" s="11" t="s">
        <v>28</v>
      </c>
      <c r="D57" s="17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9"/>
      <c r="U57" s="19"/>
      <c r="V57" s="20">
        <f t="shared" si="0"/>
        <v>0</v>
      </c>
    </row>
    <row r="58" spans="1:22" s="3" customFormat="1" x14ac:dyDescent="0.2">
      <c r="A58" s="11"/>
      <c r="B58" s="11"/>
      <c r="C58" s="11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21"/>
    </row>
    <row r="59" spans="1:22" x14ac:dyDescent="0.2">
      <c r="A59" s="15" t="s">
        <v>25</v>
      </c>
      <c r="B59" s="16"/>
      <c r="C59" s="11" t="s">
        <v>0</v>
      </c>
      <c r="D59" s="17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9"/>
      <c r="U59" s="19"/>
      <c r="V59" s="20">
        <f t="shared" si="0"/>
        <v>0</v>
      </c>
    </row>
    <row r="60" spans="1:22" x14ac:dyDescent="0.2">
      <c r="A60" s="11"/>
      <c r="B60" s="11"/>
      <c r="C60" s="11" t="s">
        <v>28</v>
      </c>
      <c r="D60" s="17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9"/>
      <c r="U60" s="19"/>
      <c r="V60" s="20">
        <f t="shared" si="0"/>
        <v>0</v>
      </c>
    </row>
    <row r="61" spans="1:22" s="3" customFormat="1" x14ac:dyDescent="0.2">
      <c r="A61" s="11"/>
      <c r="B61" s="11"/>
      <c r="C61" s="11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21"/>
    </row>
    <row r="62" spans="1:22" x14ac:dyDescent="0.2">
      <c r="A62" s="15" t="s">
        <v>25</v>
      </c>
      <c r="B62" s="16"/>
      <c r="C62" s="11" t="s">
        <v>0</v>
      </c>
      <c r="D62" s="17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9"/>
      <c r="U62" s="19"/>
      <c r="V62" s="20">
        <f t="shared" si="0"/>
        <v>0</v>
      </c>
    </row>
    <row r="63" spans="1:22" x14ac:dyDescent="0.2">
      <c r="A63" s="11"/>
      <c r="B63" s="11"/>
      <c r="C63" s="11" t="s">
        <v>28</v>
      </c>
      <c r="D63" s="17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9"/>
      <c r="U63" s="19"/>
      <c r="V63" s="20">
        <f t="shared" si="0"/>
        <v>0</v>
      </c>
    </row>
    <row r="64" spans="1:22" s="3" customFormat="1" x14ac:dyDescent="0.2">
      <c r="A64" s="11"/>
      <c r="B64" s="11"/>
      <c r="C64" s="11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21"/>
    </row>
    <row r="65" spans="1:22" x14ac:dyDescent="0.2">
      <c r="A65" s="15" t="s">
        <v>25</v>
      </c>
      <c r="B65" s="16"/>
      <c r="C65" s="11" t="s">
        <v>0</v>
      </c>
      <c r="D65" s="17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9"/>
      <c r="U65" s="19"/>
      <c r="V65" s="20">
        <f t="shared" si="0"/>
        <v>0</v>
      </c>
    </row>
    <row r="66" spans="1:22" x14ac:dyDescent="0.2">
      <c r="A66" s="11"/>
      <c r="B66" s="11"/>
      <c r="C66" s="11" t="s">
        <v>28</v>
      </c>
      <c r="D66" s="17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9"/>
      <c r="U66" s="19"/>
      <c r="V66" s="20">
        <f t="shared" si="0"/>
        <v>0</v>
      </c>
    </row>
    <row r="67" spans="1:22" s="3" customFormat="1" x14ac:dyDescent="0.2">
      <c r="A67" s="11"/>
      <c r="B67" s="11"/>
      <c r="C67" s="11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21"/>
    </row>
    <row r="68" spans="1:22" x14ac:dyDescent="0.2">
      <c r="A68" s="15" t="s">
        <v>25</v>
      </c>
      <c r="B68" s="16"/>
      <c r="C68" s="11" t="s">
        <v>0</v>
      </c>
      <c r="D68" s="17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9"/>
      <c r="U68" s="19"/>
      <c r="V68" s="20">
        <f t="shared" si="0"/>
        <v>0</v>
      </c>
    </row>
    <row r="69" spans="1:22" x14ac:dyDescent="0.2">
      <c r="A69" s="11"/>
      <c r="B69" s="11"/>
      <c r="C69" s="11" t="s">
        <v>28</v>
      </c>
      <c r="D69" s="17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9"/>
      <c r="U69" s="19"/>
      <c r="V69" s="20">
        <f t="shared" si="0"/>
        <v>0</v>
      </c>
    </row>
    <row r="70" spans="1:22" s="3" customFormat="1" x14ac:dyDescent="0.2">
      <c r="A70" s="11"/>
      <c r="B70" s="11"/>
      <c r="C70" s="11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21"/>
    </row>
    <row r="71" spans="1:22" x14ac:dyDescent="0.2">
      <c r="A71" s="15" t="s">
        <v>25</v>
      </c>
      <c r="B71" s="16"/>
      <c r="C71" s="11" t="s">
        <v>0</v>
      </c>
      <c r="D71" s="17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9"/>
      <c r="U71" s="19"/>
      <c r="V71" s="20">
        <f t="shared" si="0"/>
        <v>0</v>
      </c>
    </row>
    <row r="72" spans="1:22" x14ac:dyDescent="0.2">
      <c r="A72" s="11"/>
      <c r="B72" s="11"/>
      <c r="C72" s="11" t="s">
        <v>28</v>
      </c>
      <c r="D72" s="17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9"/>
      <c r="U72" s="19"/>
      <c r="V72" s="20">
        <f t="shared" si="0"/>
        <v>0</v>
      </c>
    </row>
    <row r="73" spans="1:22" s="3" customFormat="1" x14ac:dyDescent="0.2">
      <c r="A73" s="11"/>
      <c r="B73" s="11"/>
      <c r="C73" s="11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21"/>
    </row>
    <row r="74" spans="1:22" x14ac:dyDescent="0.2">
      <c r="A74" s="15" t="s">
        <v>25</v>
      </c>
      <c r="B74" s="16"/>
      <c r="C74" s="11" t="s">
        <v>0</v>
      </c>
      <c r="D74" s="17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9"/>
      <c r="U74" s="19"/>
      <c r="V74" s="20">
        <f t="shared" ref="V74:V75" si="1">D74+E74+F74+G74+H74+I74+J74+K74+L74+M74+N74+O74+P74+Q74+R74+S74+T74+U74</f>
        <v>0</v>
      </c>
    </row>
    <row r="75" spans="1:22" x14ac:dyDescent="0.2">
      <c r="A75" s="11"/>
      <c r="B75" s="11"/>
      <c r="C75" s="11" t="s">
        <v>28</v>
      </c>
      <c r="D75" s="17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9"/>
      <c r="U75" s="19"/>
      <c r="V75" s="20">
        <f t="shared" si="1"/>
        <v>0</v>
      </c>
    </row>
    <row r="76" spans="1:22" s="3" customFormat="1" ht="13.5" thickBot="1" x14ac:dyDescent="0.25">
      <c r="A76" s="11"/>
      <c r="B76" s="11"/>
      <c r="C76" s="11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21"/>
    </row>
    <row r="77" spans="1:22" x14ac:dyDescent="0.2">
      <c r="A77" s="22"/>
      <c r="B77" s="22"/>
      <c r="C77" s="22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4"/>
    </row>
    <row r="78" spans="1:22" x14ac:dyDescent="0.2">
      <c r="A78" s="11" t="s">
        <v>10</v>
      </c>
      <c r="B78" s="11" t="s">
        <v>10</v>
      </c>
      <c r="C78" s="11" t="s">
        <v>0</v>
      </c>
      <c r="D78" s="17">
        <f>D74+D71+D68+D65+D62+D59+D56+D53+D50+D47+D44+D41+D38+D35+D32+D29+D26+D23+D20+D17+D14+D11+D8</f>
        <v>0</v>
      </c>
      <c r="E78" s="17">
        <f t="shared" ref="E78:V78" si="2">E74+E71+E68+E65+E62+E59+E56+E53+E50+E47+E44+E41+E38+E35+E32+E29+E26+E23+E20+E17+E14+E11+E8</f>
        <v>0</v>
      </c>
      <c r="F78" s="17">
        <f t="shared" si="2"/>
        <v>0</v>
      </c>
      <c r="G78" s="17">
        <f t="shared" si="2"/>
        <v>0</v>
      </c>
      <c r="H78" s="17">
        <f t="shared" si="2"/>
        <v>0</v>
      </c>
      <c r="I78" s="17">
        <f t="shared" si="2"/>
        <v>0</v>
      </c>
      <c r="J78" s="17">
        <f t="shared" si="2"/>
        <v>0</v>
      </c>
      <c r="K78" s="17">
        <f t="shared" si="2"/>
        <v>0</v>
      </c>
      <c r="L78" s="17">
        <f t="shared" si="2"/>
        <v>0</v>
      </c>
      <c r="M78" s="17">
        <f t="shared" si="2"/>
        <v>0</v>
      </c>
      <c r="N78" s="17">
        <f t="shared" si="2"/>
        <v>0</v>
      </c>
      <c r="O78" s="17">
        <f t="shared" si="2"/>
        <v>0</v>
      </c>
      <c r="P78" s="17">
        <f t="shared" si="2"/>
        <v>0</v>
      </c>
      <c r="Q78" s="17">
        <f t="shared" si="2"/>
        <v>0</v>
      </c>
      <c r="R78" s="17">
        <f t="shared" si="2"/>
        <v>0</v>
      </c>
      <c r="S78" s="17">
        <f t="shared" si="2"/>
        <v>0</v>
      </c>
      <c r="T78" s="17">
        <f t="shared" si="2"/>
        <v>0</v>
      </c>
      <c r="U78" s="17">
        <f t="shared" si="2"/>
        <v>0</v>
      </c>
      <c r="V78" s="17">
        <f t="shared" si="2"/>
        <v>0</v>
      </c>
    </row>
    <row r="79" spans="1:22" ht="13.5" thickBot="1" x14ac:dyDescent="0.25">
      <c r="A79" s="12"/>
      <c r="B79" s="12"/>
      <c r="C79" s="12" t="s">
        <v>28</v>
      </c>
      <c r="D79" s="25">
        <f>D9+D12+D15+D18+D21+D24+D27+D30+D33+D36+D39+D42+D45+D48+D51+D54+D57+D60+D63+D66+D69+D72+D75</f>
        <v>0</v>
      </c>
      <c r="E79" s="25">
        <f t="shared" ref="E79:V79" si="3">E9+E12+E15+E18+E21+E24+E27+E30+E33+E36+E39+E42+E45+E48+E51+E54+E57+E60+E63+E66+E69+E72+E75</f>
        <v>0</v>
      </c>
      <c r="F79" s="25">
        <f t="shared" si="3"/>
        <v>0</v>
      </c>
      <c r="G79" s="25">
        <f t="shared" si="3"/>
        <v>0</v>
      </c>
      <c r="H79" s="25">
        <f t="shared" si="3"/>
        <v>0</v>
      </c>
      <c r="I79" s="25">
        <f t="shared" si="3"/>
        <v>0</v>
      </c>
      <c r="J79" s="25">
        <f t="shared" si="3"/>
        <v>0</v>
      </c>
      <c r="K79" s="25">
        <f t="shared" si="3"/>
        <v>0</v>
      </c>
      <c r="L79" s="25">
        <f t="shared" si="3"/>
        <v>0</v>
      </c>
      <c r="M79" s="25">
        <f t="shared" si="3"/>
        <v>0</v>
      </c>
      <c r="N79" s="25">
        <f t="shared" si="3"/>
        <v>0</v>
      </c>
      <c r="O79" s="25">
        <f t="shared" si="3"/>
        <v>0</v>
      </c>
      <c r="P79" s="25">
        <f t="shared" si="3"/>
        <v>0</v>
      </c>
      <c r="Q79" s="25">
        <f t="shared" si="3"/>
        <v>0</v>
      </c>
      <c r="R79" s="25">
        <f t="shared" si="3"/>
        <v>0</v>
      </c>
      <c r="S79" s="25">
        <f t="shared" si="3"/>
        <v>0</v>
      </c>
      <c r="T79" s="25">
        <f t="shared" si="3"/>
        <v>0</v>
      </c>
      <c r="U79" s="25">
        <f t="shared" si="3"/>
        <v>0</v>
      </c>
      <c r="V79" s="25">
        <f t="shared" si="3"/>
        <v>0</v>
      </c>
    </row>
    <row r="80" spans="1:22" ht="13.5" thickBot="1" x14ac:dyDescent="0.25">
      <c r="A80" s="14"/>
      <c r="B80" s="14"/>
      <c r="C80" s="14"/>
      <c r="D80" s="92"/>
      <c r="E80" s="92"/>
      <c r="F80" s="92"/>
      <c r="G80" s="92"/>
      <c r="H80" s="92"/>
      <c r="I80" s="92"/>
      <c r="J80" s="92"/>
      <c r="K80" s="92"/>
      <c r="L80" s="92"/>
      <c r="M80" s="92"/>
      <c r="N80" s="92"/>
      <c r="O80" s="92"/>
      <c r="P80" s="92"/>
      <c r="Q80" s="92"/>
      <c r="R80" s="92"/>
      <c r="S80" s="92"/>
      <c r="T80" s="92"/>
      <c r="U80" s="92"/>
      <c r="V80" s="93"/>
    </row>
    <row r="81" spans="1:22" x14ac:dyDescent="0.2">
      <c r="A81" s="95" t="s">
        <v>110</v>
      </c>
      <c r="B81" s="96" t="s">
        <v>113</v>
      </c>
      <c r="C81" s="23" t="s">
        <v>112</v>
      </c>
      <c r="D81" s="100"/>
      <c r="E81" s="92"/>
      <c r="F81" s="92"/>
      <c r="G81" s="92"/>
      <c r="H81" s="92"/>
      <c r="I81" s="92"/>
      <c r="J81" s="92"/>
      <c r="K81" s="92"/>
      <c r="L81" s="92"/>
      <c r="M81" s="92"/>
      <c r="N81" s="92"/>
      <c r="O81" s="92"/>
      <c r="P81" s="92"/>
      <c r="Q81" s="92"/>
      <c r="R81" s="92"/>
      <c r="S81" s="92"/>
      <c r="T81" s="92"/>
      <c r="U81" s="92"/>
      <c r="V81" s="93"/>
    </row>
    <row r="82" spans="1:22" x14ac:dyDescent="0.2">
      <c r="A82" s="97"/>
      <c r="B82" s="94"/>
      <c r="C82" s="102" t="s">
        <v>111</v>
      </c>
      <c r="D82" s="36"/>
      <c r="E82" s="92"/>
      <c r="F82" s="92"/>
      <c r="G82" s="92"/>
      <c r="H82" s="92"/>
      <c r="I82" s="92"/>
      <c r="J82" s="92"/>
      <c r="K82" s="92"/>
      <c r="L82" s="92"/>
      <c r="M82" s="92"/>
      <c r="N82" s="92"/>
      <c r="O82" s="92"/>
      <c r="P82" s="92"/>
      <c r="Q82" s="92"/>
      <c r="R82" s="92"/>
      <c r="S82" s="92"/>
      <c r="T82" s="92"/>
      <c r="U82" s="92"/>
      <c r="V82" s="93"/>
    </row>
    <row r="83" spans="1:22" x14ac:dyDescent="0.2">
      <c r="A83" s="34"/>
      <c r="B83" s="14"/>
      <c r="C83" s="103" t="s">
        <v>114</v>
      </c>
      <c r="D83" s="36"/>
      <c r="E83" s="92"/>
      <c r="F83" s="92"/>
      <c r="G83" s="92"/>
      <c r="H83" s="92"/>
      <c r="I83" s="92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92"/>
      <c r="V83" s="93"/>
    </row>
    <row r="84" spans="1:22" ht="13.5" thickBot="1" x14ac:dyDescent="0.25">
      <c r="A84" s="98"/>
      <c r="B84" s="99"/>
      <c r="C84" s="99" t="s">
        <v>115</v>
      </c>
      <c r="D84" s="101"/>
      <c r="E84" s="92"/>
      <c r="F84" s="92"/>
      <c r="G84" s="92"/>
      <c r="H84" s="92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  <c r="V84" s="93"/>
    </row>
    <row r="85" spans="1:22" x14ac:dyDescent="0.2">
      <c r="A85" s="14"/>
      <c r="B85" s="14"/>
      <c r="C85" s="14"/>
      <c r="D85" s="92"/>
      <c r="E85" s="92"/>
      <c r="F85" s="92"/>
      <c r="G85" s="92"/>
      <c r="H85" s="92"/>
      <c r="I85" s="92"/>
      <c r="J85" s="92"/>
      <c r="K85" s="92"/>
      <c r="L85" s="92"/>
      <c r="M85" s="92"/>
      <c r="N85" s="92"/>
      <c r="O85" s="92"/>
      <c r="P85" s="92"/>
      <c r="Q85" s="92"/>
      <c r="R85" s="92"/>
      <c r="S85" s="92"/>
      <c r="T85" s="92"/>
      <c r="U85" s="92"/>
      <c r="V85" s="93"/>
    </row>
    <row r="86" spans="1:22" x14ac:dyDescent="0.2">
      <c r="A86" s="14"/>
      <c r="B86" s="14"/>
      <c r="C86" s="14"/>
      <c r="D86" s="92"/>
      <c r="E86" s="92"/>
      <c r="F86" s="92"/>
      <c r="G86" s="92"/>
      <c r="H86" s="92"/>
      <c r="I86" s="92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  <c r="U86" s="92"/>
      <c r="V86" s="93"/>
    </row>
    <row r="87" spans="1:22" x14ac:dyDescent="0.2">
      <c r="A87" s="14"/>
      <c r="B87" s="14"/>
      <c r="C87" s="14"/>
      <c r="D87" s="92"/>
      <c r="E87" s="92"/>
      <c r="F87" s="92"/>
      <c r="G87" s="92"/>
      <c r="H87" s="92"/>
      <c r="I87" s="92"/>
      <c r="J87" s="92"/>
      <c r="K87" s="92"/>
      <c r="L87" s="92"/>
      <c r="M87" s="92"/>
      <c r="N87" s="92"/>
      <c r="O87" s="92"/>
      <c r="P87" s="92"/>
      <c r="Q87" s="92"/>
      <c r="R87" s="92"/>
      <c r="S87" s="92"/>
      <c r="T87" s="92"/>
      <c r="U87" s="92"/>
      <c r="V87" s="93"/>
    </row>
    <row r="88" spans="1:22" x14ac:dyDescent="0.2">
      <c r="A88" s="26"/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</row>
  </sheetData>
  <mergeCells count="10">
    <mergeCell ref="D1:V2"/>
    <mergeCell ref="N4:O5"/>
    <mergeCell ref="P4:Q5"/>
    <mergeCell ref="R4:S5"/>
    <mergeCell ref="T4:U5"/>
    <mergeCell ref="D4:E5"/>
    <mergeCell ref="F4:G5"/>
    <mergeCell ref="H4:I5"/>
    <mergeCell ref="J4:K5"/>
    <mergeCell ref="L4:M5"/>
  </mergeCells>
  <pageMargins left="0.70866141732283472" right="0.70866141732283472" top="0.78740157480314965" bottom="0.78740157480314965" header="0.31496062992125984" footer="0.31496062992125984"/>
  <pageSetup paperSize="9" scale="41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9:F35"/>
  <sheetViews>
    <sheetView topLeftCell="A4" workbookViewId="0">
      <selection activeCell="B30" sqref="B30:C35"/>
    </sheetView>
  </sheetViews>
  <sheetFormatPr defaultRowHeight="15" x14ac:dyDescent="0.25"/>
  <cols>
    <col min="1" max="1" width="3.7109375" customWidth="1"/>
    <col min="2" max="2" width="22.85546875" customWidth="1"/>
    <col min="3" max="3" width="33.5703125" customWidth="1"/>
    <col min="4" max="4" width="27.5703125" customWidth="1"/>
    <col min="5" max="6" width="22.85546875" customWidth="1"/>
  </cols>
  <sheetData>
    <row r="9" spans="2:6" ht="15.75" x14ac:dyDescent="0.25">
      <c r="B9" s="85" t="s">
        <v>96</v>
      </c>
      <c r="C9" s="84"/>
    </row>
    <row r="10" spans="2:6" ht="15.75" thickBot="1" x14ac:dyDescent="0.3"/>
    <row r="11" spans="2:6" ht="15.75" thickBot="1" x14ac:dyDescent="0.3">
      <c r="B11" s="79" t="s">
        <v>11</v>
      </c>
      <c r="C11" s="79" t="s">
        <v>15</v>
      </c>
      <c r="D11" s="79" t="s">
        <v>84</v>
      </c>
      <c r="E11" s="79" t="s">
        <v>104</v>
      </c>
      <c r="F11" s="79" t="s">
        <v>0</v>
      </c>
    </row>
    <row r="12" spans="2:6" x14ac:dyDescent="0.25">
      <c r="B12" s="78" t="s">
        <v>3</v>
      </c>
      <c r="C12" s="16"/>
      <c r="D12" s="16"/>
      <c r="E12" s="16"/>
      <c r="F12" s="16"/>
    </row>
    <row r="13" spans="2:6" x14ac:dyDescent="0.25">
      <c r="B13" s="76"/>
      <c r="C13" s="11"/>
      <c r="D13" s="11"/>
      <c r="E13" s="11"/>
      <c r="F13" s="11"/>
    </row>
    <row r="14" spans="2:6" x14ac:dyDescent="0.25">
      <c r="B14" s="76"/>
      <c r="C14" s="11"/>
      <c r="D14" s="11"/>
      <c r="E14" s="11"/>
      <c r="F14" s="11"/>
    </row>
    <row r="15" spans="2:6" x14ac:dyDescent="0.25">
      <c r="B15" s="78" t="s">
        <v>4</v>
      </c>
      <c r="C15" s="16"/>
      <c r="D15" s="16"/>
      <c r="E15" s="16"/>
      <c r="F15" s="16"/>
    </row>
    <row r="16" spans="2:6" x14ac:dyDescent="0.25">
      <c r="B16" s="76"/>
      <c r="C16" s="11"/>
      <c r="D16" s="11"/>
      <c r="E16" s="11"/>
      <c r="F16" s="11"/>
    </row>
    <row r="17" spans="2:6" x14ac:dyDescent="0.25">
      <c r="B17" s="76"/>
      <c r="C17" s="11"/>
      <c r="D17" s="11"/>
      <c r="E17" s="11"/>
      <c r="F17" s="11"/>
    </row>
    <row r="18" spans="2:6" x14ac:dyDescent="0.25">
      <c r="B18" s="78" t="s">
        <v>5</v>
      </c>
      <c r="C18" s="16"/>
      <c r="D18" s="16"/>
      <c r="E18" s="16"/>
      <c r="F18" s="16"/>
    </row>
    <row r="19" spans="2:6" x14ac:dyDescent="0.25">
      <c r="B19" s="76"/>
      <c r="C19" s="11"/>
      <c r="D19" s="11"/>
      <c r="E19" s="11"/>
      <c r="F19" s="11"/>
    </row>
    <row r="20" spans="2:6" x14ac:dyDescent="0.25">
      <c r="B20" s="76"/>
      <c r="C20" s="11"/>
      <c r="D20" s="11"/>
      <c r="E20" s="11"/>
      <c r="F20" s="11"/>
    </row>
    <row r="21" spans="2:6" x14ac:dyDescent="0.25">
      <c r="B21" s="78" t="s">
        <v>6</v>
      </c>
      <c r="C21" s="16"/>
      <c r="D21" s="16"/>
      <c r="E21" s="16"/>
      <c r="F21" s="16"/>
    </row>
    <row r="22" spans="2:6" x14ac:dyDescent="0.25">
      <c r="B22" s="76"/>
      <c r="C22" s="11"/>
      <c r="D22" s="11"/>
      <c r="E22" s="11"/>
      <c r="F22" s="11"/>
    </row>
    <row r="23" spans="2:6" x14ac:dyDescent="0.25">
      <c r="B23" s="76"/>
      <c r="C23" s="11"/>
      <c r="D23" s="11"/>
      <c r="E23" s="11"/>
      <c r="F23" s="11"/>
    </row>
    <row r="24" spans="2:6" x14ac:dyDescent="0.25">
      <c r="B24" s="78" t="s">
        <v>7</v>
      </c>
      <c r="C24" s="16"/>
      <c r="D24" s="16"/>
      <c r="E24" s="16"/>
      <c r="F24" s="16"/>
    </row>
    <row r="25" spans="2:6" x14ac:dyDescent="0.25">
      <c r="B25" s="76"/>
      <c r="C25" s="11"/>
      <c r="D25" s="11"/>
      <c r="E25" s="11"/>
      <c r="F25" s="11"/>
    </row>
    <row r="26" spans="2:6" ht="15.75" thickBot="1" x14ac:dyDescent="0.3">
      <c r="B26" s="82"/>
      <c r="C26" s="12"/>
      <c r="D26" s="12"/>
      <c r="E26" s="12"/>
      <c r="F26" s="12"/>
    </row>
    <row r="27" spans="2:6" ht="15.75" thickBot="1" x14ac:dyDescent="0.3">
      <c r="B27" s="89" t="s">
        <v>108</v>
      </c>
      <c r="C27" s="91" t="s">
        <v>109</v>
      </c>
      <c r="D27" s="91" t="s">
        <v>109</v>
      </c>
      <c r="E27" s="90">
        <f>E13+E16+E19+E22+E25</f>
        <v>0</v>
      </c>
      <c r="F27" s="28">
        <f>F13+F16+F19+F22+F25</f>
        <v>0</v>
      </c>
    </row>
    <row r="28" spans="2:6" x14ac:dyDescent="0.25">
      <c r="B28" t="s">
        <v>99</v>
      </c>
    </row>
    <row r="29" spans="2:6" x14ac:dyDescent="0.25">
      <c r="B29" s="86" t="s">
        <v>100</v>
      </c>
    </row>
    <row r="30" spans="2:6" x14ac:dyDescent="0.25">
      <c r="B30" s="81" t="s">
        <v>11</v>
      </c>
      <c r="C30" t="s">
        <v>97</v>
      </c>
    </row>
    <row r="31" spans="2:6" x14ac:dyDescent="0.25">
      <c r="B31" s="87" t="s">
        <v>15</v>
      </c>
      <c r="C31" s="83" t="s">
        <v>98</v>
      </c>
    </row>
    <row r="32" spans="2:6" x14ac:dyDescent="0.25">
      <c r="B32" s="81" t="s">
        <v>84</v>
      </c>
      <c r="C32" t="s">
        <v>101</v>
      </c>
    </row>
    <row r="33" spans="2:3" x14ac:dyDescent="0.25">
      <c r="B33" s="81"/>
      <c r="C33" t="s">
        <v>102</v>
      </c>
    </row>
    <row r="34" spans="2:3" x14ac:dyDescent="0.25">
      <c r="B34" s="81" t="s">
        <v>103</v>
      </c>
      <c r="C34" t="s">
        <v>105</v>
      </c>
    </row>
    <row r="35" spans="2:3" x14ac:dyDescent="0.25">
      <c r="B35" s="81" t="s">
        <v>106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9"/>
  <sheetViews>
    <sheetView view="pageBreakPreview" topLeftCell="A4" zoomScale="80" zoomScaleNormal="100" zoomScaleSheetLayoutView="80" workbookViewId="0">
      <selection activeCell="Z8" sqref="Z8"/>
    </sheetView>
  </sheetViews>
  <sheetFormatPr defaultRowHeight="15" x14ac:dyDescent="0.25"/>
  <cols>
    <col min="1" max="1" width="29.7109375" style="1" customWidth="1"/>
    <col min="2" max="2" width="44.5703125" style="1" bestFit="1" customWidth="1"/>
    <col min="3" max="3" width="29.5703125" style="1" customWidth="1"/>
    <col min="4" max="21" width="9.140625" style="1"/>
    <col min="22" max="22" width="11.85546875" style="1" customWidth="1"/>
    <col min="23" max="16384" width="9.140625" style="1"/>
  </cols>
  <sheetData>
    <row r="1" spans="1:22" x14ac:dyDescent="0.2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</row>
    <row r="2" spans="1:22" s="4" customFormat="1" ht="38.25" customHeight="1" x14ac:dyDescent="0.3">
      <c r="A2" s="41" t="s">
        <v>13</v>
      </c>
      <c r="B2" s="7"/>
      <c r="C2" s="123"/>
      <c r="D2" s="123"/>
      <c r="E2" s="123"/>
      <c r="F2" s="123"/>
      <c r="G2" s="123"/>
      <c r="H2" s="123"/>
      <c r="I2" s="123"/>
      <c r="J2" s="123"/>
      <c r="K2" s="123"/>
      <c r="L2" s="123"/>
      <c r="M2" s="123"/>
      <c r="N2" s="123"/>
      <c r="O2" s="123"/>
      <c r="P2" s="123"/>
      <c r="Q2" s="123"/>
      <c r="R2" s="123"/>
      <c r="S2" s="123"/>
      <c r="T2" s="123"/>
      <c r="U2" s="123"/>
      <c r="V2" s="7"/>
    </row>
    <row r="3" spans="1:22" s="4" customFormat="1" x14ac:dyDescent="0.25">
      <c r="A3" s="7"/>
      <c r="B3" s="7"/>
      <c r="C3" s="123"/>
      <c r="D3" s="123"/>
      <c r="E3" s="123"/>
      <c r="F3" s="123"/>
      <c r="G3" s="123"/>
      <c r="H3" s="123"/>
      <c r="I3" s="123"/>
      <c r="J3" s="123"/>
      <c r="K3" s="123"/>
      <c r="L3" s="123"/>
      <c r="M3" s="123"/>
      <c r="N3" s="123"/>
      <c r="O3" s="123"/>
      <c r="P3" s="123"/>
      <c r="Q3" s="123"/>
      <c r="R3" s="123"/>
      <c r="S3" s="123"/>
      <c r="T3" s="123"/>
      <c r="U3" s="123"/>
      <c r="V3" s="7"/>
    </row>
    <row r="4" spans="1:22" s="4" customFormat="1" x14ac:dyDescent="0.25">
      <c r="A4" s="7" t="s">
        <v>2</v>
      </c>
      <c r="B4" s="6" t="s">
        <v>48</v>
      </c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7"/>
    </row>
    <row r="5" spans="1:22" s="4" customFormat="1" ht="60.75" customHeight="1" thickBot="1" x14ac:dyDescent="0.3">
      <c r="A5" s="27"/>
      <c r="B5" s="7"/>
      <c r="C5" s="124"/>
      <c r="D5" s="124"/>
      <c r="E5" s="124"/>
      <c r="F5" s="124"/>
      <c r="G5" s="124"/>
      <c r="H5" s="124"/>
      <c r="I5" s="124"/>
      <c r="J5" s="124"/>
      <c r="K5" s="124"/>
      <c r="L5" s="124"/>
      <c r="M5" s="124"/>
      <c r="N5" s="124"/>
      <c r="O5" s="124"/>
      <c r="P5" s="124"/>
      <c r="Q5" s="124"/>
      <c r="R5" s="124"/>
      <c r="S5" s="124"/>
      <c r="T5" s="124"/>
      <c r="U5" s="124"/>
      <c r="V5" s="7"/>
    </row>
    <row r="6" spans="1:22" s="4" customFormat="1" ht="15.75" thickBot="1" x14ac:dyDescent="0.3">
      <c r="A6" s="8" t="s">
        <v>14</v>
      </c>
      <c r="B6" s="28" t="s">
        <v>15</v>
      </c>
      <c r="C6" s="8" t="s">
        <v>9</v>
      </c>
      <c r="D6" s="9" t="s">
        <v>30</v>
      </c>
      <c r="E6" s="9" t="s">
        <v>31</v>
      </c>
      <c r="F6" s="9" t="s">
        <v>32</v>
      </c>
      <c r="G6" s="9" t="s">
        <v>33</v>
      </c>
      <c r="H6" s="9" t="s">
        <v>34</v>
      </c>
      <c r="I6" s="9" t="s">
        <v>35</v>
      </c>
      <c r="J6" s="9" t="s">
        <v>36</v>
      </c>
      <c r="K6" s="9" t="s">
        <v>37</v>
      </c>
      <c r="L6" s="9" t="s">
        <v>38</v>
      </c>
      <c r="M6" s="9" t="s">
        <v>39</v>
      </c>
      <c r="N6" s="9" t="s">
        <v>40</v>
      </c>
      <c r="O6" s="9" t="s">
        <v>41</v>
      </c>
      <c r="P6" s="9" t="s">
        <v>42</v>
      </c>
      <c r="Q6" s="9" t="s">
        <v>43</v>
      </c>
      <c r="R6" s="9" t="s">
        <v>44</v>
      </c>
      <c r="S6" s="9" t="s">
        <v>45</v>
      </c>
      <c r="T6" s="9" t="s">
        <v>46</v>
      </c>
      <c r="U6" s="9" t="s">
        <v>47</v>
      </c>
      <c r="V6" s="10" t="s">
        <v>1</v>
      </c>
    </row>
    <row r="7" spans="1:22" s="4" customFormat="1" x14ac:dyDescent="0.25">
      <c r="A7" s="11"/>
      <c r="B7" s="29"/>
      <c r="C7" s="11"/>
      <c r="D7" s="117">
        <v>594000</v>
      </c>
      <c r="E7" s="118"/>
      <c r="F7" s="117">
        <v>594000</v>
      </c>
      <c r="G7" s="118"/>
      <c r="H7" s="117">
        <v>363000</v>
      </c>
      <c r="I7" s="121"/>
      <c r="J7" s="117">
        <v>462000</v>
      </c>
      <c r="K7" s="118"/>
      <c r="L7" s="117">
        <v>396000</v>
      </c>
      <c r="M7" s="118"/>
      <c r="N7" s="117">
        <v>198000</v>
      </c>
      <c r="O7" s="118"/>
      <c r="P7" s="117">
        <v>132000</v>
      </c>
      <c r="Q7" s="118"/>
      <c r="R7" s="117">
        <v>231000</v>
      </c>
      <c r="S7" s="118"/>
      <c r="T7" s="117">
        <v>330000</v>
      </c>
      <c r="U7" s="118"/>
      <c r="V7" s="11"/>
    </row>
    <row r="8" spans="1:22" s="4" customFormat="1" ht="15.75" thickBot="1" x14ac:dyDescent="0.3">
      <c r="A8" s="12"/>
      <c r="B8" s="30"/>
      <c r="C8" s="12" t="s">
        <v>27</v>
      </c>
      <c r="D8" s="119"/>
      <c r="E8" s="120"/>
      <c r="F8" s="119"/>
      <c r="G8" s="120"/>
      <c r="H8" s="119"/>
      <c r="I8" s="122"/>
      <c r="J8" s="119"/>
      <c r="K8" s="120"/>
      <c r="L8" s="119"/>
      <c r="M8" s="120"/>
      <c r="N8" s="119"/>
      <c r="O8" s="120"/>
      <c r="P8" s="119"/>
      <c r="Q8" s="120"/>
      <c r="R8" s="119"/>
      <c r="S8" s="120"/>
      <c r="T8" s="119"/>
      <c r="U8" s="120"/>
      <c r="V8" s="13">
        <f>D7+F7+H7+J7+L7+N7+P7+R7+T7</f>
        <v>3300000</v>
      </c>
    </row>
    <row r="9" spans="1:22" s="4" customFormat="1" x14ac:dyDescent="0.25">
      <c r="A9" s="31"/>
      <c r="B9" s="32"/>
      <c r="C9" s="11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1"/>
    </row>
    <row r="10" spans="1:22" x14ac:dyDescent="0.25">
      <c r="A10" s="15" t="s">
        <v>49</v>
      </c>
      <c r="B10" s="33" t="s">
        <v>55</v>
      </c>
      <c r="C10" s="34" t="s">
        <v>26</v>
      </c>
      <c r="D10" s="35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36"/>
      <c r="V10" s="20">
        <f>D10+E10+F10+G10+H10+I10+J10+K10+L10+M10+N10+O10+P10+Q10+R10+S10+T10+U10</f>
        <v>0</v>
      </c>
    </row>
    <row r="11" spans="1:22" x14ac:dyDescent="0.25">
      <c r="A11" s="11"/>
      <c r="B11" s="29"/>
      <c r="C11" s="34" t="s">
        <v>28</v>
      </c>
      <c r="D11" s="17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37"/>
      <c r="V11" s="20">
        <f t="shared" ref="V11:V44" si="0">D11+E11+F11+G11+H11+I11+J11+K11+L11+M11+N11+O11+P11+Q11+R11+S11+T11+U11</f>
        <v>0</v>
      </c>
    </row>
    <row r="12" spans="1:22" x14ac:dyDescent="0.25">
      <c r="A12" s="11"/>
      <c r="B12" s="29"/>
      <c r="C12" s="11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21"/>
    </row>
    <row r="13" spans="1:22" x14ac:dyDescent="0.25">
      <c r="A13" s="15" t="s">
        <v>49</v>
      </c>
      <c r="B13" s="33" t="s">
        <v>56</v>
      </c>
      <c r="C13" s="11" t="s">
        <v>26</v>
      </c>
      <c r="D13" s="17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37"/>
      <c r="V13" s="20">
        <f t="shared" si="0"/>
        <v>0</v>
      </c>
    </row>
    <row r="14" spans="1:22" x14ac:dyDescent="0.25">
      <c r="A14" s="11"/>
      <c r="B14" s="29"/>
      <c r="C14" s="34" t="s">
        <v>28</v>
      </c>
      <c r="D14" s="17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37"/>
      <c r="V14" s="20">
        <f t="shared" si="0"/>
        <v>0</v>
      </c>
    </row>
    <row r="15" spans="1:22" x14ac:dyDescent="0.25">
      <c r="A15" s="11"/>
      <c r="B15" s="29"/>
      <c r="C15" s="11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21"/>
    </row>
    <row r="16" spans="1:22" x14ac:dyDescent="0.25">
      <c r="A16" s="15" t="s">
        <v>49</v>
      </c>
      <c r="B16" s="33" t="s">
        <v>54</v>
      </c>
      <c r="C16" s="11" t="s">
        <v>26</v>
      </c>
      <c r="D16" s="17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37"/>
      <c r="V16" s="20">
        <f t="shared" si="0"/>
        <v>0</v>
      </c>
    </row>
    <row r="17" spans="1:22" x14ac:dyDescent="0.25">
      <c r="A17" s="11"/>
      <c r="B17" s="29"/>
      <c r="C17" s="34" t="s">
        <v>28</v>
      </c>
      <c r="D17" s="17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37"/>
      <c r="V17" s="20">
        <f t="shared" si="0"/>
        <v>0</v>
      </c>
    </row>
    <row r="18" spans="1:22" x14ac:dyDescent="0.25">
      <c r="A18" s="11"/>
      <c r="B18" s="29"/>
      <c r="C18" s="11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21"/>
    </row>
    <row r="19" spans="1:22" x14ac:dyDescent="0.25">
      <c r="A19" s="15" t="s">
        <v>50</v>
      </c>
      <c r="B19" s="33" t="s">
        <v>54</v>
      </c>
      <c r="C19" s="11" t="s">
        <v>26</v>
      </c>
      <c r="D19" s="17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37"/>
      <c r="V19" s="20">
        <f t="shared" si="0"/>
        <v>0</v>
      </c>
    </row>
    <row r="20" spans="1:22" x14ac:dyDescent="0.25">
      <c r="A20" s="11"/>
      <c r="B20" s="29"/>
      <c r="C20" s="34" t="s">
        <v>28</v>
      </c>
      <c r="D20" s="17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37"/>
      <c r="V20" s="20">
        <f t="shared" si="0"/>
        <v>0</v>
      </c>
    </row>
    <row r="21" spans="1:22" x14ac:dyDescent="0.25">
      <c r="A21" s="11"/>
      <c r="B21" s="29"/>
      <c r="C21" s="11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21"/>
    </row>
    <row r="22" spans="1:22" x14ac:dyDescent="0.25">
      <c r="A22" s="15" t="s">
        <v>50</v>
      </c>
      <c r="B22" s="33" t="s">
        <v>54</v>
      </c>
      <c r="C22" s="11" t="s">
        <v>26</v>
      </c>
      <c r="D22" s="17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37"/>
      <c r="V22" s="20">
        <f t="shared" si="0"/>
        <v>0</v>
      </c>
    </row>
    <row r="23" spans="1:22" x14ac:dyDescent="0.25">
      <c r="A23" s="11"/>
      <c r="B23" s="29"/>
      <c r="C23" s="34" t="s">
        <v>28</v>
      </c>
      <c r="D23" s="17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37"/>
      <c r="V23" s="20">
        <f t="shared" si="0"/>
        <v>0</v>
      </c>
    </row>
    <row r="24" spans="1:22" x14ac:dyDescent="0.25">
      <c r="A24" s="11"/>
      <c r="B24" s="29"/>
      <c r="C24" s="11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21"/>
    </row>
    <row r="25" spans="1:22" x14ac:dyDescent="0.25">
      <c r="A25" s="15" t="s">
        <v>50</v>
      </c>
      <c r="B25" s="33" t="s">
        <v>54</v>
      </c>
      <c r="C25" s="11" t="s">
        <v>26</v>
      </c>
      <c r="D25" s="17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37"/>
      <c r="V25" s="20">
        <f t="shared" si="0"/>
        <v>0</v>
      </c>
    </row>
    <row r="26" spans="1:22" x14ac:dyDescent="0.25">
      <c r="A26" s="11"/>
      <c r="B26" s="29"/>
      <c r="C26" s="34" t="s">
        <v>28</v>
      </c>
      <c r="D26" s="17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37"/>
      <c r="V26" s="20">
        <f t="shared" si="0"/>
        <v>0</v>
      </c>
    </row>
    <row r="27" spans="1:22" x14ac:dyDescent="0.25">
      <c r="A27" s="11"/>
      <c r="B27" s="29"/>
      <c r="C27" s="11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21"/>
    </row>
    <row r="28" spans="1:22" x14ac:dyDescent="0.25">
      <c r="A28" s="15" t="s">
        <v>50</v>
      </c>
      <c r="B28" s="33" t="s">
        <v>54</v>
      </c>
      <c r="C28" s="11" t="s">
        <v>26</v>
      </c>
      <c r="D28" s="17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37"/>
      <c r="V28" s="20">
        <f t="shared" si="0"/>
        <v>0</v>
      </c>
    </row>
    <row r="29" spans="1:22" x14ac:dyDescent="0.25">
      <c r="A29" s="11"/>
      <c r="B29" s="29"/>
      <c r="C29" s="34" t="s">
        <v>28</v>
      </c>
      <c r="D29" s="17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37"/>
      <c r="V29" s="20">
        <f t="shared" si="0"/>
        <v>0</v>
      </c>
    </row>
    <row r="30" spans="1:22" x14ac:dyDescent="0.25">
      <c r="A30" s="31"/>
      <c r="B30" s="32"/>
      <c r="C30" s="11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21"/>
    </row>
    <row r="31" spans="1:22" x14ac:dyDescent="0.25">
      <c r="A31" s="15" t="s">
        <v>51</v>
      </c>
      <c r="B31" s="33" t="s">
        <v>54</v>
      </c>
      <c r="C31" s="11" t="s">
        <v>26</v>
      </c>
      <c r="D31" s="17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37"/>
      <c r="V31" s="20">
        <f t="shared" si="0"/>
        <v>0</v>
      </c>
    </row>
    <row r="32" spans="1:22" x14ac:dyDescent="0.25">
      <c r="A32" s="11"/>
      <c r="B32" s="29"/>
      <c r="C32" s="34" t="s">
        <v>28</v>
      </c>
      <c r="D32" s="17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37"/>
      <c r="V32" s="20">
        <f t="shared" si="0"/>
        <v>0</v>
      </c>
    </row>
    <row r="33" spans="1:22" x14ac:dyDescent="0.25">
      <c r="A33" s="11"/>
      <c r="B33" s="29"/>
      <c r="C33" s="11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21"/>
    </row>
    <row r="34" spans="1:22" x14ac:dyDescent="0.25">
      <c r="A34" s="15" t="s">
        <v>50</v>
      </c>
      <c r="B34" s="33" t="s">
        <v>54</v>
      </c>
      <c r="C34" s="11" t="s">
        <v>26</v>
      </c>
      <c r="D34" s="17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37"/>
      <c r="V34" s="20">
        <f t="shared" si="0"/>
        <v>0</v>
      </c>
    </row>
    <row r="35" spans="1:22" x14ac:dyDescent="0.25">
      <c r="A35" s="11"/>
      <c r="B35" s="29"/>
      <c r="C35" s="34" t="s">
        <v>28</v>
      </c>
      <c r="D35" s="17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37"/>
      <c r="V35" s="20">
        <f>D35+E35+F35+G35+H35+I35+J35+K35+L35+M35+N35+O35+P35+Q35+R35+S35+T35+U35</f>
        <v>0</v>
      </c>
    </row>
    <row r="36" spans="1:22" x14ac:dyDescent="0.25">
      <c r="A36" s="11"/>
      <c r="B36" s="29"/>
      <c r="C36" s="11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21"/>
    </row>
    <row r="37" spans="1:22" x14ac:dyDescent="0.25">
      <c r="A37" s="15" t="s">
        <v>50</v>
      </c>
      <c r="B37" s="33" t="s">
        <v>54</v>
      </c>
      <c r="C37" s="11" t="s">
        <v>26</v>
      </c>
      <c r="D37" s="17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37"/>
      <c r="V37" s="20">
        <f t="shared" si="0"/>
        <v>0</v>
      </c>
    </row>
    <row r="38" spans="1:22" x14ac:dyDescent="0.25">
      <c r="A38" s="11"/>
      <c r="B38" s="29"/>
      <c r="C38" s="34" t="s">
        <v>28</v>
      </c>
      <c r="D38" s="17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37"/>
      <c r="V38" s="20">
        <f t="shared" si="0"/>
        <v>0</v>
      </c>
    </row>
    <row r="39" spans="1:22" x14ac:dyDescent="0.25">
      <c r="A39" s="11"/>
      <c r="B39" s="29"/>
      <c r="C39" s="11"/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21"/>
    </row>
    <row r="40" spans="1:22" x14ac:dyDescent="0.25">
      <c r="A40" s="15" t="s">
        <v>50</v>
      </c>
      <c r="B40" s="33" t="s">
        <v>54</v>
      </c>
      <c r="C40" s="11" t="s">
        <v>26</v>
      </c>
      <c r="D40" s="17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37"/>
      <c r="V40" s="20">
        <f t="shared" si="0"/>
        <v>0</v>
      </c>
    </row>
    <row r="41" spans="1:22" x14ac:dyDescent="0.25">
      <c r="A41" s="11"/>
      <c r="B41" s="29"/>
      <c r="C41" s="34" t="s">
        <v>28</v>
      </c>
      <c r="D41" s="17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37"/>
      <c r="V41" s="20">
        <f t="shared" si="0"/>
        <v>0</v>
      </c>
    </row>
    <row r="42" spans="1:22" x14ac:dyDescent="0.25">
      <c r="A42" s="11"/>
      <c r="B42" s="29"/>
      <c r="C42" s="11"/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21"/>
    </row>
    <row r="43" spans="1:22" x14ac:dyDescent="0.25">
      <c r="A43" s="15" t="s">
        <v>50</v>
      </c>
      <c r="B43" s="33" t="s">
        <v>54</v>
      </c>
      <c r="C43" s="11" t="s">
        <v>26</v>
      </c>
      <c r="D43" s="17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37"/>
      <c r="V43" s="20">
        <f t="shared" si="0"/>
        <v>0</v>
      </c>
    </row>
    <row r="44" spans="1:22" x14ac:dyDescent="0.25">
      <c r="A44" s="11"/>
      <c r="B44" s="29"/>
      <c r="C44" s="34" t="s">
        <v>28</v>
      </c>
      <c r="D44" s="17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37"/>
      <c r="V44" s="20">
        <f t="shared" si="0"/>
        <v>0</v>
      </c>
    </row>
    <row r="45" spans="1:22" ht="15.75" thickBot="1" x14ac:dyDescent="0.3">
      <c r="A45" s="11"/>
      <c r="B45" s="29"/>
      <c r="C45" s="11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1"/>
    </row>
    <row r="46" spans="1:22" x14ac:dyDescent="0.25">
      <c r="A46" s="22"/>
      <c r="B46" s="38"/>
      <c r="C46" s="22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2"/>
    </row>
    <row r="47" spans="1:22" x14ac:dyDescent="0.25">
      <c r="A47" s="11" t="s">
        <v>12</v>
      </c>
      <c r="B47" s="29" t="s">
        <v>12</v>
      </c>
      <c r="C47" s="11" t="s">
        <v>26</v>
      </c>
      <c r="D47" s="17">
        <f>D10+D13+D16+D19+D22+D25+D28+D31+D34+D37+D40+D43</f>
        <v>0</v>
      </c>
      <c r="E47" s="17">
        <f t="shared" ref="E47:V47" si="1">E10+E13+E16+E19+E22+E25+E28+E31+E34+E37+E40+E43</f>
        <v>0</v>
      </c>
      <c r="F47" s="17">
        <f t="shared" si="1"/>
        <v>0</v>
      </c>
      <c r="G47" s="17">
        <f t="shared" si="1"/>
        <v>0</v>
      </c>
      <c r="H47" s="17">
        <f t="shared" si="1"/>
        <v>0</v>
      </c>
      <c r="I47" s="17">
        <f t="shared" si="1"/>
        <v>0</v>
      </c>
      <c r="J47" s="17">
        <f t="shared" si="1"/>
        <v>0</v>
      </c>
      <c r="K47" s="17">
        <f t="shared" si="1"/>
        <v>0</v>
      </c>
      <c r="L47" s="17">
        <f t="shared" si="1"/>
        <v>0</v>
      </c>
      <c r="M47" s="17">
        <f t="shared" si="1"/>
        <v>0</v>
      </c>
      <c r="N47" s="17">
        <f t="shared" si="1"/>
        <v>0</v>
      </c>
      <c r="O47" s="17">
        <f t="shared" si="1"/>
        <v>0</v>
      </c>
      <c r="P47" s="17">
        <f t="shared" si="1"/>
        <v>0</v>
      </c>
      <c r="Q47" s="17">
        <f t="shared" si="1"/>
        <v>0</v>
      </c>
      <c r="R47" s="17">
        <f t="shared" si="1"/>
        <v>0</v>
      </c>
      <c r="S47" s="17">
        <f t="shared" si="1"/>
        <v>0</v>
      </c>
      <c r="T47" s="17">
        <f t="shared" si="1"/>
        <v>0</v>
      </c>
      <c r="U47" s="17">
        <f t="shared" si="1"/>
        <v>0</v>
      </c>
      <c r="V47" s="39">
        <f t="shared" si="1"/>
        <v>0</v>
      </c>
    </row>
    <row r="48" spans="1:22" ht="15.75" thickBot="1" x14ac:dyDescent="0.3">
      <c r="A48" s="12"/>
      <c r="B48" s="30"/>
      <c r="C48" s="12" t="s">
        <v>28</v>
      </c>
      <c r="D48" s="25">
        <f>D11+D14+D17+D20+D23+D26+D29+D32+D35+D38+D41+D44</f>
        <v>0</v>
      </c>
      <c r="E48" s="25">
        <f t="shared" ref="E48:V48" si="2">E11+E14+E17+E20+E23+E26+E29+E32+E35+E38+E41+E44</f>
        <v>0</v>
      </c>
      <c r="F48" s="25">
        <f t="shared" si="2"/>
        <v>0</v>
      </c>
      <c r="G48" s="25">
        <f t="shared" si="2"/>
        <v>0</v>
      </c>
      <c r="H48" s="25">
        <f t="shared" si="2"/>
        <v>0</v>
      </c>
      <c r="I48" s="25">
        <f t="shared" si="2"/>
        <v>0</v>
      </c>
      <c r="J48" s="25">
        <f t="shared" si="2"/>
        <v>0</v>
      </c>
      <c r="K48" s="25">
        <f t="shared" si="2"/>
        <v>0</v>
      </c>
      <c r="L48" s="25">
        <f t="shared" si="2"/>
        <v>0</v>
      </c>
      <c r="M48" s="25">
        <f t="shared" si="2"/>
        <v>0</v>
      </c>
      <c r="N48" s="25">
        <f t="shared" si="2"/>
        <v>0</v>
      </c>
      <c r="O48" s="25">
        <f t="shared" si="2"/>
        <v>0</v>
      </c>
      <c r="P48" s="25">
        <f t="shared" si="2"/>
        <v>0</v>
      </c>
      <c r="Q48" s="25">
        <f t="shared" si="2"/>
        <v>0</v>
      </c>
      <c r="R48" s="25">
        <f t="shared" si="2"/>
        <v>0</v>
      </c>
      <c r="S48" s="25">
        <f t="shared" si="2"/>
        <v>0</v>
      </c>
      <c r="T48" s="25">
        <f t="shared" si="2"/>
        <v>0</v>
      </c>
      <c r="U48" s="25">
        <f t="shared" si="2"/>
        <v>0</v>
      </c>
      <c r="V48" s="40">
        <f t="shared" si="2"/>
        <v>0</v>
      </c>
    </row>
    <row r="49" spans="1:22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</row>
  </sheetData>
  <mergeCells count="10">
    <mergeCell ref="C2:U5"/>
    <mergeCell ref="N7:O8"/>
    <mergeCell ref="P7:Q8"/>
    <mergeCell ref="R7:S8"/>
    <mergeCell ref="T7:U8"/>
    <mergeCell ref="D7:E8"/>
    <mergeCell ref="F7:G8"/>
    <mergeCell ref="H7:I8"/>
    <mergeCell ref="J7:K8"/>
    <mergeCell ref="L7:M8"/>
  </mergeCells>
  <pageMargins left="0.70866141732283472" right="0.70866141732283472" top="0.78740157480314965" bottom="0.78740157480314965" header="0.31496062992125984" footer="0.31496062992125984"/>
  <pageSetup paperSize="9" scale="48" fitToHeight="2" orientation="landscape" r:id="rId1"/>
  <rowBreaks count="1" manualBreakCount="1">
    <brk id="48" max="11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zoomScale="70" zoomScaleNormal="70" workbookViewId="0">
      <selection activeCell="I1" sqref="I1"/>
    </sheetView>
  </sheetViews>
  <sheetFormatPr defaultRowHeight="15" x14ac:dyDescent="0.25"/>
  <cols>
    <col min="1" max="1" width="32.5703125" customWidth="1"/>
    <col min="2" max="2" width="33.7109375" customWidth="1"/>
    <col min="3" max="4" width="20.7109375" customWidth="1"/>
    <col min="5" max="5" width="22.7109375" customWidth="1"/>
    <col min="6" max="6" width="16.42578125" customWidth="1"/>
    <col min="8" max="8" width="27.85546875" customWidth="1"/>
    <col min="9" max="9" width="58.42578125" customWidth="1"/>
    <col min="10" max="10" width="16.140625" customWidth="1"/>
    <col min="11" max="11" width="14.7109375" customWidth="1"/>
    <col min="12" max="12" width="22.85546875" customWidth="1"/>
    <col min="13" max="13" width="16.42578125" customWidth="1"/>
  </cols>
  <sheetData>
    <row r="1" spans="1:13" ht="98.25" customHeight="1" x14ac:dyDescent="0.25">
      <c r="A1" s="5" t="s">
        <v>90</v>
      </c>
      <c r="B1" s="6" t="s">
        <v>83</v>
      </c>
      <c r="C1" s="6"/>
      <c r="D1" s="6"/>
      <c r="E1" s="6"/>
      <c r="F1" s="6"/>
      <c r="H1" s="5" t="s">
        <v>90</v>
      </c>
      <c r="I1" s="6" t="s">
        <v>92</v>
      </c>
      <c r="J1" s="6"/>
      <c r="K1" s="6"/>
      <c r="L1" s="6"/>
      <c r="M1" s="6"/>
    </row>
    <row r="2" spans="1:13" ht="15.75" thickBot="1" x14ac:dyDescent="0.3">
      <c r="A2" s="7"/>
      <c r="B2" s="7"/>
      <c r="C2" s="7"/>
      <c r="D2" s="7"/>
      <c r="E2" s="7"/>
      <c r="F2" s="7"/>
      <c r="H2" s="7"/>
      <c r="I2" s="7"/>
      <c r="J2" s="7"/>
      <c r="K2" s="7"/>
      <c r="L2" s="7"/>
      <c r="M2" s="7"/>
    </row>
    <row r="3" spans="1:13" s="80" customFormat="1" ht="33.75" customHeight="1" thickBot="1" x14ac:dyDescent="0.3">
      <c r="A3" s="79" t="s">
        <v>11</v>
      </c>
      <c r="B3" s="79" t="s">
        <v>15</v>
      </c>
      <c r="C3" s="79" t="s">
        <v>84</v>
      </c>
      <c r="D3" s="79" t="s">
        <v>85</v>
      </c>
      <c r="E3" s="88" t="s">
        <v>107</v>
      </c>
      <c r="F3" s="88" t="s">
        <v>0</v>
      </c>
      <c r="H3" s="79" t="s">
        <v>11</v>
      </c>
      <c r="I3" s="79" t="s">
        <v>15</v>
      </c>
      <c r="J3" s="79" t="s">
        <v>84</v>
      </c>
      <c r="K3" s="79" t="s">
        <v>85</v>
      </c>
      <c r="L3" s="88" t="s">
        <v>107</v>
      </c>
      <c r="M3" s="88" t="s">
        <v>0</v>
      </c>
    </row>
    <row r="4" spans="1:13" x14ac:dyDescent="0.25">
      <c r="A4" s="78" t="s">
        <v>3</v>
      </c>
      <c r="B4" s="16" t="s">
        <v>86</v>
      </c>
      <c r="C4" s="16"/>
      <c r="D4" s="16"/>
      <c r="E4" s="16"/>
      <c r="F4" s="16"/>
      <c r="H4" s="78" t="s">
        <v>3</v>
      </c>
      <c r="I4" s="16" t="s">
        <v>93</v>
      </c>
      <c r="J4" s="16"/>
      <c r="K4" s="16"/>
      <c r="L4" s="16"/>
      <c r="M4" s="16"/>
    </row>
    <row r="5" spans="1:13" x14ac:dyDescent="0.25">
      <c r="A5" s="76"/>
      <c r="B5" s="11"/>
      <c r="C5" s="11"/>
      <c r="D5" s="11"/>
      <c r="E5" s="11"/>
      <c r="F5" s="11"/>
      <c r="H5" s="76"/>
      <c r="I5" s="11"/>
      <c r="J5" s="11"/>
      <c r="K5" s="11"/>
      <c r="L5" s="11"/>
      <c r="M5" s="11"/>
    </row>
    <row r="6" spans="1:13" x14ac:dyDescent="0.25">
      <c r="A6" s="76"/>
      <c r="B6" s="11"/>
      <c r="C6" s="11"/>
      <c r="D6" s="11"/>
      <c r="E6" s="11"/>
      <c r="F6" s="11"/>
      <c r="H6" s="76"/>
      <c r="I6" s="11"/>
      <c r="J6" s="11"/>
      <c r="K6" s="11"/>
      <c r="L6" s="11"/>
      <c r="M6" s="11"/>
    </row>
    <row r="7" spans="1:13" x14ac:dyDescent="0.25">
      <c r="A7" s="78" t="s">
        <v>4</v>
      </c>
      <c r="B7" s="16" t="s">
        <v>86</v>
      </c>
      <c r="C7" s="16"/>
      <c r="D7" s="16"/>
      <c r="E7" s="16"/>
      <c r="F7" s="16"/>
      <c r="H7" s="78" t="s">
        <v>4</v>
      </c>
      <c r="I7" s="16" t="s">
        <v>93</v>
      </c>
      <c r="J7" s="16"/>
      <c r="K7" s="16"/>
      <c r="L7" s="16"/>
      <c r="M7" s="16"/>
    </row>
    <row r="8" spans="1:13" x14ac:dyDescent="0.25">
      <c r="A8" s="76"/>
      <c r="B8" s="11"/>
      <c r="C8" s="11"/>
      <c r="D8" s="11"/>
      <c r="E8" s="11"/>
      <c r="F8" s="11"/>
      <c r="H8" s="76"/>
      <c r="I8" s="11"/>
      <c r="J8" s="11"/>
      <c r="K8" s="11"/>
      <c r="L8" s="11"/>
      <c r="M8" s="11"/>
    </row>
    <row r="9" spans="1:13" x14ac:dyDescent="0.25">
      <c r="A9" s="76"/>
      <c r="B9" s="11"/>
      <c r="C9" s="11"/>
      <c r="D9" s="11"/>
      <c r="E9" s="11"/>
      <c r="F9" s="11"/>
      <c r="H9" s="76"/>
      <c r="I9" s="11"/>
      <c r="J9" s="11"/>
      <c r="K9" s="11"/>
      <c r="L9" s="11"/>
      <c r="M9" s="11"/>
    </row>
    <row r="10" spans="1:13" x14ac:dyDescent="0.25">
      <c r="A10" s="78" t="s">
        <v>5</v>
      </c>
      <c r="B10" s="16" t="s">
        <v>86</v>
      </c>
      <c r="C10" s="16"/>
      <c r="D10" s="16"/>
      <c r="E10" s="16"/>
      <c r="F10" s="16"/>
      <c r="H10" s="78" t="s">
        <v>5</v>
      </c>
      <c r="I10" s="16" t="s">
        <v>93</v>
      </c>
      <c r="J10" s="16"/>
      <c r="K10" s="16"/>
      <c r="L10" s="16"/>
      <c r="M10" s="16"/>
    </row>
    <row r="11" spans="1:13" x14ac:dyDescent="0.25">
      <c r="A11" s="76"/>
      <c r="B11" s="11"/>
      <c r="C11" s="11"/>
      <c r="D11" s="11"/>
      <c r="E11" s="11"/>
      <c r="F11" s="11"/>
      <c r="H11" s="76"/>
      <c r="I11" s="11"/>
      <c r="J11" s="11"/>
      <c r="K11" s="11"/>
      <c r="L11" s="11"/>
      <c r="M11" s="11"/>
    </row>
    <row r="12" spans="1:13" x14ac:dyDescent="0.25">
      <c r="A12" s="76"/>
      <c r="B12" s="11"/>
      <c r="C12" s="11"/>
      <c r="D12" s="11"/>
      <c r="E12" s="11"/>
      <c r="F12" s="11"/>
      <c r="H12" s="76"/>
      <c r="I12" s="11"/>
      <c r="J12" s="11"/>
      <c r="K12" s="11"/>
      <c r="L12" s="11"/>
      <c r="M12" s="11"/>
    </row>
    <row r="13" spans="1:13" x14ac:dyDescent="0.25">
      <c r="A13" s="78" t="s">
        <v>6</v>
      </c>
      <c r="B13" s="16" t="s">
        <v>87</v>
      </c>
      <c r="C13" s="16"/>
      <c r="D13" s="16"/>
      <c r="E13" s="16"/>
      <c r="F13" s="16"/>
      <c r="H13" s="78" t="s">
        <v>6</v>
      </c>
      <c r="I13" s="16" t="s">
        <v>93</v>
      </c>
      <c r="J13" s="16"/>
      <c r="K13" s="16"/>
      <c r="L13" s="16"/>
      <c r="M13" s="16"/>
    </row>
    <row r="14" spans="1:13" x14ac:dyDescent="0.25">
      <c r="A14" s="76"/>
      <c r="B14" s="11"/>
      <c r="C14" s="11"/>
      <c r="D14" s="11"/>
      <c r="E14" s="11"/>
      <c r="F14" s="11"/>
      <c r="H14" s="76"/>
      <c r="I14" s="11"/>
      <c r="J14" s="11"/>
      <c r="K14" s="11"/>
      <c r="L14" s="11"/>
      <c r="M14" s="11"/>
    </row>
    <row r="15" spans="1:13" x14ac:dyDescent="0.25">
      <c r="A15" s="76"/>
      <c r="B15" s="11"/>
      <c r="C15" s="11"/>
      <c r="D15" s="11"/>
      <c r="E15" s="11"/>
      <c r="F15" s="11"/>
      <c r="H15" s="76"/>
      <c r="I15" s="11"/>
      <c r="J15" s="11"/>
      <c r="K15" s="11"/>
      <c r="L15" s="11"/>
      <c r="M15" s="11"/>
    </row>
    <row r="16" spans="1:13" x14ac:dyDescent="0.25">
      <c r="A16" s="78" t="s">
        <v>7</v>
      </c>
      <c r="B16" s="16" t="s">
        <v>87</v>
      </c>
      <c r="C16" s="16"/>
      <c r="D16" s="16"/>
      <c r="E16" s="16"/>
      <c r="F16" s="16"/>
      <c r="H16" s="78" t="s">
        <v>7</v>
      </c>
      <c r="I16" s="16" t="s">
        <v>94</v>
      </c>
      <c r="J16" s="16"/>
      <c r="K16" s="16"/>
      <c r="L16" s="16"/>
      <c r="M16" s="16"/>
    </row>
    <row r="17" spans="1:13" x14ac:dyDescent="0.25">
      <c r="A17" s="76"/>
      <c r="B17" s="11"/>
      <c r="C17" s="11"/>
      <c r="D17" s="11"/>
      <c r="E17" s="11"/>
      <c r="F17" s="11"/>
      <c r="H17" s="76"/>
      <c r="I17" s="11"/>
      <c r="J17" s="11"/>
      <c r="K17" s="11"/>
      <c r="L17" s="11"/>
      <c r="M17" s="11"/>
    </row>
    <row r="18" spans="1:13" x14ac:dyDescent="0.25">
      <c r="A18" s="76"/>
      <c r="B18" s="11"/>
      <c r="C18" s="11"/>
      <c r="D18" s="11"/>
      <c r="E18" s="11"/>
      <c r="F18" s="11"/>
      <c r="H18" s="76"/>
      <c r="I18" s="11"/>
      <c r="J18" s="11"/>
      <c r="K18" s="11"/>
      <c r="L18" s="11"/>
      <c r="M18" s="11"/>
    </row>
    <row r="19" spans="1:13" x14ac:dyDescent="0.25">
      <c r="A19" s="78" t="s">
        <v>8</v>
      </c>
      <c r="B19" s="16"/>
      <c r="C19" s="16"/>
      <c r="D19" s="16"/>
      <c r="E19" s="16"/>
      <c r="F19" s="16"/>
      <c r="H19" s="78" t="s">
        <v>8</v>
      </c>
      <c r="I19" s="16" t="s">
        <v>94</v>
      </c>
      <c r="J19" s="16"/>
      <c r="K19" s="16"/>
      <c r="L19" s="16"/>
      <c r="M19" s="16"/>
    </row>
    <row r="20" spans="1:13" x14ac:dyDescent="0.25">
      <c r="A20" s="76"/>
      <c r="B20" s="11"/>
      <c r="C20" s="11"/>
      <c r="D20" s="11"/>
      <c r="E20" s="11"/>
      <c r="F20" s="11"/>
      <c r="H20" s="76"/>
      <c r="I20" s="11"/>
      <c r="J20" s="11"/>
      <c r="K20" s="11"/>
      <c r="L20" s="11"/>
      <c r="M20" s="11"/>
    </row>
    <row r="21" spans="1:13" x14ac:dyDescent="0.25">
      <c r="A21" s="76"/>
      <c r="B21" s="11"/>
      <c r="C21" s="11"/>
      <c r="D21" s="11"/>
      <c r="E21" s="11"/>
      <c r="F21" s="11"/>
      <c r="H21" s="76"/>
      <c r="I21" s="11"/>
      <c r="J21" s="11"/>
      <c r="K21" s="11"/>
      <c r="L21" s="11"/>
      <c r="M21" s="11"/>
    </row>
    <row r="22" spans="1:13" x14ac:dyDescent="0.25">
      <c r="A22" s="78" t="s">
        <v>16</v>
      </c>
      <c r="B22" s="16"/>
      <c r="C22" s="16"/>
      <c r="D22" s="16"/>
      <c r="E22" s="16"/>
      <c r="F22" s="16"/>
      <c r="H22" s="78" t="s">
        <v>16</v>
      </c>
      <c r="I22" s="16" t="s">
        <v>86</v>
      </c>
      <c r="J22" s="16"/>
      <c r="K22" s="16"/>
      <c r="L22" s="16"/>
      <c r="M22" s="16"/>
    </row>
    <row r="23" spans="1:13" x14ac:dyDescent="0.25">
      <c r="A23" s="76"/>
      <c r="B23" s="11"/>
      <c r="C23" s="11"/>
      <c r="D23" s="11"/>
      <c r="E23" s="11"/>
      <c r="F23" s="11"/>
      <c r="H23" s="76"/>
      <c r="I23" s="11"/>
      <c r="J23" s="11"/>
      <c r="K23" s="11"/>
      <c r="L23" s="11"/>
      <c r="M23" s="11"/>
    </row>
    <row r="24" spans="1:13" x14ac:dyDescent="0.25">
      <c r="A24" s="76"/>
      <c r="B24" s="11"/>
      <c r="C24" s="11"/>
      <c r="D24" s="11"/>
      <c r="E24" s="11"/>
      <c r="F24" s="11"/>
      <c r="H24" s="76"/>
      <c r="I24" s="11"/>
      <c r="J24" s="11"/>
      <c r="K24" s="11"/>
      <c r="L24" s="11"/>
      <c r="M24" s="11"/>
    </row>
    <row r="25" spans="1:13" x14ac:dyDescent="0.25">
      <c r="A25" s="78" t="s">
        <v>17</v>
      </c>
      <c r="B25" s="16"/>
      <c r="C25" s="16"/>
      <c r="D25" s="16"/>
      <c r="E25" s="16"/>
      <c r="F25" s="16"/>
      <c r="H25" s="78" t="s">
        <v>17</v>
      </c>
      <c r="I25" s="16" t="s">
        <v>87</v>
      </c>
      <c r="J25" s="16"/>
      <c r="K25" s="16"/>
      <c r="L25" s="16"/>
      <c r="M25" s="16"/>
    </row>
    <row r="26" spans="1:13" x14ac:dyDescent="0.25">
      <c r="A26" s="76"/>
      <c r="B26" s="11"/>
      <c r="C26" s="11"/>
      <c r="D26" s="11"/>
      <c r="E26" s="11"/>
      <c r="F26" s="11"/>
      <c r="H26" s="76"/>
      <c r="I26" s="11"/>
      <c r="J26" s="11"/>
      <c r="K26" s="11"/>
      <c r="L26" s="11"/>
      <c r="M26" s="11"/>
    </row>
    <row r="27" spans="1:13" x14ac:dyDescent="0.25">
      <c r="A27" s="76"/>
      <c r="B27" s="11"/>
      <c r="C27" s="11"/>
      <c r="D27" s="11"/>
      <c r="E27" s="11"/>
      <c r="F27" s="11"/>
      <c r="H27" s="76"/>
      <c r="I27" s="11"/>
      <c r="J27" s="11"/>
      <c r="K27" s="11"/>
      <c r="L27" s="11"/>
      <c r="M27" s="11"/>
    </row>
    <row r="28" spans="1:13" x14ac:dyDescent="0.25">
      <c r="A28" s="15" t="s">
        <v>18</v>
      </c>
      <c r="B28" s="16"/>
      <c r="C28" s="16"/>
      <c r="D28" s="16"/>
      <c r="E28" s="16"/>
      <c r="F28" s="16"/>
      <c r="H28" s="15" t="s">
        <v>18</v>
      </c>
      <c r="I28" s="16"/>
      <c r="J28" s="16"/>
      <c r="K28" s="16"/>
      <c r="L28" s="16"/>
      <c r="M28" s="16"/>
    </row>
    <row r="29" spans="1:13" x14ac:dyDescent="0.25">
      <c r="A29" s="11"/>
      <c r="B29" s="11"/>
      <c r="C29" s="11"/>
      <c r="D29" s="11"/>
      <c r="E29" s="11"/>
      <c r="F29" s="11"/>
      <c r="H29" s="11"/>
      <c r="I29" s="11"/>
      <c r="J29" s="11"/>
      <c r="K29" s="11"/>
      <c r="L29" s="11"/>
      <c r="M29" s="11"/>
    </row>
    <row r="30" spans="1:13" x14ac:dyDescent="0.25">
      <c r="A30" s="11"/>
      <c r="B30" s="11"/>
      <c r="C30" s="11"/>
      <c r="D30" s="11"/>
      <c r="E30" s="11"/>
      <c r="F30" s="11"/>
      <c r="H30" s="11"/>
      <c r="I30" s="11"/>
      <c r="J30" s="11"/>
      <c r="K30" s="11"/>
      <c r="L30" s="11"/>
      <c r="M30" s="11"/>
    </row>
    <row r="31" spans="1:13" x14ac:dyDescent="0.25">
      <c r="A31" s="15" t="s">
        <v>19</v>
      </c>
      <c r="B31" s="16"/>
      <c r="C31" s="16"/>
      <c r="D31" s="16"/>
      <c r="E31" s="16"/>
      <c r="F31" s="16"/>
      <c r="H31" s="15" t="s">
        <v>19</v>
      </c>
      <c r="I31" s="16"/>
      <c r="J31" s="16"/>
      <c r="K31" s="16"/>
      <c r="L31" s="16"/>
      <c r="M31" s="16"/>
    </row>
    <row r="32" spans="1:13" x14ac:dyDescent="0.25">
      <c r="A32" s="11"/>
      <c r="B32" s="11"/>
      <c r="C32" s="11"/>
      <c r="D32" s="11"/>
      <c r="E32" s="11"/>
      <c r="F32" s="11"/>
      <c r="H32" s="11"/>
      <c r="I32" s="11"/>
      <c r="J32" s="11"/>
      <c r="K32" s="11"/>
      <c r="L32" s="11"/>
      <c r="M32" s="11"/>
    </row>
    <row r="33" spans="1:13" x14ac:dyDescent="0.25">
      <c r="A33" s="11"/>
      <c r="B33" s="11"/>
      <c r="C33" s="11"/>
      <c r="D33" s="11"/>
      <c r="E33" s="11"/>
      <c r="F33" s="11"/>
      <c r="H33" s="11"/>
      <c r="I33" s="11"/>
      <c r="J33" s="11"/>
      <c r="K33" s="11"/>
      <c r="L33" s="11"/>
      <c r="M33" s="11"/>
    </row>
    <row r="34" spans="1:13" x14ac:dyDescent="0.25">
      <c r="A34" s="15" t="s">
        <v>20</v>
      </c>
      <c r="B34" s="16"/>
      <c r="C34" s="16"/>
      <c r="D34" s="16"/>
      <c r="E34" s="16"/>
      <c r="F34" s="16"/>
      <c r="H34" s="15" t="s">
        <v>20</v>
      </c>
      <c r="I34" s="16"/>
      <c r="J34" s="16"/>
      <c r="K34" s="16"/>
      <c r="L34" s="16"/>
      <c r="M34" s="16"/>
    </row>
    <row r="35" spans="1:13" x14ac:dyDescent="0.25">
      <c r="A35" s="11"/>
      <c r="B35" s="11"/>
      <c r="C35" s="11"/>
      <c r="D35" s="11"/>
      <c r="E35" s="11"/>
      <c r="F35" s="11"/>
      <c r="H35" s="11"/>
      <c r="I35" s="11"/>
      <c r="J35" s="11"/>
      <c r="K35" s="11"/>
      <c r="L35" s="11"/>
      <c r="M35" s="11"/>
    </row>
    <row r="36" spans="1:13" x14ac:dyDescent="0.25">
      <c r="A36" s="11"/>
      <c r="B36" s="11"/>
      <c r="C36" s="11"/>
      <c r="D36" s="11"/>
      <c r="E36" s="11"/>
      <c r="F36" s="11"/>
      <c r="H36" s="11"/>
      <c r="I36" s="11"/>
      <c r="J36" s="11"/>
      <c r="K36" s="11"/>
      <c r="L36" s="11"/>
      <c r="M36" s="11"/>
    </row>
    <row r="37" spans="1:13" x14ac:dyDescent="0.25">
      <c r="A37" s="15" t="s">
        <v>21</v>
      </c>
      <c r="B37" s="16"/>
      <c r="C37" s="16"/>
      <c r="D37" s="16"/>
      <c r="E37" s="16"/>
      <c r="F37" s="16"/>
      <c r="H37" s="15" t="s">
        <v>21</v>
      </c>
      <c r="I37" s="16"/>
      <c r="J37" s="16"/>
      <c r="K37" s="16"/>
      <c r="L37" s="16"/>
      <c r="M37" s="16"/>
    </row>
    <row r="38" spans="1:13" x14ac:dyDescent="0.25">
      <c r="A38" s="11"/>
      <c r="B38" s="11"/>
      <c r="C38" s="11"/>
      <c r="D38" s="11"/>
      <c r="E38" s="11"/>
      <c r="F38" s="11"/>
      <c r="H38" s="11"/>
      <c r="I38" s="11"/>
      <c r="J38" s="11"/>
      <c r="K38" s="11"/>
      <c r="L38" s="11"/>
      <c r="M38" s="11"/>
    </row>
    <row r="39" spans="1:13" x14ac:dyDescent="0.25">
      <c r="A39" s="11"/>
      <c r="B39" s="11"/>
      <c r="C39" s="11"/>
      <c r="D39" s="11"/>
      <c r="E39" s="11"/>
      <c r="F39" s="11"/>
      <c r="H39" s="11"/>
      <c r="I39" s="11"/>
      <c r="J39" s="11"/>
      <c r="K39" s="11"/>
      <c r="L39" s="11"/>
      <c r="M39" s="11"/>
    </row>
    <row r="40" spans="1:13" x14ac:dyDescent="0.25">
      <c r="A40" s="15" t="s">
        <v>22</v>
      </c>
      <c r="B40" s="16"/>
      <c r="C40" s="16"/>
      <c r="D40" s="16"/>
      <c r="E40" s="16"/>
      <c r="F40" s="16"/>
      <c r="H40" s="15" t="s">
        <v>22</v>
      </c>
      <c r="I40" s="16"/>
      <c r="J40" s="16"/>
      <c r="K40" s="16"/>
      <c r="L40" s="16"/>
      <c r="M40" s="16"/>
    </row>
    <row r="41" spans="1:13" x14ac:dyDescent="0.25">
      <c r="A41" s="11"/>
      <c r="B41" s="11"/>
      <c r="C41" s="11"/>
      <c r="D41" s="11"/>
      <c r="E41" s="11"/>
      <c r="F41" s="11"/>
      <c r="H41" s="11"/>
      <c r="I41" s="11"/>
      <c r="J41" s="11"/>
      <c r="K41" s="11"/>
      <c r="L41" s="11"/>
      <c r="M41" s="11"/>
    </row>
    <row r="42" spans="1:13" x14ac:dyDescent="0.25">
      <c r="A42" s="11"/>
      <c r="B42" s="11"/>
      <c r="C42" s="11"/>
      <c r="D42" s="11"/>
      <c r="E42" s="11"/>
      <c r="F42" s="11"/>
      <c r="H42" s="11"/>
      <c r="I42" s="11"/>
      <c r="J42" s="11"/>
      <c r="K42" s="11"/>
      <c r="L42" s="11"/>
      <c r="M42" s="11"/>
    </row>
    <row r="43" spans="1:13" x14ac:dyDescent="0.25">
      <c r="A43" s="15" t="s">
        <v>23</v>
      </c>
      <c r="B43" s="16"/>
      <c r="C43" s="16"/>
      <c r="D43" s="16"/>
      <c r="E43" s="16"/>
      <c r="F43" s="16"/>
      <c r="H43" s="15" t="s">
        <v>23</v>
      </c>
      <c r="I43" s="16"/>
      <c r="J43" s="16"/>
      <c r="K43" s="16"/>
      <c r="L43" s="16"/>
      <c r="M43" s="16"/>
    </row>
    <row r="44" spans="1:13" x14ac:dyDescent="0.25">
      <c r="A44" s="11"/>
      <c r="B44" s="11"/>
      <c r="C44" s="11"/>
      <c r="D44" s="11"/>
      <c r="E44" s="11"/>
      <c r="F44" s="11"/>
      <c r="H44" s="11"/>
      <c r="I44" s="11"/>
      <c r="J44" s="11"/>
      <c r="K44" s="11"/>
      <c r="L44" s="11"/>
      <c r="M44" s="11"/>
    </row>
    <row r="45" spans="1:13" x14ac:dyDescent="0.25">
      <c r="A45" s="11"/>
      <c r="B45" s="11"/>
      <c r="C45" s="11"/>
      <c r="D45" s="11"/>
      <c r="E45" s="11"/>
      <c r="F45" s="11"/>
      <c r="H45" s="11"/>
      <c r="I45" s="11"/>
      <c r="J45" s="11"/>
      <c r="K45" s="11"/>
      <c r="L45" s="11"/>
      <c r="M45" s="11"/>
    </row>
    <row r="46" spans="1:13" x14ac:dyDescent="0.25">
      <c r="A46" s="15" t="s">
        <v>24</v>
      </c>
      <c r="B46" s="16"/>
      <c r="C46" s="16"/>
      <c r="D46" s="16"/>
      <c r="E46" s="16"/>
      <c r="F46" s="16"/>
      <c r="H46" s="15" t="s">
        <v>24</v>
      </c>
      <c r="I46" s="16"/>
      <c r="J46" s="16"/>
      <c r="K46" s="16"/>
      <c r="L46" s="16"/>
      <c r="M46" s="16"/>
    </row>
    <row r="47" spans="1:13" x14ac:dyDescent="0.25">
      <c r="A47" s="11"/>
      <c r="B47" s="11"/>
      <c r="C47" s="11"/>
      <c r="D47" s="11"/>
      <c r="E47" s="11"/>
      <c r="F47" s="11"/>
      <c r="H47" s="11"/>
      <c r="I47" s="11"/>
      <c r="J47" s="11"/>
      <c r="K47" s="11"/>
      <c r="L47" s="11"/>
      <c r="M47" s="11"/>
    </row>
    <row r="48" spans="1:13" ht="15.75" thickBot="1" x14ac:dyDescent="0.3">
      <c r="A48" s="11"/>
      <c r="B48" s="11"/>
      <c r="C48" s="11"/>
      <c r="D48" s="11"/>
      <c r="E48" s="11"/>
      <c r="F48" s="11"/>
      <c r="H48" s="11"/>
      <c r="I48" s="11"/>
      <c r="J48" s="11"/>
      <c r="K48" s="11"/>
      <c r="L48" s="11"/>
      <c r="M48" s="11"/>
    </row>
    <row r="49" spans="1:13" x14ac:dyDescent="0.25">
      <c r="A49" s="22"/>
      <c r="B49" s="22"/>
      <c r="C49" s="22"/>
      <c r="D49" s="22"/>
      <c r="E49" s="22"/>
      <c r="F49" s="22"/>
      <c r="H49" s="22"/>
      <c r="I49" s="22"/>
      <c r="J49" s="22"/>
      <c r="K49" s="22"/>
      <c r="L49" s="22"/>
      <c r="M49" s="22"/>
    </row>
    <row r="50" spans="1:13" x14ac:dyDescent="0.25">
      <c r="A50" s="77" t="s">
        <v>89</v>
      </c>
      <c r="B50" s="75" t="s">
        <v>88</v>
      </c>
      <c r="C50" s="75" t="s">
        <v>88</v>
      </c>
      <c r="D50" s="11"/>
      <c r="E50" s="11"/>
      <c r="F50" s="11"/>
      <c r="H50" s="77" t="s">
        <v>89</v>
      </c>
      <c r="I50" s="75" t="s">
        <v>88</v>
      </c>
      <c r="J50" s="75" t="s">
        <v>88</v>
      </c>
      <c r="K50" s="11"/>
      <c r="L50" s="11"/>
      <c r="M50" s="11"/>
    </row>
    <row r="51" spans="1:13" ht="15.75" thickBot="1" x14ac:dyDescent="0.3">
      <c r="A51" s="12"/>
      <c r="B51" s="12"/>
      <c r="C51" s="12"/>
      <c r="D51" s="12"/>
      <c r="E51" s="12"/>
      <c r="F51" s="12"/>
      <c r="H51" s="12"/>
      <c r="I51" s="12"/>
      <c r="J51" s="12"/>
      <c r="K51" s="12"/>
      <c r="L51" s="12"/>
      <c r="M51" s="12"/>
    </row>
    <row r="52" spans="1:13" x14ac:dyDescent="0.25">
      <c r="A52" s="26" t="s">
        <v>91</v>
      </c>
      <c r="B52" s="26"/>
      <c r="C52" s="26"/>
      <c r="D52" s="26"/>
      <c r="E52" s="26"/>
      <c r="F52" s="26"/>
      <c r="H52" s="26" t="s">
        <v>91</v>
      </c>
      <c r="I52" s="26"/>
      <c r="J52" s="26"/>
      <c r="K52" s="26"/>
      <c r="L52" s="26"/>
      <c r="M52" s="26"/>
    </row>
    <row r="53" spans="1:13" x14ac:dyDescent="0.25">
      <c r="H53" s="4" t="s">
        <v>95</v>
      </c>
      <c r="I53" s="4"/>
      <c r="J53" s="4"/>
      <c r="K53" s="4"/>
      <c r="L53" s="4"/>
      <c r="M53" s="4"/>
    </row>
    <row r="54" spans="1:13" x14ac:dyDescent="0.25">
      <c r="A54" t="s">
        <v>11</v>
      </c>
      <c r="B54" t="s">
        <v>97</v>
      </c>
    </row>
    <row r="55" spans="1:13" x14ac:dyDescent="0.25">
      <c r="A55" t="s">
        <v>15</v>
      </c>
      <c r="B55" t="s">
        <v>98</v>
      </c>
    </row>
    <row r="56" spans="1:13" x14ac:dyDescent="0.25">
      <c r="A56" t="s">
        <v>84</v>
      </c>
      <c r="B56" t="s">
        <v>101</v>
      </c>
    </row>
    <row r="57" spans="1:13" x14ac:dyDescent="0.25">
      <c r="B57" t="s">
        <v>102</v>
      </c>
    </row>
    <row r="58" spans="1:13" x14ac:dyDescent="0.25">
      <c r="A58" t="s">
        <v>103</v>
      </c>
      <c r="B58" t="s">
        <v>105</v>
      </c>
    </row>
    <row r="59" spans="1:13" x14ac:dyDescent="0.25">
      <c r="A59" t="s">
        <v>106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</vt:i4>
      </vt:variant>
      <vt:variant>
        <vt:lpstr>Pojmenované oblasti</vt:lpstr>
      </vt:variant>
      <vt:variant>
        <vt:i4>2</vt:i4>
      </vt:variant>
    </vt:vector>
  </HeadingPairs>
  <TitlesOfParts>
    <vt:vector size="7" baseType="lpstr">
      <vt:lpstr>část A - Harmonogram kampaně</vt:lpstr>
      <vt:lpstr>část A - TISK</vt:lpstr>
      <vt:lpstr>část A - 5 výstupů</vt:lpstr>
      <vt:lpstr>část A - internet</vt:lpstr>
      <vt:lpstr>část B - tisk</vt:lpstr>
      <vt:lpstr>'část A - internet'!Oblast_tisku</vt:lpstr>
      <vt:lpstr>'část A - TISK'!Oblast_tisku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Lenka Vostra</dc:creator>
  <cp:lastModifiedBy>admin</cp:lastModifiedBy>
  <cp:lastPrinted>2010-03-08T16:52:36Z</cp:lastPrinted>
  <dcterms:created xsi:type="dcterms:W3CDTF">2010-03-07T09:40:56Z</dcterms:created>
  <dcterms:modified xsi:type="dcterms:W3CDTF">2012-08-01T10:11:10Z</dcterms:modified>
</cp:coreProperties>
</file>