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90" windowWidth="9420" windowHeight="12150"/>
  </bookViews>
  <sheets>
    <sheet name="0- vzor a návod" sheetId="3" r:id="rId1"/>
    <sheet name="1-zdroje" sheetId="1" r:id="rId2"/>
    <sheet name="2-uživatel" sheetId="2" r:id="rId3"/>
  </sheets>
  <definedNames>
    <definedName name="_xlnm.Print_Titles" localSheetId="1">'1-zdroje'!$1:$1</definedName>
    <definedName name="_xlnm.Print_Titles" localSheetId="2">'2-uživatel'!$1:$1</definedName>
    <definedName name="_xlnm.Print_Area" localSheetId="1">'1-zdroje'!$A$1:$N$16</definedName>
    <definedName name="_xlnm.Print_Area" localSheetId="2">'2-uživatel'!$A$1:$D$36</definedName>
  </definedNames>
  <calcPr calcId="125725"/>
</workbook>
</file>

<file path=xl/calcChain.xml><?xml version="1.0" encoding="utf-8"?>
<calcChain xmlns="http://schemas.openxmlformats.org/spreadsheetml/2006/main">
  <c r="G15" i="1"/>
  <c r="J15"/>
  <c r="I15"/>
  <c r="G12" i="3" l="1"/>
  <c r="I12" s="1"/>
  <c r="G11"/>
  <c r="I11" s="1"/>
  <c r="K11" l="1"/>
  <c r="J11"/>
  <c r="K12"/>
  <c r="J12"/>
</calcChain>
</file>

<file path=xl/sharedStrings.xml><?xml version="1.0" encoding="utf-8"?>
<sst xmlns="http://schemas.openxmlformats.org/spreadsheetml/2006/main" count="69" uniqueCount="56">
  <si>
    <t>návod na vyplnění</t>
  </si>
  <si>
    <t xml:space="preserve"> (CZK, USD,....)</t>
  </si>
  <si>
    <t>měna - uvádět oficiální bankovní zkratku dle kurzovního lístku:</t>
  </si>
  <si>
    <t xml:space="preserve">názvy zdrojů /organizací </t>
  </si>
  <si>
    <t>vzor: tab 1- zdroje</t>
  </si>
  <si>
    <t>Vysoké učení technické v Brně</t>
  </si>
  <si>
    <t>USD</t>
  </si>
  <si>
    <t>Národní knihovna České republiky</t>
  </si>
  <si>
    <t>CZK</t>
  </si>
  <si>
    <t>vzor: tab 2- uživatel</t>
  </si>
  <si>
    <t>datum ve formátu:  dd.mm.rrrr</t>
  </si>
  <si>
    <t>toto je vzorový list - vyplňte prosím dva následující listy a vytiskněte (tento vzorový list se nevyplňuje ani netiskne!)</t>
  </si>
  <si>
    <r>
      <t xml:space="preserve">zaokrouhlit na celé číslo </t>
    </r>
    <r>
      <rPr>
        <b/>
        <sz val="10"/>
        <color rgb="FFFF0000"/>
        <rFont val="Arial"/>
        <family val="2"/>
        <charset val="238"/>
      </rPr>
      <t>RUČNĚ!!!</t>
    </r>
  </si>
  <si>
    <t xml:space="preserve">LISTA with Full Text &amp; Computer and Applied Sciences Complete </t>
  </si>
  <si>
    <t>EBSCO Information Services s.r.o.</t>
  </si>
  <si>
    <t>Literature Online</t>
  </si>
  <si>
    <t>Chadwyck-Healey/ProQuest</t>
  </si>
  <si>
    <t>z tohoto požadovaná výše dotace z programu LR celkem v Kč</t>
  </si>
  <si>
    <t>průměrná roční platba producentovi - přepočet v Kč (vč. DPH)</t>
  </si>
  <si>
    <t>(vzorové údaje jsou včetně uvedených cen smyšlené!)</t>
  </si>
  <si>
    <t>Knihovna Akademie věd České republiky, v. v. i.</t>
  </si>
  <si>
    <t>ve sloupcích A, B, L, M vždy prosím uvádět důsledně úplný oficiání název organizace - ne zkratky či zkrácené názvy (s výjimkou "v. v. i." nebo " s. r. o." - vždy s mezerami ); při více výskytech prosím kopírovat, aby byly identické v obou listech a všech položkách, kde se vyskytují!!!</t>
  </si>
  <si>
    <t>není</t>
  </si>
  <si>
    <t>pokud "další příjemce podpory z veřejných prostředků v ČR neexistuje, uvádí se slovo "není"</t>
  </si>
  <si>
    <t>CZ.1.05/3.2.00/12.0225</t>
  </si>
  <si>
    <t>Západočeská univerzita v Plzni</t>
  </si>
  <si>
    <t xml:space="preserve">identifikace synergického projektu </t>
  </si>
  <si>
    <t>v ČR nový</t>
  </si>
  <si>
    <r>
      <t xml:space="preserve">identifikace synergického projektu </t>
    </r>
    <r>
      <rPr>
        <i/>
        <sz val="10"/>
        <rFont val="Arial"/>
        <family val="2"/>
        <charset val="238"/>
      </rPr>
      <t xml:space="preserve">(pokud existuje - uvádí se identifikační číslo projektu podle centrální evidence státní správy) </t>
    </r>
  </si>
  <si>
    <t>sjednaná měna platby (CZK, USD...)</t>
  </si>
  <si>
    <r>
      <t>plánovaný konec dostupnosti</t>
    </r>
    <r>
      <rPr>
        <sz val="10"/>
        <rFont val="Arial"/>
        <charset val="238"/>
      </rPr>
      <t xml:space="preserve"> informačního zdroje - datum (dd.mm.rrrr)</t>
    </r>
  </si>
  <si>
    <r>
      <t>plánovaný začátek dostupnosti</t>
    </r>
    <r>
      <rPr>
        <sz val="10"/>
        <rFont val="Arial"/>
        <charset val="238"/>
      </rPr>
      <t xml:space="preserve"> informačního zdroje za podpory z programu</t>
    </r>
    <r>
      <rPr>
        <b/>
        <sz val="10"/>
        <rFont val="Arial"/>
        <family val="2"/>
        <charset val="238"/>
      </rPr>
      <t xml:space="preserve"> LR </t>
    </r>
    <r>
      <rPr>
        <sz val="10"/>
        <rFont val="Arial"/>
        <charset val="238"/>
      </rPr>
      <t>- datum (dd.mm.rrrr)</t>
    </r>
  </si>
  <si>
    <r>
      <t xml:space="preserve">pořizovaný informační zdroj </t>
    </r>
    <r>
      <rPr>
        <i/>
        <sz val="10"/>
        <rFont val="Arial"/>
        <family val="2"/>
        <charset val="238"/>
      </rPr>
      <t>(uvádí se úplný komerční název)</t>
    </r>
  </si>
  <si>
    <r>
      <t xml:space="preserve">producent/vydavatel </t>
    </r>
    <r>
      <rPr>
        <sz val="10"/>
        <rFont val="Arial"/>
        <family val="2"/>
        <charset val="238"/>
      </rPr>
      <t xml:space="preserve"> informačního zdroje </t>
    </r>
    <r>
      <rPr>
        <i/>
        <sz val="10"/>
        <rFont val="Arial"/>
        <family val="2"/>
        <charset val="238"/>
      </rPr>
      <t>(úplný název subjektu, od kterého je EIZ nakupován!)</t>
    </r>
  </si>
  <si>
    <r>
      <t>sjednaná cena na období dostupnosti celkem -</t>
    </r>
    <r>
      <rPr>
        <b/>
        <i/>
        <sz val="10"/>
        <rFont val="Arial"/>
        <family val="2"/>
        <charset val="238"/>
      </rPr>
      <t xml:space="preserve"> (uveďte číslicí cenu v původní/sjednané měně, kolik bude zaplaceno producentovi celkem</t>
    </r>
    <r>
      <rPr>
        <i/>
        <sz val="10"/>
        <rFont val="Arial"/>
        <family val="2"/>
        <charset val="238"/>
      </rPr>
      <t>)</t>
    </r>
  </si>
  <si>
    <t>sjednaná cena v Kč  celkem bez DPH</t>
  </si>
  <si>
    <r>
      <t xml:space="preserve">zvolený kurz přepočtu na národní měnu (Kč) </t>
    </r>
    <r>
      <rPr>
        <i/>
        <sz val="10"/>
        <rFont val="Arial"/>
        <family val="2"/>
        <charset val="238"/>
      </rPr>
      <t>-  v případě ceny sjenané již předem v korunách uveďte "1")</t>
    </r>
  </si>
  <si>
    <r>
      <t>celkem  náklady na období dostupnosti včetně DPH v Kč</t>
    </r>
    <r>
      <rPr>
        <i/>
        <sz val="10"/>
        <rFont val="Arial"/>
        <family val="2"/>
        <charset val="238"/>
      </rPr>
      <t xml:space="preserve"> (- uvádí se, kolik bude celkem zaplaceno v Kč)</t>
    </r>
  </si>
  <si>
    <r>
      <t>název informačního zdroje</t>
    </r>
    <r>
      <rPr>
        <b/>
        <i/>
        <sz val="10"/>
        <color rgb="FFFF0000"/>
        <rFont val="Arial"/>
        <family val="2"/>
        <charset val="238"/>
      </rPr>
      <t xml:space="preserve"> (musí se shodovat s názvem v listu 1-zdroje!!!)</t>
    </r>
  </si>
  <si>
    <t xml:space="preserve">pořizovaný informační zdroj </t>
  </si>
  <si>
    <r>
      <t xml:space="preserve">producent/vydavatel </t>
    </r>
    <r>
      <rPr>
        <sz val="10"/>
        <rFont val="Arial"/>
        <family val="2"/>
        <charset val="238"/>
      </rPr>
      <t xml:space="preserve"> informačního zdroje </t>
    </r>
  </si>
  <si>
    <t xml:space="preserve">sjednaná cena na období dostupnosti celkem </t>
  </si>
  <si>
    <t xml:space="preserve">zvolený kurz přepočtu na národní měnu (Kč) </t>
  </si>
  <si>
    <r>
      <t>celkem  náklady na období dostupnosti včetně DPH v Kč</t>
    </r>
    <r>
      <rPr>
        <i/>
        <sz val="10"/>
        <rFont val="Arial"/>
        <family val="2"/>
        <charset val="238"/>
      </rPr>
      <t xml:space="preserve"> </t>
    </r>
  </si>
  <si>
    <r>
      <t xml:space="preserve">kým </t>
    </r>
    <r>
      <rPr>
        <sz val="10"/>
        <rFont val="Arial"/>
        <charset val="238"/>
      </rPr>
      <t xml:space="preserve">byl v letech 2009-2011/12 pořizovaný informační zdroj zpřístupňován </t>
    </r>
  </si>
  <si>
    <t xml:space="preserve">další příjemce podpory na nákup informačního zdroje mimo program LR v období od r. 2012/2013 </t>
  </si>
  <si>
    <r>
      <t xml:space="preserve">kým </t>
    </r>
    <r>
      <rPr>
        <sz val="10"/>
        <rFont val="Arial"/>
        <charset val="238"/>
      </rPr>
      <t xml:space="preserve">byl pořizovaný informační zdroj v letech 2009-2011/12 zpřístupňován </t>
    </r>
    <r>
      <rPr>
        <i/>
        <sz val="10"/>
        <rFont val="Arial"/>
        <family val="2"/>
        <charset val="238"/>
      </rPr>
      <t>(uvádí se příjemce podpory - úplný název organizace) - pokud jde o nově pořizovaný EIZ, napište "v ČR nový"</t>
    </r>
  </si>
  <si>
    <r>
      <t xml:space="preserve">další příjemce podpory na nákup informačního zdroje mimo program LR v období od r. 2012/2013 </t>
    </r>
    <r>
      <rPr>
        <i/>
        <sz val="10"/>
        <rFont val="Arial"/>
        <family val="2"/>
        <charset val="238"/>
      </rPr>
      <t xml:space="preserve">- uvádí se pokud EIZ je předmětem podpory v rámci projektu OP VaVpI nebo jiné podpory z veřejných prostředků </t>
    </r>
  </si>
  <si>
    <r>
      <t>uživatel informačního zdroje</t>
    </r>
    <r>
      <rPr>
        <sz val="10"/>
        <rFont val="Arial"/>
        <family val="2"/>
        <charset val="238"/>
      </rPr>
      <t xml:space="preserve"> </t>
    </r>
  </si>
  <si>
    <t>název informačního zdroje</t>
  </si>
  <si>
    <r>
      <t>uživatel informačního zdroje</t>
    </r>
    <r>
      <rPr>
        <sz val="10"/>
        <rFont val="Arial"/>
        <family val="2"/>
        <charset val="238"/>
      </rPr>
      <t xml:space="preserve"> </t>
    </r>
    <r>
      <rPr>
        <i/>
        <sz val="10"/>
        <rFont val="Arial"/>
        <family val="2"/>
        <charset val="238"/>
      </rPr>
      <t>(výčet úplných oficiálních názevů všech organizací, které se v projektu zavázaly využívat daný informační zdroj, vč. příjemce podpory)</t>
    </r>
  </si>
  <si>
    <t>částky nákladů psát číslicí v hodnotě měny, v níž bude zdroj primárně zakoupen v částce skutečně sjednané a v korunách</t>
  </si>
  <si>
    <t>celkem</t>
  </si>
  <si>
    <t>celkem - v poslením řádku na následujícím listu uveďte součty sloupců G, I a J - při vpisování částek do tabulky nákladů projektu (soubor LR_form_ZN) ZAOKROUHLETE NA CELÉ TISÍCE KČ !</t>
  </si>
  <si>
    <r>
      <t>průměrný roční finanční závazek uživatele informačního zdroje</t>
    </r>
    <r>
      <rPr>
        <sz val="10"/>
        <rFont val="Arial"/>
        <family val="2"/>
        <charset val="238"/>
      </rPr>
      <t xml:space="preserve"> v Kč </t>
    </r>
  </si>
  <si>
    <r>
      <t>sjednaný finanční závazek uživatele informačního zdroje</t>
    </r>
    <r>
      <rPr>
        <sz val="10"/>
        <rFont val="Arial"/>
        <family val="2"/>
        <charset val="238"/>
      </rPr>
      <t xml:space="preserve"> v Kč </t>
    </r>
    <r>
      <rPr>
        <b/>
        <sz val="10"/>
        <rFont val="Arial"/>
        <family val="2"/>
        <charset val="238"/>
      </rPr>
      <t>celkem</t>
    </r>
  </si>
</sst>
</file>

<file path=xl/styles.xml><?xml version="1.0" encoding="utf-8"?>
<styleSheet xmlns="http://schemas.openxmlformats.org/spreadsheetml/2006/main">
  <numFmts count="1">
    <numFmt numFmtId="164" formatCode="#,##0\ &quot;Kč&quot;"/>
  </numFmts>
  <fonts count="11">
    <font>
      <sz val="10"/>
      <name val="Arial"/>
      <charset val="238"/>
    </font>
    <font>
      <sz val="8"/>
      <name val="Arial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b/>
      <i/>
      <sz val="10"/>
      <color rgb="FFFF0000"/>
      <name val="Arial"/>
      <family val="2"/>
      <charset val="238"/>
    </font>
    <font>
      <b/>
      <sz val="10"/>
      <color rgb="FFFFFF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000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2" fillId="2" borderId="3" xfId="0" applyFont="1" applyFill="1" applyBorder="1" applyAlignment="1" applyProtection="1">
      <alignment vertical="top" wrapText="1"/>
    </xf>
    <xf numFmtId="0" fontId="2" fillId="2" borderId="4" xfId="0" applyFont="1" applyFill="1" applyBorder="1" applyAlignment="1" applyProtection="1">
      <alignment vertical="top" wrapText="1"/>
    </xf>
    <xf numFmtId="0" fontId="0" fillId="0" borderId="0" xfId="0" applyAlignment="1" applyProtection="1">
      <alignment vertical="top"/>
    </xf>
    <xf numFmtId="0" fontId="0" fillId="0" borderId="5" xfId="0" applyBorder="1" applyAlignment="1" applyProtection="1">
      <alignment vertical="top"/>
      <protection locked="0"/>
    </xf>
    <xf numFmtId="0" fontId="0" fillId="0" borderId="7" xfId="0" applyBorder="1" applyAlignment="1" applyProtection="1">
      <alignment vertical="top"/>
      <protection locked="0"/>
    </xf>
    <xf numFmtId="3" fontId="0" fillId="0" borderId="1" xfId="0" applyNumberFormat="1" applyBorder="1" applyAlignment="1" applyProtection="1">
      <alignment vertical="top" wrapText="1"/>
      <protection locked="0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2" fillId="2" borderId="3" xfId="0" applyFont="1" applyFill="1" applyBorder="1" applyAlignment="1" applyProtection="1">
      <alignment horizontal="left" vertical="top" wrapText="1"/>
    </xf>
    <xf numFmtId="0" fontId="2" fillId="2" borderId="9" xfId="0" applyFont="1" applyFill="1" applyBorder="1" applyAlignment="1" applyProtection="1">
      <alignment horizontal="left" vertical="top" wrapText="1"/>
    </xf>
    <xf numFmtId="0" fontId="2" fillId="2" borderId="4" xfId="0" applyFont="1" applyFill="1" applyBorder="1" applyAlignment="1" applyProtection="1">
      <alignment horizontal="left" vertical="top" wrapText="1"/>
    </xf>
    <xf numFmtId="0" fontId="0" fillId="0" borderId="0" xfId="0" applyAlignment="1" applyProtection="1">
      <alignment vertical="top" wrapText="1"/>
    </xf>
    <xf numFmtId="14" fontId="0" fillId="0" borderId="0" xfId="0" applyNumberForma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3" fontId="3" fillId="0" borderId="0" xfId="0" applyNumberFormat="1" applyFont="1" applyAlignment="1">
      <alignment horizontal="right" vertical="top"/>
    </xf>
    <xf numFmtId="0" fontId="2" fillId="3" borderId="9" xfId="0" applyFont="1" applyFill="1" applyBorder="1" applyAlignment="1" applyProtection="1">
      <alignment horizontal="left" vertical="top" wrapText="1"/>
    </xf>
    <xf numFmtId="14" fontId="2" fillId="2" borderId="9" xfId="0" applyNumberFormat="1" applyFont="1" applyFill="1" applyBorder="1" applyAlignment="1" applyProtection="1">
      <alignment horizontal="left" vertical="top" wrapText="1"/>
    </xf>
    <xf numFmtId="14" fontId="0" fillId="0" borderId="1" xfId="0" applyNumberFormat="1" applyBorder="1" applyAlignment="1" applyProtection="1">
      <alignment vertical="top" wrapText="1"/>
      <protection locked="0"/>
    </xf>
    <xf numFmtId="164" fontId="2" fillId="3" borderId="9" xfId="0" applyNumberFormat="1" applyFont="1" applyFill="1" applyBorder="1" applyAlignment="1" applyProtection="1">
      <alignment horizontal="left" vertical="top" wrapText="1"/>
    </xf>
    <xf numFmtId="164" fontId="2" fillId="3" borderId="4" xfId="0" applyNumberFormat="1" applyFont="1" applyFill="1" applyBorder="1" applyAlignment="1" applyProtection="1">
      <alignment horizontal="left" vertical="top" wrapText="1"/>
    </xf>
    <xf numFmtId="164" fontId="0" fillId="0" borderId="1" xfId="0" applyNumberFormat="1" applyBorder="1" applyAlignment="1" applyProtection="1">
      <alignment vertical="top" wrapText="1"/>
    </xf>
    <xf numFmtId="3" fontId="2" fillId="2" borderId="9" xfId="0" applyNumberFormat="1" applyFont="1" applyFill="1" applyBorder="1" applyAlignment="1" applyProtection="1">
      <alignment horizontal="left" vertical="top" wrapText="1"/>
    </xf>
    <xf numFmtId="14" fontId="2" fillId="0" borderId="0" xfId="0" applyNumberFormat="1" applyFont="1" applyAlignment="1">
      <alignment horizontal="left" vertical="top"/>
    </xf>
    <xf numFmtId="0" fontId="4" fillId="3" borderId="0" xfId="0" applyFont="1" applyFill="1" applyAlignment="1">
      <alignment horizontal="left" vertical="top"/>
    </xf>
    <xf numFmtId="0" fontId="0" fillId="3" borderId="0" xfId="0" applyFill="1" applyAlignment="1">
      <alignment horizontal="left" vertical="top"/>
    </xf>
    <xf numFmtId="164" fontId="2" fillId="3" borderId="10" xfId="0" applyNumberFormat="1" applyFont="1" applyFill="1" applyBorder="1" applyAlignment="1" applyProtection="1">
      <alignment horizontal="left" vertical="top" wrapText="1"/>
    </xf>
    <xf numFmtId="0" fontId="0" fillId="4" borderId="0" xfId="0" applyFill="1" applyAlignment="1">
      <alignment horizontal="left" vertical="top"/>
    </xf>
    <xf numFmtId="0" fontId="0" fillId="0" borderId="0" xfId="0" applyFill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0" fillId="0" borderId="1" xfId="0" applyBorder="1" applyAlignment="1" applyProtection="1">
      <alignment vertical="top" wrapText="1"/>
    </xf>
    <xf numFmtId="14" fontId="0" fillId="0" borderId="2" xfId="0" applyNumberFormat="1" applyBorder="1" applyAlignment="1">
      <alignment horizontal="left" vertical="top" wrapText="1"/>
    </xf>
    <xf numFmtId="3" fontId="3" fillId="0" borderId="2" xfId="0" applyNumberFormat="1" applyFont="1" applyBorder="1" applyAlignment="1">
      <alignment horizontal="right" vertical="top"/>
    </xf>
    <xf numFmtId="0" fontId="0" fillId="0" borderId="2" xfId="0" applyBorder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0" fillId="0" borderId="2" xfId="0" applyBorder="1" applyAlignment="1" applyProtection="1">
      <alignment vertical="top" wrapText="1"/>
    </xf>
    <xf numFmtId="0" fontId="2" fillId="4" borderId="0" xfId="0" applyFont="1" applyFill="1" applyAlignment="1">
      <alignment horizontal="left" vertical="top"/>
    </xf>
    <xf numFmtId="0" fontId="10" fillId="5" borderId="0" xfId="0" applyFont="1" applyFill="1" applyAlignment="1">
      <alignment horizontal="left" vertical="top" wrapText="1"/>
    </xf>
    <xf numFmtId="0" fontId="7" fillId="3" borderId="0" xfId="0" applyFont="1" applyFill="1" applyAlignment="1" applyProtection="1">
      <alignment vertical="top" wrapText="1"/>
    </xf>
    <xf numFmtId="0" fontId="0" fillId="0" borderId="11" xfId="0" applyBorder="1" applyAlignment="1" applyProtection="1">
      <alignment vertical="top" wrapText="1"/>
      <protection locked="0"/>
    </xf>
    <xf numFmtId="14" fontId="0" fillId="0" borderId="11" xfId="0" applyNumberFormat="1" applyBorder="1" applyAlignment="1" applyProtection="1">
      <alignment vertical="top" wrapText="1"/>
      <protection locked="0"/>
    </xf>
    <xf numFmtId="3" fontId="0" fillId="0" borderId="11" xfId="0" applyNumberFormat="1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</xf>
    <xf numFmtId="0" fontId="0" fillId="0" borderId="2" xfId="0" applyBorder="1" applyAlignment="1" applyProtection="1">
      <alignment vertical="top" wrapText="1"/>
      <protection locked="0"/>
    </xf>
    <xf numFmtId="14" fontId="0" fillId="0" borderId="2" xfId="0" applyNumberFormat="1" applyBorder="1" applyAlignment="1" applyProtection="1">
      <alignment vertical="top" wrapText="1"/>
      <protection locked="0"/>
    </xf>
    <xf numFmtId="3" fontId="0" fillId="0" borderId="2" xfId="0" applyNumberFormat="1" applyBorder="1" applyAlignment="1" applyProtection="1">
      <alignment vertical="top" wrapText="1"/>
      <protection locked="0"/>
    </xf>
    <xf numFmtId="164" fontId="0" fillId="0" borderId="2" xfId="0" applyNumberFormat="1" applyBorder="1" applyAlignment="1" applyProtection="1">
      <alignment vertical="top" wrapText="1"/>
    </xf>
    <xf numFmtId="0" fontId="7" fillId="3" borderId="12" xfId="0" applyFont="1" applyFill="1" applyBorder="1" applyAlignment="1" applyProtection="1">
      <alignment vertical="top" wrapText="1"/>
    </xf>
    <xf numFmtId="0" fontId="7" fillId="3" borderId="13" xfId="0" applyFont="1" applyFill="1" applyBorder="1" applyAlignment="1" applyProtection="1">
      <alignment vertical="top" wrapText="1"/>
      <protection locked="0"/>
    </xf>
    <xf numFmtId="0" fontId="7" fillId="3" borderId="12" xfId="0" applyFont="1" applyFill="1" applyBorder="1" applyAlignment="1" applyProtection="1">
      <alignment vertical="top" wrapText="1"/>
      <protection locked="0"/>
    </xf>
    <xf numFmtId="14" fontId="7" fillId="3" borderId="12" xfId="0" applyNumberFormat="1" applyFont="1" applyFill="1" applyBorder="1" applyAlignment="1" applyProtection="1">
      <alignment vertical="top" wrapText="1"/>
      <protection locked="0"/>
    </xf>
    <xf numFmtId="3" fontId="7" fillId="3" borderId="12" xfId="0" applyNumberFormat="1" applyFont="1" applyFill="1" applyBorder="1" applyAlignment="1" applyProtection="1">
      <alignment vertical="top" wrapText="1"/>
      <protection locked="0"/>
    </xf>
    <xf numFmtId="0" fontId="7" fillId="3" borderId="14" xfId="0" applyFont="1" applyFill="1" applyBorder="1" applyAlignment="1" applyProtection="1">
      <alignment vertical="top" wrapText="1"/>
    </xf>
    <xf numFmtId="0" fontId="2" fillId="2" borderId="9" xfId="0" applyFont="1" applyFill="1" applyBorder="1" applyAlignment="1" applyProtection="1">
      <alignment vertical="top" wrapText="1"/>
    </xf>
    <xf numFmtId="0" fontId="0" fillId="0" borderId="2" xfId="0" applyBorder="1" applyAlignment="1" applyProtection="1">
      <alignment vertical="top"/>
      <protection locked="0"/>
    </xf>
    <xf numFmtId="0" fontId="0" fillId="0" borderId="1" xfId="0" applyBorder="1" applyAlignment="1" applyProtection="1">
      <alignment vertical="top"/>
      <protection locked="0"/>
    </xf>
    <xf numFmtId="3" fontId="2" fillId="2" borderId="9" xfId="0" applyNumberFormat="1" applyFont="1" applyFill="1" applyBorder="1" applyAlignment="1" applyProtection="1">
      <alignment vertical="top" wrapText="1"/>
    </xf>
    <xf numFmtId="3" fontId="2" fillId="2" borderId="4" xfId="0" applyNumberFormat="1" applyFont="1" applyFill="1" applyBorder="1" applyAlignment="1" applyProtection="1">
      <alignment vertical="top" wrapText="1"/>
    </xf>
    <xf numFmtId="3" fontId="0" fillId="0" borderId="2" xfId="0" applyNumberFormat="1" applyBorder="1" applyAlignment="1" applyProtection="1">
      <alignment vertical="top"/>
      <protection locked="0"/>
    </xf>
    <xf numFmtId="3" fontId="0" fillId="0" borderId="8" xfId="0" applyNumberFormat="1" applyBorder="1" applyAlignment="1" applyProtection="1">
      <alignment vertical="top"/>
      <protection locked="0"/>
    </xf>
    <xf numFmtId="3" fontId="0" fillId="0" borderId="1" xfId="0" applyNumberFormat="1" applyBorder="1" applyAlignment="1" applyProtection="1">
      <alignment vertical="top"/>
      <protection locked="0"/>
    </xf>
    <xf numFmtId="3" fontId="0" fillId="0" borderId="6" xfId="0" applyNumberFormat="1" applyBorder="1" applyAlignment="1" applyProtection="1">
      <alignment vertical="top"/>
      <protection locked="0"/>
    </xf>
    <xf numFmtId="3" fontId="0" fillId="0" borderId="2" xfId="0" applyNumberFormat="1" applyBorder="1" applyAlignment="1">
      <alignment horizontal="left" vertical="top"/>
    </xf>
    <xf numFmtId="3" fontId="0" fillId="0" borderId="2" xfId="0" applyNumberFormat="1" applyBorder="1" applyAlignment="1">
      <alignment horizontal="left" vertical="top" wrapText="1"/>
    </xf>
    <xf numFmtId="3" fontId="0" fillId="0" borderId="1" xfId="0" applyNumberFormat="1" applyBorder="1" applyAlignment="1" applyProtection="1">
      <alignment vertical="top" wrapText="1"/>
    </xf>
    <xf numFmtId="3" fontId="0" fillId="0" borderId="11" xfId="0" applyNumberFormat="1" applyBorder="1" applyAlignment="1" applyProtection="1">
      <alignment vertical="top" wrapText="1"/>
    </xf>
    <xf numFmtId="3" fontId="7" fillId="3" borderId="12" xfId="0" applyNumberFormat="1" applyFont="1" applyFill="1" applyBorder="1" applyAlignment="1" applyProtection="1">
      <alignment vertical="top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 applyProtection="1">
      <alignment vertical="top" wrapText="1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</xf>
    <xf numFmtId="0" fontId="0" fillId="0" borderId="15" xfId="0" applyBorder="1" applyAlignment="1" applyProtection="1">
      <alignment vertical="top" wrapText="1"/>
      <protection locked="0"/>
    </xf>
    <xf numFmtId="0" fontId="0" fillId="0" borderId="16" xfId="0" applyBorder="1" applyAlignment="1" applyProtection="1">
      <alignment vertical="top" wrapText="1"/>
    </xf>
    <xf numFmtId="0" fontId="0" fillId="0" borderId="17" xfId="0" applyBorder="1" applyAlignment="1" applyProtection="1">
      <alignment vertical="top"/>
      <protection locked="0"/>
    </xf>
    <xf numFmtId="0" fontId="0" fillId="0" borderId="18" xfId="0" applyBorder="1" applyAlignment="1" applyProtection="1">
      <alignment vertical="top"/>
      <protection locked="0"/>
    </xf>
    <xf numFmtId="3" fontId="0" fillId="0" borderId="18" xfId="0" applyNumberFormat="1" applyBorder="1" applyAlignment="1" applyProtection="1">
      <alignment vertical="top"/>
      <protection locked="0"/>
    </xf>
    <xf numFmtId="3" fontId="0" fillId="0" borderId="19" xfId="0" applyNumberFormat="1" applyBorder="1" applyAlignment="1" applyProtection="1">
      <alignment vertical="top"/>
      <protection locked="0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6"/>
  <sheetViews>
    <sheetView tabSelected="1" workbookViewId="0">
      <selection activeCell="A21" sqref="A21"/>
    </sheetView>
  </sheetViews>
  <sheetFormatPr defaultColWidth="17.5703125" defaultRowHeight="12.75"/>
  <cols>
    <col min="1" max="1" width="41" style="8" customWidth="1"/>
    <col min="2" max="2" width="21.42578125" style="8" customWidth="1"/>
    <col min="3" max="3" width="14.140625" style="8" customWidth="1"/>
    <col min="4" max="4" width="12.7109375" style="8" customWidth="1"/>
    <col min="5" max="5" width="17.5703125" style="8"/>
    <col min="6" max="6" width="9" style="8" customWidth="1"/>
    <col min="7" max="7" width="15" style="8" customWidth="1"/>
    <col min="8" max="12" width="17.5703125" style="8"/>
    <col min="13" max="13" width="31.5703125" style="8" customWidth="1"/>
    <col min="14" max="14" width="23.5703125" style="8" customWidth="1"/>
    <col min="15" max="16384" width="17.5703125" style="8"/>
  </cols>
  <sheetData>
    <row r="1" spans="1:14" s="27" customFormat="1" ht="27" customHeight="1">
      <c r="A1" s="26" t="s">
        <v>0</v>
      </c>
      <c r="B1" s="27" t="s">
        <v>11</v>
      </c>
    </row>
    <row r="2" spans="1:14">
      <c r="A2" s="9"/>
    </row>
    <row r="3" spans="1:14" s="29" customFormat="1">
      <c r="A3" s="30" t="s">
        <v>3</v>
      </c>
      <c r="B3" s="38" t="s">
        <v>21</v>
      </c>
    </row>
    <row r="4" spans="1:14">
      <c r="A4" s="9" t="s">
        <v>10</v>
      </c>
      <c r="B4" s="25">
        <v>39856</v>
      </c>
    </row>
    <row r="5" spans="1:14" ht="25.5">
      <c r="A5" s="9" t="s">
        <v>2</v>
      </c>
      <c r="B5" s="8" t="s">
        <v>1</v>
      </c>
    </row>
    <row r="6" spans="1:14" ht="38.25">
      <c r="A6" s="31" t="s">
        <v>51</v>
      </c>
      <c r="B6" s="16" t="s">
        <v>12</v>
      </c>
    </row>
    <row r="7" spans="1:14">
      <c r="A7" s="36" t="s">
        <v>19</v>
      </c>
    </row>
    <row r="8" spans="1:14">
      <c r="A8" s="16" t="s">
        <v>23</v>
      </c>
    </row>
    <row r="9" spans="1:14" ht="13.5" thickBot="1">
      <c r="A9" s="10" t="s">
        <v>4</v>
      </c>
    </row>
    <row r="10" spans="1:14" ht="153.75" thickBot="1">
      <c r="A10" s="11" t="s">
        <v>32</v>
      </c>
      <c r="B10" s="12" t="s">
        <v>33</v>
      </c>
      <c r="C10" s="19" t="s">
        <v>31</v>
      </c>
      <c r="D10" s="19" t="s">
        <v>30</v>
      </c>
      <c r="E10" s="24" t="s">
        <v>34</v>
      </c>
      <c r="F10" s="18" t="s">
        <v>29</v>
      </c>
      <c r="G10" s="21" t="s">
        <v>35</v>
      </c>
      <c r="H10" s="28" t="s">
        <v>36</v>
      </c>
      <c r="I10" s="28" t="s">
        <v>37</v>
      </c>
      <c r="J10" s="22" t="s">
        <v>17</v>
      </c>
      <c r="K10" s="28" t="s">
        <v>18</v>
      </c>
      <c r="L10" s="12" t="s">
        <v>46</v>
      </c>
      <c r="M10" s="12" t="s">
        <v>47</v>
      </c>
      <c r="N10" s="12" t="s">
        <v>28</v>
      </c>
    </row>
    <row r="11" spans="1:14" ht="25.5">
      <c r="A11" s="9" t="s">
        <v>13</v>
      </c>
      <c r="B11" s="9" t="s">
        <v>14</v>
      </c>
      <c r="C11" s="15">
        <v>41440</v>
      </c>
      <c r="D11" s="15">
        <v>43449</v>
      </c>
      <c r="E11" s="17">
        <v>325</v>
      </c>
      <c r="F11" s="8" t="s">
        <v>6</v>
      </c>
      <c r="G11" s="17">
        <f>E11*18</f>
        <v>5850</v>
      </c>
      <c r="H11" s="17">
        <v>18</v>
      </c>
      <c r="I11" s="17">
        <f>G11*1.19</f>
        <v>6961.5</v>
      </c>
      <c r="J11" s="17">
        <f>I11*0.75</f>
        <v>5221.125</v>
      </c>
      <c r="K11" s="17">
        <f>I11/4.5</f>
        <v>1547</v>
      </c>
      <c r="L11" s="31" t="s">
        <v>27</v>
      </c>
      <c r="M11" s="16" t="s">
        <v>22</v>
      </c>
      <c r="N11" s="16" t="s">
        <v>22</v>
      </c>
    </row>
    <row r="12" spans="1:14" ht="25.5">
      <c r="A12" s="31" t="s">
        <v>15</v>
      </c>
      <c r="B12" s="31" t="s">
        <v>16</v>
      </c>
      <c r="C12" s="15">
        <v>41275</v>
      </c>
      <c r="D12" s="15">
        <v>42735</v>
      </c>
      <c r="E12" s="17">
        <v>17000</v>
      </c>
      <c r="F12" s="8" t="s">
        <v>8</v>
      </c>
      <c r="G12" s="17">
        <f>E12*1</f>
        <v>17000</v>
      </c>
      <c r="H12" s="17">
        <v>1</v>
      </c>
      <c r="I12" s="17">
        <f>G12*1.19</f>
        <v>20230</v>
      </c>
      <c r="J12" s="17">
        <f>I12*0.75</f>
        <v>15172.5</v>
      </c>
      <c r="K12" s="17">
        <f>I12/3</f>
        <v>6743.333333333333</v>
      </c>
      <c r="L12" s="9" t="s">
        <v>7</v>
      </c>
      <c r="M12" s="16" t="s">
        <v>25</v>
      </c>
      <c r="N12" s="8" t="s">
        <v>24</v>
      </c>
    </row>
    <row r="13" spans="1:14" ht="71.25" customHeight="1">
      <c r="A13" s="39" t="s">
        <v>53</v>
      </c>
      <c r="B13" s="9"/>
      <c r="C13" s="9"/>
      <c r="D13" s="9"/>
    </row>
    <row r="14" spans="1:14" ht="21" customHeight="1" thickBot="1">
      <c r="A14" s="10" t="s">
        <v>9</v>
      </c>
    </row>
    <row r="15" spans="1:14" ht="90" thickBot="1">
      <c r="A15" s="11" t="s">
        <v>50</v>
      </c>
      <c r="B15" s="13" t="s">
        <v>38</v>
      </c>
      <c r="C15" s="55" t="s">
        <v>55</v>
      </c>
      <c r="D15" s="3" t="s">
        <v>54</v>
      </c>
    </row>
    <row r="16" spans="1:14">
      <c r="A16" s="9" t="s">
        <v>5</v>
      </c>
      <c r="B16" s="31" t="s">
        <v>15</v>
      </c>
      <c r="C16" s="17">
        <v>2057</v>
      </c>
      <c r="D16" s="17">
        <v>686</v>
      </c>
    </row>
    <row r="17" spans="1:4">
      <c r="A17" s="9" t="s">
        <v>7</v>
      </c>
      <c r="B17" s="31" t="s">
        <v>15</v>
      </c>
      <c r="C17" s="17">
        <v>3000</v>
      </c>
      <c r="D17" s="17">
        <v>1000</v>
      </c>
    </row>
    <row r="18" spans="1:4" ht="38.25">
      <c r="A18" s="31" t="s">
        <v>20</v>
      </c>
      <c r="B18" s="9" t="s">
        <v>13</v>
      </c>
      <c r="C18" s="17">
        <v>1741</v>
      </c>
      <c r="D18" s="17">
        <v>387</v>
      </c>
    </row>
    <row r="19" spans="1:4">
      <c r="A19" s="9"/>
      <c r="B19" s="9"/>
    </row>
    <row r="20" spans="1:4">
      <c r="A20" s="9"/>
    </row>
    <row r="21" spans="1:4">
      <c r="A21" s="9"/>
      <c r="B21" s="9"/>
    </row>
    <row r="22" spans="1:4">
      <c r="A22" s="9"/>
    </row>
    <row r="23" spans="1:4">
      <c r="A23" s="9"/>
    </row>
    <row r="24" spans="1:4">
      <c r="A24" s="9"/>
    </row>
    <row r="25" spans="1:4">
      <c r="A25" s="9"/>
    </row>
    <row r="26" spans="1:4">
      <c r="A26" s="9"/>
    </row>
  </sheetData>
  <phoneticPr fontId="1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6"/>
  <sheetViews>
    <sheetView topLeftCell="K1" workbookViewId="0">
      <selection activeCell="N24" sqref="N24"/>
    </sheetView>
  </sheetViews>
  <sheetFormatPr defaultRowHeight="12.75"/>
  <cols>
    <col min="1" max="1" width="16.42578125" style="1" customWidth="1"/>
    <col min="2" max="2" width="19.140625" style="1" customWidth="1"/>
    <col min="3" max="3" width="12" style="1" customWidth="1"/>
    <col min="4" max="4" width="12.7109375" style="20" customWidth="1"/>
    <col min="5" max="5" width="15" style="20" customWidth="1"/>
    <col min="6" max="6" width="9.7109375" style="7" customWidth="1"/>
    <col min="7" max="7" width="14.42578125" style="1" customWidth="1"/>
    <col min="8" max="8" width="9.28515625" style="23" customWidth="1"/>
    <col min="9" max="9" width="15.7109375" style="23" customWidth="1"/>
    <col min="10" max="10" width="16.140625" style="32" customWidth="1"/>
    <col min="11" max="11" width="15.85546875" style="32" customWidth="1"/>
    <col min="12" max="12" width="16.5703125" style="32" customWidth="1"/>
    <col min="13" max="13" width="23.140625" style="32" customWidth="1"/>
    <col min="14" max="14" width="26.28515625" style="32" customWidth="1"/>
    <col min="15" max="16384" width="9.140625" style="14"/>
  </cols>
  <sheetData>
    <row r="1" spans="1:14" s="8" customFormat="1" ht="115.5" thickBot="1">
      <c r="A1" s="11" t="s">
        <v>39</v>
      </c>
      <c r="B1" s="12" t="s">
        <v>40</v>
      </c>
      <c r="C1" s="19" t="s">
        <v>31</v>
      </c>
      <c r="D1" s="19" t="s">
        <v>30</v>
      </c>
      <c r="E1" s="24" t="s">
        <v>41</v>
      </c>
      <c r="F1" s="18" t="s">
        <v>29</v>
      </c>
      <c r="G1" s="21" t="s">
        <v>35</v>
      </c>
      <c r="H1" s="28" t="s">
        <v>42</v>
      </c>
      <c r="I1" s="28" t="s">
        <v>43</v>
      </c>
      <c r="J1" s="22" t="s">
        <v>17</v>
      </c>
      <c r="K1" s="28" t="s">
        <v>18</v>
      </c>
      <c r="L1" s="12" t="s">
        <v>44</v>
      </c>
      <c r="M1" s="12" t="s">
        <v>45</v>
      </c>
      <c r="N1" s="13" t="s">
        <v>26</v>
      </c>
    </row>
    <row r="2" spans="1:14">
      <c r="A2" s="69"/>
      <c r="B2" s="35"/>
      <c r="C2" s="33"/>
      <c r="D2" s="33"/>
      <c r="E2" s="34"/>
      <c r="F2" s="64"/>
      <c r="G2" s="34"/>
      <c r="H2" s="34"/>
      <c r="I2" s="34"/>
      <c r="J2" s="34"/>
      <c r="K2" s="65"/>
      <c r="L2" s="37"/>
      <c r="M2" s="37"/>
      <c r="N2" s="70"/>
    </row>
    <row r="3" spans="1:14">
      <c r="A3" s="71"/>
      <c r="E3" s="7"/>
      <c r="G3" s="7"/>
      <c r="H3" s="66"/>
      <c r="I3" s="66"/>
      <c r="J3" s="66"/>
      <c r="K3" s="66"/>
      <c r="N3" s="72"/>
    </row>
    <row r="4" spans="1:14">
      <c r="A4" s="71"/>
      <c r="E4" s="7"/>
      <c r="G4" s="7"/>
      <c r="H4" s="66"/>
      <c r="I4" s="66"/>
      <c r="J4" s="66"/>
      <c r="K4" s="66"/>
      <c r="N4" s="72"/>
    </row>
    <row r="5" spans="1:14">
      <c r="A5" s="71"/>
      <c r="E5" s="7"/>
      <c r="G5" s="7"/>
      <c r="H5" s="66"/>
      <c r="I5" s="66"/>
      <c r="J5" s="66"/>
      <c r="K5" s="66"/>
      <c r="N5" s="72"/>
    </row>
    <row r="6" spans="1:14">
      <c r="A6" s="71"/>
      <c r="E6" s="7"/>
      <c r="G6" s="7"/>
      <c r="H6" s="66"/>
      <c r="I6" s="66"/>
      <c r="J6" s="66"/>
      <c r="K6" s="66"/>
      <c r="N6" s="72"/>
    </row>
    <row r="7" spans="1:14">
      <c r="A7" s="71"/>
      <c r="E7" s="7"/>
      <c r="G7" s="7"/>
      <c r="H7" s="66"/>
      <c r="I7" s="66"/>
      <c r="J7" s="66"/>
      <c r="K7" s="66"/>
      <c r="N7" s="72"/>
    </row>
    <row r="8" spans="1:14">
      <c r="A8" s="71"/>
      <c r="E8" s="7"/>
      <c r="G8" s="7"/>
      <c r="H8" s="66"/>
      <c r="I8" s="66"/>
      <c r="J8" s="66"/>
      <c r="K8" s="66"/>
      <c r="N8" s="72"/>
    </row>
    <row r="9" spans="1:14">
      <c r="A9" s="71"/>
      <c r="E9" s="7"/>
      <c r="G9" s="7"/>
      <c r="H9" s="66"/>
      <c r="I9" s="66"/>
      <c r="J9" s="66"/>
      <c r="K9" s="66"/>
      <c r="N9" s="72"/>
    </row>
    <row r="10" spans="1:14">
      <c r="A10" s="71"/>
      <c r="E10" s="7"/>
      <c r="G10" s="7"/>
      <c r="H10" s="66"/>
      <c r="I10" s="66"/>
      <c r="J10" s="66"/>
      <c r="K10" s="66"/>
      <c r="N10" s="72"/>
    </row>
    <row r="11" spans="1:14">
      <c r="A11" s="71"/>
      <c r="E11" s="7"/>
      <c r="G11" s="7"/>
      <c r="H11" s="66"/>
      <c r="I11" s="66"/>
      <c r="J11" s="66"/>
      <c r="K11" s="66"/>
      <c r="N11" s="72"/>
    </row>
    <row r="12" spans="1:14">
      <c r="A12" s="71"/>
      <c r="E12" s="7"/>
      <c r="G12" s="7"/>
      <c r="H12" s="66"/>
      <c r="I12" s="66"/>
      <c r="J12" s="66"/>
      <c r="K12" s="66"/>
      <c r="N12" s="72"/>
    </row>
    <row r="13" spans="1:14">
      <c r="A13" s="71"/>
      <c r="E13" s="7"/>
      <c r="G13" s="7"/>
      <c r="H13" s="66"/>
      <c r="I13" s="66"/>
      <c r="J13" s="66"/>
      <c r="K13" s="66"/>
      <c r="N13" s="72"/>
    </row>
    <row r="14" spans="1:14" ht="13.5" thickBot="1">
      <c r="A14" s="73"/>
      <c r="B14" s="41"/>
      <c r="C14" s="41"/>
      <c r="D14" s="42"/>
      <c r="E14" s="43"/>
      <c r="F14" s="43"/>
      <c r="G14" s="43"/>
      <c r="H14" s="67"/>
      <c r="I14" s="67"/>
      <c r="J14" s="67"/>
      <c r="K14" s="67"/>
      <c r="L14" s="44"/>
      <c r="M14" s="44"/>
      <c r="N14" s="74"/>
    </row>
    <row r="15" spans="1:14" s="40" customFormat="1" ht="13.5" thickBot="1">
      <c r="A15" s="50" t="s">
        <v>52</v>
      </c>
      <c r="B15" s="49"/>
      <c r="C15" s="51"/>
      <c r="D15" s="52"/>
      <c r="E15" s="52"/>
      <c r="F15" s="53"/>
      <c r="G15" s="53">
        <f>SUM(G2:G14)</f>
        <v>0</v>
      </c>
      <c r="H15" s="68"/>
      <c r="I15" s="53">
        <f>SUM(I2:I14)</f>
        <v>0</v>
      </c>
      <c r="J15" s="53">
        <f>SUM(J2:J14)</f>
        <v>0</v>
      </c>
      <c r="K15" s="49"/>
      <c r="L15" s="49"/>
      <c r="M15" s="49"/>
      <c r="N15" s="54"/>
    </row>
    <row r="16" spans="1:14">
      <c r="A16" s="45"/>
      <c r="B16" s="45"/>
      <c r="C16" s="45"/>
      <c r="D16" s="46"/>
      <c r="E16" s="46"/>
      <c r="F16" s="47"/>
      <c r="G16" s="45"/>
      <c r="H16" s="48"/>
      <c r="I16" s="48"/>
      <c r="J16" s="37"/>
      <c r="K16" s="37"/>
      <c r="L16" s="37"/>
      <c r="M16" s="37"/>
      <c r="N16" s="37"/>
    </row>
  </sheetData>
  <phoneticPr fontId="1" type="noConversion"/>
  <printOptions horizontalCentered="1"/>
  <pageMargins left="0.39370078740157483" right="0.39370078740157483" top="1.5748031496062993" bottom="0.59055118110236227" header="0.51181102362204722" footer="0.31496062992125984"/>
  <pageSetup paperSize="9" scale="43" orientation="portrait" blackAndWhite="1" r:id="rId1"/>
  <headerFooter alignWithMargins="0">
    <oddHeader>&amp;L&amp;14Formulář LR - EIZ&amp;C&amp;"Arial,Tučné"&amp;20&amp;U
Seznam zpřístupňovaných EIZ&amp;R&amp;"Arial,Tučné"&amp;20LR13 .. .. ..
&amp;"Arial,Obyčejné"&amp;12&amp;P/&amp;N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B17" sqref="B17"/>
    </sheetView>
  </sheetViews>
  <sheetFormatPr defaultRowHeight="12.75"/>
  <cols>
    <col min="1" max="1" width="20.7109375" style="5" customWidth="1"/>
    <col min="2" max="2" width="42.28515625" style="57" customWidth="1"/>
    <col min="3" max="3" width="29.42578125" style="62" customWidth="1"/>
    <col min="4" max="4" width="29.42578125" style="63" customWidth="1"/>
    <col min="5" max="16384" width="9.140625" style="4"/>
  </cols>
  <sheetData>
    <row r="1" spans="1:4" ht="39.75" customHeight="1" thickBot="1">
      <c r="A1" s="2" t="s">
        <v>48</v>
      </c>
      <c r="B1" s="55" t="s">
        <v>49</v>
      </c>
      <c r="C1" s="58" t="s">
        <v>55</v>
      </c>
      <c r="D1" s="59" t="s">
        <v>54</v>
      </c>
    </row>
    <row r="2" spans="1:4">
      <c r="A2" s="6"/>
      <c r="B2" s="56"/>
      <c r="C2" s="60"/>
      <c r="D2" s="61"/>
    </row>
    <row r="36" spans="1:4" ht="13.5" thickBot="1">
      <c r="A36" s="75"/>
      <c r="B36" s="76"/>
      <c r="C36" s="77"/>
      <c r="D36" s="78"/>
    </row>
  </sheetData>
  <phoneticPr fontId="1" type="noConversion"/>
  <printOptions horizontalCentered="1"/>
  <pageMargins left="0.39370078740157483" right="0.39370078740157483" top="1.5748031496062993" bottom="0.78740157480314965" header="0.51181102362204722" footer="0.31496062992125984"/>
  <pageSetup paperSize="9" scale="79" orientation="portrait" blackAndWhite="1" r:id="rId1"/>
  <headerFooter alignWithMargins="0">
    <oddHeader>&amp;L&amp;14Formulář LR - EIZ&amp;C&amp;"Arial,Tučné"&amp;20&amp;U
Seznam uživatelů zpřístupňovaných EIZ&amp;R&amp;"-,Obyčejné"&amp;20LR13 .. .. ..
&amp;14&amp;P/&amp;N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4</vt:i4>
      </vt:variant>
    </vt:vector>
  </HeadingPairs>
  <TitlesOfParts>
    <vt:vector size="7" baseType="lpstr">
      <vt:lpstr>0- vzor a návod</vt:lpstr>
      <vt:lpstr>1-zdroje</vt:lpstr>
      <vt:lpstr>2-uživatel</vt:lpstr>
      <vt:lpstr>'1-zdroje'!Názvy_tisku</vt:lpstr>
      <vt:lpstr>'2-uživatel'!Názvy_tisku</vt:lpstr>
      <vt:lpstr>'1-zdroje'!Oblast_tisku</vt:lpstr>
      <vt:lpstr>'2-uživatel'!Oblast_tisku</vt:lpstr>
    </vt:vector>
  </TitlesOfParts>
  <Manager>ř.odb.31</Manager>
  <Company>MSMT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1N - Průzkum k zajištění informačních zdrojů pro VaV</dc:title>
  <dc:subject>seznam nedostupných info zdrojů v r. 2009</dc:subject>
  <dc:creator>Hakenová</dc:creator>
  <cp:keywords>1N, informační zdroje, VaV, 2009</cp:keywords>
  <cp:lastModifiedBy>Hakenová</cp:lastModifiedBy>
  <cp:lastPrinted>2012-11-07T09:37:58Z</cp:lastPrinted>
  <dcterms:created xsi:type="dcterms:W3CDTF">2008-10-23T16:06:06Z</dcterms:created>
  <dcterms:modified xsi:type="dcterms:W3CDTF">2012-11-07T09:38:33Z</dcterms:modified>
</cp:coreProperties>
</file>