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20" windowHeight="11640" tabRatio="644" activeTab="1"/>
  </bookViews>
  <sheets>
    <sheet name="celkové UN" sheetId="1" r:id="rId1"/>
    <sheet name="Příloha UN-2013 (1.rok)" sheetId="2" r:id="rId2"/>
    <sheet name="Příloha UN-2014 (2.rok)" sheetId="3" r:id="rId3"/>
    <sheet name="Příloha UN-2015 (3.rok)" sheetId="4" r:id="rId4"/>
    <sheet name="Příloha UN-2016 (4.rok)" sheetId="5" r:id="rId5"/>
    <sheet name="Příloha UN-2017 (5.rok)" sheetId="6" r:id="rId6"/>
  </sheets>
  <definedNames>
    <definedName name="_xlnm.Print_Titles" localSheetId="0">'celkové UN'!$2:$6</definedName>
    <definedName name="_xlnm.Print_Titles" localSheetId="1">'Příloha UN-2013 (1.rok)'!$2:$6</definedName>
    <definedName name="_xlnm.Print_Area" localSheetId="0">'celkové UN'!$A$2:$O$43</definedName>
    <definedName name="_xlnm.Print_Area" localSheetId="1">'Příloha UN-2013 (1.rok)'!$A$2:$D$74</definedName>
    <definedName name="_xlnm.Print_Area" localSheetId="2">'Příloha UN-2014 (2.rok)'!$A$2:$D$74</definedName>
    <definedName name="_xlnm.Print_Area" localSheetId="3">'Příloha UN-2015 (3.rok)'!$A$2:$D$74</definedName>
    <definedName name="_xlnm.Print_Area" localSheetId="4">'Příloha UN-2016 (4.rok)'!$A$2:$D$74</definedName>
    <definedName name="_xlnm.Print_Area" localSheetId="5">'Příloha UN-2017 (5.rok)'!$A$2:$D$74</definedName>
  </definedNames>
  <calcPr calcId="125725"/>
</workbook>
</file>

<file path=xl/calcChain.xml><?xml version="1.0" encoding="utf-8"?>
<calcChain xmlns="http://schemas.openxmlformats.org/spreadsheetml/2006/main">
  <c r="N38" i="1"/>
  <c r="F38"/>
  <c r="H38"/>
  <c r="J38"/>
  <c r="L38"/>
  <c r="D74" i="6"/>
  <c r="C74"/>
  <c r="D69"/>
  <c r="C69"/>
  <c r="D67"/>
  <c r="D68" s="1"/>
  <c r="C67"/>
  <c r="C68" s="1"/>
  <c r="D64"/>
  <c r="C64"/>
  <c r="D60"/>
  <c r="C60"/>
  <c r="D56"/>
  <c r="C56"/>
  <c r="D54"/>
  <c r="C54"/>
  <c r="D50"/>
  <c r="C50"/>
  <c r="D48"/>
  <c r="C48"/>
  <c r="D44"/>
  <c r="C44"/>
  <c r="D39"/>
  <c r="C39"/>
  <c r="D35"/>
  <c r="C35"/>
  <c r="D31"/>
  <c r="C31"/>
  <c r="D26"/>
  <c r="C26"/>
  <c r="D20"/>
  <c r="C20"/>
  <c r="D18"/>
  <c r="D72" s="1"/>
  <c r="C18"/>
  <c r="C72" s="1"/>
  <c r="D14"/>
  <c r="C14"/>
  <c r="D7"/>
  <c r="C7"/>
  <c r="D74" i="5"/>
  <c r="C74"/>
  <c r="D69"/>
  <c r="C69"/>
  <c r="D67"/>
  <c r="D68" s="1"/>
  <c r="C67"/>
  <c r="C68" s="1"/>
  <c r="D64"/>
  <c r="C64"/>
  <c r="D60"/>
  <c r="C60"/>
  <c r="D56"/>
  <c r="C56"/>
  <c r="D54"/>
  <c r="C54"/>
  <c r="D50"/>
  <c r="C50"/>
  <c r="D48"/>
  <c r="C48"/>
  <c r="D44"/>
  <c r="C44"/>
  <c r="D39"/>
  <c r="C39"/>
  <c r="D35"/>
  <c r="C35"/>
  <c r="D31"/>
  <c r="C31"/>
  <c r="D26"/>
  <c r="C26"/>
  <c r="D20"/>
  <c r="C20"/>
  <c r="D18"/>
  <c r="D72" s="1"/>
  <c r="C18"/>
  <c r="C72" s="1"/>
  <c r="D14"/>
  <c r="C14"/>
  <c r="D7"/>
  <c r="C7"/>
  <c r="D74" i="4"/>
  <c r="C74"/>
  <c r="D69"/>
  <c r="C69"/>
  <c r="D67"/>
  <c r="D68" s="1"/>
  <c r="C67"/>
  <c r="C68" s="1"/>
  <c r="D64"/>
  <c r="C64"/>
  <c r="D60"/>
  <c r="C60"/>
  <c r="D56"/>
  <c r="C56"/>
  <c r="D54"/>
  <c r="C54"/>
  <c r="D50"/>
  <c r="C50"/>
  <c r="D48"/>
  <c r="C48"/>
  <c r="D44"/>
  <c r="C44"/>
  <c r="D39"/>
  <c r="C39"/>
  <c r="D35"/>
  <c r="C35"/>
  <c r="D31"/>
  <c r="C31"/>
  <c r="D26"/>
  <c r="C26"/>
  <c r="D20"/>
  <c r="C20"/>
  <c r="D18"/>
  <c r="D72" s="1"/>
  <c r="C18"/>
  <c r="C72" s="1"/>
  <c r="D14"/>
  <c r="C14"/>
  <c r="D7"/>
  <c r="C7"/>
  <c r="D74" i="3"/>
  <c r="C74"/>
  <c r="D69"/>
  <c r="C69"/>
  <c r="D67"/>
  <c r="D68" s="1"/>
  <c r="C67"/>
  <c r="C68" s="1"/>
  <c r="D64"/>
  <c r="C64"/>
  <c r="D60"/>
  <c r="C60"/>
  <c r="D56"/>
  <c r="C56"/>
  <c r="D54"/>
  <c r="C54"/>
  <c r="D50"/>
  <c r="C50"/>
  <c r="D48"/>
  <c r="C48"/>
  <c r="D44"/>
  <c r="C44"/>
  <c r="D39"/>
  <c r="C39"/>
  <c r="D35"/>
  <c r="C35"/>
  <c r="D31"/>
  <c r="C31"/>
  <c r="D26"/>
  <c r="C26"/>
  <c r="D20"/>
  <c r="C20"/>
  <c r="D18"/>
  <c r="D72" s="1"/>
  <c r="C18"/>
  <c r="C72" s="1"/>
  <c r="D14"/>
  <c r="C14"/>
  <c r="D7"/>
  <c r="C7"/>
  <c r="D74" i="2"/>
  <c r="C74"/>
  <c r="B2" i="3"/>
  <c r="B2" i="2"/>
  <c r="M28" i="1"/>
  <c r="L28"/>
  <c r="N41"/>
  <c r="N40"/>
  <c r="N39"/>
  <c r="N37"/>
  <c r="O32"/>
  <c r="N32"/>
  <c r="O27"/>
  <c r="N27"/>
  <c r="Q28" s="1"/>
  <c r="O24"/>
  <c r="N24"/>
  <c r="O23"/>
  <c r="N23"/>
  <c r="O22"/>
  <c r="N22"/>
  <c r="O21"/>
  <c r="N21"/>
  <c r="O19"/>
  <c r="N19"/>
  <c r="O16"/>
  <c r="N16"/>
  <c r="O15"/>
  <c r="N15"/>
  <c r="O14"/>
  <c r="N14"/>
  <c r="O13"/>
  <c r="N13"/>
  <c r="O12"/>
  <c r="N12"/>
  <c r="O11"/>
  <c r="N11"/>
  <c r="O8"/>
  <c r="N8"/>
  <c r="O7"/>
  <c r="N7"/>
  <c r="O34"/>
  <c r="D69" i="2"/>
  <c r="D67"/>
  <c r="D68" s="1"/>
  <c r="D64"/>
  <c r="D60"/>
  <c r="D56"/>
  <c r="D50"/>
  <c r="D44"/>
  <c r="D39"/>
  <c r="D35"/>
  <c r="D31"/>
  <c r="D26"/>
  <c r="D20"/>
  <c r="C69"/>
  <c r="C67"/>
  <c r="C68" s="1"/>
  <c r="C64"/>
  <c r="C60"/>
  <c r="C56"/>
  <c r="C50"/>
  <c r="C44"/>
  <c r="C39"/>
  <c r="C35"/>
  <c r="C31"/>
  <c r="C26"/>
  <c r="C20"/>
  <c r="D14"/>
  <c r="C14"/>
  <c r="D7"/>
  <c r="C7"/>
  <c r="O41" i="1"/>
  <c r="O40"/>
  <c r="O39"/>
  <c r="O37"/>
  <c r="O35"/>
  <c r="B4" i="6"/>
  <c r="B3"/>
  <c r="B2"/>
  <c r="B4" i="5"/>
  <c r="B3"/>
  <c r="B2"/>
  <c r="B4" i="4"/>
  <c r="B3"/>
  <c r="B2"/>
  <c r="B4" i="3"/>
  <c r="B3"/>
  <c r="B4" i="2"/>
  <c r="B3"/>
  <c r="M42" i="1"/>
  <c r="M43" s="1"/>
  <c r="E42"/>
  <c r="F42"/>
  <c r="G42"/>
  <c r="G43" s="1"/>
  <c r="H42"/>
  <c r="I42"/>
  <c r="I43" s="1"/>
  <c r="J42"/>
  <c r="K42"/>
  <c r="K43" s="1"/>
  <c r="L42"/>
  <c r="D42"/>
  <c r="D54" i="2"/>
  <c r="C54"/>
  <c r="D48"/>
  <c r="C48"/>
  <c r="C18"/>
  <c r="C72" s="1"/>
  <c r="D18"/>
  <c r="D72" s="1"/>
  <c r="D17" i="1"/>
  <c r="N17" s="1"/>
  <c r="E17"/>
  <c r="O17" s="1"/>
  <c r="F17"/>
  <c r="G17"/>
  <c r="H17"/>
  <c r="I17"/>
  <c r="J17"/>
  <c r="K17"/>
  <c r="L17"/>
  <c r="M17"/>
  <c r="M25"/>
  <c r="E25"/>
  <c r="F25"/>
  <c r="G25"/>
  <c r="H25"/>
  <c r="I25"/>
  <c r="J25"/>
  <c r="K25"/>
  <c r="L25"/>
  <c r="D25"/>
  <c r="M9"/>
  <c r="M30" s="1"/>
  <c r="E9"/>
  <c r="E30" s="1"/>
  <c r="F9"/>
  <c r="F29" s="1"/>
  <c r="G9"/>
  <c r="G30" s="1"/>
  <c r="H9"/>
  <c r="I9"/>
  <c r="J9"/>
  <c r="J30" s="1"/>
  <c r="K9"/>
  <c r="K30" s="1"/>
  <c r="L9"/>
  <c r="L30" s="1"/>
  <c r="D9"/>
  <c r="F30"/>
  <c r="K29"/>
  <c r="L29"/>
  <c r="J29"/>
  <c r="H30"/>
  <c r="I30"/>
  <c r="D29" l="1"/>
  <c r="F48" i="2"/>
  <c r="O30" i="1"/>
  <c r="F68" i="2"/>
  <c r="O9" i="1"/>
  <c r="J36"/>
  <c r="F48" i="3"/>
  <c r="F54"/>
  <c r="F68"/>
  <c r="F48" i="4"/>
  <c r="F54"/>
  <c r="F68"/>
  <c r="G29" i="1"/>
  <c r="F36" s="1"/>
  <c r="J43"/>
  <c r="N9"/>
  <c r="F48" i="5"/>
  <c r="F54"/>
  <c r="F68"/>
  <c r="F48" i="6"/>
  <c r="F54"/>
  <c r="F68"/>
  <c r="D71"/>
  <c r="D73" s="1"/>
  <c r="C71"/>
  <c r="F18"/>
  <c r="C70"/>
  <c r="D70"/>
  <c r="D71" i="5"/>
  <c r="D73" s="1"/>
  <c r="C71"/>
  <c r="F18"/>
  <c r="C70"/>
  <c r="D70"/>
  <c r="C71" i="4"/>
  <c r="C70" s="1"/>
  <c r="D71"/>
  <c r="D73" s="1"/>
  <c r="F18"/>
  <c r="D71" i="3"/>
  <c r="D73" s="1"/>
  <c r="C71"/>
  <c r="F18"/>
  <c r="C70"/>
  <c r="D70"/>
  <c r="F18" i="2"/>
  <c r="F43" i="1"/>
  <c r="F54" i="2"/>
  <c r="M29" i="1"/>
  <c r="L43" s="1"/>
  <c r="I29"/>
  <c r="H29"/>
  <c r="N29" s="1"/>
  <c r="N25"/>
  <c r="O25"/>
  <c r="N42"/>
  <c r="G31"/>
  <c r="G28" s="1"/>
  <c r="F31"/>
  <c r="J31"/>
  <c r="J28" s="1"/>
  <c r="E29"/>
  <c r="I31"/>
  <c r="I28" s="1"/>
  <c r="K31"/>
  <c r="K28" s="1"/>
  <c r="Q17"/>
  <c r="Q9"/>
  <c r="C71" i="2"/>
  <c r="C70" s="1"/>
  <c r="D71"/>
  <c r="D73" s="1"/>
  <c r="D30" i="1"/>
  <c r="N30" s="1"/>
  <c r="Q25"/>
  <c r="O42"/>
  <c r="E43"/>
  <c r="O43" s="1"/>
  <c r="C73" i="2" l="1"/>
  <c r="D31" i="1"/>
  <c r="D28" s="1"/>
  <c r="H31"/>
  <c r="H28" s="1"/>
  <c r="D70" i="4"/>
  <c r="O29" i="1"/>
  <c r="D36"/>
  <c r="H36"/>
  <c r="H43"/>
  <c r="C73" i="6"/>
  <c r="F71"/>
  <c r="C73" i="5"/>
  <c r="F71"/>
  <c r="C73" i="4"/>
  <c r="F71"/>
  <c r="C73" i="3"/>
  <c r="F71"/>
  <c r="D70" i="2"/>
  <c r="L36" i="1"/>
  <c r="F71" i="2"/>
  <c r="F28" i="1"/>
  <c r="E31"/>
  <c r="O36"/>
  <c r="N31" l="1"/>
  <c r="N28" s="1"/>
  <c r="N35"/>
  <c r="D43"/>
  <c r="Q43" s="1"/>
  <c r="O31"/>
  <c r="O28" s="1"/>
  <c r="E28"/>
  <c r="D38"/>
  <c r="Q35" l="1"/>
  <c r="Q36"/>
  <c r="N36"/>
  <c r="N43"/>
  <c r="Q44" s="1"/>
  <c r="Q29"/>
</calcChain>
</file>

<file path=xl/sharedStrings.xml><?xml version="1.0" encoding="utf-8"?>
<sst xmlns="http://schemas.openxmlformats.org/spreadsheetml/2006/main" count="504" uniqueCount="150">
  <si>
    <t>F1</t>
  </si>
  <si>
    <t>F1.1</t>
  </si>
  <si>
    <t>F1.2</t>
  </si>
  <si>
    <t>F1.3</t>
  </si>
  <si>
    <t>F2</t>
  </si>
  <si>
    <t>F3</t>
  </si>
  <si>
    <t>F4</t>
  </si>
  <si>
    <t>F8</t>
  </si>
  <si>
    <t>ZC</t>
  </si>
  <si>
    <t>celkem</t>
  </si>
  <si>
    <t>F1.4</t>
  </si>
  <si>
    <r>
      <rPr>
        <b/>
        <sz val="12"/>
        <color indexed="8"/>
        <rFont val="Arial"/>
        <family val="2"/>
        <charset val="238"/>
      </rPr>
      <t xml:space="preserve">Osobní náklady </t>
    </r>
    <r>
      <rPr>
        <sz val="12"/>
        <color indexed="8"/>
        <rFont val="Arial"/>
        <family val="2"/>
        <charset val="238"/>
      </rPr>
      <t>nebo výdaje na zaměstnance, kteří se podílejí na řešení projektu a jim odpovídající povinné zákonné odvody a případné příděly do FKSP, včetně stipendií na výzkum, vývoj a inovace podle § 91 zákona č. 111/1998 Sb.</t>
    </r>
  </si>
  <si>
    <t>(orientačně:  zpravidla účetní položka 551)</t>
  </si>
  <si>
    <t>(orientačně: zpravidla účetní položka 521)</t>
  </si>
  <si>
    <t>(orientačně: zpravidla účetní položka 549)</t>
  </si>
  <si>
    <t>(orientačně: zpravidla účetní položka 524)</t>
  </si>
  <si>
    <r>
      <t xml:space="preserve">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na pořízení, provoz a údržbu </t>
    </r>
    <r>
      <rPr>
        <b/>
        <sz val="12"/>
        <color indexed="8"/>
        <rFont val="Arial"/>
        <family val="2"/>
        <charset val="238"/>
      </rPr>
      <t xml:space="preserve">krátkodobého nebo drobného hmotného majektu a materiál </t>
    </r>
    <r>
      <rPr>
        <sz val="12"/>
        <color indexed="8"/>
        <rFont val="Arial"/>
        <family val="2"/>
        <charset val="238"/>
      </rPr>
      <t>vzniklé v přímé souvislosti s řešením projektu</t>
    </r>
  </si>
  <si>
    <r>
      <t xml:space="preserve">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na pořízení, provoz a údržbu </t>
    </r>
    <r>
      <rPr>
        <b/>
        <sz val="12"/>
        <color indexed="8"/>
        <rFont val="Arial"/>
        <family val="2"/>
        <charset val="238"/>
      </rPr>
      <t xml:space="preserve">krátkodobého nehmotného majektu </t>
    </r>
    <r>
      <rPr>
        <sz val="12"/>
        <color indexed="8"/>
        <rFont val="Arial"/>
        <family val="2"/>
        <charset val="238"/>
      </rPr>
      <t>vzniklé v přímé souvislosti s řešením projektu</t>
    </r>
  </si>
  <si>
    <t>(orientačně:  zpravidla účetní položka 501)</t>
  </si>
  <si>
    <t>(orientačně:  zpravidla účetní položka 518)</t>
  </si>
  <si>
    <t>Provozní náklady</t>
  </si>
  <si>
    <r>
      <t xml:space="preserve">Další 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</t>
    </r>
    <r>
      <rPr>
        <b/>
        <sz val="12"/>
        <color indexed="8"/>
        <rFont val="Arial"/>
        <family val="2"/>
        <charset val="238"/>
      </rPr>
      <t xml:space="preserve">na údržbu a opravy majetku </t>
    </r>
    <r>
      <rPr>
        <sz val="12"/>
        <color indexed="8"/>
        <rFont val="Arial"/>
        <family val="2"/>
        <charset val="238"/>
      </rPr>
      <t>a zařízení vzniklé v přímé souvislosti s řešením projektu</t>
    </r>
  </si>
  <si>
    <t>(orientačně:  zpravidla účetní položka 511)</t>
  </si>
  <si>
    <t>(orientačně:  zpravidla účetní položky 501 a 518)</t>
  </si>
  <si>
    <t>(orientačně:  zpravidla účetní položky 512, 518, 548 nebo 549)</t>
  </si>
  <si>
    <t>F3.1</t>
  </si>
  <si>
    <t>F3.2</t>
  </si>
  <si>
    <t>F3.3</t>
  </si>
  <si>
    <t>F3.4</t>
  </si>
  <si>
    <t>F3.5</t>
  </si>
  <si>
    <t>(orientačně: účetní položka 502)</t>
  </si>
  <si>
    <r>
      <t>Doplňkové (režijní - nepřímé) náklady nebo výdaje</t>
    </r>
    <r>
      <rPr>
        <sz val="12"/>
        <color indexed="8"/>
        <rFont val="Arial"/>
        <family val="2"/>
        <charset val="238"/>
      </rPr>
      <t xml:space="preserve"> vzniklé při řešení projektu, např. administrativní náklady, náklady na pomocný personál a infrastrukturu, energie a služby atp. neuvedené výše</t>
    </r>
  </si>
  <si>
    <r>
      <t xml:space="preserve">Náklady nebo výdaje na </t>
    </r>
    <r>
      <rPr>
        <b/>
        <sz val="12"/>
        <color indexed="8"/>
        <rFont val="Arial"/>
        <family val="2"/>
        <charset val="238"/>
      </rPr>
      <t xml:space="preserve">služby externích dodavatelů </t>
    </r>
    <r>
      <rPr>
        <sz val="12"/>
        <color indexed="8"/>
        <rFont val="Arial"/>
        <family val="2"/>
        <charset val="238"/>
      </rPr>
      <t>(subdodávky) využívané příjemcem v přímé souvislosti s řešením projektu</t>
    </r>
  </si>
  <si>
    <t>položka</t>
  </si>
  <si>
    <t>účetní identifikace položky</t>
  </si>
  <si>
    <t xml:space="preserve">z toho kapitálové </t>
  </si>
  <si>
    <t xml:space="preserve">z toho běžné </t>
  </si>
  <si>
    <r>
      <rPr>
        <b/>
        <sz val="12"/>
        <color indexed="8"/>
        <rFont val="Arial"/>
        <family val="2"/>
        <charset val="238"/>
      </rPr>
      <t xml:space="preserve">Kapitálové </t>
    </r>
    <r>
      <rPr>
        <sz val="12"/>
        <color indexed="8"/>
        <rFont val="Arial"/>
        <family val="2"/>
        <charset val="238"/>
      </rPr>
      <t xml:space="preserve">náklady nebo výdaje na pořízení  </t>
    </r>
    <r>
      <rPr>
        <b/>
        <sz val="12"/>
        <color indexed="8"/>
        <rFont val="Arial"/>
        <family val="2"/>
        <charset val="238"/>
      </rPr>
      <t xml:space="preserve">dlouhodobého hmotného </t>
    </r>
    <r>
      <rPr>
        <sz val="12"/>
        <color indexed="8"/>
        <rFont val="Arial"/>
        <family val="2"/>
        <charset val="238"/>
      </rPr>
      <t>majetku (investice) nebo příspěvěk na odpisy odpovídající době a míře využití tohoto majektu pro řešení projektu</t>
    </r>
  </si>
  <si>
    <r>
      <rPr>
        <b/>
        <sz val="12"/>
        <color indexed="8"/>
        <rFont val="Arial"/>
        <family val="2"/>
        <charset val="238"/>
      </rPr>
      <t xml:space="preserve">Kapitálové </t>
    </r>
    <r>
      <rPr>
        <sz val="12"/>
        <color indexed="8"/>
        <rFont val="Arial"/>
        <family val="2"/>
        <charset val="238"/>
      </rPr>
      <t xml:space="preserve">náklady nebo výdaje na pořízení  </t>
    </r>
    <r>
      <rPr>
        <b/>
        <sz val="12"/>
        <color indexed="8"/>
        <rFont val="Arial"/>
        <family val="2"/>
        <charset val="238"/>
      </rPr>
      <t xml:space="preserve">dlouhodobého nehmotného </t>
    </r>
    <r>
      <rPr>
        <sz val="12"/>
        <color indexed="8"/>
        <rFont val="Arial"/>
        <family val="2"/>
        <charset val="238"/>
      </rPr>
      <t>majetku (investice) nebo příspěvěk na odpisy odpovídající době a míře využití tohoto majektu pro řešení projektu</t>
    </r>
  </si>
  <si>
    <t>F2.1</t>
  </si>
  <si>
    <t>F2.2</t>
  </si>
  <si>
    <t>Kapitálové náklady (investice)</t>
  </si>
  <si>
    <r>
      <rPr>
        <b/>
        <sz val="12"/>
        <color indexed="8"/>
        <rFont val="Arial"/>
        <family val="2"/>
        <charset val="238"/>
      </rPr>
      <t xml:space="preserve">Jiné </t>
    </r>
    <r>
      <rPr>
        <sz val="12"/>
        <color indexed="8"/>
        <rFont val="Arial"/>
        <family val="2"/>
        <charset val="238"/>
      </rPr>
      <t>výše neuvedené provozní náklady nebo výdaje</t>
    </r>
  </si>
  <si>
    <t>F3.6</t>
  </si>
  <si>
    <t>kontrola</t>
  </si>
  <si>
    <r>
      <rPr>
        <b/>
        <sz val="12"/>
        <color indexed="8"/>
        <rFont val="Arial"/>
        <family val="2"/>
        <charset val="238"/>
      </rPr>
      <t>Mzdy a platy</t>
    </r>
    <r>
      <rPr>
        <sz val="12"/>
        <color indexed="8"/>
        <rFont val="Arial"/>
        <family val="2"/>
        <charset val="238"/>
      </rPr>
      <t xml:space="preserve"> zaměstnanců příjemce, kteří se podílejí na řešení projektu </t>
    </r>
  </si>
  <si>
    <r>
      <rPr>
        <b/>
        <sz val="12"/>
        <color indexed="8"/>
        <rFont val="Arial"/>
        <family val="2"/>
        <charset val="238"/>
      </rPr>
      <t>Stipendia</t>
    </r>
    <r>
      <rPr>
        <sz val="12"/>
        <color indexed="8"/>
        <rFont val="Arial"/>
        <family val="2"/>
        <charset val="238"/>
      </rPr>
      <t xml:space="preserve"> osob přímo se podílejících na výzkumu prováděném v rámci projektu, vyplácená podle § 91 zákona č. 111/1998 Sb.</t>
    </r>
  </si>
  <si>
    <r>
      <t xml:space="preserve">Úhrada </t>
    </r>
    <r>
      <rPr>
        <b/>
        <sz val="12"/>
        <color indexed="8"/>
        <rFont val="Arial"/>
        <family val="2"/>
        <charset val="238"/>
      </rPr>
      <t xml:space="preserve">dohod o pracích konaných mimo pracovní poměr </t>
    </r>
    <r>
      <rPr>
        <sz val="12"/>
        <color indexed="8"/>
        <rFont val="Arial"/>
        <family val="2"/>
        <charset val="238"/>
      </rPr>
      <t>uzavřených příjemcem v přímé souvislosti s řešením projektu</t>
    </r>
  </si>
  <si>
    <r>
      <t xml:space="preserve">Povinné </t>
    </r>
    <r>
      <rPr>
        <b/>
        <sz val="12"/>
        <color indexed="8"/>
        <rFont val="Arial"/>
        <family val="2"/>
        <charset val="238"/>
      </rPr>
      <t xml:space="preserve">zákonné odvody </t>
    </r>
    <r>
      <rPr>
        <sz val="12"/>
        <color indexed="8"/>
        <rFont val="Arial"/>
        <family val="2"/>
        <charset val="238"/>
      </rPr>
      <t>včetně případného přídělu do FKSP</t>
    </r>
  </si>
  <si>
    <t>neveřejné finanční zdroje - tuzemské</t>
  </si>
  <si>
    <t>ZO1</t>
  </si>
  <si>
    <t>ZO2</t>
  </si>
  <si>
    <t>ZN1</t>
  </si>
  <si>
    <t>ZN2</t>
  </si>
  <si>
    <t xml:space="preserve">Neveřejné finanční zdroje </t>
  </si>
  <si>
    <t xml:space="preserve">celkem </t>
  </si>
  <si>
    <r>
      <rPr>
        <b/>
        <sz val="12"/>
        <color indexed="8"/>
        <rFont val="Arial"/>
        <family val="2"/>
        <charset val="238"/>
      </rPr>
      <t xml:space="preserve">Cestovné </t>
    </r>
    <r>
      <rPr>
        <sz val="12"/>
        <color indexed="8"/>
        <rFont val="Arial"/>
        <family val="2"/>
        <charset val="238"/>
      </rPr>
      <t>- cestovní náhrady vzniklé členům řešitelského týmu v přímé souvislosti s řešením projektu, včetně úhrady diet, kapesného, nákladů na ubytování a místní přepravu, letenek, konferenčních poplatků a cestovního pojištění</t>
    </r>
  </si>
  <si>
    <t>Finanční ZDROJE projektu</t>
  </si>
  <si>
    <t>(F2)</t>
  </si>
  <si>
    <t>(F8+F1+F4+F3)</t>
  </si>
  <si>
    <t>Způsobilé (uznané) NÁKLADY </t>
  </si>
  <si>
    <r>
      <rPr>
        <b/>
        <sz val="12"/>
        <color indexed="8"/>
        <rFont val="Arial"/>
        <family val="2"/>
        <charset val="238"/>
      </rPr>
      <t xml:space="preserve">Publicita, prezentace, zajištění práv k výsledkům </t>
    </r>
    <r>
      <rPr>
        <sz val="12"/>
        <color indexed="8"/>
        <rFont val="Arial"/>
        <family val="2"/>
        <charset val="238"/>
      </rPr>
      <t>-náklady nebo výdaje na zveřejnění a uplatnění výsledků projektu, včetně nákladů a výdajů na zajištění ochrany duševního vlastnictví a práv k výsledkům VaV</t>
    </r>
  </si>
  <si>
    <t>PŘEVOD Z LISTU</t>
  </si>
  <si>
    <r>
      <rPr>
        <b/>
        <sz val="12"/>
        <color indexed="8"/>
        <rFont val="Arial"/>
        <family val="2"/>
        <charset val="238"/>
      </rPr>
      <t xml:space="preserve">Kapitálové </t>
    </r>
    <r>
      <rPr>
        <sz val="12"/>
        <color indexed="8"/>
        <rFont val="Arial"/>
        <family val="2"/>
        <charset val="238"/>
      </rPr>
      <t xml:space="preserve">náklady nebo výdaje na pořízení  </t>
    </r>
    <r>
      <rPr>
        <b/>
        <sz val="12"/>
        <color indexed="8"/>
        <rFont val="Arial"/>
        <family val="2"/>
        <charset val="238"/>
      </rPr>
      <t xml:space="preserve">dlouhodobého nehmotného </t>
    </r>
    <r>
      <rPr>
        <sz val="12"/>
        <color indexed="8"/>
        <rFont val="Arial"/>
        <family val="2"/>
        <charset val="238"/>
      </rPr>
      <t xml:space="preserve">majetku (investice) nebo příspěvěk na odpisy odpovídající době a míře využití tohoto majektu pro řešení projektu - </t>
    </r>
    <r>
      <rPr>
        <b/>
        <sz val="12"/>
        <color indexed="8"/>
        <rFont val="Arial"/>
        <family val="2"/>
        <charset val="238"/>
      </rPr>
      <t>SPECIFIKACE POLOŽEK</t>
    </r>
    <r>
      <rPr>
        <sz val="12"/>
        <color indexed="8"/>
        <rFont val="Arial"/>
        <family val="2"/>
        <charset val="238"/>
      </rPr>
      <t xml:space="preserve"> v 1. roce:</t>
    </r>
  </si>
  <si>
    <r>
      <rPr>
        <b/>
        <i/>
        <sz val="12"/>
        <color indexed="8"/>
        <rFont val="Arial"/>
        <family val="2"/>
        <charset val="238"/>
      </rPr>
      <t xml:space="preserve">Kapitálové </t>
    </r>
    <r>
      <rPr>
        <i/>
        <sz val="12"/>
        <color indexed="8"/>
        <rFont val="Arial"/>
        <family val="2"/>
        <charset val="238"/>
      </rPr>
      <t xml:space="preserve">náklady nebo výdaje na pořízení  </t>
    </r>
    <r>
      <rPr>
        <b/>
        <i/>
        <sz val="12"/>
        <color indexed="8"/>
        <rFont val="Arial"/>
        <family val="2"/>
        <charset val="238"/>
      </rPr>
      <t xml:space="preserve">dlouhodobého hmotného </t>
    </r>
    <r>
      <rPr>
        <i/>
        <sz val="12"/>
        <color indexed="8"/>
        <rFont val="Arial"/>
        <family val="2"/>
        <charset val="238"/>
      </rPr>
      <t xml:space="preserve">majetku (investice) nebo příspěvěk na odpisy odpovídající době a míře využití tohoto majektu pro řešení projektu - </t>
    </r>
    <r>
      <rPr>
        <b/>
        <i/>
        <sz val="12"/>
        <color indexed="8"/>
        <rFont val="Arial"/>
        <family val="2"/>
        <charset val="238"/>
      </rPr>
      <t>SPECIFIKACE POLOŽEK</t>
    </r>
    <r>
      <rPr>
        <i/>
        <sz val="12"/>
        <color indexed="8"/>
        <rFont val="Arial"/>
        <family val="2"/>
        <charset val="238"/>
      </rPr>
      <t xml:space="preserve"> v 1. roce:</t>
    </r>
  </si>
  <si>
    <t>v % z celkových</t>
  </si>
  <si>
    <t>NÁKLADY projektu v 1. roce řešení CELKEM</t>
  </si>
  <si>
    <t>požadovaná účelová podpora na projekt v rámci programu</t>
  </si>
  <si>
    <t>KONTROLA a NÁPOVĚDA:</t>
  </si>
  <si>
    <t>stručné odůvodnění (vztah k dílčím cílům projektu)</t>
  </si>
  <si>
    <r>
      <t xml:space="preserve">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na pořízení, provoz a údržbu </t>
    </r>
    <r>
      <rPr>
        <b/>
        <sz val="12"/>
        <color indexed="8"/>
        <rFont val="Arial"/>
        <family val="2"/>
        <charset val="238"/>
      </rPr>
      <t xml:space="preserve">krátkodobého nebo drobného hmotného majetku a materiál </t>
    </r>
    <r>
      <rPr>
        <sz val="12"/>
        <color indexed="8"/>
        <rFont val="Arial"/>
        <family val="2"/>
        <charset val="238"/>
      </rPr>
      <t>vzniklé v přímé souvislosti s řešením projektu - SPECIFIKACE POLOŽEK v 1. roce:</t>
    </r>
  </si>
  <si>
    <r>
      <t xml:space="preserve">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na pořízení, provoz a údržbu </t>
    </r>
    <r>
      <rPr>
        <b/>
        <sz val="12"/>
        <color indexed="8"/>
        <rFont val="Arial"/>
        <family val="2"/>
        <charset val="238"/>
      </rPr>
      <t xml:space="preserve">krátkodobého nehmotného majektu </t>
    </r>
    <r>
      <rPr>
        <sz val="12"/>
        <color indexed="8"/>
        <rFont val="Arial"/>
        <family val="2"/>
        <charset val="238"/>
      </rPr>
      <t>vzniklé v přímé souvislosti s řešením projektu - SPECIFIKACE POLOŽEK v 1. roce:</t>
    </r>
  </si>
  <si>
    <r>
      <t xml:space="preserve">Další běžné </t>
    </r>
    <r>
      <rPr>
        <b/>
        <sz val="12"/>
        <color indexed="8"/>
        <rFont val="Arial"/>
        <family val="2"/>
        <charset val="238"/>
      </rPr>
      <t xml:space="preserve">provozní náklady </t>
    </r>
    <r>
      <rPr>
        <sz val="12"/>
        <color indexed="8"/>
        <rFont val="Arial"/>
        <family val="2"/>
        <charset val="238"/>
      </rPr>
      <t xml:space="preserve">nebo výdaje </t>
    </r>
    <r>
      <rPr>
        <b/>
        <sz val="12"/>
        <color indexed="8"/>
        <rFont val="Arial"/>
        <family val="2"/>
        <charset val="238"/>
      </rPr>
      <t xml:space="preserve">na údržbu a opravy majetku </t>
    </r>
    <r>
      <rPr>
        <sz val="12"/>
        <color indexed="8"/>
        <rFont val="Arial"/>
        <family val="2"/>
        <charset val="238"/>
      </rPr>
      <t>a zařízení vzniklé v přímé souvislosti s řešením projektu -- SPECIFIKACE POLOŽEK v 1. roce:</t>
    </r>
  </si>
  <si>
    <r>
      <rPr>
        <b/>
        <sz val="12"/>
        <color indexed="8"/>
        <rFont val="Arial"/>
        <family val="2"/>
        <charset val="238"/>
      </rPr>
      <t xml:space="preserve">Cestovné </t>
    </r>
    <r>
      <rPr>
        <sz val="12"/>
        <color indexed="8"/>
        <rFont val="Arial"/>
        <family val="2"/>
        <charset val="238"/>
      </rPr>
      <t>- cestovní náhrady vzniklé členům řešitelského týmu v přímé souvislosti s řešením projektu, včetně úhrady diet, kapesného, nákladů na ubytování a místní přepravu, letenek, konferenčních poplatků a cestovního pojištění - - SPECIFIKACE POLOŽEK v 1. roce:</t>
    </r>
  </si>
  <si>
    <r>
      <rPr>
        <b/>
        <sz val="12"/>
        <color indexed="8"/>
        <rFont val="Arial"/>
        <family val="2"/>
        <charset val="238"/>
      </rPr>
      <t xml:space="preserve">Jiné </t>
    </r>
    <r>
      <rPr>
        <sz val="12"/>
        <color indexed="8"/>
        <rFont val="Arial"/>
        <family val="2"/>
        <charset val="238"/>
      </rPr>
      <t>výše neuvedené provozní náklady nebo výdaje - - SPECIFIKACE POLOŽEK v 1. roce:</t>
    </r>
  </si>
  <si>
    <r>
      <t xml:space="preserve">Náklady nebo výdaje na </t>
    </r>
    <r>
      <rPr>
        <b/>
        <sz val="12"/>
        <color indexed="8"/>
        <rFont val="Arial"/>
        <family val="2"/>
        <charset val="238"/>
      </rPr>
      <t xml:space="preserve">služby externích dodavatelů </t>
    </r>
    <r>
      <rPr>
        <sz val="12"/>
        <color indexed="8"/>
        <rFont val="Arial"/>
        <family val="2"/>
        <charset val="238"/>
      </rPr>
      <t>(subdodávky) využívané příjemcem v přímé souvislosti s řešením projektu - SPECIFIKACE POLOŽEK v 1. roce:</t>
    </r>
  </si>
  <si>
    <r>
      <rPr>
        <b/>
        <sz val="12"/>
        <color indexed="8"/>
        <rFont val="Arial"/>
        <family val="2"/>
        <charset val="238"/>
      </rPr>
      <t>Mzdy a platy</t>
    </r>
    <r>
      <rPr>
        <sz val="12"/>
        <color indexed="8"/>
        <rFont val="Arial"/>
        <family val="2"/>
        <charset val="238"/>
      </rPr>
      <t xml:space="preserve"> zaměstnanců příjemce, kteří se podílejí na řešení projektu - SPECIFIKACE POLOŽEK v 1. roce:</t>
    </r>
  </si>
  <si>
    <r>
      <rPr>
        <b/>
        <sz val="12"/>
        <color indexed="8"/>
        <rFont val="Arial"/>
        <family val="2"/>
        <charset val="238"/>
      </rPr>
      <t>Stipendia</t>
    </r>
    <r>
      <rPr>
        <sz val="12"/>
        <color indexed="8"/>
        <rFont val="Arial"/>
        <family val="2"/>
        <charset val="238"/>
      </rPr>
      <t xml:space="preserve"> osob přímo se podílejících na výzkumu prováděném v rámci projektu, vyplácená podle § 91 zákona č. 111/1998 Sb. - - SPECIFIKACE POLOŽEK v 1. roce:</t>
    </r>
  </si>
  <si>
    <r>
      <t xml:space="preserve">Úhrada </t>
    </r>
    <r>
      <rPr>
        <b/>
        <sz val="12"/>
        <color indexed="8"/>
        <rFont val="Arial"/>
        <family val="2"/>
        <charset val="238"/>
      </rPr>
      <t xml:space="preserve">dohod o pracích konaných mimo pracovní poměr </t>
    </r>
    <r>
      <rPr>
        <sz val="12"/>
        <color indexed="8"/>
        <rFont val="Arial"/>
        <family val="2"/>
        <charset val="238"/>
      </rPr>
      <t>uzavřených příjemcem v přímé souvislosti s řešením projektu - - SPECIFIKACE POLOŽEK v 1. roce:</t>
    </r>
  </si>
  <si>
    <r>
      <rPr>
        <b/>
        <sz val="12"/>
        <color indexed="8"/>
        <rFont val="Arial"/>
        <family val="2"/>
        <charset val="238"/>
      </rPr>
      <t xml:space="preserve">Osobní náklady </t>
    </r>
    <r>
      <rPr>
        <sz val="12"/>
        <color indexed="8"/>
        <rFont val="Arial"/>
        <family val="2"/>
        <charset val="238"/>
      </rPr>
      <t>nebo výdaje na zaměstnance, kteří se podílejí na řešení projektu a jim odpovídající povinné zákonné odvody a případné příděly do FKSP, včetně stipendií na výzkum, vývoj a inovace podle § 91 zákona č. 111/1998 Sb. - CELKEM</t>
    </r>
  </si>
  <si>
    <t xml:space="preserve">Kapitálové náklady (investice) </t>
  </si>
  <si>
    <t>KONTROLNÍ SOUČET</t>
  </si>
  <si>
    <t>Náklady na externí služby</t>
  </si>
  <si>
    <t>akronym názvu projektu:</t>
  </si>
  <si>
    <t>zkratka názvu uchazeče/příjemce:</t>
  </si>
  <si>
    <t>příjmení řešitele:</t>
  </si>
  <si>
    <t>FC1</t>
  </si>
  <si>
    <t>FC4</t>
  </si>
  <si>
    <r>
      <rPr>
        <b/>
        <sz val="12"/>
        <color indexed="8"/>
        <rFont val="Arial"/>
        <family val="2"/>
        <charset val="238"/>
      </rPr>
      <t xml:space="preserve">ostatní veřejné zdroje </t>
    </r>
    <r>
      <rPr>
        <sz val="12"/>
        <color indexed="8"/>
        <rFont val="Arial"/>
        <family val="2"/>
        <charset val="238"/>
      </rPr>
      <t>- tuzemské (mimo SR ČR a rozpočty územně samospráv.celků)</t>
    </r>
  </si>
  <si>
    <t xml:space="preserve">zahraniční neveřejné finanční zdroje - </t>
  </si>
  <si>
    <t>zahraniční veřejné finanční zdroje</t>
  </si>
  <si>
    <r>
      <t xml:space="preserve">ZD </t>
    </r>
    <r>
      <rPr>
        <b/>
        <sz val="12"/>
        <color indexed="8"/>
        <rFont val="Arial"/>
        <family val="2"/>
        <charset val="238"/>
      </rPr>
      <t xml:space="preserve"> </t>
    </r>
    <r>
      <rPr>
        <sz val="12"/>
        <color indexed="8"/>
        <rFont val="Arial"/>
        <family val="2"/>
        <charset val="238"/>
      </rPr>
      <t>(požadovaná dotace)</t>
    </r>
  </si>
  <si>
    <t>FC2</t>
  </si>
  <si>
    <t xml:space="preserve">Celkové NÁKLADY projektu </t>
  </si>
  <si>
    <t>FC5</t>
  </si>
  <si>
    <t>Finanční ZDROJE projektu  (závazky smluvních stran)</t>
  </si>
  <si>
    <t xml:space="preserve">Doplňte a odůvodněte plánované investiční nákupy konkrétních zařízení. </t>
  </si>
  <si>
    <t>V případě potřeby přidejte bílé řádky a opravte si součty</t>
  </si>
  <si>
    <t>případně přidejte bílé řádky a opravte si součty</t>
  </si>
  <si>
    <t xml:space="preserve">Doplňte a odůvodněte plánované investiční nákupy předmětů; </t>
  </si>
  <si>
    <t xml:space="preserve">specifikujte zahraniční služební cesty, jejich účel, </t>
  </si>
  <si>
    <t>počet účastníků a způsob účasti/pracovní náplň</t>
  </si>
  <si>
    <t>specifikujte typ služby a dodavatele.</t>
  </si>
  <si>
    <t>V příloze doložte nabídkami.</t>
  </si>
  <si>
    <t xml:space="preserve">specifikujte počty osob, pracovní náplň a pozici, </t>
  </si>
  <si>
    <t xml:space="preserve">požadovaný stupeň kvalifikace, výši a rozsah úvazku </t>
  </si>
  <si>
    <t xml:space="preserve">specifikujte počty osob, pracovní náplň rozsah práce, </t>
  </si>
  <si>
    <t xml:space="preserve">požadovaný stupeň kvalifikace </t>
  </si>
  <si>
    <t xml:space="preserve">specifikujte počty osob; typ, náplň a hodinový rozsah pracovního vztahu, </t>
  </si>
  <si>
    <t>Do bílých polí specifikujte jednotlivé položky nákladů projektu pro druhý rok řešení. 
Doporučuje se u investičních nákladů doložit položky aktuální adresnou  nabídkou nebo proforma-fakturou obsahující identifikaci dodavatele. Nápověda a zběžná kontrola součtů je ve sloupcích F a G</t>
  </si>
  <si>
    <t>Do bílých polí specifikujte jednotlivé položky nákladů projektu pro třetí rok řešení. 
Doporučuje se u investičních nákladů doložit položky aktuální adresnou  nabídkou nebo proforma-fakturou obsahující identifikaci dodavatele. Nápověda a zběžná kontrola součtů je ve sloupcích F a G</t>
  </si>
  <si>
    <t>Do bílých polí specifikujte jednotlivé položky nákladů projektu pro čtvrtý rok řešení. 
Doporučuje se u investičních nákladů doložit položky aktuální adresnou  nabídkou nebo proforma-fakturou obsahující identifikaci dodavatele. Nápověda a zběžná kontrola součtů je ve sloupcích F a G</t>
  </si>
  <si>
    <t>Do bílých polí specifikujte jednotlivé položky nákladů projektu pro pátý rok řešení. 
Doporučuje se u investičních nákladů doložit položky aktuální adresnou  nabídkou nebo proforma-fakturou obsahující identifikaci dodavatele. Nápověda a zběžná kontrola součtů je ve sloupcích F a G</t>
  </si>
  <si>
    <t>2015 - 3. rok řešení</t>
  </si>
  <si>
    <t>2016 - 4. rok řešení</t>
  </si>
  <si>
    <t>2017 - 5. rok řešení</t>
  </si>
  <si>
    <t>Způsobilé (uznané) NÁKLADY projektu 
v r . 2013
 (v tis. Kč)</t>
  </si>
  <si>
    <t>z toho podpora ze SR
 v r. 2013 
(v tis. Kč)</t>
  </si>
  <si>
    <t>Způsobilé (uznané) NÁKLADY projektu 
v r . 2014 
(v tis. Kč)</t>
  </si>
  <si>
    <t>Způsobilé (uznané) NÁKLADY projektu 
v r . 2015 
(v tis. Kč)</t>
  </si>
  <si>
    <t>Způsobilé (uznané) NÁKLADY projektu 
v r . 2016 
(v tis. Kč)</t>
  </si>
  <si>
    <t>z toho podpora ze SR 
v r. 2016 
(v tis. Kč)</t>
  </si>
  <si>
    <t>z toho podpora ze SR 
v r. 2014 
(v tis. Kč)</t>
  </si>
  <si>
    <t>z toho podpora ze SR 
v r. 2015 
(v tis. Kč)</t>
  </si>
  <si>
    <t>Způsobilé (uznané) NÁKLADY projektu 
v r . 2017 
(v tis. Kč)</t>
  </si>
  <si>
    <t>z toho podpora ze SR 
v r. 2017 
(v tis. Kč)</t>
  </si>
  <si>
    <t>Způsobilé (uznané) NÁKLADY projektu celkem 
(v tis. Kč)</t>
  </si>
  <si>
    <t>z toho podpora ze SR celkem 
(v tis. Kč)</t>
  </si>
  <si>
    <t>datum zahájení řešení projektu</t>
  </si>
  <si>
    <t>Způsobilé (uznané) NÁKLADY projektu v 1. roce řešení        (v tis. Kč)</t>
  </si>
  <si>
    <t>z toho podpora ze SR v r. 2013
 (v tis. Kč)</t>
  </si>
  <si>
    <t>2013 - 1. kalendářní rok řešení</t>
  </si>
  <si>
    <t>2014 - 2. kalendářní rok řešení</t>
  </si>
  <si>
    <t>dd.mm. 2013</t>
  </si>
  <si>
    <t xml:space="preserve"> % podíl využití kapacity zařízení v projektu</t>
  </si>
  <si>
    <t>(název zařízení, výrobce)</t>
  </si>
  <si>
    <t>(identifiakce cesta, např. konference, místo konání, termín)</t>
  </si>
  <si>
    <t>(druhy hrazených cest. nákladů, např. ubytování, letenka,.. a počet osob, na něž se náklady vztahují)</t>
  </si>
  <si>
    <t>(dodavatel)</t>
  </si>
  <si>
    <t>(identifikace služby, vč. vazby na konkrétní dílčí cíl projektu)</t>
  </si>
  <si>
    <t>míra podpory z veřejných zdrojů celkem</t>
  </si>
  <si>
    <t>FZ</t>
  </si>
  <si>
    <t xml:space="preserve"> </t>
  </si>
  <si>
    <t xml:space="preserve">Na EIZ z celkových nákladů projektu </t>
  </si>
  <si>
    <t>v %</t>
  </si>
  <si>
    <t>Vyplňujte, prosím, jen bílá pole v obou listech formuláře. Ve sloupcích P a Q je jen "hrubá" kontrola součtů, 
proto před odevzdáním návrhu projektu důsledně zkontrolujte znovu všechny finanční položky. Pro první rok řešení specifikujte náklady podrobněji na následujícím formuláři - ostatní není třeba povinně vyplňovat. Na závěr zkontrolujte, že částky jsou na tomto listu skutečně V CELÝCH TISÍCÍCH KČ!!!</t>
  </si>
  <si>
    <t xml:space="preserve">požadovaná podpora z programu LR v % </t>
  </si>
  <si>
    <t>vložte Vámi zvolené datum zahájení řešení projektu dle údaje v tabulce formuláře "LR_form_Ud" pro IS VaVaI</t>
  </si>
  <si>
    <t xml:space="preserve">Do bílých polí specifikujte jednotlivé položky nákladů projektu pro první rok řešení. 
Doporučuje se u investičních nákladů doložit položky aktuální adresnou  nabídkou nebo proforma-fakturou obsahující identifikaci dodavatele. Nápověda a zběžná kontrola součtů je ve sloupcích F a G. Vyplnění následujících listů není pro návrh projektu povinné! (Lze je využívat v následujících letech řešení). </t>
  </si>
  <si>
    <t>z toho na EIZ v daném roce celkem</t>
  </si>
</sst>
</file>

<file path=xl/styles.xml><?xml version="1.0" encoding="utf-8"?>
<styleSheet xmlns="http://schemas.openxmlformats.org/spreadsheetml/2006/main">
  <numFmts count="1">
    <numFmt numFmtId="164" formatCode="#,##0.0"/>
  </numFmts>
  <fonts count="3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i/>
      <sz val="12"/>
      <color indexed="8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Arial"/>
      <family val="2"/>
      <charset val="238"/>
    </font>
    <font>
      <b/>
      <i/>
      <sz val="12"/>
      <color rgb="FFC00000"/>
      <name val="Arial"/>
      <family val="2"/>
      <charset val="238"/>
    </font>
    <font>
      <b/>
      <sz val="20"/>
      <color rgb="FFFF0000"/>
      <name val="Calibri"/>
      <family val="2"/>
      <charset val="238"/>
      <scheme val="minor"/>
    </font>
    <font>
      <b/>
      <sz val="16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i/>
      <sz val="12"/>
      <color rgb="FFC00000"/>
      <name val="Arial"/>
      <family val="2"/>
      <charset val="238"/>
    </font>
    <font>
      <b/>
      <sz val="20"/>
      <color rgb="FFC00000"/>
      <name val="Arial"/>
      <family val="2"/>
      <charset val="238"/>
    </font>
    <font>
      <i/>
      <sz val="12"/>
      <color rgb="FF00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 wrapText="1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Fill="1" applyBorder="1" applyAlignment="1" applyProtection="1">
      <alignment vertical="top" wrapText="1"/>
      <protection locked="0"/>
    </xf>
    <xf numFmtId="0" fontId="8" fillId="0" borderId="3" xfId="0" applyFont="1" applyFill="1" applyBorder="1" applyAlignment="1" applyProtection="1">
      <alignment wrapText="1"/>
      <protection locked="0"/>
    </xf>
    <xf numFmtId="0" fontId="9" fillId="2" borderId="4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3" fontId="3" fillId="2" borderId="5" xfId="0" applyNumberFormat="1" applyFont="1" applyFill="1" applyBorder="1" applyAlignment="1">
      <alignment vertical="top" wrapText="1"/>
    </xf>
    <xf numFmtId="3" fontId="10" fillId="2" borderId="6" xfId="0" applyNumberFormat="1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1" fillId="2" borderId="8" xfId="0" applyFont="1" applyFill="1" applyBorder="1" applyAlignment="1">
      <alignment wrapText="1"/>
    </xf>
    <xf numFmtId="0" fontId="11" fillId="2" borderId="9" xfId="0" applyFont="1" applyFill="1" applyBorder="1" applyAlignment="1">
      <alignment wrapText="1"/>
    </xf>
    <xf numFmtId="0" fontId="9" fillId="2" borderId="4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vertical="top" wrapText="1"/>
    </xf>
    <xf numFmtId="3" fontId="10" fillId="2" borderId="3" xfId="0" applyNumberFormat="1" applyFont="1" applyFill="1" applyBorder="1" applyAlignment="1">
      <alignment vertical="top" wrapText="1"/>
    </xf>
    <xf numFmtId="3" fontId="10" fillId="2" borderId="5" xfId="0" applyNumberFormat="1" applyFont="1" applyFill="1" applyBorder="1" applyAlignment="1">
      <alignment vertical="top" wrapText="1"/>
    </xf>
    <xf numFmtId="3" fontId="10" fillId="2" borderId="11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vertical="top" wrapText="1"/>
    </xf>
    <xf numFmtId="3" fontId="13" fillId="2" borderId="13" xfId="0" applyNumberFormat="1" applyFont="1" applyFill="1" applyBorder="1" applyAlignment="1">
      <alignment vertical="top" wrapText="1"/>
    </xf>
    <xf numFmtId="3" fontId="13" fillId="2" borderId="9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3" fillId="3" borderId="14" xfId="0" applyFont="1" applyFill="1" applyBorder="1" applyAlignment="1">
      <alignment vertical="top" wrapText="1"/>
    </xf>
    <xf numFmtId="0" fontId="12" fillId="3" borderId="0" xfId="0" applyFont="1" applyFill="1" applyBorder="1" applyAlignment="1">
      <alignment vertical="top" wrapText="1"/>
    </xf>
    <xf numFmtId="0" fontId="12" fillId="3" borderId="18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14" fillId="2" borderId="19" xfId="0" applyFont="1" applyFill="1" applyBorder="1" applyAlignment="1">
      <alignment vertical="top" wrapText="1"/>
    </xf>
    <xf numFmtId="0" fontId="15" fillId="0" borderId="0" xfId="0" applyFont="1"/>
    <xf numFmtId="3" fontId="16" fillId="2" borderId="20" xfId="0" applyNumberFormat="1" applyFont="1" applyFill="1" applyBorder="1" applyAlignment="1">
      <alignment vertical="top" wrapText="1"/>
    </xf>
    <xf numFmtId="3" fontId="17" fillId="2" borderId="21" xfId="0" applyNumberFormat="1" applyFont="1" applyFill="1" applyBorder="1" applyAlignment="1">
      <alignment vertical="top" wrapText="1"/>
    </xf>
    <xf numFmtId="0" fontId="9" fillId="2" borderId="2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wrapText="1"/>
    </xf>
    <xf numFmtId="0" fontId="18" fillId="0" borderId="0" xfId="0" applyFont="1" applyFill="1" applyAlignment="1">
      <alignment vertical="top"/>
    </xf>
    <xf numFmtId="0" fontId="15" fillId="0" borderId="0" xfId="0" applyFont="1" applyFill="1"/>
    <xf numFmtId="0" fontId="19" fillId="2" borderId="8" xfId="0" applyFont="1" applyFill="1" applyBorder="1" applyAlignment="1">
      <alignment vertical="top" wrapText="1"/>
    </xf>
    <xf numFmtId="0" fontId="19" fillId="2" borderId="9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1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3" fontId="3" fillId="2" borderId="17" xfId="0" applyNumberFormat="1" applyFont="1" applyFill="1" applyBorder="1" applyAlignment="1">
      <alignment vertical="top" wrapText="1"/>
    </xf>
    <xf numFmtId="0" fontId="9" fillId="2" borderId="23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3" fontId="3" fillId="2" borderId="6" xfId="0" applyNumberFormat="1" applyFont="1" applyFill="1" applyBorder="1" applyAlignment="1">
      <alignment vertical="top" wrapText="1"/>
    </xf>
    <xf numFmtId="0" fontId="11" fillId="2" borderId="2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3" fontId="20" fillId="2" borderId="3" xfId="0" applyNumberFormat="1" applyFont="1" applyFill="1" applyBorder="1" applyAlignment="1">
      <alignment vertical="top" wrapText="1"/>
    </xf>
    <xf numFmtId="3" fontId="20" fillId="2" borderId="11" xfId="0" applyNumberFormat="1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14" fillId="2" borderId="20" xfId="0" applyFont="1" applyFill="1" applyBorder="1" applyAlignment="1">
      <alignment vertical="top" wrapText="1"/>
    </xf>
    <xf numFmtId="3" fontId="16" fillId="2" borderId="21" xfId="0" applyNumberFormat="1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21" fillId="2" borderId="19" xfId="0" applyFont="1" applyFill="1" applyBorder="1" applyAlignment="1">
      <alignment vertical="top" wrapText="1"/>
    </xf>
    <xf numFmtId="0" fontId="21" fillId="2" borderId="20" xfId="0" applyFont="1" applyFill="1" applyBorder="1" applyAlignment="1">
      <alignment vertical="top" wrapText="1"/>
    </xf>
    <xf numFmtId="3" fontId="17" fillId="2" borderId="20" xfId="0" applyNumberFormat="1" applyFont="1" applyFill="1" applyBorder="1" applyAlignment="1">
      <alignment vertical="top" wrapText="1"/>
    </xf>
    <xf numFmtId="0" fontId="22" fillId="4" borderId="1" xfId="0" applyFont="1" applyFill="1" applyBorder="1" applyAlignment="1" applyProtection="1">
      <alignment horizontal="justify" vertical="top" wrapText="1"/>
    </xf>
    <xf numFmtId="0" fontId="22" fillId="2" borderId="24" xfId="0" applyFont="1" applyFill="1" applyBorder="1" applyAlignment="1" applyProtection="1">
      <alignment horizontal="justify" vertical="top" wrapText="1"/>
    </xf>
    <xf numFmtId="0" fontId="18" fillId="2" borderId="0" xfId="0" applyFont="1" applyFill="1" applyAlignment="1">
      <alignment vertical="top"/>
    </xf>
    <xf numFmtId="0" fontId="9" fillId="0" borderId="4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top" wrapText="1"/>
      <protection locked="0"/>
    </xf>
    <xf numFmtId="3" fontId="3" fillId="0" borderId="1" xfId="0" applyNumberFormat="1" applyFont="1" applyFill="1" applyBorder="1" applyAlignment="1" applyProtection="1">
      <alignment vertical="top" wrapText="1"/>
      <protection locked="0"/>
    </xf>
    <xf numFmtId="3" fontId="3" fillId="0" borderId="17" xfId="0" applyNumberFormat="1" applyFont="1" applyFill="1" applyBorder="1" applyAlignment="1" applyProtection="1">
      <alignment vertical="top" wrapText="1"/>
      <protection locked="0"/>
    </xf>
    <xf numFmtId="0" fontId="22" fillId="0" borderId="1" xfId="0" applyFont="1" applyFill="1" applyBorder="1" applyAlignment="1" applyProtection="1">
      <alignment horizontal="justify" vertical="top" wrapText="1"/>
      <protection locked="0"/>
    </xf>
    <xf numFmtId="0" fontId="9" fillId="0" borderId="7" xfId="0" applyFont="1" applyFill="1" applyBorder="1" applyAlignment="1" applyProtection="1">
      <alignment vertical="top" wrapText="1"/>
      <protection locked="0"/>
    </xf>
    <xf numFmtId="0" fontId="9" fillId="0" borderId="5" xfId="0" applyFont="1" applyFill="1" applyBorder="1" applyAlignment="1" applyProtection="1">
      <alignment vertical="top" wrapText="1"/>
      <protection locked="0"/>
    </xf>
    <xf numFmtId="3" fontId="3" fillId="0" borderId="5" xfId="0" applyNumberFormat="1" applyFont="1" applyFill="1" applyBorder="1" applyAlignment="1" applyProtection="1">
      <alignment vertical="top" wrapText="1"/>
      <protection locked="0"/>
    </xf>
    <xf numFmtId="3" fontId="3" fillId="0" borderId="6" xfId="0" applyNumberFormat="1" applyFont="1" applyFill="1" applyBorder="1" applyAlignment="1" applyProtection="1">
      <alignment vertical="top" wrapText="1"/>
      <protection locked="0"/>
    </xf>
    <xf numFmtId="0" fontId="0" fillId="0" borderId="0" xfId="0" applyFill="1" applyProtection="1">
      <protection locked="0"/>
    </xf>
    <xf numFmtId="0" fontId="2" fillId="0" borderId="4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7" fillId="0" borderId="4" xfId="0" applyFont="1" applyFill="1" applyBorder="1" applyAlignment="1" applyProtection="1">
      <alignment vertical="top" wrapText="1"/>
      <protection locked="0"/>
    </xf>
    <xf numFmtId="0" fontId="7" fillId="0" borderId="7" xfId="0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 applyProtection="1">
      <alignment vertical="top" wrapText="1"/>
      <protection locked="0"/>
    </xf>
    <xf numFmtId="0" fontId="18" fillId="0" borderId="0" xfId="0" applyFont="1" applyFill="1" applyAlignment="1" applyProtection="1">
      <alignment vertical="top"/>
    </xf>
    <xf numFmtId="0" fontId="23" fillId="3" borderId="0" xfId="0" applyFont="1" applyFill="1" applyAlignment="1" applyProtection="1">
      <alignment vertical="top"/>
    </xf>
    <xf numFmtId="0" fontId="24" fillId="3" borderId="0" xfId="0" applyFont="1" applyFill="1" applyBorder="1" applyAlignment="1" applyProtection="1">
      <alignment vertical="top"/>
    </xf>
    <xf numFmtId="0" fontId="24" fillId="3" borderId="0" xfId="0" applyFont="1" applyFill="1" applyAlignment="1" applyProtection="1">
      <alignment vertical="top"/>
    </xf>
    <xf numFmtId="0" fontId="24" fillId="0" borderId="0" xfId="0" applyFont="1" applyFill="1" applyAlignment="1" applyProtection="1">
      <alignment vertical="top"/>
    </xf>
    <xf numFmtId="0" fontId="25" fillId="0" borderId="1" xfId="0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vertical="top" wrapText="1"/>
    </xf>
    <xf numFmtId="3" fontId="12" fillId="2" borderId="17" xfId="0" applyNumberFormat="1" applyFont="1" applyFill="1" applyBorder="1" applyAlignment="1">
      <alignment vertical="top" wrapText="1"/>
    </xf>
    <xf numFmtId="3" fontId="12" fillId="2" borderId="23" xfId="0" applyNumberFormat="1" applyFont="1" applyFill="1" applyBorder="1" applyAlignment="1">
      <alignment vertical="top" wrapText="1"/>
    </xf>
    <xf numFmtId="0" fontId="12" fillId="3" borderId="2" xfId="0" applyFont="1" applyFill="1" applyBorder="1" applyAlignment="1" applyProtection="1">
      <alignment vertical="top" wrapText="1"/>
      <protection locked="0"/>
    </xf>
    <xf numFmtId="0" fontId="26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12" fillId="3" borderId="24" xfId="0" applyFont="1" applyFill="1" applyBorder="1" applyAlignment="1">
      <alignment vertical="top" wrapText="1"/>
    </xf>
    <xf numFmtId="0" fontId="27" fillId="0" borderId="25" xfId="0" applyFont="1" applyFill="1" applyBorder="1" applyAlignment="1" applyProtection="1">
      <alignment vertical="top"/>
    </xf>
    <xf numFmtId="0" fontId="7" fillId="0" borderId="25" xfId="0" applyFont="1" applyFill="1" applyBorder="1" applyAlignment="1" applyProtection="1">
      <alignment wrapText="1"/>
    </xf>
    <xf numFmtId="0" fontId="7" fillId="0" borderId="25" xfId="0" applyFont="1" applyFill="1" applyBorder="1" applyAlignment="1" applyProtection="1">
      <alignment vertical="top" wrapText="1"/>
    </xf>
    <xf numFmtId="0" fontId="8" fillId="0" borderId="25" xfId="0" applyFont="1" applyFill="1" applyBorder="1" applyAlignment="1" applyProtection="1">
      <alignment vertical="top" wrapText="1"/>
    </xf>
    <xf numFmtId="0" fontId="9" fillId="2" borderId="54" xfId="0" applyFont="1" applyFill="1" applyBorder="1" applyAlignment="1" applyProtection="1">
      <alignment horizontal="center" wrapText="1"/>
    </xf>
    <xf numFmtId="0" fontId="9" fillId="2" borderId="54" xfId="0" applyFont="1" applyFill="1" applyBorder="1" applyAlignment="1" applyProtection="1">
      <alignment wrapText="1"/>
    </xf>
    <xf numFmtId="0" fontId="9" fillId="2" borderId="26" xfId="0" applyFont="1" applyFill="1" applyBorder="1" applyAlignment="1" applyProtection="1">
      <alignment vertical="top" wrapText="1"/>
    </xf>
    <xf numFmtId="0" fontId="9" fillId="2" borderId="27" xfId="0" applyFont="1" applyFill="1" applyBorder="1" applyAlignment="1" applyProtection="1">
      <alignment wrapText="1"/>
    </xf>
    <xf numFmtId="0" fontId="9" fillId="2" borderId="27" xfId="0" applyFont="1" applyFill="1" applyBorder="1" applyAlignment="1" applyProtection="1">
      <alignment horizontal="right" wrapText="1"/>
    </xf>
    <xf numFmtId="3" fontId="12" fillId="2" borderId="26" xfId="0" applyNumberFormat="1" applyFont="1" applyFill="1" applyBorder="1" applyAlignment="1" applyProtection="1">
      <alignment vertical="top" wrapText="1"/>
    </xf>
    <xf numFmtId="3" fontId="12" fillId="2" borderId="28" xfId="0" applyNumberFormat="1" applyFont="1" applyFill="1" applyBorder="1" applyAlignment="1" applyProtection="1">
      <alignment vertical="top" wrapText="1"/>
    </xf>
    <xf numFmtId="0" fontId="9" fillId="2" borderId="10" xfId="0" applyFont="1" applyFill="1" applyBorder="1" applyAlignment="1" applyProtection="1">
      <alignment vertical="top" wrapText="1"/>
    </xf>
    <xf numFmtId="0" fontId="9" fillId="2" borderId="23" xfId="0" applyFont="1" applyFill="1" applyBorder="1" applyAlignment="1" applyProtection="1">
      <alignment wrapText="1"/>
    </xf>
    <xf numFmtId="0" fontId="9" fillId="2" borderId="23" xfId="0" applyFont="1" applyFill="1" applyBorder="1" applyAlignment="1" applyProtection="1">
      <alignment horizontal="right" wrapText="1"/>
    </xf>
    <xf numFmtId="0" fontId="11" fillId="2" borderId="19" xfId="0" applyFont="1" applyFill="1" applyBorder="1" applyAlignment="1" applyProtection="1">
      <alignment vertical="top" wrapText="1"/>
    </xf>
    <xf numFmtId="0" fontId="11" fillId="2" borderId="20" xfId="0" applyFont="1" applyFill="1" applyBorder="1" applyAlignment="1" applyProtection="1">
      <alignment wrapText="1"/>
    </xf>
    <xf numFmtId="3" fontId="13" fillId="2" borderId="29" xfId="0" applyNumberFormat="1" applyFont="1" applyFill="1" applyBorder="1" applyAlignment="1" applyProtection="1">
      <alignment vertical="top" wrapText="1"/>
    </xf>
    <xf numFmtId="3" fontId="13" fillId="2" borderId="20" xfId="0" applyNumberFormat="1" applyFont="1" applyFill="1" applyBorder="1" applyAlignment="1" applyProtection="1">
      <alignment vertical="top" wrapText="1"/>
    </xf>
    <xf numFmtId="0" fontId="9" fillId="2" borderId="30" xfId="0" applyFont="1" applyFill="1" applyBorder="1" applyAlignment="1" applyProtection="1">
      <alignment vertical="top" wrapText="1"/>
    </xf>
    <xf numFmtId="0" fontId="9" fillId="2" borderId="31" xfId="0" applyFont="1" applyFill="1" applyBorder="1" applyAlignment="1" applyProtection="1">
      <alignment wrapText="1"/>
    </xf>
    <xf numFmtId="0" fontId="11" fillId="2" borderId="31" xfId="0" applyFont="1" applyFill="1" applyBorder="1" applyAlignment="1" applyProtection="1">
      <alignment wrapText="1"/>
    </xf>
    <xf numFmtId="3" fontId="10" fillId="2" borderId="31" xfId="0" applyNumberFormat="1" applyFont="1" applyFill="1" applyBorder="1" applyAlignment="1" applyProtection="1">
      <alignment vertical="top" wrapText="1"/>
    </xf>
    <xf numFmtId="0" fontId="9" fillId="2" borderId="8" xfId="0" applyFont="1" applyFill="1" applyBorder="1" applyAlignment="1" applyProtection="1">
      <alignment vertical="top" wrapText="1"/>
    </xf>
    <xf numFmtId="0" fontId="9" fillId="2" borderId="9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alignment horizontal="right" wrapText="1"/>
    </xf>
    <xf numFmtId="0" fontId="9" fillId="2" borderId="4" xfId="0" applyFont="1" applyFill="1" applyBorder="1" applyAlignment="1" applyProtection="1">
      <alignment vertical="top" wrapText="1"/>
    </xf>
    <xf numFmtId="0" fontId="9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right" wrapText="1"/>
    </xf>
    <xf numFmtId="0" fontId="2" fillId="2" borderId="4" xfId="0" applyFont="1" applyFill="1" applyBorder="1" applyAlignment="1" applyProtection="1">
      <alignment vertical="top" wrapText="1"/>
    </xf>
    <xf numFmtId="0" fontId="7" fillId="2" borderId="4" xfId="0" applyFont="1" applyFill="1" applyBorder="1" applyAlignment="1" applyProtection="1">
      <alignment vertical="top" wrapText="1"/>
    </xf>
    <xf numFmtId="0" fontId="7" fillId="2" borderId="7" xfId="0" applyFont="1" applyFill="1" applyBorder="1" applyAlignment="1" applyProtection="1">
      <alignment vertical="top" wrapText="1"/>
    </xf>
    <xf numFmtId="0" fontId="9" fillId="2" borderId="5" xfId="0" applyFont="1" applyFill="1" applyBorder="1" applyAlignment="1" applyProtection="1">
      <alignment wrapText="1"/>
    </xf>
    <xf numFmtId="0" fontId="9" fillId="2" borderId="5" xfId="0" applyFont="1" applyFill="1" applyBorder="1" applyAlignment="1" applyProtection="1">
      <alignment horizontal="right" wrapText="1"/>
    </xf>
    <xf numFmtId="0" fontId="8" fillId="2" borderId="19" xfId="0" applyFont="1" applyFill="1" applyBorder="1" applyAlignment="1" applyProtection="1">
      <alignment vertical="top" wrapText="1"/>
    </xf>
    <xf numFmtId="0" fontId="8" fillId="2" borderId="20" xfId="0" applyFont="1" applyFill="1" applyBorder="1" applyAlignment="1" applyProtection="1">
      <alignment wrapText="1"/>
    </xf>
    <xf numFmtId="0" fontId="7" fillId="2" borderId="30" xfId="0" applyFont="1" applyFill="1" applyBorder="1" applyAlignment="1" applyProtection="1">
      <alignment vertical="top" wrapText="1"/>
    </xf>
    <xf numFmtId="0" fontId="8" fillId="2" borderId="31" xfId="0" applyFont="1" applyFill="1" applyBorder="1" applyAlignment="1" applyProtection="1">
      <alignment wrapText="1"/>
    </xf>
    <xf numFmtId="0" fontId="9" fillId="2" borderId="19" xfId="0" applyFont="1" applyFill="1" applyBorder="1" applyAlignment="1" applyProtection="1">
      <alignment vertical="top" wrapText="1"/>
    </xf>
    <xf numFmtId="0" fontId="9" fillId="2" borderId="20" xfId="0" applyFont="1" applyFill="1" applyBorder="1" applyAlignment="1" applyProtection="1">
      <alignment wrapText="1"/>
    </xf>
    <xf numFmtId="0" fontId="9" fillId="2" borderId="7" xfId="0" applyFont="1" applyFill="1" applyBorder="1" applyAlignment="1" applyProtection="1">
      <alignment vertical="top" wrapText="1"/>
    </xf>
    <xf numFmtId="3" fontId="10" fillId="2" borderId="20" xfId="0" applyNumberFormat="1" applyFont="1" applyFill="1" applyBorder="1" applyAlignment="1" applyProtection="1">
      <alignment vertical="top" wrapText="1"/>
    </xf>
    <xf numFmtId="3" fontId="10" fillId="2" borderId="33" xfId="0" applyNumberFormat="1" applyFont="1" applyFill="1" applyBorder="1" applyAlignment="1" applyProtection="1">
      <alignment vertical="top" wrapText="1"/>
    </xf>
    <xf numFmtId="0" fontId="7" fillId="2" borderId="31" xfId="0" applyFont="1" applyFill="1" applyBorder="1" applyAlignment="1" applyProtection="1">
      <alignment wrapText="1"/>
    </xf>
    <xf numFmtId="0" fontId="21" fillId="2" borderId="34" xfId="0" applyFont="1" applyFill="1" applyBorder="1" applyAlignment="1" applyProtection="1">
      <alignment horizontal="right" vertical="top" wrapText="1"/>
    </xf>
    <xf numFmtId="0" fontId="21" fillId="2" borderId="35" xfId="0" applyFont="1" applyFill="1" applyBorder="1" applyAlignment="1" applyProtection="1">
      <alignment horizontal="center" vertical="top"/>
    </xf>
    <xf numFmtId="0" fontId="28" fillId="2" borderId="35" xfId="0" applyFont="1" applyFill="1" applyBorder="1" applyAlignment="1" applyProtection="1">
      <alignment wrapText="1"/>
    </xf>
    <xf numFmtId="0" fontId="9" fillId="2" borderId="4" xfId="0" applyFont="1" applyFill="1" applyBorder="1" applyAlignment="1" applyProtection="1">
      <alignment horizontal="left" wrapText="1"/>
    </xf>
    <xf numFmtId="0" fontId="11" fillId="2" borderId="1" xfId="0" applyFont="1" applyFill="1" applyBorder="1" applyAlignment="1" applyProtection="1">
      <alignment wrapText="1"/>
    </xf>
    <xf numFmtId="3" fontId="12" fillId="2" borderId="1" xfId="0" applyNumberFormat="1" applyFont="1" applyFill="1" applyBorder="1" applyAlignment="1" applyProtection="1">
      <alignment vertical="top" wrapText="1"/>
    </xf>
    <xf numFmtId="3" fontId="12" fillId="2" borderId="38" xfId="0" applyNumberFormat="1" applyFont="1" applyFill="1" applyBorder="1" applyAlignment="1" applyProtection="1">
      <alignment vertical="top" wrapText="1"/>
    </xf>
    <xf numFmtId="0" fontId="9" fillId="2" borderId="10" xfId="0" applyFont="1" applyFill="1" applyBorder="1" applyAlignment="1" applyProtection="1">
      <alignment horizontal="left" wrapText="1"/>
    </xf>
    <xf numFmtId="3" fontId="12" fillId="2" borderId="23" xfId="0" applyNumberFormat="1" applyFont="1" applyFill="1" applyBorder="1" applyAlignment="1" applyProtection="1">
      <alignment vertical="top" wrapText="1"/>
    </xf>
    <xf numFmtId="3" fontId="12" fillId="2" borderId="39" xfId="0" applyNumberFormat="1" applyFont="1" applyFill="1" applyBorder="1" applyAlignment="1" applyProtection="1">
      <alignment vertical="top" wrapText="1"/>
    </xf>
    <xf numFmtId="3" fontId="10" fillId="2" borderId="40" xfId="0" applyNumberFormat="1" applyFont="1" applyFill="1" applyBorder="1" applyAlignment="1" applyProtection="1">
      <alignment vertical="top" wrapText="1"/>
    </xf>
    <xf numFmtId="3" fontId="13" fillId="2" borderId="40" xfId="0" applyNumberFormat="1" applyFont="1" applyFill="1" applyBorder="1" applyAlignment="1" applyProtection="1">
      <alignment vertical="top" wrapText="1"/>
    </xf>
    <xf numFmtId="0" fontId="9" fillId="2" borderId="34" xfId="0" applyFont="1" applyFill="1" applyBorder="1" applyAlignment="1" applyProtection="1">
      <alignment wrapText="1"/>
    </xf>
    <xf numFmtId="0" fontId="9" fillId="2" borderId="35" xfId="0" applyFont="1" applyFill="1" applyBorder="1" applyAlignment="1" applyProtection="1">
      <alignment wrapText="1"/>
    </xf>
    <xf numFmtId="0" fontId="11" fillId="2" borderId="27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alignment horizontal="left" wrapText="1"/>
    </xf>
    <xf numFmtId="0" fontId="8" fillId="2" borderId="20" xfId="0" applyFont="1" applyFill="1" applyBorder="1" applyAlignment="1" applyProtection="1">
      <alignment vertical="top" wrapText="1"/>
    </xf>
    <xf numFmtId="3" fontId="12" fillId="2" borderId="19" xfId="0" applyNumberFormat="1" applyFont="1" applyFill="1" applyBorder="1" applyAlignment="1" applyProtection="1">
      <alignment vertical="top" wrapText="1"/>
    </xf>
    <xf numFmtId="3" fontId="12" fillId="2" borderId="21" xfId="0" applyNumberFormat="1" applyFont="1" applyFill="1" applyBorder="1" applyAlignment="1" applyProtection="1">
      <alignment vertical="top" wrapText="1"/>
    </xf>
    <xf numFmtId="0" fontId="11" fillId="2" borderId="41" xfId="0" applyFont="1" applyFill="1" applyBorder="1" applyAlignment="1" applyProtection="1">
      <alignment wrapText="1"/>
    </xf>
    <xf numFmtId="0" fontId="8" fillId="2" borderId="33" xfId="0" applyFont="1" applyFill="1" applyBorder="1" applyAlignment="1" applyProtection="1">
      <alignment wrapText="1"/>
    </xf>
    <xf numFmtId="0" fontId="11" fillId="2" borderId="33" xfId="0" applyFont="1" applyFill="1" applyBorder="1" applyAlignment="1" applyProtection="1">
      <alignment wrapText="1"/>
    </xf>
    <xf numFmtId="3" fontId="13" fillId="2" borderId="42" xfId="0" applyNumberFormat="1" applyFont="1" applyFill="1" applyBorder="1" applyAlignment="1" applyProtection="1">
      <alignment vertical="top" wrapText="1"/>
    </xf>
    <xf numFmtId="3" fontId="10" fillId="2" borderId="43" xfId="0" applyNumberFormat="1" applyFont="1" applyFill="1" applyBorder="1" applyAlignment="1" applyProtection="1">
      <alignment vertical="top" wrapText="1"/>
    </xf>
    <xf numFmtId="3" fontId="12" fillId="2" borderId="2" xfId="0" applyNumberFormat="1" applyFont="1" applyFill="1" applyBorder="1" applyAlignment="1" applyProtection="1">
      <alignment vertical="top" wrapText="1"/>
    </xf>
    <xf numFmtId="3" fontId="12" fillId="2" borderId="18" xfId="0" applyNumberFormat="1" applyFont="1" applyFill="1" applyBorder="1" applyAlignment="1" applyProtection="1">
      <alignment vertical="top" wrapText="1"/>
    </xf>
    <xf numFmtId="3" fontId="10" fillId="2" borderId="42" xfId="0" applyNumberFormat="1" applyFont="1" applyFill="1" applyBorder="1" applyAlignment="1" applyProtection="1">
      <alignment vertical="top" wrapText="1"/>
    </xf>
    <xf numFmtId="3" fontId="3" fillId="0" borderId="9" xfId="0" applyNumberFormat="1" applyFont="1" applyFill="1" applyBorder="1" applyAlignment="1" applyProtection="1">
      <alignment vertical="top" wrapText="1"/>
      <protection locked="0"/>
    </xf>
    <xf numFmtId="3" fontId="3" fillId="0" borderId="45" xfId="0" applyNumberFormat="1" applyFont="1" applyFill="1" applyBorder="1" applyAlignment="1" applyProtection="1">
      <alignment vertical="top" wrapText="1"/>
      <protection locked="0"/>
    </xf>
    <xf numFmtId="3" fontId="3" fillId="0" borderId="37" xfId="0" applyNumberFormat="1" applyFont="1" applyFill="1" applyBorder="1" applyAlignment="1" applyProtection="1">
      <alignment vertical="top" wrapText="1"/>
      <protection locked="0"/>
    </xf>
    <xf numFmtId="3" fontId="3" fillId="0" borderId="23" xfId="0" applyNumberFormat="1" applyFont="1" applyFill="1" applyBorder="1" applyAlignment="1" applyProtection="1">
      <alignment vertical="top" wrapText="1"/>
      <protection locked="0"/>
    </xf>
    <xf numFmtId="3" fontId="3" fillId="0" borderId="18" xfId="0" applyNumberFormat="1" applyFont="1" applyFill="1" applyBorder="1" applyAlignment="1" applyProtection="1">
      <alignment vertical="top" wrapText="1"/>
      <protection locked="0"/>
    </xf>
    <xf numFmtId="3" fontId="3" fillId="0" borderId="39" xfId="0" applyNumberFormat="1" applyFont="1" applyFill="1" applyBorder="1" applyAlignment="1" applyProtection="1">
      <alignment vertical="top" wrapText="1"/>
      <protection locked="0"/>
    </xf>
    <xf numFmtId="3" fontId="3" fillId="0" borderId="2" xfId="0" applyNumberFormat="1" applyFont="1" applyFill="1" applyBorder="1" applyAlignment="1" applyProtection="1">
      <alignment vertical="top" wrapText="1"/>
      <protection locked="0"/>
    </xf>
    <xf numFmtId="3" fontId="3" fillId="0" borderId="38" xfId="0" applyNumberFormat="1" applyFont="1" applyFill="1" applyBorder="1" applyAlignment="1" applyProtection="1">
      <alignment vertical="top" wrapText="1"/>
      <protection locked="0"/>
    </xf>
    <xf numFmtId="3" fontId="3" fillId="0" borderId="47" xfId="0" applyNumberFormat="1" applyFont="1" applyFill="1" applyBorder="1" applyAlignment="1" applyProtection="1">
      <alignment vertical="top" wrapText="1"/>
      <protection locked="0"/>
    </xf>
    <xf numFmtId="3" fontId="3" fillId="0" borderId="48" xfId="0" applyNumberFormat="1" applyFont="1" applyFill="1" applyBorder="1" applyAlignment="1" applyProtection="1">
      <alignment vertical="top" wrapText="1"/>
      <protection locked="0"/>
    </xf>
    <xf numFmtId="3" fontId="3" fillId="0" borderId="20" xfId="0" applyNumberFormat="1" applyFont="1" applyFill="1" applyBorder="1" applyAlignment="1" applyProtection="1">
      <alignment vertical="top" wrapText="1"/>
      <protection locked="0"/>
    </xf>
    <xf numFmtId="3" fontId="3" fillId="0" borderId="42" xfId="0" applyNumberFormat="1" applyFont="1" applyFill="1" applyBorder="1" applyAlignment="1" applyProtection="1">
      <alignment vertical="top" wrapText="1"/>
      <protection locked="0"/>
    </xf>
    <xf numFmtId="3" fontId="3" fillId="0" borderId="29" xfId="0" applyNumberFormat="1" applyFont="1" applyFill="1" applyBorder="1" applyAlignment="1" applyProtection="1">
      <alignment vertical="top" wrapText="1"/>
      <protection locked="0"/>
    </xf>
    <xf numFmtId="3" fontId="20" fillId="0" borderId="20" xfId="0" applyNumberFormat="1" applyFont="1" applyFill="1" applyBorder="1" applyAlignment="1" applyProtection="1">
      <alignment vertical="top" wrapText="1"/>
      <protection locked="0"/>
    </xf>
    <xf numFmtId="3" fontId="20" fillId="0" borderId="42" xfId="0" applyNumberFormat="1" applyFont="1" applyFill="1" applyBorder="1" applyAlignment="1" applyProtection="1">
      <alignment vertical="top" wrapText="1"/>
      <protection locked="0"/>
    </xf>
    <xf numFmtId="3" fontId="20" fillId="0" borderId="29" xfId="0" applyNumberFormat="1" applyFont="1" applyFill="1" applyBorder="1" applyAlignment="1" applyProtection="1">
      <alignment vertical="top" wrapText="1"/>
      <protection locked="0"/>
    </xf>
    <xf numFmtId="3" fontId="20" fillId="2" borderId="31" xfId="0" applyNumberFormat="1" applyFont="1" applyFill="1" applyBorder="1" applyAlignment="1" applyProtection="1">
      <alignment vertical="top" wrapText="1"/>
    </xf>
    <xf numFmtId="3" fontId="20" fillId="2" borderId="32" xfId="0" applyNumberFormat="1" applyFont="1" applyFill="1" applyBorder="1" applyAlignment="1" applyProtection="1">
      <alignment vertical="top" wrapText="1"/>
    </xf>
    <xf numFmtId="3" fontId="12" fillId="2" borderId="31" xfId="0" applyNumberFormat="1" applyFont="1" applyFill="1" applyBorder="1" applyAlignment="1" applyProtection="1">
      <alignment vertical="top" wrapText="1"/>
    </xf>
    <xf numFmtId="3" fontId="12" fillId="2" borderId="32" xfId="0" applyNumberFormat="1" applyFont="1" applyFill="1" applyBorder="1" applyAlignment="1" applyProtection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22" fillId="4" borderId="1" xfId="0" applyFont="1" applyFill="1" applyBorder="1" applyAlignment="1" applyProtection="1">
      <alignment horizontal="left" vertical="top" wrapText="1"/>
    </xf>
    <xf numFmtId="0" fontId="24" fillId="3" borderId="0" xfId="0" applyFont="1" applyFill="1" applyBorder="1" applyAlignment="1" applyProtection="1">
      <alignment vertical="top" wrapText="1"/>
    </xf>
    <xf numFmtId="0" fontId="24" fillId="3" borderId="0" xfId="0" applyFont="1" applyFill="1" applyAlignment="1" applyProtection="1">
      <alignment vertical="top" wrapText="1"/>
    </xf>
    <xf numFmtId="0" fontId="18" fillId="2" borderId="0" xfId="0" applyFont="1" applyFill="1" applyAlignment="1">
      <alignment horizontal="right" vertical="top"/>
    </xf>
    <xf numFmtId="0" fontId="15" fillId="0" borderId="0" xfId="0" applyFont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18" xfId="0" applyFont="1" applyFill="1" applyBorder="1" applyAlignment="1">
      <alignment vertical="top"/>
    </xf>
    <xf numFmtId="0" fontId="31" fillId="2" borderId="49" xfId="0" applyFont="1" applyFill="1" applyBorder="1" applyAlignment="1">
      <alignment horizontal="center" vertical="center" wrapText="1"/>
    </xf>
    <xf numFmtId="0" fontId="31" fillId="0" borderId="49" xfId="0" applyFont="1" applyFill="1" applyBorder="1" applyAlignment="1">
      <alignment horizontal="center" vertical="center"/>
    </xf>
    <xf numFmtId="0" fontId="32" fillId="2" borderId="55" xfId="0" applyFont="1" applyFill="1" applyBorder="1" applyAlignment="1" applyProtection="1">
      <alignment vertical="top" wrapText="1"/>
    </xf>
    <xf numFmtId="0" fontId="33" fillId="2" borderId="56" xfId="0" applyFont="1" applyFill="1" applyBorder="1" applyAlignment="1" applyProtection="1">
      <alignment vertical="top" wrapText="1"/>
    </xf>
    <xf numFmtId="0" fontId="33" fillId="2" borderId="57" xfId="0" applyFont="1" applyFill="1" applyBorder="1" applyAlignment="1" applyProtection="1">
      <alignment vertical="top" wrapText="1"/>
    </xf>
    <xf numFmtId="0" fontId="33" fillId="2" borderId="54" xfId="0" applyFont="1" applyFill="1" applyBorder="1" applyAlignment="1" applyProtection="1">
      <alignment vertical="top" wrapText="1"/>
    </xf>
    <xf numFmtId="0" fontId="33" fillId="2" borderId="58" xfId="0" applyFont="1" applyFill="1" applyBorder="1" applyAlignment="1" applyProtection="1">
      <alignment vertical="top" wrapText="1"/>
    </xf>
    <xf numFmtId="0" fontId="28" fillId="0" borderId="4" xfId="0" applyFont="1" applyFill="1" applyBorder="1" applyAlignment="1" applyProtection="1">
      <alignment vertical="top" wrapText="1"/>
      <protection locked="0"/>
    </xf>
    <xf numFmtId="0" fontId="28" fillId="0" borderId="1" xfId="0" applyFont="1" applyFill="1" applyBorder="1" applyAlignment="1" applyProtection="1">
      <alignment vertical="top" wrapText="1"/>
      <protection locked="0"/>
    </xf>
    <xf numFmtId="0" fontId="12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3" fontId="12" fillId="2" borderId="8" xfId="0" applyNumberFormat="1" applyFont="1" applyFill="1" applyBorder="1" applyAlignment="1" applyProtection="1">
      <alignment vertical="top" wrapText="1"/>
    </xf>
    <xf numFmtId="3" fontId="12" fillId="2" borderId="13" xfId="0" applyNumberFormat="1" applyFont="1" applyFill="1" applyBorder="1" applyAlignment="1" applyProtection="1">
      <alignment vertical="top" wrapText="1"/>
    </xf>
    <xf numFmtId="3" fontId="12" fillId="2" borderId="4" xfId="0" applyNumberFormat="1" applyFont="1" applyFill="1" applyBorder="1" applyAlignment="1" applyProtection="1">
      <alignment vertical="top" wrapText="1"/>
    </xf>
    <xf numFmtId="3" fontId="12" fillId="2" borderId="17" xfId="0" applyNumberFormat="1" applyFont="1" applyFill="1" applyBorder="1" applyAlignment="1" applyProtection="1">
      <alignment vertical="top" wrapText="1"/>
    </xf>
    <xf numFmtId="3" fontId="12" fillId="2" borderId="10" xfId="0" applyNumberFormat="1" applyFont="1" applyFill="1" applyBorder="1" applyAlignment="1" applyProtection="1">
      <alignment vertical="top" wrapText="1"/>
    </xf>
    <xf numFmtId="3" fontId="12" fillId="2" borderId="12" xfId="0" applyNumberFormat="1" applyFont="1" applyFill="1" applyBorder="1" applyAlignment="1" applyProtection="1">
      <alignment vertical="top" wrapText="1"/>
    </xf>
    <xf numFmtId="3" fontId="12" fillId="2" borderId="7" xfId="0" applyNumberFormat="1" applyFont="1" applyFill="1" applyBorder="1" applyAlignment="1" applyProtection="1">
      <alignment vertical="top" wrapText="1"/>
    </xf>
    <xf numFmtId="3" fontId="12" fillId="2" borderId="6" xfId="0" applyNumberFormat="1" applyFont="1" applyFill="1" applyBorder="1" applyAlignment="1" applyProtection="1">
      <alignment vertical="top" wrapText="1"/>
    </xf>
    <xf numFmtId="0" fontId="11" fillId="2" borderId="26" xfId="0" applyFont="1" applyFill="1" applyBorder="1" applyAlignment="1" applyProtection="1">
      <alignment wrapText="1"/>
    </xf>
    <xf numFmtId="3" fontId="13" fillId="2" borderId="27" xfId="0" applyNumberFormat="1" applyFont="1" applyFill="1" applyBorder="1" applyAlignment="1" applyProtection="1">
      <alignment vertical="top" wrapText="1"/>
    </xf>
    <xf numFmtId="3" fontId="13" fillId="2" borderId="46" xfId="0" applyNumberFormat="1" applyFont="1" applyFill="1" applyBorder="1" applyAlignment="1" applyProtection="1">
      <alignment vertical="top" wrapText="1"/>
    </xf>
    <xf numFmtId="3" fontId="13" fillId="2" borderId="59" xfId="0" applyNumberFormat="1" applyFont="1" applyFill="1" applyBorder="1" applyAlignment="1" applyProtection="1">
      <alignment vertical="top" wrapText="1"/>
    </xf>
    <xf numFmtId="0" fontId="28" fillId="2" borderId="10" xfId="0" applyFont="1" applyFill="1" applyBorder="1" applyAlignment="1" applyProtection="1">
      <alignment horizontal="left" wrapText="1"/>
    </xf>
    <xf numFmtId="0" fontId="28" fillId="2" borderId="23" xfId="0" applyFont="1" applyFill="1" applyBorder="1" applyAlignment="1" applyProtection="1">
      <alignment wrapText="1"/>
    </xf>
    <xf numFmtId="3" fontId="26" fillId="2" borderId="10" xfId="0" applyNumberFormat="1" applyFont="1" applyFill="1" applyBorder="1" applyAlignment="1" applyProtection="1">
      <alignment vertical="top" wrapText="1"/>
    </xf>
    <xf numFmtId="3" fontId="26" fillId="2" borderId="12" xfId="0" applyNumberFormat="1" applyFont="1" applyFill="1" applyBorder="1" applyAlignment="1" applyProtection="1">
      <alignment vertical="top" wrapText="1"/>
    </xf>
    <xf numFmtId="0" fontId="25" fillId="0" borderId="1" xfId="0" applyFont="1" applyBorder="1" applyAlignment="1">
      <alignment vertical="top" wrapText="1"/>
    </xf>
    <xf numFmtId="0" fontId="9" fillId="2" borderId="1" xfId="0" applyFont="1" applyFill="1" applyBorder="1" applyAlignment="1" applyProtection="1">
      <alignment horizontal="left" wrapText="1"/>
    </xf>
    <xf numFmtId="0" fontId="9" fillId="2" borderId="23" xfId="0" applyFont="1" applyFill="1" applyBorder="1" applyAlignment="1" applyProtection="1">
      <alignment horizontal="left" wrapText="1"/>
    </xf>
    <xf numFmtId="3" fontId="29" fillId="0" borderId="20" xfId="0" applyNumberFormat="1" applyFont="1" applyFill="1" applyBorder="1" applyAlignment="1" applyProtection="1">
      <alignment vertical="top" wrapText="1"/>
      <protection locked="0"/>
    </xf>
    <xf numFmtId="3" fontId="29" fillId="0" borderId="42" xfId="0" applyNumberFormat="1" applyFont="1" applyFill="1" applyBorder="1" applyAlignment="1" applyProtection="1">
      <alignment vertical="top" wrapText="1"/>
      <protection locked="0"/>
    </xf>
    <xf numFmtId="3" fontId="29" fillId="0" borderId="29" xfId="0" applyNumberFormat="1" applyFont="1" applyFill="1" applyBorder="1" applyAlignment="1" applyProtection="1">
      <alignment vertical="top" wrapText="1"/>
      <protection locked="0"/>
    </xf>
    <xf numFmtId="164" fontId="16" fillId="2" borderId="35" xfId="0" applyNumberFormat="1" applyFont="1" applyFill="1" applyBorder="1" applyAlignment="1" applyProtection="1">
      <alignment vertical="top" wrapText="1"/>
    </xf>
    <xf numFmtId="164" fontId="16" fillId="2" borderId="44" xfId="0" applyNumberFormat="1" applyFont="1" applyFill="1" applyBorder="1" applyAlignment="1" applyProtection="1">
      <alignment vertical="top" wrapText="1"/>
    </xf>
    <xf numFmtId="164" fontId="16" fillId="2" borderId="36" xfId="0" applyNumberFormat="1" applyFont="1" applyFill="1" applyBorder="1" applyAlignment="1" applyProtection="1">
      <alignment vertical="top" wrapText="1"/>
    </xf>
    <xf numFmtId="164" fontId="26" fillId="2" borderId="19" xfId="0" applyNumberFormat="1" applyFont="1" applyFill="1" applyBorder="1" applyAlignment="1" applyProtection="1">
      <alignment vertical="top" wrapText="1"/>
    </xf>
    <xf numFmtId="164" fontId="26" fillId="2" borderId="21" xfId="0" applyNumberFormat="1" applyFont="1" applyFill="1" applyBorder="1" applyAlignment="1" applyProtection="1">
      <alignment vertical="top" wrapText="1"/>
    </xf>
    <xf numFmtId="0" fontId="12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0" fontId="13" fillId="3" borderId="15" xfId="0" applyFont="1" applyFill="1" applyBorder="1" applyAlignment="1">
      <alignment vertical="top"/>
    </xf>
    <xf numFmtId="0" fontId="12" fillId="3" borderId="16" xfId="0" applyFont="1" applyFill="1" applyBorder="1" applyAlignment="1">
      <alignment vertical="top"/>
    </xf>
    <xf numFmtId="0" fontId="13" fillId="3" borderId="17" xfId="0" applyFont="1" applyFill="1" applyBorder="1" applyAlignment="1">
      <alignment vertical="top"/>
    </xf>
    <xf numFmtId="0" fontId="12" fillId="3" borderId="17" xfId="0" applyFont="1" applyFill="1" applyBorder="1" applyAlignment="1">
      <alignment vertical="top"/>
    </xf>
    <xf numFmtId="0" fontId="12" fillId="3" borderId="12" xfId="0" applyFont="1" applyFill="1" applyBorder="1" applyAlignment="1">
      <alignment vertical="top"/>
    </xf>
    <xf numFmtId="0" fontId="13" fillId="3" borderId="3" xfId="0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0" fontId="13" fillId="3" borderId="1" xfId="0" applyFont="1" applyFill="1" applyBorder="1" applyAlignment="1">
      <alignment vertical="top"/>
    </xf>
    <xf numFmtId="0" fontId="17" fillId="3" borderId="1" xfId="0" applyFont="1" applyFill="1" applyBorder="1" applyAlignment="1">
      <alignment vertical="top"/>
    </xf>
    <xf numFmtId="0" fontId="12" fillId="3" borderId="1" xfId="0" applyFont="1" applyFill="1" applyBorder="1" applyAlignment="1" applyProtection="1">
      <alignment vertical="top"/>
      <protection locked="0"/>
    </xf>
    <xf numFmtId="0" fontId="13" fillId="0" borderId="51" xfId="0" applyFont="1" applyFill="1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0" fontId="30" fillId="0" borderId="0" xfId="0" applyFont="1" applyBorder="1" applyAlignment="1">
      <alignment horizontal="left"/>
    </xf>
    <xf numFmtId="0" fontId="0" fillId="0" borderId="2" xfId="0" applyBorder="1" applyAlignment="1">
      <alignment horizontal="left" vertical="top"/>
    </xf>
    <xf numFmtId="0" fontId="30" fillId="0" borderId="38" xfId="0" applyFont="1" applyBorder="1" applyAlignment="1">
      <alignment horizontal="left"/>
    </xf>
    <xf numFmtId="0" fontId="34" fillId="0" borderId="38" xfId="0" applyFont="1" applyFill="1" applyBorder="1" applyAlignment="1" applyProtection="1">
      <alignment horizontal="left" vertical="top"/>
      <protection locked="0"/>
    </xf>
    <xf numFmtId="0" fontId="30" fillId="0" borderId="51" xfId="0" applyFont="1" applyBorder="1" applyAlignment="1" applyProtection="1">
      <alignment horizontal="left" vertical="top"/>
      <protection locked="0"/>
    </xf>
    <xf numFmtId="0" fontId="30" fillId="0" borderId="2" xfId="0" applyFont="1" applyBorder="1" applyAlignment="1" applyProtection="1">
      <alignment horizontal="left" vertical="top"/>
      <protection locked="0"/>
    </xf>
    <xf numFmtId="0" fontId="28" fillId="2" borderId="3" xfId="0" applyFont="1" applyFill="1" applyBorder="1" applyAlignment="1">
      <alignment vertical="top" wrapText="1"/>
    </xf>
    <xf numFmtId="3" fontId="16" fillId="2" borderId="3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1" fillId="2" borderId="30" xfId="0" applyFont="1" applyFill="1" applyBorder="1" applyAlignment="1" applyProtection="1">
      <alignment horizontal="left" vertical="top" wrapText="1"/>
    </xf>
    <xf numFmtId="0" fontId="0" fillId="2" borderId="31" xfId="0" applyFill="1" applyBorder="1" applyAlignment="1" applyProtection="1">
      <alignment horizontal="left" wrapText="1"/>
    </xf>
    <xf numFmtId="0" fontId="0" fillId="2" borderId="42" xfId="0" applyFill="1" applyBorder="1" applyAlignment="1" applyProtection="1">
      <alignment horizontal="left" wrapText="1"/>
    </xf>
    <xf numFmtId="0" fontId="13" fillId="5" borderId="50" xfId="0" applyFont="1" applyFill="1" applyBorder="1" applyAlignment="1">
      <alignment horizontal="left" vertical="center" wrapText="1"/>
    </xf>
    <xf numFmtId="3" fontId="20" fillId="0" borderId="29" xfId="0" applyNumberFormat="1" applyFont="1" applyFill="1" applyBorder="1" applyAlignment="1" applyProtection="1">
      <alignment horizontal="center" vertical="top" wrapText="1"/>
      <protection locked="0"/>
    </xf>
    <xf numFmtId="0" fontId="0" fillId="0" borderId="42" xfId="0" applyBorder="1" applyAlignment="1">
      <alignment horizontal="center" vertical="top" wrapText="1"/>
    </xf>
    <xf numFmtId="164" fontId="29" fillId="2" borderId="29" xfId="0" applyNumberFormat="1" applyFont="1" applyFill="1" applyBorder="1" applyAlignment="1" applyProtection="1">
      <alignment horizontal="center" vertical="top" wrapText="1"/>
    </xf>
    <xf numFmtId="3" fontId="20" fillId="0" borderId="37" xfId="0" applyNumberFormat="1" applyFont="1" applyFill="1" applyBorder="1" applyAlignment="1" applyProtection="1">
      <alignment horizontal="center" vertical="top" wrapText="1"/>
      <protection locked="0"/>
    </xf>
    <xf numFmtId="0" fontId="0" fillId="0" borderId="45" xfId="0" applyBorder="1" applyAlignment="1">
      <alignment horizontal="center" vertical="top" wrapText="1"/>
    </xf>
    <xf numFmtId="3" fontId="29" fillId="2" borderId="29" xfId="0" applyNumberFormat="1" applyFont="1" applyFill="1" applyBorder="1" applyAlignment="1" applyProtection="1">
      <alignment horizontal="center" vertical="top" wrapText="1"/>
    </xf>
    <xf numFmtId="3" fontId="20" fillId="0" borderId="9" xfId="0" applyNumberFormat="1" applyFont="1" applyFill="1" applyBorder="1" applyAlignment="1" applyProtection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</xf>
    <xf numFmtId="3" fontId="20" fillId="0" borderId="23" xfId="0" applyNumberFormat="1" applyFont="1" applyFill="1" applyBorder="1" applyAlignment="1" applyProtection="1">
      <alignment horizontal="center" vertical="top" wrapText="1"/>
      <protection locked="0"/>
    </xf>
    <xf numFmtId="0" fontId="0" fillId="0" borderId="23" xfId="0" applyBorder="1" applyAlignment="1">
      <alignment horizontal="center" vertical="top" wrapText="1"/>
    </xf>
    <xf numFmtId="3" fontId="2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3" fontId="16" fillId="2" borderId="30" xfId="0" applyNumberFormat="1" applyFont="1" applyFill="1" applyBorder="1" applyAlignment="1" applyProtection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164" fontId="16" fillId="2" borderId="30" xfId="0" applyNumberFormat="1" applyFont="1" applyFill="1" applyBorder="1" applyAlignment="1" applyProtection="1">
      <alignment horizontal="center" vertical="top" wrapText="1"/>
    </xf>
    <xf numFmtId="3" fontId="16" fillId="2" borderId="9" xfId="0" applyNumberFormat="1" applyFont="1" applyFill="1" applyBorder="1" applyAlignment="1" applyProtection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3" fontId="16" fillId="2" borderId="1" xfId="0" applyNumberFormat="1" applyFont="1" applyFill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3" fontId="16" fillId="2" borderId="23" xfId="0" applyNumberFormat="1" applyFont="1" applyFill="1" applyBorder="1" applyAlignment="1" applyProtection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3" fontId="10" fillId="0" borderId="30" xfId="0" applyNumberFormat="1" applyFont="1" applyFill="1" applyBorder="1" applyAlignment="1" applyProtection="1">
      <alignment horizontal="center" vertical="top" wrapText="1"/>
      <protection locked="0"/>
    </xf>
    <xf numFmtId="3" fontId="37" fillId="0" borderId="30" xfId="0" applyNumberFormat="1" applyFont="1" applyFill="1" applyBorder="1" applyAlignment="1" applyProtection="1">
      <alignment horizontal="center" vertical="top" wrapText="1"/>
      <protection locked="0"/>
    </xf>
    <xf numFmtId="0" fontId="38" fillId="0" borderId="32" xfId="0" applyFont="1" applyBorder="1" applyAlignment="1">
      <alignment horizontal="center" vertical="top" wrapText="1"/>
    </xf>
    <xf numFmtId="0" fontId="11" fillId="2" borderId="31" xfId="0" applyFont="1" applyFill="1" applyBorder="1" applyAlignment="1" applyProtection="1">
      <alignment vertical="top" wrapText="1"/>
    </xf>
    <xf numFmtId="0" fontId="0" fillId="0" borderId="31" xfId="0" applyBorder="1" applyAlignment="1">
      <alignment wrapText="1"/>
    </xf>
    <xf numFmtId="0" fontId="0" fillId="0" borderId="42" xfId="0" applyBorder="1" applyAlignment="1">
      <alignment wrapText="1"/>
    </xf>
    <xf numFmtId="0" fontId="11" fillId="2" borderId="40" xfId="0" applyFont="1" applyFill="1" applyBorder="1" applyAlignment="1" applyProtection="1">
      <alignment vertical="top"/>
    </xf>
    <xf numFmtId="0" fontId="0" fillId="0" borderId="40" xfId="0" applyBorder="1" applyAlignment="1"/>
    <xf numFmtId="1" fontId="37" fillId="0" borderId="29" xfId="0" applyNumberFormat="1" applyFont="1" applyFill="1" applyBorder="1" applyAlignment="1" applyProtection="1">
      <alignment horizontal="center" vertical="top" wrapText="1"/>
      <protection locked="0"/>
    </xf>
    <xf numFmtId="1" fontId="38" fillId="0" borderId="42" xfId="0" applyNumberFormat="1" applyFont="1" applyBorder="1" applyAlignment="1">
      <alignment horizontal="center" vertical="top" wrapText="1"/>
    </xf>
    <xf numFmtId="1" fontId="38" fillId="0" borderId="31" xfId="0" applyNumberFormat="1" applyFont="1" applyBorder="1" applyAlignment="1">
      <alignment horizontal="center" vertical="top" wrapText="1"/>
    </xf>
    <xf numFmtId="0" fontId="35" fillId="5" borderId="50" xfId="0" applyFont="1" applyFill="1" applyBorder="1" applyAlignment="1">
      <alignment horizontal="left" vertical="top" wrapText="1"/>
    </xf>
    <xf numFmtId="0" fontId="2" fillId="2" borderId="38" xfId="0" applyFont="1" applyFill="1" applyBorder="1" applyAlignment="1" applyProtection="1">
      <alignment horizontal="center" vertical="top" wrapText="1"/>
    </xf>
    <xf numFmtId="0" fontId="2" fillId="2" borderId="5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52" xfId="0" applyFont="1" applyFill="1" applyBorder="1" applyAlignment="1" applyProtection="1">
      <alignment horizontal="center" vertical="top" wrapText="1"/>
    </xf>
    <xf numFmtId="0" fontId="2" fillId="2" borderId="47" xfId="0" applyFont="1" applyFill="1" applyBorder="1" applyAlignment="1" applyProtection="1">
      <alignment horizontal="center" vertical="top" wrapText="1"/>
    </xf>
    <xf numFmtId="0" fontId="24" fillId="3" borderId="53" xfId="0" applyFont="1" applyFill="1" applyBorder="1" applyAlignment="1" applyProtection="1">
      <alignment horizontal="center" vertical="top" wrapText="1"/>
    </xf>
    <xf numFmtId="0" fontId="24" fillId="3" borderId="0" xfId="0" applyFont="1" applyFill="1" applyBorder="1" applyAlignment="1" applyProtection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6" fillId="5" borderId="50" xfId="0" applyFont="1" applyFill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R44"/>
  <sheetViews>
    <sheetView zoomScaleNormal="100" zoomScalePageLayoutView="75" workbookViewId="0">
      <pane xSplit="3" ySplit="6" topLeftCell="G7" activePane="bottomRight" state="frozen"/>
      <selection pane="topRight" activeCell="D1" sqref="D1"/>
      <selection pane="bottomLeft" activeCell="A7" sqref="A7"/>
      <selection pane="bottomRight" activeCell="G7" sqref="G7"/>
    </sheetView>
  </sheetViews>
  <sheetFormatPr defaultColWidth="13" defaultRowHeight="15.75"/>
  <cols>
    <col min="1" max="1" width="25" style="4" customWidth="1"/>
    <col min="2" max="2" width="14.7109375" style="10" customWidth="1"/>
    <col min="3" max="3" width="10.5703125" style="10" customWidth="1"/>
    <col min="4" max="13" width="13.28515625" style="4" customWidth="1"/>
    <col min="14" max="14" width="13.5703125" style="11" customWidth="1"/>
    <col min="15" max="15" width="12.28515625" style="11" customWidth="1"/>
    <col min="16" max="16" width="13" style="32" customWidth="1"/>
    <col min="17" max="17" width="26.5703125" style="243" customWidth="1"/>
    <col min="18" max="16384" width="13" style="4"/>
  </cols>
  <sheetData>
    <row r="1" spans="1:18" s="212" customFormat="1" ht="102.75" customHeight="1">
      <c r="A1" s="268" t="s">
        <v>145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11"/>
      <c r="Q1" s="240"/>
    </row>
    <row r="2" spans="1:18" s="194" customFormat="1" ht="17.25" customHeight="1">
      <c r="A2" s="195" t="s">
        <v>83</v>
      </c>
      <c r="B2" s="258"/>
      <c r="C2" s="254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7"/>
      <c r="Q2" s="241"/>
    </row>
    <row r="3" spans="1:18" s="194" customFormat="1" ht="24" customHeight="1">
      <c r="A3" s="195" t="s">
        <v>84</v>
      </c>
      <c r="B3" s="259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1"/>
      <c r="P3" s="256"/>
      <c r="Q3" s="242"/>
    </row>
    <row r="4" spans="1:18" s="194" customFormat="1" ht="17.25" customHeight="1">
      <c r="A4" s="195" t="s">
        <v>85</v>
      </c>
      <c r="B4" s="259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1"/>
      <c r="P4" s="256"/>
      <c r="Q4" s="242"/>
    </row>
    <row r="5" spans="1:18" s="6" customFormat="1" ht="17.25" customHeight="1" thickBot="1">
      <c r="A5" s="104"/>
      <c r="B5" s="105"/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7"/>
      <c r="O5" s="107"/>
      <c r="P5" s="32"/>
      <c r="Q5" s="243"/>
    </row>
    <row r="6" spans="1:18" s="5" customFormat="1" ht="90.75" customHeight="1" thickBot="1">
      <c r="A6" s="204" t="s">
        <v>60</v>
      </c>
      <c r="B6" s="108" t="s">
        <v>34</v>
      </c>
      <c r="C6" s="109" t="s">
        <v>33</v>
      </c>
      <c r="D6" s="205" t="s">
        <v>116</v>
      </c>
      <c r="E6" s="206" t="s">
        <v>117</v>
      </c>
      <c r="F6" s="207" t="s">
        <v>118</v>
      </c>
      <c r="G6" s="207" t="s">
        <v>122</v>
      </c>
      <c r="H6" s="207" t="s">
        <v>119</v>
      </c>
      <c r="I6" s="207" t="s">
        <v>123</v>
      </c>
      <c r="J6" s="207" t="s">
        <v>120</v>
      </c>
      <c r="K6" s="207" t="s">
        <v>121</v>
      </c>
      <c r="L6" s="207" t="s">
        <v>124</v>
      </c>
      <c r="M6" s="207" t="s">
        <v>125</v>
      </c>
      <c r="N6" s="207" t="s">
        <v>126</v>
      </c>
      <c r="O6" s="208" t="s">
        <v>127</v>
      </c>
      <c r="P6" s="36" t="s">
        <v>44</v>
      </c>
      <c r="Q6" s="244"/>
    </row>
    <row r="7" spans="1:18" ht="142.5" customHeight="1" thickBot="1">
      <c r="A7" s="110" t="s">
        <v>37</v>
      </c>
      <c r="B7" s="111" t="s">
        <v>12</v>
      </c>
      <c r="C7" s="112" t="s">
        <v>39</v>
      </c>
      <c r="D7" s="174"/>
      <c r="E7" s="175"/>
      <c r="F7" s="174"/>
      <c r="G7" s="174"/>
      <c r="H7" s="174"/>
      <c r="I7" s="174"/>
      <c r="J7" s="174"/>
      <c r="K7" s="174"/>
      <c r="L7" s="174"/>
      <c r="M7" s="176"/>
      <c r="N7" s="113">
        <f t="shared" ref="N7:O9" si="0">SUM(D7,F7,H7,J7,L7)</f>
        <v>0</v>
      </c>
      <c r="O7" s="114">
        <f t="shared" si="0"/>
        <v>0</v>
      </c>
      <c r="P7" s="37"/>
      <c r="Q7" s="245"/>
    </row>
    <row r="8" spans="1:18" ht="141.75" customHeight="1" thickBot="1">
      <c r="A8" s="115" t="s">
        <v>38</v>
      </c>
      <c r="B8" s="116" t="s">
        <v>12</v>
      </c>
      <c r="C8" s="117" t="s">
        <v>40</v>
      </c>
      <c r="D8" s="177"/>
      <c r="E8" s="178"/>
      <c r="F8" s="177"/>
      <c r="G8" s="177"/>
      <c r="H8" s="177"/>
      <c r="I8" s="177"/>
      <c r="J8" s="177"/>
      <c r="K8" s="177"/>
      <c r="L8" s="177"/>
      <c r="M8" s="179"/>
      <c r="N8" s="113">
        <f t="shared" si="0"/>
        <v>0</v>
      </c>
      <c r="O8" s="114">
        <f t="shared" si="0"/>
        <v>0</v>
      </c>
      <c r="P8" s="37"/>
      <c r="Q8" s="245"/>
    </row>
    <row r="9" spans="1:18" s="6" customFormat="1" ht="36" customHeight="1" thickBot="1">
      <c r="A9" s="118" t="s">
        <v>41</v>
      </c>
      <c r="B9" s="119" t="s">
        <v>9</v>
      </c>
      <c r="C9" s="119" t="s">
        <v>4</v>
      </c>
      <c r="D9" s="121">
        <f>SUM(D7:D8)</f>
        <v>0</v>
      </c>
      <c r="E9" s="169">
        <f t="shared" ref="E9:L9" si="1">SUM(E7:E8)</f>
        <v>0</v>
      </c>
      <c r="F9" s="121">
        <f t="shared" si="1"/>
        <v>0</v>
      </c>
      <c r="G9" s="121">
        <f t="shared" si="1"/>
        <v>0</v>
      </c>
      <c r="H9" s="121">
        <f t="shared" si="1"/>
        <v>0</v>
      </c>
      <c r="I9" s="121">
        <f t="shared" si="1"/>
        <v>0</v>
      </c>
      <c r="J9" s="121">
        <f t="shared" si="1"/>
        <v>0</v>
      </c>
      <c r="K9" s="121">
        <f t="shared" si="1"/>
        <v>0</v>
      </c>
      <c r="L9" s="121">
        <f t="shared" si="1"/>
        <v>0</v>
      </c>
      <c r="M9" s="120">
        <f>SUM(M7:M8)</f>
        <v>0</v>
      </c>
      <c r="N9" s="164">
        <f t="shared" si="0"/>
        <v>0</v>
      </c>
      <c r="O9" s="165">
        <f t="shared" si="0"/>
        <v>0</v>
      </c>
      <c r="P9" s="33" t="s">
        <v>44</v>
      </c>
      <c r="Q9" s="246" t="str">
        <f>IF(AND(N9=SUM(N8,N7),O9=SUM(O8,O7),N9&gt;=O9),"součty v pořádku","nutná kontrola hodnot a součtů")</f>
        <v>součty v pořádku</v>
      </c>
    </row>
    <row r="10" spans="1:18" ht="18" customHeight="1" thickBot="1">
      <c r="A10" s="122"/>
      <c r="B10" s="123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90"/>
      <c r="O10" s="191"/>
      <c r="P10" s="37"/>
      <c r="Q10" s="245"/>
    </row>
    <row r="11" spans="1:18" ht="143.25" customHeight="1">
      <c r="A11" s="126" t="s">
        <v>16</v>
      </c>
      <c r="B11" s="127" t="s">
        <v>18</v>
      </c>
      <c r="C11" s="128" t="s">
        <v>25</v>
      </c>
      <c r="D11" s="174"/>
      <c r="E11" s="175"/>
      <c r="F11" s="174"/>
      <c r="G11" s="174"/>
      <c r="H11" s="174"/>
      <c r="I11" s="174"/>
      <c r="J11" s="174"/>
      <c r="K11" s="174"/>
      <c r="L11" s="174"/>
      <c r="M11" s="176"/>
      <c r="N11" s="213">
        <f>SUM(D11,F11,H11,J11,L11)</f>
        <v>0</v>
      </c>
      <c r="O11" s="214">
        <f>SUM(E11,G11,I11,K11,M11)</f>
        <v>0</v>
      </c>
      <c r="P11" s="37"/>
      <c r="Q11" s="245"/>
    </row>
    <row r="12" spans="1:18" ht="135.75" customHeight="1">
      <c r="A12" s="129" t="s">
        <v>17</v>
      </c>
      <c r="B12" s="130" t="s">
        <v>19</v>
      </c>
      <c r="C12" s="131" t="s">
        <v>26</v>
      </c>
      <c r="D12" s="78"/>
      <c r="E12" s="180"/>
      <c r="F12" s="78"/>
      <c r="G12" s="78"/>
      <c r="H12" s="78"/>
      <c r="I12" s="78"/>
      <c r="J12" s="78"/>
      <c r="K12" s="78"/>
      <c r="L12" s="78"/>
      <c r="M12" s="181"/>
      <c r="N12" s="215">
        <f t="shared" ref="N12:N17" si="2">SUM(D12,F12,H12,J12,L12)</f>
        <v>0</v>
      </c>
      <c r="O12" s="216">
        <f t="shared" ref="O12:O17" si="3">SUM(E12,G12,I12,K12,M12)</f>
        <v>0</v>
      </c>
      <c r="P12" s="37"/>
      <c r="Q12" s="245"/>
    </row>
    <row r="13" spans="1:18" s="1" customFormat="1" ht="120.75" customHeight="1">
      <c r="A13" s="129" t="s">
        <v>21</v>
      </c>
      <c r="B13" s="130" t="s">
        <v>22</v>
      </c>
      <c r="C13" s="131" t="s">
        <v>27</v>
      </c>
      <c r="D13" s="78"/>
      <c r="E13" s="180"/>
      <c r="F13" s="78"/>
      <c r="G13" s="78"/>
      <c r="H13" s="78"/>
      <c r="I13" s="78"/>
      <c r="J13" s="78"/>
      <c r="K13" s="78"/>
      <c r="L13" s="78"/>
      <c r="M13" s="181"/>
      <c r="N13" s="215">
        <f t="shared" si="2"/>
        <v>0</v>
      </c>
      <c r="O13" s="216">
        <f t="shared" si="3"/>
        <v>0</v>
      </c>
      <c r="P13" s="33"/>
      <c r="Q13" s="247"/>
      <c r="R13" s="7"/>
    </row>
    <row r="14" spans="1:18" s="1" customFormat="1" ht="182.25" customHeight="1">
      <c r="A14" s="132" t="s">
        <v>61</v>
      </c>
      <c r="B14" s="130" t="s">
        <v>23</v>
      </c>
      <c r="C14" s="131" t="s">
        <v>28</v>
      </c>
      <c r="D14" s="78"/>
      <c r="E14" s="180"/>
      <c r="F14" s="78"/>
      <c r="G14" s="78"/>
      <c r="H14" s="78"/>
      <c r="I14" s="78"/>
      <c r="J14" s="78"/>
      <c r="K14" s="78"/>
      <c r="L14" s="78"/>
      <c r="M14" s="181"/>
      <c r="N14" s="215">
        <f t="shared" si="2"/>
        <v>0</v>
      </c>
      <c r="O14" s="216">
        <f t="shared" si="3"/>
        <v>0</v>
      </c>
      <c r="P14" s="33"/>
      <c r="Q14" s="247"/>
      <c r="R14" s="7"/>
    </row>
    <row r="15" spans="1:18" s="1" customFormat="1" ht="208.5" customHeight="1">
      <c r="A15" s="133" t="s">
        <v>56</v>
      </c>
      <c r="B15" s="130" t="s">
        <v>24</v>
      </c>
      <c r="C15" s="131" t="s">
        <v>29</v>
      </c>
      <c r="D15" s="78"/>
      <c r="E15" s="180"/>
      <c r="F15" s="78"/>
      <c r="G15" s="78"/>
      <c r="H15" s="78"/>
      <c r="I15" s="78"/>
      <c r="J15" s="78"/>
      <c r="K15" s="78"/>
      <c r="L15" s="78"/>
      <c r="M15" s="181"/>
      <c r="N15" s="219">
        <f t="shared" si="2"/>
        <v>0</v>
      </c>
      <c r="O15" s="220">
        <f t="shared" si="3"/>
        <v>0</v>
      </c>
      <c r="P15" s="33"/>
      <c r="Q15" s="247"/>
      <c r="R15" s="7"/>
    </row>
    <row r="16" spans="1:18" s="1" customFormat="1" ht="56.25" customHeight="1" thickBot="1">
      <c r="A16" s="134" t="s">
        <v>42</v>
      </c>
      <c r="B16" s="135"/>
      <c r="C16" s="136" t="s">
        <v>43</v>
      </c>
      <c r="D16" s="83"/>
      <c r="E16" s="182"/>
      <c r="F16" s="83"/>
      <c r="G16" s="83"/>
      <c r="H16" s="83"/>
      <c r="I16" s="83"/>
      <c r="J16" s="83"/>
      <c r="K16" s="83"/>
      <c r="L16" s="83"/>
      <c r="M16" s="183"/>
      <c r="N16" s="217">
        <f t="shared" si="2"/>
        <v>0</v>
      </c>
      <c r="O16" s="218">
        <f t="shared" si="3"/>
        <v>0</v>
      </c>
      <c r="P16" s="33"/>
      <c r="Q16" s="247"/>
      <c r="R16" s="7"/>
    </row>
    <row r="17" spans="1:18" s="1" customFormat="1" ht="41.25" customHeight="1" thickBot="1">
      <c r="A17" s="137" t="s">
        <v>20</v>
      </c>
      <c r="B17" s="138" t="s">
        <v>9</v>
      </c>
      <c r="C17" s="119" t="s">
        <v>5</v>
      </c>
      <c r="D17" s="121">
        <f>SUM(D11:D16)</f>
        <v>0</v>
      </c>
      <c r="E17" s="169">
        <f t="shared" ref="E17:M17" si="4">SUM(E11:E16)</f>
        <v>0</v>
      </c>
      <c r="F17" s="121">
        <f t="shared" si="4"/>
        <v>0</v>
      </c>
      <c r="G17" s="121">
        <f t="shared" si="4"/>
        <v>0</v>
      </c>
      <c r="H17" s="121">
        <f t="shared" si="4"/>
        <v>0</v>
      </c>
      <c r="I17" s="121">
        <f t="shared" si="4"/>
        <v>0</v>
      </c>
      <c r="J17" s="121">
        <f t="shared" si="4"/>
        <v>0</v>
      </c>
      <c r="K17" s="121">
        <f t="shared" si="4"/>
        <v>0</v>
      </c>
      <c r="L17" s="121">
        <f t="shared" si="4"/>
        <v>0</v>
      </c>
      <c r="M17" s="120">
        <f t="shared" si="4"/>
        <v>0</v>
      </c>
      <c r="N17" s="113">
        <f t="shared" si="2"/>
        <v>0</v>
      </c>
      <c r="O17" s="114">
        <f t="shared" si="3"/>
        <v>0</v>
      </c>
      <c r="P17" s="33" t="s">
        <v>44</v>
      </c>
      <c r="Q17" s="246" t="str">
        <f>IF(AND(N17=SUM(N11:N16),O17=SUM(O11:O16),N17&gt;=O17),"součty v pořádku","nutná kontrola hodnot a součtů")</f>
        <v>součty v pořádku</v>
      </c>
      <c r="R17" s="7"/>
    </row>
    <row r="18" spans="1:18" s="1" customFormat="1" ht="17.25" customHeight="1" thickBot="1">
      <c r="A18" s="139"/>
      <c r="B18" s="140"/>
      <c r="C18" s="124"/>
      <c r="D18" s="173"/>
      <c r="E18" s="125"/>
      <c r="F18" s="125"/>
      <c r="G18" s="125"/>
      <c r="H18" s="125"/>
      <c r="I18" s="125"/>
      <c r="J18" s="125"/>
      <c r="K18" s="125"/>
      <c r="L18" s="125"/>
      <c r="M18" s="125"/>
      <c r="N18" s="192"/>
      <c r="O18" s="193"/>
      <c r="P18" s="33"/>
      <c r="Q18" s="247"/>
      <c r="R18" s="7"/>
    </row>
    <row r="19" spans="1:18" s="2" customFormat="1" ht="116.25" customHeight="1" thickBot="1">
      <c r="A19" s="141" t="s">
        <v>32</v>
      </c>
      <c r="B19" s="142" t="s">
        <v>19</v>
      </c>
      <c r="C19" s="119" t="s">
        <v>6</v>
      </c>
      <c r="D19" s="184"/>
      <c r="E19" s="185"/>
      <c r="F19" s="184"/>
      <c r="G19" s="184"/>
      <c r="H19" s="184"/>
      <c r="I19" s="184"/>
      <c r="J19" s="184"/>
      <c r="K19" s="184"/>
      <c r="L19" s="184"/>
      <c r="M19" s="186"/>
      <c r="N19" s="113">
        <f t="shared" ref="N19" si="5">SUM(D19,F19,H19,J19,L19)</f>
        <v>0</v>
      </c>
      <c r="O19" s="114">
        <f t="shared" ref="O19" si="6">SUM(E19,G19,I19,K19,M19)</f>
        <v>0</v>
      </c>
      <c r="P19" s="33"/>
      <c r="Q19" s="246"/>
      <c r="R19" s="34"/>
    </row>
    <row r="20" spans="1:18" s="8" customFormat="1" ht="20.25" customHeight="1" thickBot="1">
      <c r="A20" s="122"/>
      <c r="B20" s="123"/>
      <c r="C20" s="124"/>
      <c r="D20" s="173"/>
      <c r="E20" s="125"/>
      <c r="F20" s="125"/>
      <c r="G20" s="125"/>
      <c r="H20" s="125"/>
      <c r="I20" s="125"/>
      <c r="J20" s="125"/>
      <c r="K20" s="125"/>
      <c r="L20" s="125"/>
      <c r="M20" s="125"/>
      <c r="N20" s="192"/>
      <c r="O20" s="193"/>
      <c r="P20" s="102"/>
      <c r="Q20" s="246"/>
      <c r="R20" s="35"/>
    </row>
    <row r="21" spans="1:18" s="1" customFormat="1" ht="77.25" customHeight="1">
      <c r="A21" s="126" t="s">
        <v>45</v>
      </c>
      <c r="B21" s="127" t="s">
        <v>13</v>
      </c>
      <c r="C21" s="128" t="s">
        <v>1</v>
      </c>
      <c r="D21" s="174"/>
      <c r="E21" s="175"/>
      <c r="F21" s="174"/>
      <c r="G21" s="174"/>
      <c r="H21" s="174"/>
      <c r="I21" s="174"/>
      <c r="J21" s="174"/>
      <c r="K21" s="174"/>
      <c r="L21" s="174"/>
      <c r="M21" s="176"/>
      <c r="N21" s="213">
        <f t="shared" ref="N21:N25" si="7">SUM(D21,F21,H21,J21,L21)</f>
        <v>0</v>
      </c>
      <c r="O21" s="214">
        <f t="shared" ref="O21:O25" si="8">SUM(E21,G21,I21,K21,M21)</f>
        <v>0</v>
      </c>
      <c r="P21" s="33"/>
      <c r="Q21" s="247"/>
      <c r="R21" s="7"/>
    </row>
    <row r="22" spans="1:18" s="1" customFormat="1" ht="95.25" customHeight="1">
      <c r="A22" s="129" t="s">
        <v>46</v>
      </c>
      <c r="B22" s="130" t="s">
        <v>14</v>
      </c>
      <c r="C22" s="131" t="s">
        <v>2</v>
      </c>
      <c r="D22" s="78"/>
      <c r="E22" s="180"/>
      <c r="F22" s="78"/>
      <c r="G22" s="78"/>
      <c r="H22" s="78"/>
      <c r="I22" s="78"/>
      <c r="J22" s="78"/>
      <c r="K22" s="78"/>
      <c r="L22" s="78"/>
      <c r="M22" s="181"/>
      <c r="N22" s="215">
        <f t="shared" si="7"/>
        <v>0</v>
      </c>
      <c r="O22" s="216">
        <f t="shared" si="8"/>
        <v>0</v>
      </c>
      <c r="P22" s="33"/>
      <c r="Q22" s="247"/>
      <c r="R22" s="7"/>
    </row>
    <row r="23" spans="1:18" s="1" customFormat="1" ht="93.75" customHeight="1">
      <c r="A23" s="129" t="s">
        <v>47</v>
      </c>
      <c r="B23" s="130" t="s">
        <v>13</v>
      </c>
      <c r="C23" s="131" t="s">
        <v>3</v>
      </c>
      <c r="D23" s="78"/>
      <c r="E23" s="180"/>
      <c r="F23" s="78"/>
      <c r="G23" s="78"/>
      <c r="H23" s="78"/>
      <c r="I23" s="78"/>
      <c r="J23" s="78"/>
      <c r="K23" s="78"/>
      <c r="L23" s="78"/>
      <c r="M23" s="181"/>
      <c r="N23" s="215">
        <f t="shared" si="7"/>
        <v>0</v>
      </c>
      <c r="O23" s="216">
        <f t="shared" si="8"/>
        <v>0</v>
      </c>
      <c r="P23" s="33"/>
      <c r="Q23" s="247"/>
      <c r="R23" s="7"/>
    </row>
    <row r="24" spans="1:18" s="1" customFormat="1" ht="68.25" customHeight="1" thickBot="1">
      <c r="A24" s="143" t="s">
        <v>48</v>
      </c>
      <c r="B24" s="135" t="s">
        <v>15</v>
      </c>
      <c r="C24" s="136" t="s">
        <v>10</v>
      </c>
      <c r="D24" s="83"/>
      <c r="E24" s="178"/>
      <c r="F24" s="177"/>
      <c r="G24" s="177"/>
      <c r="H24" s="177"/>
      <c r="I24" s="177"/>
      <c r="J24" s="177"/>
      <c r="K24" s="177"/>
      <c r="L24" s="177"/>
      <c r="M24" s="179"/>
      <c r="N24" s="215">
        <f t="shared" si="7"/>
        <v>0</v>
      </c>
      <c r="O24" s="216">
        <f t="shared" si="8"/>
        <v>0</v>
      </c>
      <c r="P24" s="38"/>
      <c r="Q24" s="248"/>
      <c r="R24" s="7"/>
    </row>
    <row r="25" spans="1:18" s="1" customFormat="1" ht="168.75" customHeight="1" thickBot="1">
      <c r="A25" s="141" t="s">
        <v>11</v>
      </c>
      <c r="B25" s="119" t="s">
        <v>9</v>
      </c>
      <c r="C25" s="119" t="s">
        <v>0</v>
      </c>
      <c r="D25" s="144">
        <f>SUM(D21:D24)</f>
        <v>0</v>
      </c>
      <c r="E25" s="170">
        <f t="shared" ref="E25:L25" si="9">SUM(E21:E24)</f>
        <v>0</v>
      </c>
      <c r="F25" s="145">
        <f t="shared" si="9"/>
        <v>0</v>
      </c>
      <c r="G25" s="145">
        <f t="shared" si="9"/>
        <v>0</v>
      </c>
      <c r="H25" s="145">
        <f t="shared" si="9"/>
        <v>0</v>
      </c>
      <c r="I25" s="145">
        <f t="shared" si="9"/>
        <v>0</v>
      </c>
      <c r="J25" s="145">
        <f t="shared" si="9"/>
        <v>0</v>
      </c>
      <c r="K25" s="145">
        <f t="shared" si="9"/>
        <v>0</v>
      </c>
      <c r="L25" s="145">
        <f t="shared" si="9"/>
        <v>0</v>
      </c>
      <c r="M25" s="145">
        <f>SUM(M21:M24)</f>
        <v>0</v>
      </c>
      <c r="N25" s="217">
        <f t="shared" si="7"/>
        <v>0</v>
      </c>
      <c r="O25" s="218">
        <f t="shared" si="8"/>
        <v>0</v>
      </c>
      <c r="P25" s="103" t="s">
        <v>44</v>
      </c>
      <c r="Q25" s="249" t="str">
        <f>IF(AND(N25=SUM(N21:N24),O25=SUM(O21:O24),N25&gt;=O25),"součty v pořádku","nutná kontrola hodnot a součtů")</f>
        <v>součty v pořádku</v>
      </c>
    </row>
    <row r="26" spans="1:18" s="9" customFormat="1" ht="17.25" customHeight="1" thickBot="1">
      <c r="A26" s="122"/>
      <c r="B26" s="146"/>
      <c r="C26" s="123"/>
      <c r="D26" s="173"/>
      <c r="E26" s="125"/>
      <c r="F26" s="125"/>
      <c r="G26" s="125"/>
      <c r="H26" s="125"/>
      <c r="I26" s="125"/>
      <c r="J26" s="125"/>
      <c r="K26" s="125"/>
      <c r="L26" s="125"/>
      <c r="M26" s="125"/>
      <c r="N26" s="192"/>
      <c r="O26" s="193"/>
      <c r="P26" s="33"/>
      <c r="Q26" s="250"/>
    </row>
    <row r="27" spans="1:18" s="1" customFormat="1" ht="156" customHeight="1" thickBot="1">
      <c r="A27" s="118" t="s">
        <v>31</v>
      </c>
      <c r="B27" s="142" t="s">
        <v>30</v>
      </c>
      <c r="C27" s="119" t="s">
        <v>7</v>
      </c>
      <c r="D27" s="187"/>
      <c r="E27" s="188"/>
      <c r="F27" s="187"/>
      <c r="G27" s="187"/>
      <c r="H27" s="187"/>
      <c r="I27" s="187"/>
      <c r="J27" s="187"/>
      <c r="K27" s="187"/>
      <c r="L27" s="187"/>
      <c r="M27" s="189"/>
      <c r="N27" s="113">
        <f>SUM(D27,F27,H27,J27,L27)</f>
        <v>0</v>
      </c>
      <c r="O27" s="114">
        <f>SUM(E27,G27,I27,K27,M27)</f>
        <v>0</v>
      </c>
      <c r="P27" s="33"/>
      <c r="Q27" s="250"/>
    </row>
    <row r="28" spans="1:18" s="96" customFormat="1" ht="30.75" customHeight="1" thickBot="1">
      <c r="A28" s="147" t="s">
        <v>144</v>
      </c>
      <c r="B28" s="148" t="s">
        <v>65</v>
      </c>
      <c r="C28" s="149"/>
      <c r="D28" s="235" t="e">
        <f>100*D27/D31</f>
        <v>#DIV/0!</v>
      </c>
      <c r="E28" s="236" t="e">
        <f t="shared" ref="E28:J28" si="10">100*E27/E31</f>
        <v>#DIV/0!</v>
      </c>
      <c r="F28" s="235" t="e">
        <f t="shared" si="10"/>
        <v>#DIV/0!</v>
      </c>
      <c r="G28" s="235" t="e">
        <f t="shared" si="10"/>
        <v>#DIV/0!</v>
      </c>
      <c r="H28" s="235" t="e">
        <f t="shared" si="10"/>
        <v>#DIV/0!</v>
      </c>
      <c r="I28" s="235" t="e">
        <f t="shared" si="10"/>
        <v>#DIV/0!</v>
      </c>
      <c r="J28" s="235" t="e">
        <f t="shared" si="10"/>
        <v>#DIV/0!</v>
      </c>
      <c r="K28" s="235" t="e">
        <f t="shared" ref="K28" si="11">100*K27/K31</f>
        <v>#DIV/0!</v>
      </c>
      <c r="L28" s="235">
        <f t="shared" ref="L28" si="12">100*L27/L31</f>
        <v>0</v>
      </c>
      <c r="M28" s="237">
        <f t="shared" ref="M28" si="13">100*M27/M31</f>
        <v>0</v>
      </c>
      <c r="N28" s="238">
        <f t="shared" ref="N28" si="14">100*N27/N31</f>
        <v>0</v>
      </c>
      <c r="O28" s="239">
        <f t="shared" ref="O28" si="15">100*O27/O31</f>
        <v>0</v>
      </c>
      <c r="P28" s="33" t="s">
        <v>44</v>
      </c>
      <c r="Q28" s="251" t="str">
        <f>IF(AND(N27&gt;=O27,20&gt;=N27),"hodnoty v pořádku","převýšen povolený limit pro doplňkové náklady, je nutná oprava dat nebo doložit uplatňění full cost metodiky")</f>
        <v>hodnoty v pořádku</v>
      </c>
    </row>
    <row r="29" spans="1:18" s="1" customFormat="1" ht="36.75" customHeight="1">
      <c r="A29" s="221" t="s">
        <v>93</v>
      </c>
      <c r="B29" s="161" t="s">
        <v>9</v>
      </c>
      <c r="C29" s="161" t="s">
        <v>86</v>
      </c>
      <c r="D29" s="222">
        <f>SUM(D27,D25,D19,D17,D9)</f>
        <v>0</v>
      </c>
      <c r="E29" s="223">
        <f t="shared" ref="E29:M29" si="16">SUM(E27,E25,E19,E17,E9)</f>
        <v>0</v>
      </c>
      <c r="F29" s="222">
        <f t="shared" si="16"/>
        <v>0</v>
      </c>
      <c r="G29" s="222">
        <f t="shared" si="16"/>
        <v>0</v>
      </c>
      <c r="H29" s="222">
        <f t="shared" si="16"/>
        <v>0</v>
      </c>
      <c r="I29" s="222">
        <f t="shared" si="16"/>
        <v>0</v>
      </c>
      <c r="J29" s="222">
        <f t="shared" si="16"/>
        <v>0</v>
      </c>
      <c r="K29" s="222">
        <f t="shared" si="16"/>
        <v>0</v>
      </c>
      <c r="L29" s="222">
        <f t="shared" si="16"/>
        <v>0</v>
      </c>
      <c r="M29" s="224">
        <f t="shared" si="16"/>
        <v>0</v>
      </c>
      <c r="N29" s="113">
        <f t="shared" ref="N29:O32" si="17">SUM(D29,F29,H29,J29,L29)</f>
        <v>0</v>
      </c>
      <c r="O29" s="114">
        <f t="shared" si="17"/>
        <v>0</v>
      </c>
      <c r="P29" s="33" t="s">
        <v>44</v>
      </c>
      <c r="Q29" s="251" t="str">
        <f>IF(AND(N29=N30+N31,O29=O30+O31,N29=SUM(N27,N25,N19,N17,N9), O29=SUM(O27,O25,O19,O17,O9), N31&gt;=O31),"součty v pořádku","nutná kontrola hodnot a součtů")</f>
        <v>nutná kontrola hodnot a součtů</v>
      </c>
    </row>
    <row r="30" spans="1:18" s="1" customFormat="1" ht="27.75" customHeight="1">
      <c r="A30" s="150" t="s">
        <v>35</v>
      </c>
      <c r="B30" s="130" t="s">
        <v>58</v>
      </c>
      <c r="C30" s="151"/>
      <c r="D30" s="152">
        <f>D9</f>
        <v>0</v>
      </c>
      <c r="E30" s="171">
        <f t="shared" ref="E30:M30" si="18">E9</f>
        <v>0</v>
      </c>
      <c r="F30" s="152">
        <f t="shared" si="18"/>
        <v>0</v>
      </c>
      <c r="G30" s="152">
        <f t="shared" si="18"/>
        <v>0</v>
      </c>
      <c r="H30" s="152">
        <f t="shared" si="18"/>
        <v>0</v>
      </c>
      <c r="I30" s="152">
        <f t="shared" si="18"/>
        <v>0</v>
      </c>
      <c r="J30" s="152">
        <f t="shared" si="18"/>
        <v>0</v>
      </c>
      <c r="K30" s="152">
        <f t="shared" si="18"/>
        <v>0</v>
      </c>
      <c r="L30" s="152">
        <f t="shared" si="18"/>
        <v>0</v>
      </c>
      <c r="M30" s="153">
        <f t="shared" si="18"/>
        <v>0</v>
      </c>
      <c r="N30" s="215">
        <f t="shared" si="17"/>
        <v>0</v>
      </c>
      <c r="O30" s="216">
        <f t="shared" si="17"/>
        <v>0</v>
      </c>
      <c r="P30" s="33"/>
      <c r="Q30" s="250"/>
    </row>
    <row r="31" spans="1:18" s="1" customFormat="1" ht="35.25" customHeight="1" thickBot="1">
      <c r="A31" s="154" t="s">
        <v>36</v>
      </c>
      <c r="B31" s="116" t="s">
        <v>59</v>
      </c>
      <c r="C31" s="116"/>
      <c r="D31" s="155">
        <f>D29-D30</f>
        <v>0</v>
      </c>
      <c r="E31" s="172">
        <f t="shared" ref="E31:K31" si="19">E29-E30</f>
        <v>0</v>
      </c>
      <c r="F31" s="155">
        <f t="shared" si="19"/>
        <v>0</v>
      </c>
      <c r="G31" s="155">
        <f t="shared" si="19"/>
        <v>0</v>
      </c>
      <c r="H31" s="155">
        <f t="shared" si="19"/>
        <v>0</v>
      </c>
      <c r="I31" s="155">
        <f t="shared" si="19"/>
        <v>0</v>
      </c>
      <c r="J31" s="155">
        <f t="shared" si="19"/>
        <v>0</v>
      </c>
      <c r="K31" s="155">
        <f t="shared" si="19"/>
        <v>0</v>
      </c>
      <c r="L31" s="155">
        <v>4</v>
      </c>
      <c r="M31" s="156">
        <v>2</v>
      </c>
      <c r="N31" s="217">
        <f t="shared" si="17"/>
        <v>4</v>
      </c>
      <c r="O31" s="218">
        <f t="shared" si="17"/>
        <v>2</v>
      </c>
      <c r="P31" s="101"/>
      <c r="Q31" s="252"/>
    </row>
    <row r="32" spans="1:18" s="229" customFormat="1" ht="47.25" customHeight="1" thickBot="1">
      <c r="A32" s="225" t="s">
        <v>143</v>
      </c>
      <c r="B32" s="226" t="s">
        <v>59</v>
      </c>
      <c r="C32" s="226" t="s">
        <v>141</v>
      </c>
      <c r="D32" s="232"/>
      <c r="E32" s="233"/>
      <c r="F32" s="232"/>
      <c r="G32" s="232" t="s">
        <v>142</v>
      </c>
      <c r="H32" s="232" t="s">
        <v>142</v>
      </c>
      <c r="I32" s="232" t="s">
        <v>142</v>
      </c>
      <c r="J32" s="232" t="s">
        <v>142</v>
      </c>
      <c r="K32" s="232" t="s">
        <v>142</v>
      </c>
      <c r="L32" s="232" t="s">
        <v>142</v>
      </c>
      <c r="M32" s="234" t="s">
        <v>142</v>
      </c>
      <c r="N32" s="227">
        <f t="shared" si="17"/>
        <v>0</v>
      </c>
      <c r="O32" s="228">
        <f t="shared" si="17"/>
        <v>0</v>
      </c>
      <c r="P32" s="101"/>
      <c r="Q32" s="252"/>
    </row>
    <row r="33" spans="1:17" s="9" customFormat="1" ht="44.25" customHeight="1" thickBot="1">
      <c r="A33" s="298"/>
      <c r="B33" s="299"/>
      <c r="C33" s="299"/>
      <c r="D33" s="299"/>
      <c r="E33" s="299"/>
      <c r="F33" s="157"/>
      <c r="G33" s="157"/>
      <c r="H33" s="157"/>
      <c r="I33" s="157"/>
      <c r="J33" s="157"/>
      <c r="K33" s="157"/>
      <c r="L33" s="157"/>
      <c r="M33" s="157"/>
      <c r="N33" s="158"/>
      <c r="O33" s="158"/>
      <c r="P33" s="33"/>
      <c r="Q33" s="250"/>
    </row>
    <row r="34" spans="1:17" s="3" customFormat="1" ht="56.25" customHeight="1" thickBot="1">
      <c r="A34" s="295" t="s">
        <v>95</v>
      </c>
      <c r="B34" s="296"/>
      <c r="C34" s="297"/>
      <c r="D34" s="300">
        <v>2013</v>
      </c>
      <c r="E34" s="301"/>
      <c r="F34" s="300">
        <v>2014</v>
      </c>
      <c r="G34" s="301"/>
      <c r="H34" s="300">
        <v>2015</v>
      </c>
      <c r="I34" s="301"/>
      <c r="J34" s="300">
        <v>2016</v>
      </c>
      <c r="K34" s="301"/>
      <c r="L34" s="300">
        <v>2017</v>
      </c>
      <c r="M34" s="302"/>
      <c r="N34" s="293" t="s">
        <v>9</v>
      </c>
      <c r="O34" s="294" t="e">
        <f>SUM(E34,G34,I34,K34,M34,#REF!)</f>
        <v>#REF!</v>
      </c>
      <c r="P34" s="100"/>
      <c r="Q34" s="253"/>
    </row>
    <row r="35" spans="1:17" s="3" customFormat="1" ht="56.25" customHeight="1" thickBot="1">
      <c r="A35" s="118" t="s">
        <v>67</v>
      </c>
      <c r="B35" s="142" t="s">
        <v>91</v>
      </c>
      <c r="C35" s="119" t="s">
        <v>92</v>
      </c>
      <c r="D35" s="269"/>
      <c r="E35" s="270"/>
      <c r="F35" s="269"/>
      <c r="G35" s="270"/>
      <c r="H35" s="269"/>
      <c r="I35" s="270"/>
      <c r="J35" s="269"/>
      <c r="K35" s="270"/>
      <c r="L35" s="269"/>
      <c r="M35" s="281"/>
      <c r="N35" s="292">
        <f>SUM(D35,F35,H35,J35,L35)</f>
        <v>0</v>
      </c>
      <c r="O35" s="284" t="e">
        <f>SUM(E35,G35,I35,K35,M35,#REF!)</f>
        <v>#REF!</v>
      </c>
      <c r="P35" s="33" t="s">
        <v>44</v>
      </c>
      <c r="Q35" s="251" t="e">
        <f>IF(AND(N35=O29,75&gt;=100*N35/N29),"hodnoty v pořádku","převýšen povolený limit pro míru podpory, je nutná úprava dat")</f>
        <v>#DIV/0!</v>
      </c>
    </row>
    <row r="36" spans="1:17" s="3" customFormat="1" ht="49.5" customHeight="1" thickBot="1">
      <c r="A36" s="265" t="s">
        <v>146</v>
      </c>
      <c r="B36" s="266"/>
      <c r="C36" s="267"/>
      <c r="D36" s="271" t="e">
        <f>100*E29/D29</f>
        <v>#DIV/0!</v>
      </c>
      <c r="E36" s="270"/>
      <c r="F36" s="271" t="e">
        <f t="shared" ref="F36" si="20">100*G29/F29</f>
        <v>#DIV/0!</v>
      </c>
      <c r="G36" s="270"/>
      <c r="H36" s="271" t="e">
        <f t="shared" ref="H36" si="21">100*I29/H29</f>
        <v>#DIV/0!</v>
      </c>
      <c r="I36" s="270"/>
      <c r="J36" s="271" t="e">
        <f t="shared" ref="J36" si="22">100*K29/J29</f>
        <v>#DIV/0!</v>
      </c>
      <c r="K36" s="270"/>
      <c r="L36" s="271" t="e">
        <f t="shared" ref="L36" si="23">100*M29/L29</f>
        <v>#DIV/0!</v>
      </c>
      <c r="M36" s="281"/>
      <c r="N36" s="285" t="e">
        <f>100*N35/N29</f>
        <v>#DIV/0!</v>
      </c>
      <c r="O36" s="284" t="e">
        <f>100*O35/O29</f>
        <v>#REF!</v>
      </c>
      <c r="P36" s="33" t="s">
        <v>44</v>
      </c>
      <c r="Q36" s="251" t="e">
        <f>IF(AND(75&gt;=100*N35/N29,75&gt;=L36,75&gt;=J36,75&gt;=H36,75&gt;=F36,75&gt;=D36),"hodnoty v pořádku","převýšen povolený limit pro míru podpory v kalendářním roce, je nutná úprava finannčího požadavku")</f>
        <v>#DIV/0!</v>
      </c>
    </row>
    <row r="37" spans="1:17" s="3" customFormat="1" ht="65.25" customHeight="1" thickBot="1">
      <c r="A37" s="159" t="s">
        <v>88</v>
      </c>
      <c r="B37" s="160" t="s">
        <v>50</v>
      </c>
      <c r="C37" s="161" t="s">
        <v>87</v>
      </c>
      <c r="D37" s="272"/>
      <c r="E37" s="273"/>
      <c r="F37" s="272"/>
      <c r="G37" s="273"/>
      <c r="H37" s="272"/>
      <c r="I37" s="273"/>
      <c r="J37" s="272"/>
      <c r="K37" s="273"/>
      <c r="L37" s="272"/>
      <c r="M37" s="282"/>
      <c r="N37" s="283">
        <f>SUM(D37,F37,H37,J37,L37)</f>
        <v>0</v>
      </c>
      <c r="O37" s="284" t="e">
        <f>SUM(E37,G37,I37,K37,M37,#REF!)</f>
        <v>#REF!</v>
      </c>
      <c r="P37" s="100"/>
      <c r="Q37" s="253"/>
    </row>
    <row r="38" spans="1:17" s="3" customFormat="1" ht="48.75" customHeight="1" thickBot="1">
      <c r="A38" s="265" t="s">
        <v>140</v>
      </c>
      <c r="B38" s="266"/>
      <c r="C38" s="267"/>
      <c r="D38" s="274" t="e">
        <f>(D35+D37)*100/D29</f>
        <v>#DIV/0!</v>
      </c>
      <c r="E38" s="270"/>
      <c r="F38" s="274" t="e">
        <f t="shared" ref="F38" si="24">(F35+F37)*100/F29</f>
        <v>#DIV/0!</v>
      </c>
      <c r="G38" s="270"/>
      <c r="H38" s="274" t="e">
        <f t="shared" ref="H38" si="25">(H35+H37)*100/H29</f>
        <v>#DIV/0!</v>
      </c>
      <c r="I38" s="270"/>
      <c r="J38" s="274" t="e">
        <f t="shared" ref="J38" si="26">(J35+J37)*100/J29</f>
        <v>#DIV/0!</v>
      </c>
      <c r="K38" s="270"/>
      <c r="L38" s="274" t="e">
        <f t="shared" ref="L38" si="27">(L35+L37)*100/L29</f>
        <v>#DIV/0!</v>
      </c>
      <c r="M38" s="270"/>
      <c r="N38" s="274" t="e">
        <f>(N35+N37)*100/N29</f>
        <v>#DIV/0!</v>
      </c>
      <c r="O38" s="270"/>
      <c r="P38" s="100"/>
      <c r="Q38" s="253"/>
    </row>
    <row r="39" spans="1:17" s="3" customFormat="1" ht="37.5" customHeight="1">
      <c r="A39" s="126" t="s">
        <v>49</v>
      </c>
      <c r="B39" s="162" t="s">
        <v>52</v>
      </c>
      <c r="C39" s="162"/>
      <c r="D39" s="275"/>
      <c r="E39" s="276"/>
      <c r="F39" s="275"/>
      <c r="G39" s="276"/>
      <c r="H39" s="275"/>
      <c r="I39" s="276"/>
      <c r="J39" s="275"/>
      <c r="K39" s="276"/>
      <c r="L39" s="275"/>
      <c r="M39" s="276"/>
      <c r="N39" s="286">
        <f>SUM(D39,F39,H39,J39,L39)</f>
        <v>0</v>
      </c>
      <c r="O39" s="287" t="e">
        <f>SUM(E39,G39,I39,K39,M39,#REF!)</f>
        <v>#REF!</v>
      </c>
      <c r="P39" s="100"/>
      <c r="Q39" s="253"/>
    </row>
    <row r="40" spans="1:17" s="3" customFormat="1" ht="32.25" customHeight="1">
      <c r="A40" s="129" t="s">
        <v>90</v>
      </c>
      <c r="B40" s="230" t="s">
        <v>51</v>
      </c>
      <c r="C40" s="131"/>
      <c r="D40" s="279"/>
      <c r="E40" s="280"/>
      <c r="F40" s="279"/>
      <c r="G40" s="280"/>
      <c r="H40" s="279"/>
      <c r="I40" s="280"/>
      <c r="J40" s="279"/>
      <c r="K40" s="280"/>
      <c r="L40" s="279"/>
      <c r="M40" s="280"/>
      <c r="N40" s="288">
        <f>SUM(D40,F40,H40,J40,L40)</f>
        <v>0</v>
      </c>
      <c r="O40" s="289" t="e">
        <f>SUM(E40,G40,I40,K40,M40,#REF!)</f>
        <v>#REF!</v>
      </c>
      <c r="P40" s="100"/>
      <c r="Q40" s="253"/>
    </row>
    <row r="41" spans="1:17" s="3" customFormat="1" ht="33.75" customHeight="1" thickBot="1">
      <c r="A41" s="115" t="s">
        <v>89</v>
      </c>
      <c r="B41" s="231" t="s">
        <v>53</v>
      </c>
      <c r="C41" s="117"/>
      <c r="D41" s="277"/>
      <c r="E41" s="278"/>
      <c r="F41" s="277"/>
      <c r="G41" s="278"/>
      <c r="H41" s="277"/>
      <c r="I41" s="278"/>
      <c r="J41" s="277"/>
      <c r="K41" s="278"/>
      <c r="L41" s="277"/>
      <c r="M41" s="278"/>
      <c r="N41" s="290">
        <f>SUM(D41,F41,H41,J41,L41)</f>
        <v>0</v>
      </c>
      <c r="O41" s="291" t="e">
        <f>SUM(E41,G41,I41,K41,M41,#REF!)</f>
        <v>#REF!</v>
      </c>
      <c r="P41" s="100"/>
      <c r="Q41" s="253"/>
    </row>
    <row r="42" spans="1:17" s="12" customFormat="1" ht="33.75" customHeight="1" thickBot="1">
      <c r="A42" s="137" t="s">
        <v>54</v>
      </c>
      <c r="B42" s="163" t="s">
        <v>55</v>
      </c>
      <c r="C42" s="119" t="s">
        <v>94</v>
      </c>
      <c r="D42" s="272">
        <f>SUM(D39:D41)</f>
        <v>0</v>
      </c>
      <c r="E42" s="273">
        <f t="shared" ref="E42:M42" si="28">SUM(E39:E41)</f>
        <v>0</v>
      </c>
      <c r="F42" s="272">
        <f t="shared" si="28"/>
        <v>0</v>
      </c>
      <c r="G42" s="273">
        <f t="shared" si="28"/>
        <v>0</v>
      </c>
      <c r="H42" s="272">
        <f t="shared" si="28"/>
        <v>0</v>
      </c>
      <c r="I42" s="273">
        <f t="shared" si="28"/>
        <v>0</v>
      </c>
      <c r="J42" s="272">
        <f t="shared" si="28"/>
        <v>0</v>
      </c>
      <c r="K42" s="273">
        <f t="shared" si="28"/>
        <v>0</v>
      </c>
      <c r="L42" s="272">
        <f t="shared" si="28"/>
        <v>0</v>
      </c>
      <c r="M42" s="282">
        <f t="shared" si="28"/>
        <v>0</v>
      </c>
      <c r="N42" s="283">
        <f>SUM(D42,F42,H42,J42,L42)</f>
        <v>0</v>
      </c>
      <c r="O42" s="284" t="e">
        <f>SUM(E42,G42,I42,K42,M42,#REF!)</f>
        <v>#REF!</v>
      </c>
      <c r="P42" s="33"/>
      <c r="Q42" s="251"/>
    </row>
    <row r="43" spans="1:17" s="14" customFormat="1" ht="35.25" customHeight="1" thickBot="1">
      <c r="A43" s="166" t="s">
        <v>57</v>
      </c>
      <c r="B43" s="167" t="s">
        <v>9</v>
      </c>
      <c r="C43" s="168" t="s">
        <v>8</v>
      </c>
      <c r="D43" s="269">
        <f>D42+D35+D37</f>
        <v>0</v>
      </c>
      <c r="E43" s="270">
        <f t="shared" ref="E43:M43" si="29">E42+E35</f>
        <v>0</v>
      </c>
      <c r="F43" s="269">
        <f>F42+F35+F37</f>
        <v>0</v>
      </c>
      <c r="G43" s="270">
        <f t="shared" si="29"/>
        <v>0</v>
      </c>
      <c r="H43" s="269">
        <f t="shared" ref="H43" si="30">H42+H35+H37</f>
        <v>0</v>
      </c>
      <c r="I43" s="270">
        <f t="shared" si="29"/>
        <v>0</v>
      </c>
      <c r="J43" s="269">
        <f t="shared" ref="J43" si="31">J42+J35+J37</f>
        <v>0</v>
      </c>
      <c r="K43" s="270">
        <f t="shared" si="29"/>
        <v>0</v>
      </c>
      <c r="L43" s="269">
        <f t="shared" ref="L43" si="32">L42+L35+L37</f>
        <v>0</v>
      </c>
      <c r="M43" s="270">
        <f t="shared" si="29"/>
        <v>0</v>
      </c>
      <c r="N43" s="283">
        <f>SUM(D43,F43,H43,J43,L43)</f>
        <v>0</v>
      </c>
      <c r="O43" s="284" t="e">
        <f>SUM(E43,G43,I43,K43,M43,#REF!)</f>
        <v>#REF!</v>
      </c>
      <c r="P43" s="33" t="s">
        <v>44</v>
      </c>
      <c r="Q43" s="251" t="str">
        <f>IF(AND(D43=D29,F43=F29,H43=H29,J43=J29,L43=L29),"součty v pořádku","finanční zdroje neodpovídají plánovanáým hodnotám nákladů v jednotlivých letech uvedených výše - nutná oprava")</f>
        <v>součty v pořádku</v>
      </c>
    </row>
    <row r="44" spans="1:17" ht="27.75" customHeight="1">
      <c r="P44" s="33" t="s">
        <v>44</v>
      </c>
      <c r="Q44" s="251" t="str">
        <f>IF(AND(N43=SUM(N35,N37,N39,N40,N41),L43=SUM(L35,L37,L39,L40,L41),J43=SUM(J35,J37,J39,J40,J41),F43=SUM(F35,F37,F39,F40,F41),D43=SUM(D35,D37,D39,D40,D41)),"součty v pořádku","nutná kontrola součtů finančních zdrojů a jejich hodnot ve vztahu k nákladům v jednotlivých letech")</f>
        <v>součty v pořádku</v>
      </c>
    </row>
  </sheetData>
  <mergeCells count="65">
    <mergeCell ref="N34:O34"/>
    <mergeCell ref="A34:C34"/>
    <mergeCell ref="A33:E33"/>
    <mergeCell ref="D34:E34"/>
    <mergeCell ref="F34:G34"/>
    <mergeCell ref="H34:I34"/>
    <mergeCell ref="J34:K34"/>
    <mergeCell ref="L34:M34"/>
    <mergeCell ref="N43:O43"/>
    <mergeCell ref="N37:O37"/>
    <mergeCell ref="F36:G36"/>
    <mergeCell ref="H36:I36"/>
    <mergeCell ref="J36:K36"/>
    <mergeCell ref="L36:M36"/>
    <mergeCell ref="N36:O36"/>
    <mergeCell ref="N38:O38"/>
    <mergeCell ref="N39:O39"/>
    <mergeCell ref="N40:O40"/>
    <mergeCell ref="N41:O41"/>
    <mergeCell ref="N42:O42"/>
    <mergeCell ref="F37:G37"/>
    <mergeCell ref="H37:I37"/>
    <mergeCell ref="J37:K37"/>
    <mergeCell ref="L37:M37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H41:I41"/>
    <mergeCell ref="J41:K41"/>
    <mergeCell ref="L41:M41"/>
    <mergeCell ref="D40:E40"/>
    <mergeCell ref="F40:G40"/>
    <mergeCell ref="H40:I40"/>
    <mergeCell ref="J40:K40"/>
    <mergeCell ref="L40:M40"/>
    <mergeCell ref="D41:E41"/>
    <mergeCell ref="F41:G41"/>
    <mergeCell ref="D39:E39"/>
    <mergeCell ref="F39:G39"/>
    <mergeCell ref="H39:I39"/>
    <mergeCell ref="J39:K39"/>
    <mergeCell ref="L39:M39"/>
    <mergeCell ref="A36:C36"/>
    <mergeCell ref="A1:O1"/>
    <mergeCell ref="A38:C38"/>
    <mergeCell ref="D35:E35"/>
    <mergeCell ref="D36:E36"/>
    <mergeCell ref="D37:E37"/>
    <mergeCell ref="D38:E38"/>
    <mergeCell ref="F38:G38"/>
    <mergeCell ref="H38:I38"/>
    <mergeCell ref="J38:K38"/>
    <mergeCell ref="L38:M38"/>
    <mergeCell ref="F35:G35"/>
    <mergeCell ref="H35:I35"/>
    <mergeCell ref="J35:K35"/>
    <mergeCell ref="L35:M35"/>
    <mergeCell ref="N35:O35"/>
  </mergeCells>
  <printOptions horizontalCentered="1"/>
  <pageMargins left="0.59055118110236227" right="0.59055118110236227" top="1.1811023622047245" bottom="0.78740157480314965" header="0.31496062992125984" footer="0.31496062992125984"/>
  <pageSetup paperSize="9" scale="43" fitToHeight="2" orientation="portrait" blackAndWhite="1" copies="8" r:id="rId1"/>
  <headerFooter>
    <oddHeader>&amp;L&amp;"-,Tučné"&amp;20Formulář ZN - Způsobilé náklady projektu/celkové uznané náklady projektu&amp;R&amp;"Arial,Tučné"&amp;20LR13 .. .. ..&amp;28
&amp;"Arial,Obyčejné"&amp;14&amp;P/&amp;N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74"/>
  <sheetViews>
    <sheetView tabSelected="1" topLeftCell="A61" zoomScaleNormal="100" workbookViewId="0">
      <selection activeCell="A68" sqref="A68"/>
    </sheetView>
  </sheetViews>
  <sheetFormatPr defaultRowHeight="15"/>
  <cols>
    <col min="1" max="1" width="45" customWidth="1"/>
    <col min="2" max="2" width="57.85546875" customWidth="1"/>
    <col min="3" max="3" width="22.28515625" customWidth="1"/>
    <col min="4" max="4" width="20.7109375" customWidth="1"/>
    <col min="5" max="6" width="9.140625" style="95"/>
    <col min="7" max="7" width="9.140625" style="39"/>
  </cols>
  <sheetData>
    <row r="1" spans="1:10" s="48" customFormat="1" ht="67.5" customHeight="1">
      <c r="A1" s="303" t="s">
        <v>148</v>
      </c>
      <c r="B1" s="303"/>
      <c r="C1" s="303"/>
      <c r="D1" s="303"/>
      <c r="E1" s="91"/>
      <c r="F1" s="91"/>
    </row>
    <row r="2" spans="1:10" s="48" customFormat="1" ht="24.95" customHeight="1">
      <c r="A2" s="73" t="s">
        <v>83</v>
      </c>
      <c r="B2" s="304">
        <f>'celkové UN'!B2</f>
        <v>0</v>
      </c>
      <c r="C2" s="305"/>
      <c r="D2" s="306"/>
      <c r="E2" s="91"/>
      <c r="F2" s="91"/>
    </row>
    <row r="3" spans="1:10" s="48" customFormat="1" ht="24.95" customHeight="1">
      <c r="A3" s="73" t="s">
        <v>84</v>
      </c>
      <c r="B3" s="304">
        <f>'celkové UN'!B3</f>
        <v>0</v>
      </c>
      <c r="C3" s="305"/>
      <c r="D3" s="306"/>
      <c r="E3" s="309" t="s">
        <v>68</v>
      </c>
      <c r="F3" s="310"/>
    </row>
    <row r="4" spans="1:10" s="48" customFormat="1" ht="24.95" customHeight="1" thickBot="1">
      <c r="A4" s="73" t="s">
        <v>85</v>
      </c>
      <c r="B4" s="304">
        <f>'celkové UN'!B4</f>
        <v>0</v>
      </c>
      <c r="C4" s="307"/>
      <c r="D4" s="308"/>
      <c r="E4" s="311"/>
      <c r="F4" s="312"/>
    </row>
    <row r="5" spans="1:10" s="48" customFormat="1" ht="38.25" customHeight="1" thickBot="1">
      <c r="A5" s="74"/>
      <c r="B5" s="200" t="s">
        <v>131</v>
      </c>
      <c r="C5" s="202" t="s">
        <v>128</v>
      </c>
      <c r="D5" s="203" t="s">
        <v>133</v>
      </c>
      <c r="E5" s="93" t="s">
        <v>147</v>
      </c>
      <c r="F5" s="93"/>
    </row>
    <row r="6" spans="1:10" ht="69.75" customHeight="1">
      <c r="A6" s="50" t="s">
        <v>60</v>
      </c>
      <c r="B6" s="51" t="s">
        <v>69</v>
      </c>
      <c r="C6" s="52" t="s">
        <v>129</v>
      </c>
      <c r="D6" s="53" t="s">
        <v>130</v>
      </c>
      <c r="E6" s="93"/>
      <c r="F6" s="93"/>
    </row>
    <row r="7" spans="1:10" s="42" customFormat="1" ht="99" customHeight="1">
      <c r="A7" s="54" t="s">
        <v>64</v>
      </c>
      <c r="B7" s="46" t="s">
        <v>62</v>
      </c>
      <c r="C7" s="16">
        <f>'celkové UN'!D7</f>
        <v>0</v>
      </c>
      <c r="D7" s="55">
        <f>'celkové UN'!E7</f>
        <v>0</v>
      </c>
      <c r="E7" s="93"/>
      <c r="F7" s="93"/>
      <c r="G7" s="49"/>
      <c r="J7" s="199"/>
    </row>
    <row r="8" spans="1:10" s="40" customFormat="1" ht="17.25" customHeight="1">
      <c r="A8" s="209" t="s">
        <v>135</v>
      </c>
      <c r="B8" s="210" t="s">
        <v>134</v>
      </c>
      <c r="C8" s="78"/>
      <c r="D8" s="79"/>
      <c r="E8" s="93"/>
      <c r="F8" s="93"/>
    </row>
    <row r="9" spans="1:10" s="40" customFormat="1" ht="17.25" customHeight="1">
      <c r="A9" s="80"/>
      <c r="B9" s="77"/>
      <c r="C9" s="78"/>
      <c r="D9" s="79"/>
      <c r="E9" s="93" t="s">
        <v>96</v>
      </c>
      <c r="F9" s="93"/>
    </row>
    <row r="10" spans="1:10" s="40" customFormat="1">
      <c r="A10" s="80"/>
      <c r="B10" s="77"/>
      <c r="C10" s="78"/>
      <c r="D10" s="79"/>
      <c r="E10" s="93" t="s">
        <v>97</v>
      </c>
      <c r="F10" s="197"/>
    </row>
    <row r="11" spans="1:10" s="40" customFormat="1">
      <c r="A11" s="80"/>
      <c r="B11" s="77"/>
      <c r="C11" s="78"/>
      <c r="D11" s="79"/>
      <c r="E11" s="196"/>
      <c r="F11" s="197"/>
    </row>
    <row r="12" spans="1:10" s="40" customFormat="1">
      <c r="A12" s="80"/>
      <c r="B12" s="77"/>
      <c r="C12" s="78"/>
      <c r="D12" s="79"/>
      <c r="E12" s="196"/>
      <c r="F12" s="197"/>
    </row>
    <row r="13" spans="1:10" s="40" customFormat="1">
      <c r="A13" s="76"/>
      <c r="B13" s="77"/>
      <c r="C13" s="78"/>
      <c r="D13" s="79"/>
      <c r="E13" s="196"/>
      <c r="F13" s="197"/>
    </row>
    <row r="14" spans="1:10" ht="92.25">
      <c r="A14" s="17" t="s">
        <v>63</v>
      </c>
      <c r="B14" s="46" t="s">
        <v>62</v>
      </c>
      <c r="C14" s="16">
        <f>'celkové UN'!D8</f>
        <v>0</v>
      </c>
      <c r="D14" s="55">
        <f>'celkové UN'!E8</f>
        <v>0</v>
      </c>
      <c r="E14" s="94"/>
      <c r="F14" s="94"/>
    </row>
    <row r="15" spans="1:10" s="40" customFormat="1">
      <c r="A15" s="76"/>
      <c r="B15" s="77"/>
      <c r="C15" s="78"/>
      <c r="D15" s="79"/>
      <c r="E15" s="93" t="s">
        <v>99</v>
      </c>
      <c r="F15" s="94"/>
    </row>
    <row r="16" spans="1:10" s="40" customFormat="1">
      <c r="A16" s="76"/>
      <c r="B16" s="77"/>
      <c r="C16" s="78"/>
      <c r="D16" s="79"/>
      <c r="E16" s="93" t="s">
        <v>98</v>
      </c>
      <c r="F16" s="94"/>
    </row>
    <row r="17" spans="1:7" s="40" customFormat="1" ht="15.75" thickBot="1">
      <c r="A17" s="81"/>
      <c r="B17" s="82"/>
      <c r="C17" s="83"/>
      <c r="D17" s="84"/>
      <c r="E17" s="94"/>
      <c r="F17" s="94"/>
    </row>
    <row r="18" spans="1:7" s="42" customFormat="1" ht="15.75" thickBot="1">
      <c r="A18" s="41" t="s">
        <v>80</v>
      </c>
      <c r="B18" s="66" t="s">
        <v>81</v>
      </c>
      <c r="C18" s="72">
        <f>SUM(C8:C13,C15:C17)</f>
        <v>0</v>
      </c>
      <c r="D18" s="44">
        <f>SUM(D9:D13,D15:D17)</f>
        <v>0</v>
      </c>
      <c r="E18" s="92" t="s">
        <v>44</v>
      </c>
      <c r="F18" s="92" t="str">
        <f>IF(AND(C18=C7+C14,D18=D7+D14,C18&gt;=D18),"součty v pořádku","nutná kontrola hodnot a součtů")</f>
        <v>součty v pořádku</v>
      </c>
      <c r="G18" s="49"/>
    </row>
    <row r="19" spans="1:7" ht="15.75">
      <c r="A19" s="45"/>
      <c r="B19" s="25"/>
      <c r="C19" s="26"/>
      <c r="D19" s="28"/>
      <c r="E19" s="94"/>
      <c r="F19" s="94"/>
    </row>
    <row r="20" spans="1:7" ht="93">
      <c r="A20" s="15" t="s">
        <v>70</v>
      </c>
      <c r="B20" s="46" t="s">
        <v>62</v>
      </c>
      <c r="C20" s="16">
        <f>'celkové UN'!D11</f>
        <v>0</v>
      </c>
      <c r="D20" s="55">
        <f>'celkové UN'!E11</f>
        <v>0</v>
      </c>
      <c r="E20" s="94"/>
      <c r="F20" s="94"/>
    </row>
    <row r="21" spans="1:7" s="39" customFormat="1">
      <c r="A21" s="76"/>
      <c r="B21" s="77"/>
      <c r="C21" s="78"/>
      <c r="D21" s="79"/>
      <c r="E21" s="94"/>
      <c r="F21" s="94"/>
    </row>
    <row r="22" spans="1:7" s="39" customFormat="1">
      <c r="A22" s="76"/>
      <c r="B22" s="77"/>
      <c r="C22" s="78"/>
      <c r="D22" s="79"/>
      <c r="E22" s="94"/>
      <c r="F22" s="94"/>
    </row>
    <row r="23" spans="1:7" s="39" customFormat="1">
      <c r="A23" s="76"/>
      <c r="B23" s="77"/>
      <c r="C23" s="78"/>
      <c r="D23" s="79"/>
      <c r="E23" s="94"/>
      <c r="F23" s="94"/>
    </row>
    <row r="24" spans="1:7" s="39" customFormat="1">
      <c r="A24" s="76"/>
      <c r="B24" s="77"/>
      <c r="C24" s="78"/>
      <c r="D24" s="79"/>
      <c r="E24" s="94"/>
      <c r="F24" s="94"/>
    </row>
    <row r="25" spans="1:7" s="39" customFormat="1">
      <c r="A25" s="76"/>
      <c r="B25" s="77"/>
      <c r="C25" s="78"/>
      <c r="D25" s="79"/>
      <c r="E25" s="94"/>
      <c r="F25" s="94"/>
    </row>
    <row r="26" spans="1:7" ht="77.25">
      <c r="A26" s="15" t="s">
        <v>71</v>
      </c>
      <c r="B26" s="46" t="s">
        <v>62</v>
      </c>
      <c r="C26" s="16">
        <f>'celkové UN'!D12</f>
        <v>0</v>
      </c>
      <c r="D26" s="55">
        <f>'celkové UN'!E12</f>
        <v>0</v>
      </c>
      <c r="E26" s="94"/>
      <c r="F26" s="94"/>
    </row>
    <row r="27" spans="1:7" s="85" customFormat="1">
      <c r="A27" s="76"/>
      <c r="B27" s="77"/>
      <c r="C27" s="78"/>
      <c r="D27" s="79"/>
      <c r="E27" s="94"/>
      <c r="F27" s="94"/>
    </row>
    <row r="28" spans="1:7" s="85" customFormat="1">
      <c r="A28" s="76"/>
      <c r="B28" s="77"/>
      <c r="C28" s="78"/>
      <c r="D28" s="79"/>
      <c r="E28" s="94"/>
      <c r="F28" s="94"/>
    </row>
    <row r="29" spans="1:7" s="85" customFormat="1">
      <c r="A29" s="76"/>
      <c r="B29" s="77"/>
      <c r="C29" s="78"/>
      <c r="D29" s="79"/>
      <c r="E29" s="94"/>
      <c r="F29" s="94"/>
    </row>
    <row r="30" spans="1:7" s="85" customFormat="1">
      <c r="A30" s="76"/>
      <c r="B30" s="77"/>
      <c r="C30" s="78"/>
      <c r="D30" s="79"/>
      <c r="E30" s="94"/>
      <c r="F30" s="94"/>
    </row>
    <row r="31" spans="1:7" ht="97.5" customHeight="1">
      <c r="A31" s="15" t="s">
        <v>72</v>
      </c>
      <c r="B31" s="46" t="s">
        <v>62</v>
      </c>
      <c r="C31" s="16">
        <f>'celkové UN'!D13</f>
        <v>0</v>
      </c>
      <c r="D31" s="55">
        <f>'celkové UN'!E13</f>
        <v>0</v>
      </c>
      <c r="E31" s="94"/>
      <c r="F31" s="94"/>
    </row>
    <row r="32" spans="1:7" s="85" customFormat="1" ht="15.75" customHeight="1">
      <c r="A32" s="76"/>
      <c r="B32" s="77"/>
      <c r="C32" s="78"/>
      <c r="D32" s="79"/>
      <c r="E32" s="94"/>
      <c r="F32" s="94"/>
    </row>
    <row r="33" spans="1:7" s="85" customFormat="1" ht="15.75" customHeight="1">
      <c r="A33" s="76"/>
      <c r="B33" s="77"/>
      <c r="C33" s="78"/>
      <c r="D33" s="79"/>
      <c r="E33" s="94"/>
      <c r="F33" s="94"/>
    </row>
    <row r="34" spans="1:7" s="85" customFormat="1" ht="15.75" customHeight="1">
      <c r="A34" s="76"/>
      <c r="B34" s="77"/>
      <c r="C34" s="78"/>
      <c r="D34" s="79"/>
      <c r="E34" s="94"/>
      <c r="F34" s="94"/>
    </row>
    <row r="35" spans="1:7" ht="91.5">
      <c r="A35" s="17" t="s">
        <v>61</v>
      </c>
      <c r="B35" s="46" t="s">
        <v>62</v>
      </c>
      <c r="C35" s="16">
        <f>'celkové UN'!D14</f>
        <v>0</v>
      </c>
      <c r="D35" s="55">
        <f>'celkové UN'!E14</f>
        <v>0</v>
      </c>
      <c r="E35" s="94"/>
      <c r="F35" s="94"/>
    </row>
    <row r="36" spans="1:7" s="85" customFormat="1">
      <c r="A36" s="86"/>
      <c r="B36" s="87"/>
      <c r="C36" s="78"/>
      <c r="D36" s="79"/>
      <c r="E36" s="94"/>
      <c r="F36" s="94"/>
    </row>
    <row r="37" spans="1:7" s="85" customFormat="1">
      <c r="A37" s="86"/>
      <c r="B37" s="87"/>
      <c r="C37" s="78"/>
      <c r="D37" s="79"/>
      <c r="E37" s="94"/>
      <c r="F37" s="94"/>
    </row>
    <row r="38" spans="1:7" s="85" customFormat="1">
      <c r="A38" s="86"/>
      <c r="B38" s="87"/>
      <c r="C38" s="78"/>
      <c r="D38" s="79"/>
      <c r="E38" s="94"/>
      <c r="F38" s="94"/>
    </row>
    <row r="39" spans="1:7" ht="114.75" customHeight="1">
      <c r="A39" s="17" t="s">
        <v>73</v>
      </c>
      <c r="B39" s="46" t="s">
        <v>62</v>
      </c>
      <c r="C39" s="16">
        <f>'celkové UN'!D15</f>
        <v>0</v>
      </c>
      <c r="D39" s="55">
        <f>'celkové UN'!E15</f>
        <v>0</v>
      </c>
      <c r="E39" s="94"/>
      <c r="F39" s="94"/>
    </row>
    <row r="40" spans="1:7" s="85" customFormat="1" ht="30">
      <c r="A40" s="88" t="s">
        <v>136</v>
      </c>
      <c r="B40" s="13" t="s">
        <v>137</v>
      </c>
      <c r="C40" s="78"/>
      <c r="D40" s="79"/>
      <c r="E40" s="94" t="s">
        <v>100</v>
      </c>
      <c r="F40" s="94"/>
    </row>
    <row r="41" spans="1:7" s="85" customFormat="1">
      <c r="A41" s="88"/>
      <c r="B41" s="13"/>
      <c r="C41" s="78"/>
      <c r="D41" s="79"/>
      <c r="E41" s="94" t="s">
        <v>101</v>
      </c>
      <c r="F41" s="94"/>
    </row>
    <row r="42" spans="1:7" s="85" customFormat="1">
      <c r="A42" s="88"/>
      <c r="B42" s="13"/>
      <c r="C42" s="78"/>
      <c r="D42" s="79"/>
      <c r="E42" s="94"/>
      <c r="F42" s="94"/>
    </row>
    <row r="43" spans="1:7" s="85" customFormat="1">
      <c r="A43" s="88"/>
      <c r="B43" s="13"/>
      <c r="C43" s="78"/>
      <c r="D43" s="79"/>
      <c r="E43" s="94"/>
      <c r="F43" s="94"/>
    </row>
    <row r="44" spans="1:7" ht="45.75">
      <c r="A44" s="17" t="s">
        <v>74</v>
      </c>
      <c r="B44" s="46" t="s">
        <v>62</v>
      </c>
      <c r="C44" s="16">
        <f>'celkové UN'!D16</f>
        <v>0</v>
      </c>
      <c r="D44" s="55">
        <f>'celkové UN'!E16</f>
        <v>0</v>
      </c>
      <c r="E44" s="94"/>
      <c r="F44" s="94"/>
    </row>
    <row r="45" spans="1:7" s="85" customFormat="1">
      <c r="A45" s="88"/>
      <c r="B45" s="13"/>
      <c r="C45" s="78"/>
      <c r="D45" s="79"/>
      <c r="E45" s="94"/>
      <c r="F45" s="94"/>
    </row>
    <row r="46" spans="1:7" s="85" customFormat="1">
      <c r="A46" s="88"/>
      <c r="B46" s="13"/>
      <c r="C46" s="78"/>
      <c r="D46" s="79"/>
      <c r="E46" s="94"/>
      <c r="F46" s="94"/>
    </row>
    <row r="47" spans="1:7" s="85" customFormat="1" ht="15.75" thickBot="1">
      <c r="A47" s="89"/>
      <c r="B47" s="90"/>
      <c r="C47" s="83"/>
      <c r="D47" s="84"/>
      <c r="E47" s="94"/>
      <c r="F47" s="94"/>
    </row>
    <row r="48" spans="1:7" s="42" customFormat="1" ht="15.75" thickBot="1">
      <c r="A48" s="70" t="s">
        <v>20</v>
      </c>
      <c r="B48" s="71" t="s">
        <v>81</v>
      </c>
      <c r="C48" s="72">
        <f>SUM(C45:C47,C40:C43,C36:C38,C32:C34,C27:C30,C21:C25)</f>
        <v>0</v>
      </c>
      <c r="D48" s="44">
        <f>SUM(D45:D47,D40:D43,D36:D38,D32:D34,D27:D30,D21:D25)</f>
        <v>0</v>
      </c>
      <c r="E48" s="92" t="s">
        <v>44</v>
      </c>
      <c r="F48" s="92" t="str">
        <f>IF(AND(C48=SUM(C44,C39,C35,C31,C26,C20),D48=SUM(D44,D39,D35,D31,D26,D20),C48&gt;=D48),"součty v pořádku","nutná kontrola hodnot a součtů")</f>
        <v>součty v pořádku</v>
      </c>
      <c r="G48" s="49"/>
    </row>
    <row r="49" spans="1:7" ht="15.75">
      <c r="A49" s="68"/>
      <c r="B49" s="69"/>
      <c r="C49" s="26"/>
      <c r="D49" s="28"/>
      <c r="E49" s="94"/>
      <c r="F49" s="94"/>
    </row>
    <row r="50" spans="1:7" ht="76.5">
      <c r="A50" s="15" t="s">
        <v>75</v>
      </c>
      <c r="B50" s="46" t="s">
        <v>62</v>
      </c>
      <c r="C50" s="16">
        <f>'celkové UN'!D19</f>
        <v>0</v>
      </c>
      <c r="D50" s="55">
        <f>'celkové UN'!E19</f>
        <v>0</v>
      </c>
      <c r="E50" s="94"/>
      <c r="F50" s="94"/>
    </row>
    <row r="51" spans="1:7" s="85" customFormat="1" ht="30">
      <c r="A51" s="76" t="s">
        <v>139</v>
      </c>
      <c r="B51" s="77" t="s">
        <v>138</v>
      </c>
      <c r="C51" s="78"/>
      <c r="D51" s="79"/>
      <c r="E51" s="94" t="s">
        <v>102</v>
      </c>
      <c r="F51" s="94"/>
    </row>
    <row r="52" spans="1:7" s="85" customFormat="1">
      <c r="A52" s="76"/>
      <c r="B52" s="77"/>
      <c r="C52" s="78"/>
      <c r="D52" s="79"/>
      <c r="E52" s="94" t="s">
        <v>103</v>
      </c>
      <c r="F52" s="94"/>
    </row>
    <row r="53" spans="1:7" s="85" customFormat="1" ht="15.75" thickBot="1">
      <c r="A53" s="81"/>
      <c r="B53" s="82"/>
      <c r="C53" s="83"/>
      <c r="D53" s="84"/>
      <c r="E53" s="94"/>
      <c r="F53" s="94"/>
    </row>
    <row r="54" spans="1:7" s="42" customFormat="1" ht="15.75" thickBot="1">
      <c r="A54" s="70" t="s">
        <v>82</v>
      </c>
      <c r="B54" s="71" t="s">
        <v>81</v>
      </c>
      <c r="C54" s="72">
        <f>SUM(C51:C53)</f>
        <v>0</v>
      </c>
      <c r="D54" s="44">
        <f>SUM(D51:D53)</f>
        <v>0</v>
      </c>
      <c r="E54" s="92" t="s">
        <v>44</v>
      </c>
      <c r="F54" s="92" t="str">
        <f>IF(AND(C54=C50,D54=D50,C54&gt;=D54),"součty v pořádku","nutná kontrola hodnot a součtů")</f>
        <v>součty v pořádku</v>
      </c>
      <c r="G54" s="49"/>
    </row>
    <row r="55" spans="1:7" ht="15.75">
      <c r="A55" s="68"/>
      <c r="B55" s="69"/>
      <c r="C55" s="26"/>
      <c r="D55" s="28"/>
      <c r="E55" s="94"/>
      <c r="F55" s="94"/>
    </row>
    <row r="56" spans="1:7" ht="45.75">
      <c r="A56" s="17" t="s">
        <v>76</v>
      </c>
      <c r="B56" s="46" t="s">
        <v>62</v>
      </c>
      <c r="C56" s="16">
        <f>'celkové UN'!D21</f>
        <v>0</v>
      </c>
      <c r="D56" s="55">
        <f>'celkové UN'!E21</f>
        <v>0</v>
      </c>
      <c r="E56" s="94"/>
      <c r="F56" s="94"/>
    </row>
    <row r="57" spans="1:7" s="85" customFormat="1">
      <c r="A57" s="76"/>
      <c r="B57" s="77"/>
      <c r="C57" s="78"/>
      <c r="D57" s="79"/>
      <c r="E57" s="94" t="s">
        <v>104</v>
      </c>
      <c r="F57" s="94"/>
    </row>
    <row r="58" spans="1:7" s="85" customFormat="1">
      <c r="A58" s="76"/>
      <c r="B58" s="77"/>
      <c r="C58" s="78"/>
      <c r="D58" s="79"/>
      <c r="E58" s="94" t="s">
        <v>105</v>
      </c>
      <c r="F58" s="94"/>
    </row>
    <row r="59" spans="1:7" s="85" customFormat="1">
      <c r="A59" s="76"/>
      <c r="B59" s="77"/>
      <c r="C59" s="78"/>
      <c r="D59" s="79"/>
      <c r="E59" s="94"/>
      <c r="F59" s="94"/>
    </row>
    <row r="60" spans="1:7" ht="60.75">
      <c r="A60" s="17" t="s">
        <v>77</v>
      </c>
      <c r="B60" s="46" t="s">
        <v>62</v>
      </c>
      <c r="C60" s="16">
        <f>'celkové UN'!D22</f>
        <v>0</v>
      </c>
      <c r="D60" s="55">
        <f>'celkové UN'!E22</f>
        <v>0</v>
      </c>
      <c r="E60" s="94"/>
      <c r="F60" s="94"/>
    </row>
    <row r="61" spans="1:7" s="85" customFormat="1">
      <c r="A61" s="76"/>
      <c r="B61" s="77"/>
      <c r="C61" s="78"/>
      <c r="D61" s="79"/>
      <c r="E61" s="94" t="s">
        <v>106</v>
      </c>
      <c r="F61" s="94"/>
    </row>
    <row r="62" spans="1:7" s="85" customFormat="1">
      <c r="A62" s="76"/>
      <c r="B62" s="77"/>
      <c r="C62" s="78"/>
      <c r="D62" s="79"/>
      <c r="E62" s="94" t="s">
        <v>107</v>
      </c>
      <c r="F62" s="94"/>
    </row>
    <row r="63" spans="1:7" s="85" customFormat="1">
      <c r="A63" s="76"/>
      <c r="B63" s="77"/>
      <c r="C63" s="78"/>
      <c r="D63" s="79"/>
      <c r="E63" s="94"/>
      <c r="F63" s="94"/>
    </row>
    <row r="64" spans="1:7" ht="76.5">
      <c r="A64" s="15" t="s">
        <v>78</v>
      </c>
      <c r="B64" s="46" t="s">
        <v>62</v>
      </c>
      <c r="C64" s="16">
        <f>'celkové UN'!D23</f>
        <v>0</v>
      </c>
      <c r="D64" s="55">
        <f>'celkové UN'!E23</f>
        <v>0</v>
      </c>
      <c r="E64" s="94"/>
      <c r="F64" s="94"/>
    </row>
    <row r="65" spans="1:7" s="85" customFormat="1">
      <c r="A65" s="76"/>
      <c r="B65" s="77"/>
      <c r="C65" s="78"/>
      <c r="D65" s="79"/>
      <c r="E65" s="94" t="s">
        <v>108</v>
      </c>
      <c r="F65" s="94"/>
    </row>
    <row r="66" spans="1:7" s="85" customFormat="1">
      <c r="A66" s="76"/>
      <c r="B66" s="77"/>
      <c r="C66" s="78"/>
      <c r="D66" s="79"/>
      <c r="E66" s="94" t="s">
        <v>107</v>
      </c>
      <c r="F66" s="94"/>
    </row>
    <row r="67" spans="1:7" ht="31.5" thickBot="1">
      <c r="A67" s="20" t="s">
        <v>48</v>
      </c>
      <c r="B67" s="59" t="s">
        <v>62</v>
      </c>
      <c r="C67" s="18">
        <f>'celkové UN'!D24</f>
        <v>0</v>
      </c>
      <c r="D67" s="60">
        <f>'celkové UN'!E24</f>
        <v>0</v>
      </c>
      <c r="E67" s="94"/>
      <c r="F67" s="94"/>
    </row>
    <row r="68" spans="1:7" ht="106.5" thickBot="1">
      <c r="A68" s="65" t="s">
        <v>79</v>
      </c>
      <c r="B68" s="66" t="s">
        <v>81</v>
      </c>
      <c r="C68" s="43">
        <f>SUM(C67,C65:C66,C61:C63,C57:C59)</f>
        <v>0</v>
      </c>
      <c r="D68" s="67">
        <f>SUM(D67,D65:D66,D61:D63,D57:D59)</f>
        <v>0</v>
      </c>
      <c r="E68" s="92" t="s">
        <v>44</v>
      </c>
      <c r="F68" s="92" t="str">
        <f>IF(AND(C68=SUM(C67,C64,C60,C56),D68=SUM(D67,D64,D60,D56),C68&gt;=D68),"součty v pořádku","nutná kontrola hodnot a součtů")</f>
        <v>součty v pořádku</v>
      </c>
    </row>
    <row r="69" spans="1:7" ht="76.5">
      <c r="A69" s="61" t="s">
        <v>31</v>
      </c>
      <c r="B69" s="62" t="s">
        <v>62</v>
      </c>
      <c r="C69" s="63">
        <f>'celkové UN'!D27</f>
        <v>0</v>
      </c>
      <c r="D69" s="64">
        <f>'celkové UN'!E27</f>
        <v>0</v>
      </c>
      <c r="E69" s="94"/>
      <c r="F69" s="94"/>
    </row>
    <row r="70" spans="1:7" ht="16.5" thickBot="1">
      <c r="A70" s="57" t="s">
        <v>65</v>
      </c>
      <c r="B70" s="58"/>
      <c r="C70" s="27" t="e">
        <f>C69*100/C71</f>
        <v>#DIV/0!</v>
      </c>
      <c r="D70" s="19" t="e">
        <f>D69*100/D71</f>
        <v>#DIV/0!</v>
      </c>
      <c r="E70" s="94"/>
      <c r="F70" s="94"/>
    </row>
    <row r="71" spans="1:7" ht="31.5">
      <c r="A71" s="21" t="s">
        <v>66</v>
      </c>
      <c r="B71" s="22"/>
      <c r="C71" s="31">
        <f>SUM(C69,C68,C50,C48,C18)</f>
        <v>0</v>
      </c>
      <c r="D71" s="30">
        <f>SUM(D69,D68,D50,D48,D18)</f>
        <v>0</v>
      </c>
      <c r="E71" s="92" t="s">
        <v>44</v>
      </c>
      <c r="F71" s="92" t="str">
        <f>IF(AND(C71=SUM(C69,C68,C54,C48,C18),D71=SUM(D69,D68,D54,D48,D18),C71&gt;=D71),"součty v pořádku","nutná kontrola hodnot a součtů")</f>
        <v>součty v pořádku</v>
      </c>
    </row>
    <row r="72" spans="1:7" ht="15.75">
      <c r="A72" s="23" t="s">
        <v>35</v>
      </c>
      <c r="B72" s="47"/>
      <c r="C72" s="97">
        <f>C18</f>
        <v>0</v>
      </c>
      <c r="D72" s="98">
        <f>D18</f>
        <v>0</v>
      </c>
      <c r="E72" s="94"/>
      <c r="F72" s="94"/>
    </row>
    <row r="73" spans="1:7" ht="16.5" thickBot="1">
      <c r="A73" s="24" t="s">
        <v>36</v>
      </c>
      <c r="B73" s="56"/>
      <c r="C73" s="99">
        <f>C71-C72</f>
        <v>0</v>
      </c>
      <c r="D73" s="29">
        <f>D71-D72</f>
        <v>0</v>
      </c>
      <c r="E73" s="94"/>
      <c r="F73" s="94"/>
    </row>
    <row r="74" spans="1:7" s="42" customFormat="1">
      <c r="A74" s="262" t="s">
        <v>149</v>
      </c>
      <c r="B74" s="264" t="s">
        <v>62</v>
      </c>
      <c r="C74" s="263">
        <f>'celkové UN'!D32</f>
        <v>0</v>
      </c>
      <c r="D74" s="263">
        <f>'celkové UN'!E32</f>
        <v>0</v>
      </c>
      <c r="E74" s="92"/>
      <c r="F74" s="92"/>
      <c r="G74" s="49"/>
    </row>
  </sheetData>
  <sheetProtection insertRows="0"/>
  <mergeCells count="5">
    <mergeCell ref="A1:D1"/>
    <mergeCell ref="B2:D2"/>
    <mergeCell ref="B3:D3"/>
    <mergeCell ref="B4:D4"/>
    <mergeCell ref="E3:F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1" fitToHeight="20" orientation="portrait" blackAndWhite="1" copies="8" r:id="rId1"/>
  <headerFooter>
    <oddHeader>&amp;L&amp;"-,Tučné"&amp;20Formulář ZN/r1 - Specifikace nákladů projektu pro daný kalendářní rok&amp;R&amp;"-,Tučné"&amp;20LR13 .. .. ..
&amp;"-,Obyčejné"&amp;14&amp;P/&amp;N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topLeftCell="A4" zoomScaleNormal="100" workbookViewId="0">
      <selection activeCell="C7" sqref="C7"/>
    </sheetView>
  </sheetViews>
  <sheetFormatPr defaultRowHeight="15"/>
  <cols>
    <col min="1" max="1" width="45" customWidth="1"/>
    <col min="2" max="2" width="57.85546875" customWidth="1"/>
    <col min="3" max="3" width="22.28515625" customWidth="1"/>
    <col min="4" max="4" width="20.7109375" customWidth="1"/>
  </cols>
  <sheetData>
    <row r="1" spans="1:10" ht="68.25" customHeight="1">
      <c r="A1" s="313" t="s">
        <v>109</v>
      </c>
      <c r="B1" s="313"/>
      <c r="C1" s="313"/>
      <c r="D1" s="313"/>
      <c r="E1" s="91"/>
      <c r="F1" s="91"/>
      <c r="G1" s="48"/>
      <c r="H1" s="48"/>
      <c r="I1" s="48"/>
      <c r="J1" s="48"/>
    </row>
    <row r="2" spans="1:10" ht="24.95" customHeight="1">
      <c r="A2" s="73" t="s">
        <v>83</v>
      </c>
      <c r="B2" s="304">
        <f>'celkové UN'!B2</f>
        <v>0</v>
      </c>
      <c r="C2" s="305"/>
      <c r="D2" s="306"/>
      <c r="E2" s="91"/>
      <c r="F2" s="91"/>
      <c r="G2" s="48"/>
      <c r="H2" s="48"/>
      <c r="I2" s="48"/>
      <c r="J2" s="48"/>
    </row>
    <row r="3" spans="1:10" ht="24.95" customHeight="1">
      <c r="A3" s="73" t="s">
        <v>84</v>
      </c>
      <c r="B3" s="304">
        <f>'celkové UN'!B3</f>
        <v>0</v>
      </c>
      <c r="C3" s="305"/>
      <c r="D3" s="306"/>
      <c r="E3" s="91"/>
      <c r="F3" s="91"/>
      <c r="G3" s="48"/>
      <c r="H3" s="48"/>
      <c r="I3" s="48"/>
      <c r="J3" s="48"/>
    </row>
    <row r="4" spans="1:10" ht="24.95" customHeight="1">
      <c r="A4" s="73" t="s">
        <v>85</v>
      </c>
      <c r="B4" s="304">
        <f>'celkové UN'!B4</f>
        <v>0</v>
      </c>
      <c r="C4" s="305"/>
      <c r="D4" s="306"/>
      <c r="E4" s="91"/>
      <c r="F4" s="91"/>
      <c r="G4" s="48"/>
      <c r="H4" s="48"/>
      <c r="I4" s="48"/>
      <c r="J4" s="48"/>
    </row>
    <row r="5" spans="1:10" ht="24.95" customHeight="1" thickBot="1">
      <c r="A5" s="74"/>
      <c r="B5" s="198" t="s">
        <v>132</v>
      </c>
      <c r="C5" s="75"/>
      <c r="D5" s="201"/>
      <c r="E5" s="91"/>
      <c r="F5" s="91"/>
      <c r="G5" s="48"/>
      <c r="H5" s="48"/>
      <c r="I5" s="48"/>
      <c r="J5" s="48"/>
    </row>
    <row r="6" spans="1:10" ht="69.75" customHeight="1">
      <c r="A6" s="50" t="s">
        <v>60</v>
      </c>
      <c r="B6" s="51" t="s">
        <v>69</v>
      </c>
      <c r="C6" s="52" t="s">
        <v>129</v>
      </c>
      <c r="D6" s="53" t="s">
        <v>130</v>
      </c>
      <c r="E6" s="93"/>
      <c r="F6" s="93"/>
      <c r="G6" s="39"/>
    </row>
    <row r="7" spans="1:10" s="42" customFormat="1" ht="99" customHeight="1">
      <c r="A7" s="54" t="s">
        <v>64</v>
      </c>
      <c r="B7" s="46" t="s">
        <v>62</v>
      </c>
      <c r="C7" s="16">
        <f>'celkové UN'!D7</f>
        <v>0</v>
      </c>
      <c r="D7" s="55">
        <f>'celkové UN'!E7</f>
        <v>0</v>
      </c>
      <c r="E7" s="93"/>
      <c r="F7" s="93"/>
      <c r="G7" s="49"/>
      <c r="J7" s="199"/>
    </row>
    <row r="8" spans="1:10" s="40" customFormat="1" ht="17.25" customHeight="1">
      <c r="A8" s="209" t="s">
        <v>135</v>
      </c>
      <c r="B8" s="210" t="s">
        <v>134</v>
      </c>
      <c r="C8" s="78"/>
      <c r="D8" s="79"/>
      <c r="E8" s="93"/>
      <c r="F8" s="93"/>
    </row>
    <row r="9" spans="1:10" s="40" customFormat="1" ht="17.25" customHeight="1">
      <c r="A9" s="80"/>
      <c r="B9" s="77"/>
      <c r="C9" s="78"/>
      <c r="D9" s="79"/>
      <c r="E9" s="93" t="s">
        <v>96</v>
      </c>
      <c r="F9" s="93"/>
    </row>
    <row r="10" spans="1:10" s="40" customFormat="1">
      <c r="A10" s="80"/>
      <c r="B10" s="77"/>
      <c r="C10" s="78"/>
      <c r="D10" s="79"/>
      <c r="E10" s="93" t="s">
        <v>97</v>
      </c>
      <c r="F10" s="197"/>
    </row>
    <row r="11" spans="1:10" s="40" customFormat="1">
      <c r="A11" s="80"/>
      <c r="B11" s="77"/>
      <c r="C11" s="78">
        <v>1</v>
      </c>
      <c r="D11" s="79"/>
      <c r="E11" s="196"/>
      <c r="F11" s="197"/>
    </row>
    <row r="12" spans="1:10" s="40" customFormat="1">
      <c r="A12" s="80"/>
      <c r="B12" s="77"/>
      <c r="C12" s="78">
        <v>2</v>
      </c>
      <c r="D12" s="79">
        <v>1</v>
      </c>
      <c r="E12" s="196"/>
      <c r="F12" s="197"/>
    </row>
    <row r="13" spans="1:10" s="40" customFormat="1">
      <c r="A13" s="76"/>
      <c r="B13" s="77"/>
      <c r="C13" s="78"/>
      <c r="D13" s="79"/>
      <c r="E13" s="196"/>
      <c r="F13" s="197"/>
    </row>
    <row r="14" spans="1:10" ht="92.25">
      <c r="A14" s="17" t="s">
        <v>63</v>
      </c>
      <c r="B14" s="46" t="s">
        <v>62</v>
      </c>
      <c r="C14" s="16">
        <f>'celkové UN'!D8</f>
        <v>0</v>
      </c>
      <c r="D14" s="55">
        <f>'celkové UN'!E8</f>
        <v>0</v>
      </c>
      <c r="E14" s="94"/>
      <c r="F14" s="94"/>
      <c r="G14" s="39"/>
    </row>
    <row r="15" spans="1:10" s="40" customFormat="1">
      <c r="A15" s="76"/>
      <c r="B15" s="77"/>
      <c r="C15" s="78">
        <v>1</v>
      </c>
      <c r="D15" s="79">
        <v>1</v>
      </c>
      <c r="E15" s="93" t="s">
        <v>99</v>
      </c>
      <c r="F15" s="94"/>
    </row>
    <row r="16" spans="1:10" s="40" customFormat="1">
      <c r="A16" s="76"/>
      <c r="B16" s="77"/>
      <c r="C16" s="78"/>
      <c r="D16" s="79"/>
      <c r="E16" s="93" t="s">
        <v>98</v>
      </c>
      <c r="F16" s="94"/>
    </row>
    <row r="17" spans="1:7" s="40" customFormat="1" ht="15.75" thickBot="1">
      <c r="A17" s="81"/>
      <c r="B17" s="82"/>
      <c r="C17" s="83"/>
      <c r="D17" s="84"/>
      <c r="E17" s="94"/>
      <c r="F17" s="94"/>
    </row>
    <row r="18" spans="1:7" s="42" customFormat="1" ht="15.75" thickBot="1">
      <c r="A18" s="41" t="s">
        <v>80</v>
      </c>
      <c r="B18" s="66" t="s">
        <v>81</v>
      </c>
      <c r="C18" s="72">
        <f>SUM(C8:C13,C15:C17)</f>
        <v>4</v>
      </c>
      <c r="D18" s="44">
        <f>SUM(D9:D13,D15:D17)</f>
        <v>2</v>
      </c>
      <c r="E18" s="92" t="s">
        <v>44</v>
      </c>
      <c r="F18" s="92" t="str">
        <f>IF(AND(C18=C7+C14,D18=D7+D14,C18&gt;=D18),"součty v pořádku","nutná kontrola hodnot a součtů")</f>
        <v>nutná kontrola hodnot a součtů</v>
      </c>
      <c r="G18" s="49"/>
    </row>
    <row r="19" spans="1:7" ht="15.75">
      <c r="A19" s="45"/>
      <c r="B19" s="25"/>
      <c r="C19" s="26"/>
      <c r="D19" s="28"/>
      <c r="E19" s="94"/>
      <c r="F19" s="94"/>
      <c r="G19" s="39"/>
    </row>
    <row r="20" spans="1:7" ht="93">
      <c r="A20" s="15" t="s">
        <v>70</v>
      </c>
      <c r="B20" s="46" t="s">
        <v>62</v>
      </c>
      <c r="C20" s="16">
        <f>'celkové UN'!D11</f>
        <v>0</v>
      </c>
      <c r="D20" s="55">
        <f>'celkové UN'!E11</f>
        <v>0</v>
      </c>
      <c r="E20" s="94"/>
      <c r="F20" s="94"/>
      <c r="G20" s="39"/>
    </row>
    <row r="21" spans="1:7" s="39" customFormat="1">
      <c r="A21" s="76"/>
      <c r="B21" s="77"/>
      <c r="C21" s="78"/>
      <c r="D21" s="79"/>
      <c r="E21" s="94"/>
      <c r="F21" s="94"/>
    </row>
    <row r="22" spans="1:7" s="39" customFormat="1">
      <c r="A22" s="76"/>
      <c r="B22" s="77"/>
      <c r="C22" s="78">
        <v>1</v>
      </c>
      <c r="D22" s="79"/>
      <c r="E22" s="94"/>
      <c r="F22" s="94"/>
    </row>
    <row r="23" spans="1:7" s="39" customFormat="1">
      <c r="A23" s="76"/>
      <c r="B23" s="77"/>
      <c r="C23" s="78"/>
      <c r="D23" s="79"/>
      <c r="E23" s="94"/>
      <c r="F23" s="94"/>
    </row>
    <row r="24" spans="1:7" s="39" customFormat="1">
      <c r="A24" s="76"/>
      <c r="B24" s="77"/>
      <c r="C24" s="78">
        <v>1</v>
      </c>
      <c r="D24" s="79"/>
      <c r="E24" s="94"/>
      <c r="F24" s="94"/>
    </row>
    <row r="25" spans="1:7" s="39" customFormat="1">
      <c r="A25" s="76"/>
      <c r="B25" s="77"/>
      <c r="C25" s="78"/>
      <c r="D25" s="79"/>
      <c r="E25" s="94"/>
      <c r="F25" s="94"/>
    </row>
    <row r="26" spans="1:7" ht="77.25">
      <c r="A26" s="15" t="s">
        <v>71</v>
      </c>
      <c r="B26" s="46" t="s">
        <v>62</v>
      </c>
      <c r="C26" s="16">
        <f>'celkové UN'!D12</f>
        <v>0</v>
      </c>
      <c r="D26" s="55">
        <f>'celkové UN'!E12</f>
        <v>0</v>
      </c>
      <c r="E26" s="94"/>
      <c r="F26" s="94"/>
      <c r="G26" s="39"/>
    </row>
    <row r="27" spans="1:7" s="85" customFormat="1">
      <c r="A27" s="76"/>
      <c r="B27" s="77"/>
      <c r="C27" s="78"/>
      <c r="D27" s="79"/>
      <c r="E27" s="94"/>
      <c r="F27" s="94"/>
    </row>
    <row r="28" spans="1:7" s="85" customFormat="1">
      <c r="A28" s="76"/>
      <c r="B28" s="77"/>
      <c r="C28" s="78"/>
      <c r="D28" s="79"/>
      <c r="E28" s="94"/>
      <c r="F28" s="94"/>
    </row>
    <row r="29" spans="1:7" s="85" customFormat="1">
      <c r="A29" s="76"/>
      <c r="B29" s="77"/>
      <c r="C29" s="78">
        <v>1</v>
      </c>
      <c r="D29" s="79"/>
      <c r="E29" s="94"/>
      <c r="F29" s="94"/>
    </row>
    <row r="30" spans="1:7" s="85" customFormat="1">
      <c r="A30" s="76"/>
      <c r="B30" s="77"/>
      <c r="C30" s="78"/>
      <c r="D30" s="79"/>
      <c r="E30" s="94"/>
      <c r="F30" s="94"/>
    </row>
    <row r="31" spans="1:7" ht="97.5" customHeight="1">
      <c r="A31" s="15" t="s">
        <v>72</v>
      </c>
      <c r="B31" s="46" t="s">
        <v>62</v>
      </c>
      <c r="C31" s="16">
        <f>'celkové UN'!D13</f>
        <v>0</v>
      </c>
      <c r="D31" s="55">
        <f>'celkové UN'!E13</f>
        <v>0</v>
      </c>
      <c r="E31" s="94"/>
      <c r="F31" s="94"/>
      <c r="G31" s="39"/>
    </row>
    <row r="32" spans="1:7" s="85" customFormat="1" ht="15.75" customHeight="1">
      <c r="A32" s="76"/>
      <c r="B32" s="77"/>
      <c r="C32" s="78">
        <v>2</v>
      </c>
      <c r="D32" s="79"/>
      <c r="E32" s="94"/>
      <c r="F32" s="94"/>
    </row>
    <row r="33" spans="1:7" s="85" customFormat="1" ht="15.75" customHeight="1">
      <c r="A33" s="76"/>
      <c r="B33" s="77"/>
      <c r="C33" s="78">
        <v>1</v>
      </c>
      <c r="D33" s="79"/>
      <c r="E33" s="94"/>
      <c r="F33" s="94"/>
    </row>
    <row r="34" spans="1:7" s="85" customFormat="1" ht="15.75" customHeight="1">
      <c r="A34" s="76"/>
      <c r="B34" s="77"/>
      <c r="C34" s="78"/>
      <c r="D34" s="79"/>
      <c r="E34" s="94"/>
      <c r="F34" s="94"/>
    </row>
    <row r="35" spans="1:7" ht="91.5">
      <c r="A35" s="17" t="s">
        <v>61</v>
      </c>
      <c r="B35" s="46" t="s">
        <v>62</v>
      </c>
      <c r="C35" s="16">
        <f>'celkové UN'!D14</f>
        <v>0</v>
      </c>
      <c r="D35" s="55">
        <f>'celkové UN'!E14</f>
        <v>0</v>
      </c>
      <c r="E35" s="94"/>
      <c r="F35" s="94"/>
      <c r="G35" s="39"/>
    </row>
    <row r="36" spans="1:7" s="85" customFormat="1">
      <c r="A36" s="86"/>
      <c r="B36" s="87"/>
      <c r="C36" s="78">
        <v>3</v>
      </c>
      <c r="D36" s="79"/>
      <c r="E36" s="94"/>
      <c r="F36" s="94"/>
    </row>
    <row r="37" spans="1:7" s="85" customFormat="1">
      <c r="A37" s="86"/>
      <c r="B37" s="87"/>
      <c r="C37" s="78">
        <v>2</v>
      </c>
      <c r="D37" s="79"/>
      <c r="E37" s="94"/>
      <c r="F37" s="94"/>
    </row>
    <row r="38" spans="1:7" s="85" customFormat="1">
      <c r="A38" s="86"/>
      <c r="B38" s="87"/>
      <c r="C38" s="78"/>
      <c r="D38" s="79"/>
      <c r="E38" s="94"/>
      <c r="F38" s="94"/>
    </row>
    <row r="39" spans="1:7" ht="114.75" customHeight="1">
      <c r="A39" s="17" t="s">
        <v>73</v>
      </c>
      <c r="B39" s="46" t="s">
        <v>62</v>
      </c>
      <c r="C39" s="16">
        <f>'celkové UN'!D15</f>
        <v>0</v>
      </c>
      <c r="D39" s="55">
        <f>'celkové UN'!E15</f>
        <v>0</v>
      </c>
      <c r="E39" s="94"/>
      <c r="F39" s="94"/>
      <c r="G39" s="39"/>
    </row>
    <row r="40" spans="1:7" s="85" customFormat="1" ht="30">
      <c r="A40" s="88" t="s">
        <v>136</v>
      </c>
      <c r="B40" s="13" t="s">
        <v>137</v>
      </c>
      <c r="C40" s="78"/>
      <c r="D40" s="79"/>
      <c r="E40" s="94" t="s">
        <v>100</v>
      </c>
      <c r="F40" s="94"/>
    </row>
    <row r="41" spans="1:7" s="85" customFormat="1">
      <c r="A41" s="88"/>
      <c r="B41" s="13"/>
      <c r="C41" s="78">
        <v>2</v>
      </c>
      <c r="D41" s="79"/>
      <c r="E41" s="94" t="s">
        <v>101</v>
      </c>
      <c r="F41" s="94"/>
    </row>
    <row r="42" spans="1:7" s="85" customFormat="1">
      <c r="A42" s="88"/>
      <c r="B42" s="13"/>
      <c r="C42" s="78">
        <v>2</v>
      </c>
      <c r="D42" s="79"/>
      <c r="E42" s="94"/>
      <c r="F42" s="94"/>
    </row>
    <row r="43" spans="1:7" s="85" customFormat="1">
      <c r="A43" s="88"/>
      <c r="B43" s="13"/>
      <c r="C43" s="78"/>
      <c r="D43" s="79"/>
      <c r="E43" s="94"/>
      <c r="F43" s="94"/>
    </row>
    <row r="44" spans="1:7" ht="45.75">
      <c r="A44" s="17" t="s">
        <v>74</v>
      </c>
      <c r="B44" s="46" t="s">
        <v>62</v>
      </c>
      <c r="C44" s="16">
        <f>'celkové UN'!D16</f>
        <v>0</v>
      </c>
      <c r="D44" s="55">
        <f>'celkové UN'!E16</f>
        <v>0</v>
      </c>
      <c r="E44" s="94"/>
      <c r="F44" s="94"/>
      <c r="G44" s="39"/>
    </row>
    <row r="45" spans="1:7" s="85" customFormat="1">
      <c r="A45" s="88"/>
      <c r="B45" s="13"/>
      <c r="C45" s="78">
        <v>6</v>
      </c>
      <c r="D45" s="79">
        <v>0</v>
      </c>
      <c r="E45" s="94"/>
      <c r="F45" s="94"/>
    </row>
    <row r="46" spans="1:7" s="85" customFormat="1">
      <c r="A46" s="88"/>
      <c r="B46" s="13"/>
      <c r="C46" s="78"/>
      <c r="D46" s="79"/>
      <c r="E46" s="94"/>
      <c r="F46" s="94"/>
    </row>
    <row r="47" spans="1:7" s="85" customFormat="1" ht="15.75" thickBot="1">
      <c r="A47" s="89"/>
      <c r="B47" s="90"/>
      <c r="C47" s="83"/>
      <c r="D47" s="84"/>
      <c r="E47" s="94"/>
      <c r="F47" s="94"/>
    </row>
    <row r="48" spans="1:7" s="42" customFormat="1" ht="15.75" thickBot="1">
      <c r="A48" s="70" t="s">
        <v>20</v>
      </c>
      <c r="B48" s="71" t="s">
        <v>81</v>
      </c>
      <c r="C48" s="72">
        <f>SUM(C45:C47,C40:C43,C36:C38,C32:C34,C27:C30,C21:C25)</f>
        <v>21</v>
      </c>
      <c r="D48" s="44">
        <f>SUM(D45:D47,D40:D43,D36:D38,D32:D34,D27:D30,D21:D25)</f>
        <v>0</v>
      </c>
      <c r="E48" s="92" t="s">
        <v>44</v>
      </c>
      <c r="F48" s="92" t="str">
        <f>IF(AND(C48=SUM(C44,C39,C35,C31,C26,C20),D48=SUM(D44,D39,D35,D31,D26,D20),C48&gt;=D48),"součty v pořádku","nutná kontrola hodnot a součtů")</f>
        <v>nutná kontrola hodnot a součtů</v>
      </c>
      <c r="G48" s="49"/>
    </row>
    <row r="49" spans="1:7" ht="15.75">
      <c r="A49" s="68"/>
      <c r="B49" s="69"/>
      <c r="C49" s="26"/>
      <c r="D49" s="28"/>
      <c r="E49" s="94"/>
      <c r="F49" s="94"/>
      <c r="G49" s="39"/>
    </row>
    <row r="50" spans="1:7" ht="76.5">
      <c r="A50" s="15" t="s">
        <v>75</v>
      </c>
      <c r="B50" s="46" t="s">
        <v>62</v>
      </c>
      <c r="C50" s="16">
        <f>'celkové UN'!D19</f>
        <v>0</v>
      </c>
      <c r="D50" s="55">
        <f>'celkové UN'!E19</f>
        <v>0</v>
      </c>
      <c r="E50" s="94"/>
      <c r="F50" s="94"/>
      <c r="G50" s="39"/>
    </row>
    <row r="51" spans="1:7" s="85" customFormat="1" ht="30">
      <c r="A51" s="76" t="s">
        <v>139</v>
      </c>
      <c r="B51" s="77" t="s">
        <v>138</v>
      </c>
      <c r="C51" s="78">
        <v>2</v>
      </c>
      <c r="D51" s="79"/>
      <c r="E51" s="94" t="s">
        <v>102</v>
      </c>
      <c r="F51" s="94"/>
    </row>
    <row r="52" spans="1:7" s="85" customFormat="1">
      <c r="A52" s="76"/>
      <c r="B52" s="77"/>
      <c r="C52" s="78">
        <v>2</v>
      </c>
      <c r="D52" s="79"/>
      <c r="E52" s="94" t="s">
        <v>103</v>
      </c>
      <c r="F52" s="94"/>
    </row>
    <row r="53" spans="1:7" s="85" customFormat="1" ht="15.75" thickBot="1">
      <c r="A53" s="81"/>
      <c r="B53" s="82"/>
      <c r="C53" s="83">
        <v>4</v>
      </c>
      <c r="D53" s="84"/>
      <c r="E53" s="94"/>
      <c r="F53" s="94"/>
    </row>
    <row r="54" spans="1:7" s="42" customFormat="1" ht="15.75" thickBot="1">
      <c r="A54" s="70" t="s">
        <v>82</v>
      </c>
      <c r="B54" s="71" t="s">
        <v>81</v>
      </c>
      <c r="C54" s="72">
        <f>SUM(C51:C53)</f>
        <v>8</v>
      </c>
      <c r="D54" s="44">
        <f>SUM(D51:D53)</f>
        <v>0</v>
      </c>
      <c r="E54" s="92" t="s">
        <v>44</v>
      </c>
      <c r="F54" s="92" t="str">
        <f>IF(AND(C54=C50,D54=D50,C54&gt;=D54),"součty v pořádku","nutná kontrola hodnot a součtů")</f>
        <v>nutná kontrola hodnot a součtů</v>
      </c>
      <c r="G54" s="49"/>
    </row>
    <row r="55" spans="1:7" ht="15.75">
      <c r="A55" s="68"/>
      <c r="B55" s="69"/>
      <c r="C55" s="26"/>
      <c r="D55" s="28"/>
      <c r="E55" s="94"/>
      <c r="F55" s="94"/>
      <c r="G55" s="39"/>
    </row>
    <row r="56" spans="1:7" ht="45.75">
      <c r="A56" s="17" t="s">
        <v>76</v>
      </c>
      <c r="B56" s="46" t="s">
        <v>62</v>
      </c>
      <c r="C56" s="16">
        <f>'celkové UN'!D21</f>
        <v>0</v>
      </c>
      <c r="D56" s="55">
        <f>'celkové UN'!E21</f>
        <v>0</v>
      </c>
      <c r="E56" s="94"/>
      <c r="F56" s="94"/>
      <c r="G56" s="39"/>
    </row>
    <row r="57" spans="1:7" s="85" customFormat="1">
      <c r="A57" s="76"/>
      <c r="B57" s="77"/>
      <c r="C57" s="78"/>
      <c r="D57" s="79"/>
      <c r="E57" s="94" t="s">
        <v>104</v>
      </c>
      <c r="F57" s="94"/>
    </row>
    <row r="58" spans="1:7" s="85" customFormat="1">
      <c r="A58" s="76"/>
      <c r="B58" s="77"/>
      <c r="C58" s="78">
        <v>3</v>
      </c>
      <c r="D58" s="79">
        <v>1</v>
      </c>
      <c r="E58" s="94" t="s">
        <v>105</v>
      </c>
      <c r="F58" s="94"/>
    </row>
    <row r="59" spans="1:7" s="85" customFormat="1">
      <c r="A59" s="76"/>
      <c r="B59" s="77"/>
      <c r="C59" s="78"/>
      <c r="D59" s="79"/>
      <c r="E59" s="94"/>
      <c r="F59" s="94"/>
    </row>
    <row r="60" spans="1:7" ht="60.75">
      <c r="A60" s="17" t="s">
        <v>77</v>
      </c>
      <c r="B60" s="46" t="s">
        <v>62</v>
      </c>
      <c r="C60" s="16">
        <f>'celkové UN'!D22</f>
        <v>0</v>
      </c>
      <c r="D60" s="55">
        <f>'celkové UN'!E22</f>
        <v>0</v>
      </c>
      <c r="E60" s="94"/>
      <c r="F60" s="94"/>
      <c r="G60" s="39"/>
    </row>
    <row r="61" spans="1:7" s="85" customFormat="1">
      <c r="A61" s="76"/>
      <c r="B61" s="77"/>
      <c r="C61" s="78"/>
      <c r="D61" s="79"/>
      <c r="E61" s="94" t="s">
        <v>106</v>
      </c>
      <c r="F61" s="94"/>
    </row>
    <row r="62" spans="1:7" s="85" customFormat="1">
      <c r="A62" s="76"/>
      <c r="B62" s="77"/>
      <c r="C62" s="78">
        <v>1</v>
      </c>
      <c r="D62" s="79"/>
      <c r="E62" s="94" t="s">
        <v>107</v>
      </c>
      <c r="F62" s="94"/>
    </row>
    <row r="63" spans="1:7" s="85" customFormat="1">
      <c r="A63" s="76"/>
      <c r="B63" s="77"/>
      <c r="C63" s="78"/>
      <c r="D63" s="79"/>
      <c r="E63" s="94"/>
      <c r="F63" s="94"/>
    </row>
    <row r="64" spans="1:7" ht="76.5">
      <c r="A64" s="15" t="s">
        <v>78</v>
      </c>
      <c r="B64" s="46" t="s">
        <v>62</v>
      </c>
      <c r="C64" s="16">
        <f>'celkové UN'!D23</f>
        <v>0</v>
      </c>
      <c r="D64" s="55">
        <f>'celkové UN'!E23</f>
        <v>0</v>
      </c>
      <c r="E64" s="94"/>
      <c r="F64" s="94"/>
      <c r="G64" s="39"/>
    </row>
    <row r="65" spans="1:7" s="85" customFormat="1">
      <c r="A65" s="76"/>
      <c r="B65" s="77"/>
      <c r="C65" s="78"/>
      <c r="D65" s="79"/>
      <c r="E65" s="94" t="s">
        <v>108</v>
      </c>
      <c r="F65" s="94"/>
    </row>
    <row r="66" spans="1:7" s="85" customFormat="1">
      <c r="A66" s="76"/>
      <c r="B66" s="77"/>
      <c r="C66" s="78">
        <v>2</v>
      </c>
      <c r="D66" s="79"/>
      <c r="E66" s="94" t="s">
        <v>107</v>
      </c>
      <c r="F66" s="94"/>
    </row>
    <row r="67" spans="1:7" ht="31.5" thickBot="1">
      <c r="A67" s="20" t="s">
        <v>48</v>
      </c>
      <c r="B67" s="59" t="s">
        <v>62</v>
      </c>
      <c r="C67" s="18">
        <f>'celkové UN'!D24</f>
        <v>0</v>
      </c>
      <c r="D67" s="60">
        <f>'celkové UN'!E24</f>
        <v>0</v>
      </c>
      <c r="E67" s="94"/>
      <c r="F67" s="94"/>
      <c r="G67" s="39"/>
    </row>
    <row r="68" spans="1:7" ht="106.5" thickBot="1">
      <c r="A68" s="65" t="s">
        <v>79</v>
      </c>
      <c r="B68" s="66" t="s">
        <v>81</v>
      </c>
      <c r="C68" s="43">
        <f>SUM(C67,C65:C66,C61:C63,C57:C59)</f>
        <v>6</v>
      </c>
      <c r="D68" s="67">
        <f>SUM(D67,D65:D66,D61:D63,D57:D59)</f>
        <v>1</v>
      </c>
      <c r="E68" s="92" t="s">
        <v>44</v>
      </c>
      <c r="F68" s="92" t="str">
        <f>IF(AND(C68=SUM(C67,C64,C60,C56),D68=SUM(D67,D64,D60,D56),C68&gt;=D68),"součty v pořádku","nutná kontrola hodnot a součtů")</f>
        <v>nutná kontrola hodnot a součtů</v>
      </c>
      <c r="G68" s="39"/>
    </row>
    <row r="69" spans="1:7" ht="76.5">
      <c r="A69" s="61" t="s">
        <v>31</v>
      </c>
      <c r="B69" s="62" t="s">
        <v>62</v>
      </c>
      <c r="C69" s="63">
        <f>'celkové UN'!D27</f>
        <v>0</v>
      </c>
      <c r="D69" s="64">
        <f>'celkové UN'!E27</f>
        <v>0</v>
      </c>
      <c r="E69" s="94"/>
      <c r="F69" s="94"/>
      <c r="G69" s="39"/>
    </row>
    <row r="70" spans="1:7" ht="16.5" thickBot="1">
      <c r="A70" s="57" t="s">
        <v>65</v>
      </c>
      <c r="B70" s="58"/>
      <c r="C70" s="27">
        <f>C69*100/C71</f>
        <v>0</v>
      </c>
      <c r="D70" s="19">
        <f>D69*100/D71</f>
        <v>0</v>
      </c>
      <c r="E70" s="94"/>
      <c r="F70" s="94"/>
      <c r="G70" s="39"/>
    </row>
    <row r="71" spans="1:7" ht="31.5">
      <c r="A71" s="21" t="s">
        <v>66</v>
      </c>
      <c r="B71" s="22"/>
      <c r="C71" s="31">
        <f>SUM(C69,C68,C50,C48,C18)</f>
        <v>31</v>
      </c>
      <c r="D71" s="30">
        <f>SUM(D69,D68,D50,D48,D18)</f>
        <v>3</v>
      </c>
      <c r="E71" s="92" t="s">
        <v>44</v>
      </c>
      <c r="F71" s="92" t="str">
        <f>IF(AND(C71=SUM(C69,C68,C54,C48,C18),D71=SUM(D69,D68,D54,D48,D18),C71&gt;=D71),"součty v pořádku","nutná kontrola hodnot a součtů")</f>
        <v>nutná kontrola hodnot a součtů</v>
      </c>
      <c r="G71" s="39"/>
    </row>
    <row r="72" spans="1:7" ht="15.75">
      <c r="A72" s="23" t="s">
        <v>35</v>
      </c>
      <c r="B72" s="47"/>
      <c r="C72" s="97">
        <f>C18</f>
        <v>4</v>
      </c>
      <c r="D72" s="98">
        <f>D18</f>
        <v>2</v>
      </c>
      <c r="E72" s="94"/>
      <c r="F72" s="94"/>
      <c r="G72" s="39"/>
    </row>
    <row r="73" spans="1:7" ht="16.5" thickBot="1">
      <c r="A73" s="24" t="s">
        <v>36</v>
      </c>
      <c r="B73" s="56"/>
      <c r="C73" s="99">
        <f>C71-C72</f>
        <v>27</v>
      </c>
      <c r="D73" s="29">
        <f>D71-D72</f>
        <v>1</v>
      </c>
      <c r="E73" s="94"/>
      <c r="F73" s="94"/>
      <c r="G73" s="39"/>
    </row>
    <row r="74" spans="1:7" s="42" customFormat="1">
      <c r="A74" s="262" t="s">
        <v>149</v>
      </c>
      <c r="B74" s="264" t="s">
        <v>62</v>
      </c>
      <c r="C74" s="263">
        <f>'celkové UN'!D32</f>
        <v>0</v>
      </c>
      <c r="D74" s="263">
        <f>'celkové UN'!E32</f>
        <v>0</v>
      </c>
      <c r="E74" s="92"/>
      <c r="F74" s="92"/>
      <c r="G74" s="49"/>
    </row>
  </sheetData>
  <mergeCells count="4">
    <mergeCell ref="A1:D1"/>
    <mergeCell ref="B2:D2"/>
    <mergeCell ref="B3:D3"/>
    <mergeCell ref="B4:D4"/>
  </mergeCells>
  <printOptions gridLines="1"/>
  <pageMargins left="0.70866141732283472" right="0.70866141732283472" top="0.78740157480314965" bottom="0.78740157480314965" header="0.31496062992125984" footer="0.31496062992125984"/>
  <pageSetup paperSize="9" scale="59" fitToHeight="15" orientation="portrait" blackAndWhite="1" r:id="rId1"/>
  <headerFooter>
    <oddHeader>&amp;L&amp;"-,Tučné"&amp;16Formulář ZN - Specifikace nákladů projektu pro daný kalendářní rok&amp;R&amp;"-,Tučné"&amp;20LR13 .. .. ..
&amp;"-,Obyčejné"&amp;14&amp;P/&amp;N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74"/>
  <sheetViews>
    <sheetView topLeftCell="A2" zoomScaleNormal="100" workbookViewId="0">
      <selection activeCell="A6" sqref="A6:IV74"/>
    </sheetView>
  </sheetViews>
  <sheetFormatPr defaultRowHeight="15"/>
  <cols>
    <col min="1" max="1" width="45" customWidth="1"/>
    <col min="2" max="2" width="57.85546875" customWidth="1"/>
    <col min="3" max="3" width="22.28515625" customWidth="1"/>
    <col min="4" max="4" width="20.7109375" customWidth="1"/>
  </cols>
  <sheetData>
    <row r="1" spans="1:11" ht="68.25" customHeight="1">
      <c r="A1" s="313" t="s">
        <v>110</v>
      </c>
      <c r="B1" s="313"/>
      <c r="C1" s="313"/>
      <c r="D1" s="313"/>
      <c r="E1" s="91"/>
      <c r="F1" s="91"/>
      <c r="G1" s="48"/>
      <c r="H1" s="48"/>
      <c r="I1" s="48"/>
      <c r="J1" s="48"/>
      <c r="K1" s="39"/>
    </row>
    <row r="2" spans="1:11" ht="24.95" customHeight="1">
      <c r="A2" s="73" t="s">
        <v>83</v>
      </c>
      <c r="B2" s="304" t="e">
        <f>'celkové UN'!#REF!</f>
        <v>#REF!</v>
      </c>
      <c r="C2" s="305"/>
      <c r="D2" s="306"/>
      <c r="E2" s="91"/>
      <c r="F2" s="91"/>
      <c r="G2" s="48"/>
      <c r="H2" s="48"/>
      <c r="I2" s="48"/>
      <c r="J2" s="48"/>
    </row>
    <row r="3" spans="1:11" ht="24.95" customHeight="1">
      <c r="A3" s="73" t="s">
        <v>84</v>
      </c>
      <c r="B3" s="304">
        <f>'celkové UN'!B3</f>
        <v>0</v>
      </c>
      <c r="C3" s="305"/>
      <c r="D3" s="306"/>
      <c r="E3" s="91"/>
      <c r="F3" s="91"/>
      <c r="G3" s="48"/>
      <c r="H3" s="48"/>
      <c r="I3" s="48"/>
      <c r="J3" s="48"/>
    </row>
    <row r="4" spans="1:11" ht="24.95" customHeight="1">
      <c r="A4" s="73" t="s">
        <v>85</v>
      </c>
      <c r="B4" s="304">
        <f>'celkové UN'!B4</f>
        <v>0</v>
      </c>
      <c r="C4" s="305"/>
      <c r="D4" s="306"/>
      <c r="E4" s="91"/>
      <c r="F4" s="91"/>
      <c r="G4" s="48"/>
      <c r="H4" s="48"/>
      <c r="I4" s="48"/>
      <c r="J4" s="48"/>
    </row>
    <row r="5" spans="1:11" ht="24.95" customHeight="1" thickBot="1">
      <c r="A5" s="74"/>
      <c r="B5" s="198" t="s">
        <v>113</v>
      </c>
      <c r="C5" s="75"/>
      <c r="D5" s="201"/>
      <c r="E5" s="91"/>
      <c r="F5" s="91"/>
      <c r="G5" s="48"/>
      <c r="H5" s="48"/>
      <c r="I5" s="48"/>
      <c r="J5" s="48"/>
    </row>
    <row r="6" spans="1:11" ht="69.75" customHeight="1">
      <c r="A6" s="50" t="s">
        <v>60</v>
      </c>
      <c r="B6" s="51" t="s">
        <v>69</v>
      </c>
      <c r="C6" s="52" t="s">
        <v>129</v>
      </c>
      <c r="D6" s="53" t="s">
        <v>130</v>
      </c>
      <c r="E6" s="93"/>
      <c r="F6" s="93"/>
      <c r="G6" s="39"/>
    </row>
    <row r="7" spans="1:11" s="42" customFormat="1" ht="99" customHeight="1">
      <c r="A7" s="54" t="s">
        <v>64</v>
      </c>
      <c r="B7" s="46" t="s">
        <v>62</v>
      </c>
      <c r="C7" s="16">
        <f>'celkové UN'!D7</f>
        <v>0</v>
      </c>
      <c r="D7" s="55">
        <f>'celkové UN'!E7</f>
        <v>0</v>
      </c>
      <c r="E7" s="93"/>
      <c r="F7" s="93"/>
      <c r="G7" s="49"/>
      <c r="J7" s="199"/>
    </row>
    <row r="8" spans="1:11" s="40" customFormat="1" ht="17.25" customHeight="1">
      <c r="A8" s="209" t="s">
        <v>135</v>
      </c>
      <c r="B8" s="210" t="s">
        <v>134</v>
      </c>
      <c r="C8" s="78"/>
      <c r="D8" s="79"/>
      <c r="E8" s="93"/>
      <c r="F8" s="93"/>
    </row>
    <row r="9" spans="1:11" s="40" customFormat="1" ht="17.25" customHeight="1">
      <c r="A9" s="80"/>
      <c r="B9" s="77"/>
      <c r="C9" s="78"/>
      <c r="D9" s="79"/>
      <c r="E9" s="93" t="s">
        <v>96</v>
      </c>
      <c r="F9" s="93"/>
    </row>
    <row r="10" spans="1:11" s="40" customFormat="1">
      <c r="A10" s="80"/>
      <c r="B10" s="77"/>
      <c r="C10" s="78"/>
      <c r="D10" s="79"/>
      <c r="E10" s="93" t="s">
        <v>97</v>
      </c>
      <c r="F10" s="197"/>
    </row>
    <row r="11" spans="1:11" s="40" customFormat="1">
      <c r="A11" s="80"/>
      <c r="B11" s="77"/>
      <c r="C11" s="78">
        <v>1</v>
      </c>
      <c r="D11" s="79"/>
      <c r="E11" s="196"/>
      <c r="F11" s="197"/>
    </row>
    <row r="12" spans="1:11" s="40" customFormat="1">
      <c r="A12" s="80"/>
      <c r="B12" s="77"/>
      <c r="C12" s="78">
        <v>2</v>
      </c>
      <c r="D12" s="79">
        <v>1</v>
      </c>
      <c r="E12" s="196"/>
      <c r="F12" s="197"/>
    </row>
    <row r="13" spans="1:11" s="40" customFormat="1">
      <c r="A13" s="76"/>
      <c r="B13" s="77"/>
      <c r="C13" s="78"/>
      <c r="D13" s="79"/>
      <c r="E13" s="196"/>
      <c r="F13" s="197"/>
    </row>
    <row r="14" spans="1:11" ht="92.25">
      <c r="A14" s="17" t="s">
        <v>63</v>
      </c>
      <c r="B14" s="46" t="s">
        <v>62</v>
      </c>
      <c r="C14" s="16">
        <f>'celkové UN'!D8</f>
        <v>0</v>
      </c>
      <c r="D14" s="55">
        <f>'celkové UN'!E8</f>
        <v>0</v>
      </c>
      <c r="E14" s="94"/>
      <c r="F14" s="94"/>
      <c r="G14" s="39"/>
    </row>
    <row r="15" spans="1:11" s="40" customFormat="1">
      <c r="A15" s="76"/>
      <c r="B15" s="77"/>
      <c r="C15" s="78">
        <v>1</v>
      </c>
      <c r="D15" s="79">
        <v>1</v>
      </c>
      <c r="E15" s="93" t="s">
        <v>99</v>
      </c>
      <c r="F15" s="94"/>
    </row>
    <row r="16" spans="1:11" s="40" customFormat="1">
      <c r="A16" s="76"/>
      <c r="B16" s="77"/>
      <c r="C16" s="78"/>
      <c r="D16" s="79"/>
      <c r="E16" s="93" t="s">
        <v>98</v>
      </c>
      <c r="F16" s="94"/>
    </row>
    <row r="17" spans="1:7" s="40" customFormat="1" ht="15.75" thickBot="1">
      <c r="A17" s="81"/>
      <c r="B17" s="82"/>
      <c r="C17" s="83"/>
      <c r="D17" s="84"/>
      <c r="E17" s="94"/>
      <c r="F17" s="94"/>
    </row>
    <row r="18" spans="1:7" s="42" customFormat="1" ht="15.75" thickBot="1">
      <c r="A18" s="41" t="s">
        <v>80</v>
      </c>
      <c r="B18" s="66" t="s">
        <v>81</v>
      </c>
      <c r="C18" s="72">
        <f>SUM(C8:C13,C15:C17)</f>
        <v>4</v>
      </c>
      <c r="D18" s="44">
        <f>SUM(D9:D13,D15:D17)</f>
        <v>2</v>
      </c>
      <c r="E18" s="92" t="s">
        <v>44</v>
      </c>
      <c r="F18" s="92" t="str">
        <f>IF(AND(C18=C7+C14,D18=D7+D14,C18&gt;=D18),"součty v pořádku","nutná kontrola hodnot a součtů")</f>
        <v>nutná kontrola hodnot a součtů</v>
      </c>
      <c r="G18" s="49"/>
    </row>
    <row r="19" spans="1:7" ht="15.75">
      <c r="A19" s="45"/>
      <c r="B19" s="25"/>
      <c r="C19" s="26"/>
      <c r="D19" s="28"/>
      <c r="E19" s="94"/>
      <c r="F19" s="94"/>
      <c r="G19" s="39"/>
    </row>
    <row r="20" spans="1:7" ht="93">
      <c r="A20" s="15" t="s">
        <v>70</v>
      </c>
      <c r="B20" s="46" t="s">
        <v>62</v>
      </c>
      <c r="C20" s="16">
        <f>'celkové UN'!D11</f>
        <v>0</v>
      </c>
      <c r="D20" s="55">
        <f>'celkové UN'!E11</f>
        <v>0</v>
      </c>
      <c r="E20" s="94"/>
      <c r="F20" s="94"/>
      <c r="G20" s="39"/>
    </row>
    <row r="21" spans="1:7" s="39" customFormat="1">
      <c r="A21" s="76"/>
      <c r="B21" s="77"/>
      <c r="C21" s="78"/>
      <c r="D21" s="79"/>
      <c r="E21" s="94"/>
      <c r="F21" s="94"/>
    </row>
    <row r="22" spans="1:7" s="39" customFormat="1">
      <c r="A22" s="76"/>
      <c r="B22" s="77"/>
      <c r="C22" s="78">
        <v>1</v>
      </c>
      <c r="D22" s="79"/>
      <c r="E22" s="94"/>
      <c r="F22" s="94"/>
    </row>
    <row r="23" spans="1:7" s="39" customFormat="1">
      <c r="A23" s="76"/>
      <c r="B23" s="77"/>
      <c r="C23" s="78"/>
      <c r="D23" s="79"/>
      <c r="E23" s="94"/>
      <c r="F23" s="94"/>
    </row>
    <row r="24" spans="1:7" s="39" customFormat="1">
      <c r="A24" s="76"/>
      <c r="B24" s="77"/>
      <c r="C24" s="78">
        <v>1</v>
      </c>
      <c r="D24" s="79"/>
      <c r="E24" s="94"/>
      <c r="F24" s="94"/>
    </row>
    <row r="25" spans="1:7" s="39" customFormat="1">
      <c r="A25" s="76"/>
      <c r="B25" s="77"/>
      <c r="C25" s="78"/>
      <c r="D25" s="79"/>
      <c r="E25" s="94"/>
      <c r="F25" s="94"/>
    </row>
    <row r="26" spans="1:7" ht="77.25">
      <c r="A26" s="15" t="s">
        <v>71</v>
      </c>
      <c r="B26" s="46" t="s">
        <v>62</v>
      </c>
      <c r="C26" s="16">
        <f>'celkové UN'!D12</f>
        <v>0</v>
      </c>
      <c r="D26" s="55">
        <f>'celkové UN'!E12</f>
        <v>0</v>
      </c>
      <c r="E26" s="94"/>
      <c r="F26" s="94"/>
      <c r="G26" s="39"/>
    </row>
    <row r="27" spans="1:7" s="85" customFormat="1">
      <c r="A27" s="76"/>
      <c r="B27" s="77"/>
      <c r="C27" s="78"/>
      <c r="D27" s="79"/>
      <c r="E27" s="94"/>
      <c r="F27" s="94"/>
    </row>
    <row r="28" spans="1:7" s="85" customFormat="1">
      <c r="A28" s="76"/>
      <c r="B28" s="77"/>
      <c r="C28" s="78"/>
      <c r="D28" s="79"/>
      <c r="E28" s="94"/>
      <c r="F28" s="94"/>
    </row>
    <row r="29" spans="1:7" s="85" customFormat="1">
      <c r="A29" s="76"/>
      <c r="B29" s="77"/>
      <c r="C29" s="78">
        <v>1</v>
      </c>
      <c r="D29" s="79"/>
      <c r="E29" s="94"/>
      <c r="F29" s="94"/>
    </row>
    <row r="30" spans="1:7" s="85" customFormat="1">
      <c r="A30" s="76"/>
      <c r="B30" s="77"/>
      <c r="C30" s="78"/>
      <c r="D30" s="79"/>
      <c r="E30" s="94"/>
      <c r="F30" s="94"/>
    </row>
    <row r="31" spans="1:7" ht="97.5" customHeight="1">
      <c r="A31" s="15" t="s">
        <v>72</v>
      </c>
      <c r="B31" s="46" t="s">
        <v>62</v>
      </c>
      <c r="C31" s="16">
        <f>'celkové UN'!D13</f>
        <v>0</v>
      </c>
      <c r="D31" s="55">
        <f>'celkové UN'!E13</f>
        <v>0</v>
      </c>
      <c r="E31" s="94"/>
      <c r="F31" s="94"/>
      <c r="G31" s="39"/>
    </row>
    <row r="32" spans="1:7" s="85" customFormat="1" ht="15.75" customHeight="1">
      <c r="A32" s="76"/>
      <c r="B32" s="77"/>
      <c r="C32" s="78">
        <v>2</v>
      </c>
      <c r="D32" s="79"/>
      <c r="E32" s="94"/>
      <c r="F32" s="94"/>
    </row>
    <row r="33" spans="1:7" s="85" customFormat="1" ht="15.75" customHeight="1">
      <c r="A33" s="76"/>
      <c r="B33" s="77"/>
      <c r="C33" s="78">
        <v>1</v>
      </c>
      <c r="D33" s="79"/>
      <c r="E33" s="94"/>
      <c r="F33" s="94"/>
    </row>
    <row r="34" spans="1:7" s="85" customFormat="1" ht="15.75" customHeight="1">
      <c r="A34" s="76"/>
      <c r="B34" s="77"/>
      <c r="C34" s="78"/>
      <c r="D34" s="79"/>
      <c r="E34" s="94"/>
      <c r="F34" s="94"/>
    </row>
    <row r="35" spans="1:7" ht="91.5">
      <c r="A35" s="17" t="s">
        <v>61</v>
      </c>
      <c r="B35" s="46" t="s">
        <v>62</v>
      </c>
      <c r="C35" s="16">
        <f>'celkové UN'!D14</f>
        <v>0</v>
      </c>
      <c r="D35" s="55">
        <f>'celkové UN'!E14</f>
        <v>0</v>
      </c>
      <c r="E35" s="94"/>
      <c r="F35" s="94"/>
      <c r="G35" s="39"/>
    </row>
    <row r="36" spans="1:7" s="85" customFormat="1">
      <c r="A36" s="86"/>
      <c r="B36" s="87"/>
      <c r="C36" s="78">
        <v>3</v>
      </c>
      <c r="D36" s="79"/>
      <c r="E36" s="94"/>
      <c r="F36" s="94"/>
    </row>
    <row r="37" spans="1:7" s="85" customFormat="1">
      <c r="A37" s="86"/>
      <c r="B37" s="87"/>
      <c r="C37" s="78">
        <v>2</v>
      </c>
      <c r="D37" s="79"/>
      <c r="E37" s="94"/>
      <c r="F37" s="94"/>
    </row>
    <row r="38" spans="1:7" s="85" customFormat="1">
      <c r="A38" s="86"/>
      <c r="B38" s="87"/>
      <c r="C38" s="78"/>
      <c r="D38" s="79"/>
      <c r="E38" s="94"/>
      <c r="F38" s="94"/>
    </row>
    <row r="39" spans="1:7" ht="114.75" customHeight="1">
      <c r="A39" s="17" t="s">
        <v>73</v>
      </c>
      <c r="B39" s="46" t="s">
        <v>62</v>
      </c>
      <c r="C39" s="16">
        <f>'celkové UN'!D15</f>
        <v>0</v>
      </c>
      <c r="D39" s="55">
        <f>'celkové UN'!E15</f>
        <v>0</v>
      </c>
      <c r="E39" s="94"/>
      <c r="F39" s="94"/>
      <c r="G39" s="39"/>
    </row>
    <row r="40" spans="1:7" s="85" customFormat="1" ht="30">
      <c r="A40" s="88" t="s">
        <v>136</v>
      </c>
      <c r="B40" s="13" t="s">
        <v>137</v>
      </c>
      <c r="C40" s="78"/>
      <c r="D40" s="79"/>
      <c r="E40" s="94" t="s">
        <v>100</v>
      </c>
      <c r="F40" s="94"/>
    </row>
    <row r="41" spans="1:7" s="85" customFormat="1">
      <c r="A41" s="88"/>
      <c r="B41" s="13"/>
      <c r="C41" s="78">
        <v>2</v>
      </c>
      <c r="D41" s="79"/>
      <c r="E41" s="94" t="s">
        <v>101</v>
      </c>
      <c r="F41" s="94"/>
    </row>
    <row r="42" spans="1:7" s="85" customFormat="1">
      <c r="A42" s="88"/>
      <c r="B42" s="13"/>
      <c r="C42" s="78">
        <v>2</v>
      </c>
      <c r="D42" s="79"/>
      <c r="E42" s="94"/>
      <c r="F42" s="94"/>
    </row>
    <row r="43" spans="1:7" s="85" customFormat="1">
      <c r="A43" s="88"/>
      <c r="B43" s="13"/>
      <c r="C43" s="78"/>
      <c r="D43" s="79"/>
      <c r="E43" s="94"/>
      <c r="F43" s="94"/>
    </row>
    <row r="44" spans="1:7" ht="45.75">
      <c r="A44" s="17" t="s">
        <v>74</v>
      </c>
      <c r="B44" s="46" t="s">
        <v>62</v>
      </c>
      <c r="C44" s="16">
        <f>'celkové UN'!D16</f>
        <v>0</v>
      </c>
      <c r="D44" s="55">
        <f>'celkové UN'!E16</f>
        <v>0</v>
      </c>
      <c r="E44" s="94"/>
      <c r="F44" s="94"/>
      <c r="G44" s="39"/>
    </row>
    <row r="45" spans="1:7" s="85" customFormat="1">
      <c r="A45" s="88"/>
      <c r="B45" s="13"/>
      <c r="C45" s="78">
        <v>6</v>
      </c>
      <c r="D45" s="79">
        <v>0</v>
      </c>
      <c r="E45" s="94"/>
      <c r="F45" s="94"/>
    </row>
    <row r="46" spans="1:7" s="85" customFormat="1">
      <c r="A46" s="88"/>
      <c r="B46" s="13"/>
      <c r="C46" s="78"/>
      <c r="D46" s="79"/>
      <c r="E46" s="94"/>
      <c r="F46" s="94"/>
    </row>
    <row r="47" spans="1:7" s="85" customFormat="1" ht="15.75" thickBot="1">
      <c r="A47" s="89"/>
      <c r="B47" s="90"/>
      <c r="C47" s="83"/>
      <c r="D47" s="84"/>
      <c r="E47" s="94"/>
      <c r="F47" s="94"/>
    </row>
    <row r="48" spans="1:7" s="42" customFormat="1" ht="15.75" thickBot="1">
      <c r="A48" s="70" t="s">
        <v>20</v>
      </c>
      <c r="B48" s="71" t="s">
        <v>81</v>
      </c>
      <c r="C48" s="72">
        <f>SUM(C45:C47,C40:C43,C36:C38,C32:C34,C27:C30,C21:C25)</f>
        <v>21</v>
      </c>
      <c r="D48" s="44">
        <f>SUM(D45:D47,D40:D43,D36:D38,D32:D34,D27:D30,D21:D25)</f>
        <v>0</v>
      </c>
      <c r="E48" s="92" t="s">
        <v>44</v>
      </c>
      <c r="F48" s="92" t="str">
        <f>IF(AND(C48=SUM(C44,C39,C35,C31,C26,C20),D48=SUM(D44,D39,D35,D31,D26,D20),C48&gt;=D48),"součty v pořádku","nutná kontrola hodnot a součtů")</f>
        <v>nutná kontrola hodnot a součtů</v>
      </c>
      <c r="G48" s="49"/>
    </row>
    <row r="49" spans="1:7" ht="15.75">
      <c r="A49" s="68"/>
      <c r="B49" s="69"/>
      <c r="C49" s="26"/>
      <c r="D49" s="28"/>
      <c r="E49" s="94"/>
      <c r="F49" s="94"/>
      <c r="G49" s="39"/>
    </row>
    <row r="50" spans="1:7" ht="76.5">
      <c r="A50" s="15" t="s">
        <v>75</v>
      </c>
      <c r="B50" s="46" t="s">
        <v>62</v>
      </c>
      <c r="C50" s="16">
        <f>'celkové UN'!D19</f>
        <v>0</v>
      </c>
      <c r="D50" s="55">
        <f>'celkové UN'!E19</f>
        <v>0</v>
      </c>
      <c r="E50" s="94"/>
      <c r="F50" s="94"/>
      <c r="G50" s="39"/>
    </row>
    <row r="51" spans="1:7" s="85" customFormat="1" ht="30">
      <c r="A51" s="76" t="s">
        <v>139</v>
      </c>
      <c r="B51" s="77" t="s">
        <v>138</v>
      </c>
      <c r="C51" s="78">
        <v>2</v>
      </c>
      <c r="D51" s="79"/>
      <c r="E51" s="94" t="s">
        <v>102</v>
      </c>
      <c r="F51" s="94"/>
    </row>
    <row r="52" spans="1:7" s="85" customFormat="1">
      <c r="A52" s="76"/>
      <c r="B52" s="77"/>
      <c r="C52" s="78">
        <v>2</v>
      </c>
      <c r="D52" s="79"/>
      <c r="E52" s="94" t="s">
        <v>103</v>
      </c>
      <c r="F52" s="94"/>
    </row>
    <row r="53" spans="1:7" s="85" customFormat="1" ht="15.75" thickBot="1">
      <c r="A53" s="81"/>
      <c r="B53" s="82"/>
      <c r="C53" s="83">
        <v>4</v>
      </c>
      <c r="D53" s="84"/>
      <c r="E53" s="94"/>
      <c r="F53" s="94"/>
    </row>
    <row r="54" spans="1:7" s="42" customFormat="1" ht="15.75" thickBot="1">
      <c r="A54" s="70" t="s">
        <v>82</v>
      </c>
      <c r="B54" s="71" t="s">
        <v>81</v>
      </c>
      <c r="C54" s="72">
        <f>SUM(C51:C53)</f>
        <v>8</v>
      </c>
      <c r="D54" s="44">
        <f>SUM(D51:D53)</f>
        <v>0</v>
      </c>
      <c r="E54" s="92" t="s">
        <v>44</v>
      </c>
      <c r="F54" s="92" t="str">
        <f>IF(AND(C54=C50,D54=D50,C54&gt;=D54),"součty v pořádku","nutná kontrola hodnot a součtů")</f>
        <v>nutná kontrola hodnot a součtů</v>
      </c>
      <c r="G54" s="49"/>
    </row>
    <row r="55" spans="1:7" ht="15.75">
      <c r="A55" s="68"/>
      <c r="B55" s="69"/>
      <c r="C55" s="26"/>
      <c r="D55" s="28"/>
      <c r="E55" s="94"/>
      <c r="F55" s="94"/>
      <c r="G55" s="39"/>
    </row>
    <row r="56" spans="1:7" ht="45.75">
      <c r="A56" s="17" t="s">
        <v>76</v>
      </c>
      <c r="B56" s="46" t="s">
        <v>62</v>
      </c>
      <c r="C56" s="16">
        <f>'celkové UN'!D21</f>
        <v>0</v>
      </c>
      <c r="D56" s="55">
        <f>'celkové UN'!E21</f>
        <v>0</v>
      </c>
      <c r="E56" s="94"/>
      <c r="F56" s="94"/>
      <c r="G56" s="39"/>
    </row>
    <row r="57" spans="1:7" s="85" customFormat="1">
      <c r="A57" s="76"/>
      <c r="B57" s="77"/>
      <c r="C57" s="78"/>
      <c r="D57" s="79"/>
      <c r="E57" s="94" t="s">
        <v>104</v>
      </c>
      <c r="F57" s="94"/>
    </row>
    <row r="58" spans="1:7" s="85" customFormat="1">
      <c r="A58" s="76"/>
      <c r="B58" s="77"/>
      <c r="C58" s="78">
        <v>3</v>
      </c>
      <c r="D58" s="79">
        <v>1</v>
      </c>
      <c r="E58" s="94" t="s">
        <v>105</v>
      </c>
      <c r="F58" s="94"/>
    </row>
    <row r="59" spans="1:7" s="85" customFormat="1">
      <c r="A59" s="76"/>
      <c r="B59" s="77"/>
      <c r="C59" s="78"/>
      <c r="D59" s="79"/>
      <c r="E59" s="94"/>
      <c r="F59" s="94"/>
    </row>
    <row r="60" spans="1:7" ht="60.75">
      <c r="A60" s="17" t="s">
        <v>77</v>
      </c>
      <c r="B60" s="46" t="s">
        <v>62</v>
      </c>
      <c r="C60" s="16">
        <f>'celkové UN'!D22</f>
        <v>0</v>
      </c>
      <c r="D60" s="55">
        <f>'celkové UN'!E22</f>
        <v>0</v>
      </c>
      <c r="E60" s="94"/>
      <c r="F60" s="94"/>
      <c r="G60" s="39"/>
    </row>
    <row r="61" spans="1:7" s="85" customFormat="1">
      <c r="A61" s="76"/>
      <c r="B61" s="77"/>
      <c r="C61" s="78"/>
      <c r="D61" s="79"/>
      <c r="E61" s="94" t="s">
        <v>106</v>
      </c>
      <c r="F61" s="94"/>
    </row>
    <row r="62" spans="1:7" s="85" customFormat="1">
      <c r="A62" s="76"/>
      <c r="B62" s="77"/>
      <c r="C62" s="78">
        <v>1</v>
      </c>
      <c r="D62" s="79"/>
      <c r="E62" s="94" t="s">
        <v>107</v>
      </c>
      <c r="F62" s="94"/>
    </row>
    <row r="63" spans="1:7" s="85" customFormat="1">
      <c r="A63" s="76"/>
      <c r="B63" s="77"/>
      <c r="C63" s="78"/>
      <c r="D63" s="79"/>
      <c r="E63" s="94"/>
      <c r="F63" s="94"/>
    </row>
    <row r="64" spans="1:7" ht="76.5">
      <c r="A64" s="15" t="s">
        <v>78</v>
      </c>
      <c r="B64" s="46" t="s">
        <v>62</v>
      </c>
      <c r="C64" s="16">
        <f>'celkové UN'!D23</f>
        <v>0</v>
      </c>
      <c r="D64" s="55">
        <f>'celkové UN'!E23</f>
        <v>0</v>
      </c>
      <c r="E64" s="94"/>
      <c r="F64" s="94"/>
      <c r="G64" s="39"/>
    </row>
    <row r="65" spans="1:7" s="85" customFormat="1">
      <c r="A65" s="76"/>
      <c r="B65" s="77"/>
      <c r="C65" s="78"/>
      <c r="D65" s="79"/>
      <c r="E65" s="94" t="s">
        <v>108</v>
      </c>
      <c r="F65" s="94"/>
    </row>
    <row r="66" spans="1:7" s="85" customFormat="1">
      <c r="A66" s="76"/>
      <c r="B66" s="77"/>
      <c r="C66" s="78">
        <v>2</v>
      </c>
      <c r="D66" s="79"/>
      <c r="E66" s="94" t="s">
        <v>107</v>
      </c>
      <c r="F66" s="94"/>
    </row>
    <row r="67" spans="1:7" ht="31.5" thickBot="1">
      <c r="A67" s="20" t="s">
        <v>48</v>
      </c>
      <c r="B67" s="59" t="s">
        <v>62</v>
      </c>
      <c r="C67" s="18">
        <f>'celkové UN'!D24</f>
        <v>0</v>
      </c>
      <c r="D67" s="60">
        <f>'celkové UN'!E24</f>
        <v>0</v>
      </c>
      <c r="E67" s="94"/>
      <c r="F67" s="94"/>
      <c r="G67" s="39"/>
    </row>
    <row r="68" spans="1:7" ht="106.5" thickBot="1">
      <c r="A68" s="65" t="s">
        <v>79</v>
      </c>
      <c r="B68" s="66" t="s">
        <v>81</v>
      </c>
      <c r="C68" s="43">
        <f>SUM(C67,C65:C66,C61:C63,C57:C59)</f>
        <v>6</v>
      </c>
      <c r="D68" s="67">
        <f>SUM(D67,D65:D66,D61:D63,D57:D59)</f>
        <v>1</v>
      </c>
      <c r="E68" s="92" t="s">
        <v>44</v>
      </c>
      <c r="F68" s="92" t="str">
        <f>IF(AND(C68=SUM(C67,C64,C60,C56),D68=SUM(D67,D64,D60,D56),C68&gt;=D68),"součty v pořádku","nutná kontrola hodnot a součtů")</f>
        <v>nutná kontrola hodnot a součtů</v>
      </c>
      <c r="G68" s="39"/>
    </row>
    <row r="69" spans="1:7" ht="76.5">
      <c r="A69" s="61" t="s">
        <v>31</v>
      </c>
      <c r="B69" s="62" t="s">
        <v>62</v>
      </c>
      <c r="C69" s="63">
        <f>'celkové UN'!D27</f>
        <v>0</v>
      </c>
      <c r="D69" s="64">
        <f>'celkové UN'!E27</f>
        <v>0</v>
      </c>
      <c r="E69" s="94"/>
      <c r="F69" s="94"/>
      <c r="G69" s="39"/>
    </row>
    <row r="70" spans="1:7" ht="16.5" thickBot="1">
      <c r="A70" s="57" t="s">
        <v>65</v>
      </c>
      <c r="B70" s="58"/>
      <c r="C70" s="27">
        <f>C69*100/C71</f>
        <v>0</v>
      </c>
      <c r="D70" s="19">
        <f>D69*100/D71</f>
        <v>0</v>
      </c>
      <c r="E70" s="94"/>
      <c r="F70" s="94"/>
      <c r="G70" s="39"/>
    </row>
    <row r="71" spans="1:7" ht="31.5">
      <c r="A71" s="21" t="s">
        <v>66</v>
      </c>
      <c r="B71" s="22"/>
      <c r="C71" s="31">
        <f>SUM(C69,C68,C50,C48,C18)</f>
        <v>31</v>
      </c>
      <c r="D71" s="30">
        <f>SUM(D69,D68,D50,D48,D18)</f>
        <v>3</v>
      </c>
      <c r="E71" s="92" t="s">
        <v>44</v>
      </c>
      <c r="F71" s="92" t="str">
        <f>IF(AND(C71=SUM(C69,C68,C54,C48,C18),D71=SUM(D69,D68,D54,D48,D18),C71&gt;=D71),"součty v pořádku","nutná kontrola hodnot a součtů")</f>
        <v>nutná kontrola hodnot a součtů</v>
      </c>
      <c r="G71" s="39"/>
    </row>
    <row r="72" spans="1:7" ht="15.75">
      <c r="A72" s="23" t="s">
        <v>35</v>
      </c>
      <c r="B72" s="47"/>
      <c r="C72" s="97">
        <f>C18</f>
        <v>4</v>
      </c>
      <c r="D72" s="98">
        <f>D18</f>
        <v>2</v>
      </c>
      <c r="E72" s="94"/>
      <c r="F72" s="94"/>
      <c r="G72" s="39"/>
    </row>
    <row r="73" spans="1:7" ht="16.5" thickBot="1">
      <c r="A73" s="24" t="s">
        <v>36</v>
      </c>
      <c r="B73" s="56"/>
      <c r="C73" s="99">
        <f>C71-C72</f>
        <v>27</v>
      </c>
      <c r="D73" s="29">
        <f>D71-D72</f>
        <v>1</v>
      </c>
      <c r="E73" s="94"/>
      <c r="F73" s="94"/>
      <c r="G73" s="39"/>
    </row>
    <row r="74" spans="1:7" s="42" customFormat="1">
      <c r="A74" s="262" t="s">
        <v>149</v>
      </c>
      <c r="B74" s="264" t="s">
        <v>62</v>
      </c>
      <c r="C74" s="263">
        <f>'celkové UN'!D32</f>
        <v>0</v>
      </c>
      <c r="D74" s="263">
        <f>'celkové UN'!E32</f>
        <v>0</v>
      </c>
      <c r="E74" s="92"/>
      <c r="F74" s="92"/>
      <c r="G74" s="49"/>
    </row>
  </sheetData>
  <mergeCells count="4">
    <mergeCell ref="A1:D1"/>
    <mergeCell ref="B2:D2"/>
    <mergeCell ref="B3:D3"/>
    <mergeCell ref="B4:D4"/>
  </mergeCells>
  <pageMargins left="0.70866141732283472" right="0.70866141732283472" top="0.78740157480314965" bottom="0.78740157480314965" header="0.31496062992125984" footer="0.31496062992125984"/>
  <pageSetup paperSize="9" scale="59" fitToHeight="20" orientation="portrait" r:id="rId1"/>
  <headerFooter>
    <oddHeader>&amp;L&amp;"-,Tučné"&amp;16Formulář ZN/r3 - Specifikace nákladů projektu pro daný kalendářní rok&amp;R&amp;"-,Tučné"&amp;16LR13 .. .. ..&amp;"-,Obyčejné"&amp;14
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K74"/>
  <sheetViews>
    <sheetView zoomScaleNormal="100" workbookViewId="0">
      <selection activeCell="B14" sqref="B14"/>
    </sheetView>
  </sheetViews>
  <sheetFormatPr defaultRowHeight="15"/>
  <cols>
    <col min="1" max="1" width="45" customWidth="1"/>
    <col min="2" max="2" width="57.85546875" customWidth="1"/>
    <col min="3" max="3" width="22.28515625" customWidth="1"/>
    <col min="4" max="4" width="20.7109375" customWidth="1"/>
  </cols>
  <sheetData>
    <row r="1" spans="1:11" ht="69" customHeight="1">
      <c r="A1" s="313" t="s">
        <v>111</v>
      </c>
      <c r="B1" s="313"/>
      <c r="C1" s="313"/>
      <c r="D1" s="313"/>
      <c r="E1" s="91"/>
      <c r="F1" s="91"/>
      <c r="G1" s="48"/>
      <c r="H1" s="48"/>
      <c r="I1" s="48"/>
      <c r="J1" s="48"/>
      <c r="K1" s="39"/>
    </row>
    <row r="2" spans="1:11" ht="24.95" customHeight="1">
      <c r="A2" s="73" t="s">
        <v>83</v>
      </c>
      <c r="B2" s="304" t="e">
        <f>'celkové UN'!#REF!</f>
        <v>#REF!</v>
      </c>
      <c r="C2" s="305"/>
      <c r="D2" s="306"/>
      <c r="E2" s="91"/>
      <c r="F2" s="91"/>
      <c r="G2" s="48"/>
      <c r="H2" s="48"/>
      <c r="I2" s="48"/>
      <c r="J2" s="48"/>
    </row>
    <row r="3" spans="1:11" ht="24.95" customHeight="1">
      <c r="A3" s="73" t="s">
        <v>84</v>
      </c>
      <c r="B3" s="304">
        <f>'celkové UN'!B3</f>
        <v>0</v>
      </c>
      <c r="C3" s="305"/>
      <c r="D3" s="306"/>
      <c r="E3" s="91"/>
      <c r="F3" s="91"/>
      <c r="G3" s="48"/>
      <c r="H3" s="48"/>
      <c r="I3" s="48"/>
      <c r="J3" s="48"/>
    </row>
    <row r="4" spans="1:11" ht="24.95" customHeight="1">
      <c r="A4" s="73" t="s">
        <v>85</v>
      </c>
      <c r="B4" s="304">
        <f>'celkové UN'!B4</f>
        <v>0</v>
      </c>
      <c r="C4" s="305"/>
      <c r="D4" s="306"/>
      <c r="E4" s="91"/>
      <c r="F4" s="91"/>
      <c r="G4" s="48"/>
      <c r="H4" s="48"/>
      <c r="I4" s="48"/>
      <c r="J4" s="48"/>
    </row>
    <row r="5" spans="1:11" ht="24.95" customHeight="1" thickBot="1">
      <c r="A5" s="74"/>
      <c r="B5" s="198" t="s">
        <v>114</v>
      </c>
      <c r="C5" s="75"/>
      <c r="D5" s="201"/>
      <c r="E5" s="91"/>
      <c r="F5" s="91"/>
      <c r="G5" s="48"/>
      <c r="H5" s="48"/>
      <c r="I5" s="48"/>
      <c r="J5" s="48"/>
    </row>
    <row r="6" spans="1:11" ht="69.75" customHeight="1">
      <c r="A6" s="50" t="s">
        <v>60</v>
      </c>
      <c r="B6" s="51" t="s">
        <v>69</v>
      </c>
      <c r="C6" s="52" t="s">
        <v>129</v>
      </c>
      <c r="D6" s="53" t="s">
        <v>130</v>
      </c>
      <c r="E6" s="93"/>
      <c r="F6" s="93"/>
      <c r="G6" s="39"/>
    </row>
    <row r="7" spans="1:11" s="42" customFormat="1" ht="99" customHeight="1">
      <c r="A7" s="54" t="s">
        <v>64</v>
      </c>
      <c r="B7" s="46" t="s">
        <v>62</v>
      </c>
      <c r="C7" s="16">
        <f>'celkové UN'!D7</f>
        <v>0</v>
      </c>
      <c r="D7" s="55">
        <f>'celkové UN'!E7</f>
        <v>0</v>
      </c>
      <c r="E7" s="93"/>
      <c r="F7" s="93"/>
      <c r="G7" s="49"/>
      <c r="J7" s="199"/>
    </row>
    <row r="8" spans="1:11" s="40" customFormat="1" ht="17.25" customHeight="1">
      <c r="A8" s="209" t="s">
        <v>135</v>
      </c>
      <c r="B8" s="210" t="s">
        <v>134</v>
      </c>
      <c r="C8" s="78"/>
      <c r="D8" s="79"/>
      <c r="E8" s="93"/>
      <c r="F8" s="93"/>
    </row>
    <row r="9" spans="1:11" s="40" customFormat="1" ht="17.25" customHeight="1">
      <c r="A9" s="80"/>
      <c r="B9" s="77"/>
      <c r="C9" s="78"/>
      <c r="D9" s="79"/>
      <c r="E9" s="93" t="s">
        <v>96</v>
      </c>
      <c r="F9" s="93"/>
    </row>
    <row r="10" spans="1:11" s="40" customFormat="1">
      <c r="A10" s="80"/>
      <c r="B10" s="77"/>
      <c r="C10" s="78"/>
      <c r="D10" s="79"/>
      <c r="E10" s="93" t="s">
        <v>97</v>
      </c>
      <c r="F10" s="197"/>
    </row>
    <row r="11" spans="1:11" s="40" customFormat="1">
      <c r="A11" s="80"/>
      <c r="B11" s="77"/>
      <c r="C11" s="78">
        <v>1</v>
      </c>
      <c r="D11" s="79"/>
      <c r="E11" s="196"/>
      <c r="F11" s="197"/>
    </row>
    <row r="12" spans="1:11" s="40" customFormat="1">
      <c r="A12" s="80"/>
      <c r="B12" s="77"/>
      <c r="C12" s="78">
        <v>2</v>
      </c>
      <c r="D12" s="79">
        <v>1</v>
      </c>
      <c r="E12" s="196"/>
      <c r="F12" s="197"/>
    </row>
    <row r="13" spans="1:11" s="40" customFormat="1">
      <c r="A13" s="76"/>
      <c r="B13" s="77"/>
      <c r="C13" s="78"/>
      <c r="D13" s="79"/>
      <c r="E13" s="196"/>
      <c r="F13" s="197"/>
    </row>
    <row r="14" spans="1:11" ht="92.25">
      <c r="A14" s="17" t="s">
        <v>63</v>
      </c>
      <c r="B14" s="46" t="s">
        <v>62</v>
      </c>
      <c r="C14" s="16">
        <f>'celkové UN'!D8</f>
        <v>0</v>
      </c>
      <c r="D14" s="55">
        <f>'celkové UN'!E8</f>
        <v>0</v>
      </c>
      <c r="E14" s="94"/>
      <c r="F14" s="94"/>
      <c r="G14" s="39"/>
    </row>
    <row r="15" spans="1:11" s="40" customFormat="1">
      <c r="A15" s="76"/>
      <c r="B15" s="77"/>
      <c r="C15" s="78">
        <v>1</v>
      </c>
      <c r="D15" s="79">
        <v>1</v>
      </c>
      <c r="E15" s="93" t="s">
        <v>99</v>
      </c>
      <c r="F15" s="94"/>
    </row>
    <row r="16" spans="1:11" s="40" customFormat="1">
      <c r="A16" s="76"/>
      <c r="B16" s="77"/>
      <c r="C16" s="78"/>
      <c r="D16" s="79"/>
      <c r="E16" s="93" t="s">
        <v>98</v>
      </c>
      <c r="F16" s="94"/>
    </row>
    <row r="17" spans="1:7" s="40" customFormat="1" ht="15.75" thickBot="1">
      <c r="A17" s="81"/>
      <c r="B17" s="82"/>
      <c r="C17" s="83"/>
      <c r="D17" s="84"/>
      <c r="E17" s="94"/>
      <c r="F17" s="94"/>
    </row>
    <row r="18" spans="1:7" s="42" customFormat="1" ht="15.75" thickBot="1">
      <c r="A18" s="41" t="s">
        <v>80</v>
      </c>
      <c r="B18" s="66" t="s">
        <v>81</v>
      </c>
      <c r="C18" s="72">
        <f>SUM(C8:C13,C15:C17)</f>
        <v>4</v>
      </c>
      <c r="D18" s="44">
        <f>SUM(D9:D13,D15:D17)</f>
        <v>2</v>
      </c>
      <c r="E18" s="92" t="s">
        <v>44</v>
      </c>
      <c r="F18" s="92" t="str">
        <f>IF(AND(C18=C7+C14,D18=D7+D14,C18&gt;=D18),"součty v pořádku","nutná kontrola hodnot a součtů")</f>
        <v>nutná kontrola hodnot a součtů</v>
      </c>
      <c r="G18" s="49"/>
    </row>
    <row r="19" spans="1:7" ht="15.75">
      <c r="A19" s="45"/>
      <c r="B19" s="25"/>
      <c r="C19" s="26"/>
      <c r="D19" s="28"/>
      <c r="E19" s="94"/>
      <c r="F19" s="94"/>
      <c r="G19" s="39"/>
    </row>
    <row r="20" spans="1:7" ht="93">
      <c r="A20" s="15" t="s">
        <v>70</v>
      </c>
      <c r="B20" s="46" t="s">
        <v>62</v>
      </c>
      <c r="C20" s="16">
        <f>'celkové UN'!D11</f>
        <v>0</v>
      </c>
      <c r="D20" s="55">
        <f>'celkové UN'!E11</f>
        <v>0</v>
      </c>
      <c r="E20" s="94"/>
      <c r="F20" s="94"/>
      <c r="G20" s="39"/>
    </row>
    <row r="21" spans="1:7" s="39" customFormat="1">
      <c r="A21" s="76"/>
      <c r="B21" s="77"/>
      <c r="C21" s="78"/>
      <c r="D21" s="79"/>
      <c r="E21" s="94"/>
      <c r="F21" s="94"/>
    </row>
    <row r="22" spans="1:7" s="39" customFormat="1">
      <c r="A22" s="76"/>
      <c r="B22" s="77"/>
      <c r="C22" s="78">
        <v>1</v>
      </c>
      <c r="D22" s="79"/>
      <c r="E22" s="94"/>
      <c r="F22" s="94"/>
    </row>
    <row r="23" spans="1:7" s="39" customFormat="1">
      <c r="A23" s="76"/>
      <c r="B23" s="77"/>
      <c r="C23" s="78"/>
      <c r="D23" s="79"/>
      <c r="E23" s="94"/>
      <c r="F23" s="94"/>
    </row>
    <row r="24" spans="1:7" s="39" customFormat="1">
      <c r="A24" s="76"/>
      <c r="B24" s="77"/>
      <c r="C24" s="78">
        <v>1</v>
      </c>
      <c r="D24" s="79"/>
      <c r="E24" s="94"/>
      <c r="F24" s="94"/>
    </row>
    <row r="25" spans="1:7" s="39" customFormat="1">
      <c r="A25" s="76"/>
      <c r="B25" s="77"/>
      <c r="C25" s="78"/>
      <c r="D25" s="79"/>
      <c r="E25" s="94"/>
      <c r="F25" s="94"/>
    </row>
    <row r="26" spans="1:7" ht="77.25">
      <c r="A26" s="15" t="s">
        <v>71</v>
      </c>
      <c r="B26" s="46" t="s">
        <v>62</v>
      </c>
      <c r="C26" s="16">
        <f>'celkové UN'!D12</f>
        <v>0</v>
      </c>
      <c r="D26" s="55">
        <f>'celkové UN'!E12</f>
        <v>0</v>
      </c>
      <c r="E26" s="94"/>
      <c r="F26" s="94"/>
      <c r="G26" s="39"/>
    </row>
    <row r="27" spans="1:7" s="85" customFormat="1">
      <c r="A27" s="76"/>
      <c r="B27" s="77"/>
      <c r="C27" s="78"/>
      <c r="D27" s="79"/>
      <c r="E27" s="94"/>
      <c r="F27" s="94"/>
    </row>
    <row r="28" spans="1:7" s="85" customFormat="1">
      <c r="A28" s="76"/>
      <c r="B28" s="77"/>
      <c r="C28" s="78"/>
      <c r="D28" s="79"/>
      <c r="E28" s="94"/>
      <c r="F28" s="94"/>
    </row>
    <row r="29" spans="1:7" s="85" customFormat="1">
      <c r="A29" s="76"/>
      <c r="B29" s="77"/>
      <c r="C29" s="78">
        <v>1</v>
      </c>
      <c r="D29" s="79"/>
      <c r="E29" s="94"/>
      <c r="F29" s="94"/>
    </row>
    <row r="30" spans="1:7" s="85" customFormat="1">
      <c r="A30" s="76"/>
      <c r="B30" s="77"/>
      <c r="C30" s="78"/>
      <c r="D30" s="79"/>
      <c r="E30" s="94"/>
      <c r="F30" s="94"/>
    </row>
    <row r="31" spans="1:7" ht="97.5" customHeight="1">
      <c r="A31" s="15" t="s">
        <v>72</v>
      </c>
      <c r="B31" s="46" t="s">
        <v>62</v>
      </c>
      <c r="C31" s="16">
        <f>'celkové UN'!D13</f>
        <v>0</v>
      </c>
      <c r="D31" s="55">
        <f>'celkové UN'!E13</f>
        <v>0</v>
      </c>
      <c r="E31" s="94"/>
      <c r="F31" s="94"/>
      <c r="G31" s="39"/>
    </row>
    <row r="32" spans="1:7" s="85" customFormat="1" ht="15.75" customHeight="1">
      <c r="A32" s="76"/>
      <c r="B32" s="77"/>
      <c r="C32" s="78">
        <v>2</v>
      </c>
      <c r="D32" s="79"/>
      <c r="E32" s="94"/>
      <c r="F32" s="94"/>
    </row>
    <row r="33" spans="1:7" s="85" customFormat="1" ht="15.75" customHeight="1">
      <c r="A33" s="76"/>
      <c r="B33" s="77"/>
      <c r="C33" s="78">
        <v>1</v>
      </c>
      <c r="D33" s="79"/>
      <c r="E33" s="94"/>
      <c r="F33" s="94"/>
    </row>
    <row r="34" spans="1:7" s="85" customFormat="1" ht="15.75" customHeight="1">
      <c r="A34" s="76"/>
      <c r="B34" s="77"/>
      <c r="C34" s="78"/>
      <c r="D34" s="79"/>
      <c r="E34" s="94"/>
      <c r="F34" s="94"/>
    </row>
    <row r="35" spans="1:7" ht="91.5">
      <c r="A35" s="17" t="s">
        <v>61</v>
      </c>
      <c r="B35" s="46" t="s">
        <v>62</v>
      </c>
      <c r="C35" s="16">
        <f>'celkové UN'!D14</f>
        <v>0</v>
      </c>
      <c r="D35" s="55">
        <f>'celkové UN'!E14</f>
        <v>0</v>
      </c>
      <c r="E35" s="94"/>
      <c r="F35" s="94"/>
      <c r="G35" s="39"/>
    </row>
    <row r="36" spans="1:7" s="85" customFormat="1">
      <c r="A36" s="86"/>
      <c r="B36" s="87"/>
      <c r="C36" s="78">
        <v>3</v>
      </c>
      <c r="D36" s="79"/>
      <c r="E36" s="94"/>
      <c r="F36" s="94"/>
    </row>
    <row r="37" spans="1:7" s="85" customFormat="1">
      <c r="A37" s="86"/>
      <c r="B37" s="87"/>
      <c r="C37" s="78">
        <v>2</v>
      </c>
      <c r="D37" s="79"/>
      <c r="E37" s="94"/>
      <c r="F37" s="94"/>
    </row>
    <row r="38" spans="1:7" s="85" customFormat="1">
      <c r="A38" s="86"/>
      <c r="B38" s="87"/>
      <c r="C38" s="78"/>
      <c r="D38" s="79"/>
      <c r="E38" s="94"/>
      <c r="F38" s="94"/>
    </row>
    <row r="39" spans="1:7" ht="114.75" customHeight="1">
      <c r="A39" s="17" t="s">
        <v>73</v>
      </c>
      <c r="B39" s="46" t="s">
        <v>62</v>
      </c>
      <c r="C39" s="16">
        <f>'celkové UN'!D15</f>
        <v>0</v>
      </c>
      <c r="D39" s="55">
        <f>'celkové UN'!E15</f>
        <v>0</v>
      </c>
      <c r="E39" s="94"/>
      <c r="F39" s="94"/>
      <c r="G39" s="39"/>
    </row>
    <row r="40" spans="1:7" s="85" customFormat="1" ht="30">
      <c r="A40" s="88" t="s">
        <v>136</v>
      </c>
      <c r="B40" s="13" t="s">
        <v>137</v>
      </c>
      <c r="C40" s="78"/>
      <c r="D40" s="79"/>
      <c r="E40" s="94" t="s">
        <v>100</v>
      </c>
      <c r="F40" s="94"/>
    </row>
    <row r="41" spans="1:7" s="85" customFormat="1">
      <c r="A41" s="88"/>
      <c r="B41" s="13"/>
      <c r="C41" s="78">
        <v>2</v>
      </c>
      <c r="D41" s="79"/>
      <c r="E41" s="94" t="s">
        <v>101</v>
      </c>
      <c r="F41" s="94"/>
    </row>
    <row r="42" spans="1:7" s="85" customFormat="1">
      <c r="A42" s="88"/>
      <c r="B42" s="13"/>
      <c r="C42" s="78">
        <v>2</v>
      </c>
      <c r="D42" s="79"/>
      <c r="E42" s="94"/>
      <c r="F42" s="94"/>
    </row>
    <row r="43" spans="1:7" s="85" customFormat="1">
      <c r="A43" s="88"/>
      <c r="B43" s="13"/>
      <c r="C43" s="78"/>
      <c r="D43" s="79"/>
      <c r="E43" s="94"/>
      <c r="F43" s="94"/>
    </row>
    <row r="44" spans="1:7" ht="45.75">
      <c r="A44" s="17" t="s">
        <v>74</v>
      </c>
      <c r="B44" s="46" t="s">
        <v>62</v>
      </c>
      <c r="C44" s="16">
        <f>'celkové UN'!D16</f>
        <v>0</v>
      </c>
      <c r="D44" s="55">
        <f>'celkové UN'!E16</f>
        <v>0</v>
      </c>
      <c r="E44" s="94"/>
      <c r="F44" s="94"/>
      <c r="G44" s="39"/>
    </row>
    <row r="45" spans="1:7" s="85" customFormat="1">
      <c r="A45" s="88"/>
      <c r="B45" s="13"/>
      <c r="C45" s="78">
        <v>6</v>
      </c>
      <c r="D45" s="79">
        <v>0</v>
      </c>
      <c r="E45" s="94"/>
      <c r="F45" s="94"/>
    </row>
    <row r="46" spans="1:7" s="85" customFormat="1">
      <c r="A46" s="88"/>
      <c r="B46" s="13"/>
      <c r="C46" s="78"/>
      <c r="D46" s="79"/>
      <c r="E46" s="94"/>
      <c r="F46" s="94"/>
    </row>
    <row r="47" spans="1:7" s="85" customFormat="1" ht="15.75" thickBot="1">
      <c r="A47" s="89"/>
      <c r="B47" s="90"/>
      <c r="C47" s="83"/>
      <c r="D47" s="84"/>
      <c r="E47" s="94"/>
      <c r="F47" s="94"/>
    </row>
    <row r="48" spans="1:7" s="42" customFormat="1" ht="15.75" thickBot="1">
      <c r="A48" s="70" t="s">
        <v>20</v>
      </c>
      <c r="B48" s="71" t="s">
        <v>81</v>
      </c>
      <c r="C48" s="72">
        <f>SUM(C45:C47,C40:C43,C36:C38,C32:C34,C27:C30,C21:C25)</f>
        <v>21</v>
      </c>
      <c r="D48" s="44">
        <f>SUM(D45:D47,D40:D43,D36:D38,D32:D34,D27:D30,D21:D25)</f>
        <v>0</v>
      </c>
      <c r="E48" s="92" t="s">
        <v>44</v>
      </c>
      <c r="F48" s="92" t="str">
        <f>IF(AND(C48=SUM(C44,C39,C35,C31,C26,C20),D48=SUM(D44,D39,D35,D31,D26,D20),C48&gt;=D48),"součty v pořádku","nutná kontrola hodnot a součtů")</f>
        <v>nutná kontrola hodnot a součtů</v>
      </c>
      <c r="G48" s="49"/>
    </row>
    <row r="49" spans="1:7" ht="15.75">
      <c r="A49" s="68"/>
      <c r="B49" s="69"/>
      <c r="C49" s="26"/>
      <c r="D49" s="28"/>
      <c r="E49" s="94"/>
      <c r="F49" s="94"/>
      <c r="G49" s="39"/>
    </row>
    <row r="50" spans="1:7" ht="76.5">
      <c r="A50" s="15" t="s">
        <v>75</v>
      </c>
      <c r="B50" s="46" t="s">
        <v>62</v>
      </c>
      <c r="C50" s="16">
        <f>'celkové UN'!D19</f>
        <v>0</v>
      </c>
      <c r="D50" s="55">
        <f>'celkové UN'!E19</f>
        <v>0</v>
      </c>
      <c r="E50" s="94"/>
      <c r="F50" s="94"/>
      <c r="G50" s="39"/>
    </row>
    <row r="51" spans="1:7" s="85" customFormat="1" ht="30">
      <c r="A51" s="76" t="s">
        <v>139</v>
      </c>
      <c r="B51" s="77" t="s">
        <v>138</v>
      </c>
      <c r="C51" s="78">
        <v>2</v>
      </c>
      <c r="D51" s="79"/>
      <c r="E51" s="94" t="s">
        <v>102</v>
      </c>
      <c r="F51" s="94"/>
    </row>
    <row r="52" spans="1:7" s="85" customFormat="1">
      <c r="A52" s="76"/>
      <c r="B52" s="77"/>
      <c r="C52" s="78">
        <v>2</v>
      </c>
      <c r="D52" s="79"/>
      <c r="E52" s="94" t="s">
        <v>103</v>
      </c>
      <c r="F52" s="94"/>
    </row>
    <row r="53" spans="1:7" s="85" customFormat="1" ht="15.75" thickBot="1">
      <c r="A53" s="81"/>
      <c r="B53" s="82"/>
      <c r="C53" s="83">
        <v>4</v>
      </c>
      <c r="D53" s="84"/>
      <c r="E53" s="94"/>
      <c r="F53" s="94"/>
    </row>
    <row r="54" spans="1:7" s="42" customFormat="1" ht="15.75" thickBot="1">
      <c r="A54" s="70" t="s">
        <v>82</v>
      </c>
      <c r="B54" s="71" t="s">
        <v>81</v>
      </c>
      <c r="C54" s="72">
        <f>SUM(C51:C53)</f>
        <v>8</v>
      </c>
      <c r="D54" s="44">
        <f>SUM(D51:D53)</f>
        <v>0</v>
      </c>
      <c r="E54" s="92" t="s">
        <v>44</v>
      </c>
      <c r="F54" s="92" t="str">
        <f>IF(AND(C54=C50,D54=D50,C54&gt;=D54),"součty v pořádku","nutná kontrola hodnot a součtů")</f>
        <v>nutná kontrola hodnot a součtů</v>
      </c>
      <c r="G54" s="49"/>
    </row>
    <row r="55" spans="1:7" ht="15.75">
      <c r="A55" s="68"/>
      <c r="B55" s="69"/>
      <c r="C55" s="26"/>
      <c r="D55" s="28"/>
      <c r="E55" s="94"/>
      <c r="F55" s="94"/>
      <c r="G55" s="39"/>
    </row>
    <row r="56" spans="1:7" ht="45.75">
      <c r="A56" s="17" t="s">
        <v>76</v>
      </c>
      <c r="B56" s="46" t="s">
        <v>62</v>
      </c>
      <c r="C56" s="16">
        <f>'celkové UN'!D21</f>
        <v>0</v>
      </c>
      <c r="D56" s="55">
        <f>'celkové UN'!E21</f>
        <v>0</v>
      </c>
      <c r="E56" s="94"/>
      <c r="F56" s="94"/>
      <c r="G56" s="39"/>
    </row>
    <row r="57" spans="1:7" s="85" customFormat="1">
      <c r="A57" s="76"/>
      <c r="B57" s="77"/>
      <c r="C57" s="78"/>
      <c r="D57" s="79"/>
      <c r="E57" s="94" t="s">
        <v>104</v>
      </c>
      <c r="F57" s="94"/>
    </row>
    <row r="58" spans="1:7" s="85" customFormat="1">
      <c r="A58" s="76"/>
      <c r="B58" s="77"/>
      <c r="C58" s="78">
        <v>3</v>
      </c>
      <c r="D58" s="79">
        <v>1</v>
      </c>
      <c r="E58" s="94" t="s">
        <v>105</v>
      </c>
      <c r="F58" s="94"/>
    </row>
    <row r="59" spans="1:7" s="85" customFormat="1">
      <c r="A59" s="76"/>
      <c r="B59" s="77"/>
      <c r="C59" s="78"/>
      <c r="D59" s="79"/>
      <c r="E59" s="94"/>
      <c r="F59" s="94"/>
    </row>
    <row r="60" spans="1:7" ht="60.75">
      <c r="A60" s="17" t="s">
        <v>77</v>
      </c>
      <c r="B60" s="46" t="s">
        <v>62</v>
      </c>
      <c r="C60" s="16">
        <f>'celkové UN'!D22</f>
        <v>0</v>
      </c>
      <c r="D60" s="55">
        <f>'celkové UN'!E22</f>
        <v>0</v>
      </c>
      <c r="E60" s="94"/>
      <c r="F60" s="94"/>
      <c r="G60" s="39"/>
    </row>
    <row r="61" spans="1:7" s="85" customFormat="1">
      <c r="A61" s="76"/>
      <c r="B61" s="77"/>
      <c r="C61" s="78"/>
      <c r="D61" s="79"/>
      <c r="E61" s="94" t="s">
        <v>106</v>
      </c>
      <c r="F61" s="94"/>
    </row>
    <row r="62" spans="1:7" s="85" customFormat="1">
      <c r="A62" s="76"/>
      <c r="B62" s="77"/>
      <c r="C62" s="78">
        <v>1</v>
      </c>
      <c r="D62" s="79"/>
      <c r="E62" s="94" t="s">
        <v>107</v>
      </c>
      <c r="F62" s="94"/>
    </row>
    <row r="63" spans="1:7" s="85" customFormat="1">
      <c r="A63" s="76"/>
      <c r="B63" s="77"/>
      <c r="C63" s="78"/>
      <c r="D63" s="79"/>
      <c r="E63" s="94"/>
      <c r="F63" s="94"/>
    </row>
    <row r="64" spans="1:7" ht="76.5">
      <c r="A64" s="15" t="s">
        <v>78</v>
      </c>
      <c r="B64" s="46" t="s">
        <v>62</v>
      </c>
      <c r="C64" s="16">
        <f>'celkové UN'!D23</f>
        <v>0</v>
      </c>
      <c r="D64" s="55">
        <f>'celkové UN'!E23</f>
        <v>0</v>
      </c>
      <c r="E64" s="94"/>
      <c r="F64" s="94"/>
      <c r="G64" s="39"/>
    </row>
    <row r="65" spans="1:7" s="85" customFormat="1">
      <c r="A65" s="76"/>
      <c r="B65" s="77"/>
      <c r="C65" s="78"/>
      <c r="D65" s="79"/>
      <c r="E65" s="94" t="s">
        <v>108</v>
      </c>
      <c r="F65" s="94"/>
    </row>
    <row r="66" spans="1:7" s="85" customFormat="1">
      <c r="A66" s="76"/>
      <c r="B66" s="77"/>
      <c r="C66" s="78">
        <v>2</v>
      </c>
      <c r="D66" s="79"/>
      <c r="E66" s="94" t="s">
        <v>107</v>
      </c>
      <c r="F66" s="94"/>
    </row>
    <row r="67" spans="1:7" ht="31.5" thickBot="1">
      <c r="A67" s="20" t="s">
        <v>48</v>
      </c>
      <c r="B67" s="59" t="s">
        <v>62</v>
      </c>
      <c r="C67" s="18">
        <f>'celkové UN'!D24</f>
        <v>0</v>
      </c>
      <c r="D67" s="60">
        <f>'celkové UN'!E24</f>
        <v>0</v>
      </c>
      <c r="E67" s="94"/>
      <c r="F67" s="94"/>
      <c r="G67" s="39"/>
    </row>
    <row r="68" spans="1:7" ht="106.5" thickBot="1">
      <c r="A68" s="65" t="s">
        <v>79</v>
      </c>
      <c r="B68" s="66" t="s">
        <v>81</v>
      </c>
      <c r="C68" s="43">
        <f>SUM(C67,C65:C66,C61:C63,C57:C59)</f>
        <v>6</v>
      </c>
      <c r="D68" s="67">
        <f>SUM(D67,D65:D66,D61:D63,D57:D59)</f>
        <v>1</v>
      </c>
      <c r="E68" s="92" t="s">
        <v>44</v>
      </c>
      <c r="F68" s="92" t="str">
        <f>IF(AND(C68=SUM(C67,C64,C60,C56),D68=SUM(D67,D64,D60,D56),C68&gt;=D68),"součty v pořádku","nutná kontrola hodnot a součtů")</f>
        <v>nutná kontrola hodnot a součtů</v>
      </c>
      <c r="G68" s="39"/>
    </row>
    <row r="69" spans="1:7" ht="76.5">
      <c r="A69" s="61" t="s">
        <v>31</v>
      </c>
      <c r="B69" s="62" t="s">
        <v>62</v>
      </c>
      <c r="C69" s="63">
        <f>'celkové UN'!D27</f>
        <v>0</v>
      </c>
      <c r="D69" s="64">
        <f>'celkové UN'!E27</f>
        <v>0</v>
      </c>
      <c r="E69" s="94"/>
      <c r="F69" s="94"/>
      <c r="G69" s="39"/>
    </row>
    <row r="70" spans="1:7" ht="16.5" thickBot="1">
      <c r="A70" s="57" t="s">
        <v>65</v>
      </c>
      <c r="B70" s="58"/>
      <c r="C70" s="27">
        <f>C69*100/C71</f>
        <v>0</v>
      </c>
      <c r="D70" s="19">
        <f>D69*100/D71</f>
        <v>0</v>
      </c>
      <c r="E70" s="94"/>
      <c r="F70" s="94"/>
      <c r="G70" s="39"/>
    </row>
    <row r="71" spans="1:7" ht="31.5">
      <c r="A71" s="21" t="s">
        <v>66</v>
      </c>
      <c r="B71" s="22"/>
      <c r="C71" s="31">
        <f>SUM(C69,C68,C50,C48,C18)</f>
        <v>31</v>
      </c>
      <c r="D71" s="30">
        <f>SUM(D69,D68,D50,D48,D18)</f>
        <v>3</v>
      </c>
      <c r="E71" s="92" t="s">
        <v>44</v>
      </c>
      <c r="F71" s="92" t="str">
        <f>IF(AND(C71=SUM(C69,C68,C54,C48,C18),D71=SUM(D69,D68,D54,D48,D18),C71&gt;=D71),"součty v pořádku","nutná kontrola hodnot a součtů")</f>
        <v>nutná kontrola hodnot a součtů</v>
      </c>
      <c r="G71" s="39"/>
    </row>
    <row r="72" spans="1:7" ht="15.75">
      <c r="A72" s="23" t="s">
        <v>35</v>
      </c>
      <c r="B72" s="47"/>
      <c r="C72" s="97">
        <f>C18</f>
        <v>4</v>
      </c>
      <c r="D72" s="98">
        <f>D18</f>
        <v>2</v>
      </c>
      <c r="E72" s="94"/>
      <c r="F72" s="94"/>
      <c r="G72" s="39"/>
    </row>
    <row r="73" spans="1:7" ht="16.5" thickBot="1">
      <c r="A73" s="24" t="s">
        <v>36</v>
      </c>
      <c r="B73" s="56"/>
      <c r="C73" s="99">
        <f>C71-C72</f>
        <v>27</v>
      </c>
      <c r="D73" s="29">
        <f>D71-D72</f>
        <v>1</v>
      </c>
      <c r="E73" s="94"/>
      <c r="F73" s="94"/>
      <c r="G73" s="39"/>
    </row>
    <row r="74" spans="1:7" s="42" customFormat="1">
      <c r="A74" s="262" t="s">
        <v>149</v>
      </c>
      <c r="B74" s="264" t="s">
        <v>62</v>
      </c>
      <c r="C74" s="263">
        <f>'celkové UN'!D32</f>
        <v>0</v>
      </c>
      <c r="D74" s="263">
        <f>'celkové UN'!E32</f>
        <v>0</v>
      </c>
      <c r="E74" s="92"/>
      <c r="F74" s="92"/>
      <c r="G74" s="49"/>
    </row>
  </sheetData>
  <mergeCells count="4">
    <mergeCell ref="A1:D1"/>
    <mergeCell ref="B2:D2"/>
    <mergeCell ref="B3:D3"/>
    <mergeCell ref="B4:D4"/>
  </mergeCells>
  <pageMargins left="0.70866141732283472" right="0.70866141732283472" top="0.78740157480314965" bottom="0.78740157480314965" header="0.31496062992125984" footer="0.31496062992125984"/>
  <pageSetup paperSize="9" scale="59" fitToHeight="20" orientation="portrait" r:id="rId1"/>
  <headerFooter>
    <oddHeader>&amp;L&amp;"-,Tučné"&amp;16Formulář ZN/r4 - Specifikace nákladů projektu pro daný kalendářní rok&amp;R&amp;"-,Tučné"&amp;16LR13 .. .. ..&amp;"-,Obyčejné"&amp;20
&amp;14&amp;P/&amp;N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59999389629810485"/>
    <pageSetUpPr fitToPage="1"/>
  </sheetPr>
  <dimension ref="A1:J74"/>
  <sheetViews>
    <sheetView topLeftCell="B1" zoomScaleNormal="100" workbookViewId="0">
      <selection activeCell="D8" sqref="D8"/>
    </sheetView>
  </sheetViews>
  <sheetFormatPr defaultRowHeight="15"/>
  <cols>
    <col min="1" max="1" width="45" customWidth="1"/>
    <col min="2" max="2" width="57.85546875" customWidth="1"/>
    <col min="3" max="3" width="22.28515625" customWidth="1"/>
    <col min="4" max="4" width="20.7109375" customWidth="1"/>
  </cols>
  <sheetData>
    <row r="1" spans="1:10" ht="69.75" customHeight="1">
      <c r="A1" s="313" t="s">
        <v>112</v>
      </c>
      <c r="B1" s="313"/>
      <c r="C1" s="313"/>
      <c r="D1" s="313"/>
      <c r="E1" s="91"/>
      <c r="F1" s="91"/>
      <c r="G1" s="48"/>
      <c r="H1" s="48"/>
      <c r="I1" s="48"/>
      <c r="J1" s="48"/>
    </row>
    <row r="2" spans="1:10" ht="24.95" customHeight="1">
      <c r="A2" s="73" t="s">
        <v>83</v>
      </c>
      <c r="B2" s="304" t="e">
        <f>'celkové UN'!#REF!</f>
        <v>#REF!</v>
      </c>
      <c r="C2" s="305"/>
      <c r="D2" s="306"/>
      <c r="E2" s="91"/>
      <c r="F2" s="91"/>
      <c r="G2" s="48"/>
      <c r="H2" s="48"/>
      <c r="I2" s="48"/>
      <c r="J2" s="48"/>
    </row>
    <row r="3" spans="1:10" ht="24.95" customHeight="1">
      <c r="A3" s="73" t="s">
        <v>84</v>
      </c>
      <c r="B3" s="304">
        <f>'celkové UN'!B3</f>
        <v>0</v>
      </c>
      <c r="C3" s="305"/>
      <c r="D3" s="306"/>
      <c r="E3" s="91"/>
      <c r="F3" s="91"/>
      <c r="G3" s="48"/>
      <c r="H3" s="48"/>
      <c r="I3" s="48"/>
      <c r="J3" s="48"/>
    </row>
    <row r="4" spans="1:10" ht="24.95" customHeight="1">
      <c r="A4" s="73" t="s">
        <v>85</v>
      </c>
      <c r="B4" s="304">
        <f>'celkové UN'!B4</f>
        <v>0</v>
      </c>
      <c r="C4" s="305"/>
      <c r="D4" s="306"/>
      <c r="E4" s="91"/>
      <c r="F4" s="91"/>
      <c r="G4" s="48"/>
      <c r="H4" s="48"/>
      <c r="I4" s="48"/>
      <c r="J4" s="48"/>
    </row>
    <row r="5" spans="1:10" ht="24.95" customHeight="1" thickBot="1">
      <c r="A5" s="74"/>
      <c r="B5" s="198" t="s">
        <v>115</v>
      </c>
      <c r="C5" s="75"/>
      <c r="D5" s="201"/>
      <c r="E5" s="91"/>
      <c r="F5" s="91"/>
      <c r="G5" s="48"/>
      <c r="H5" s="48"/>
      <c r="I5" s="48"/>
      <c r="J5" s="48"/>
    </row>
    <row r="6" spans="1:10" ht="69.75" customHeight="1">
      <c r="A6" s="50" t="s">
        <v>60</v>
      </c>
      <c r="B6" s="51" t="s">
        <v>69</v>
      </c>
      <c r="C6" s="52" t="s">
        <v>129</v>
      </c>
      <c r="D6" s="53" t="s">
        <v>130</v>
      </c>
      <c r="E6" s="93"/>
      <c r="F6" s="93"/>
      <c r="G6" s="39"/>
    </row>
    <row r="7" spans="1:10" s="42" customFormat="1" ht="99" customHeight="1">
      <c r="A7" s="54" t="s">
        <v>64</v>
      </c>
      <c r="B7" s="46" t="s">
        <v>62</v>
      </c>
      <c r="C7" s="16">
        <f>'celkové UN'!D7</f>
        <v>0</v>
      </c>
      <c r="D7" s="55">
        <f>'celkové UN'!E7</f>
        <v>0</v>
      </c>
      <c r="E7" s="93"/>
      <c r="F7" s="93"/>
      <c r="G7" s="49"/>
      <c r="J7" s="199"/>
    </row>
    <row r="8" spans="1:10" s="40" customFormat="1" ht="17.25" customHeight="1">
      <c r="A8" s="209" t="s">
        <v>135</v>
      </c>
      <c r="B8" s="210" t="s">
        <v>134</v>
      </c>
      <c r="C8" s="78"/>
      <c r="D8" s="79"/>
      <c r="E8" s="93"/>
      <c r="F8" s="93"/>
    </row>
    <row r="9" spans="1:10" s="40" customFormat="1" ht="17.25" customHeight="1">
      <c r="A9" s="80"/>
      <c r="B9" s="77"/>
      <c r="C9" s="78"/>
      <c r="D9" s="79"/>
      <c r="E9" s="93" t="s">
        <v>96</v>
      </c>
      <c r="F9" s="93"/>
    </row>
    <row r="10" spans="1:10" s="40" customFormat="1">
      <c r="A10" s="80"/>
      <c r="B10" s="77"/>
      <c r="C10" s="78"/>
      <c r="D10" s="79"/>
      <c r="E10" s="93" t="s">
        <v>97</v>
      </c>
      <c r="F10" s="197"/>
    </row>
    <row r="11" spans="1:10" s="40" customFormat="1">
      <c r="A11" s="80"/>
      <c r="B11" s="77"/>
      <c r="C11" s="78">
        <v>1</v>
      </c>
      <c r="D11" s="79"/>
      <c r="E11" s="196"/>
      <c r="F11" s="197"/>
    </row>
    <row r="12" spans="1:10" s="40" customFormat="1">
      <c r="A12" s="80"/>
      <c r="B12" s="77"/>
      <c r="C12" s="78">
        <v>2</v>
      </c>
      <c r="D12" s="79">
        <v>1</v>
      </c>
      <c r="E12" s="196"/>
      <c r="F12" s="197"/>
    </row>
    <row r="13" spans="1:10" s="40" customFormat="1">
      <c r="A13" s="76"/>
      <c r="B13" s="77"/>
      <c r="C13" s="78"/>
      <c r="D13" s="79"/>
      <c r="E13" s="196"/>
      <c r="F13" s="197"/>
    </row>
    <row r="14" spans="1:10" ht="92.25">
      <c r="A14" s="17" t="s">
        <v>63</v>
      </c>
      <c r="B14" s="46" t="s">
        <v>62</v>
      </c>
      <c r="C14" s="16">
        <f>'celkové UN'!D8</f>
        <v>0</v>
      </c>
      <c r="D14" s="55">
        <f>'celkové UN'!E8</f>
        <v>0</v>
      </c>
      <c r="E14" s="94"/>
      <c r="F14" s="94"/>
      <c r="G14" s="39"/>
    </row>
    <row r="15" spans="1:10" s="40" customFormat="1">
      <c r="A15" s="76"/>
      <c r="B15" s="77"/>
      <c r="C15" s="78">
        <v>1</v>
      </c>
      <c r="D15" s="79">
        <v>1</v>
      </c>
      <c r="E15" s="93" t="s">
        <v>99</v>
      </c>
      <c r="F15" s="94"/>
    </row>
    <row r="16" spans="1:10" s="40" customFormat="1">
      <c r="A16" s="76"/>
      <c r="B16" s="77"/>
      <c r="C16" s="78"/>
      <c r="D16" s="79"/>
      <c r="E16" s="93" t="s">
        <v>98</v>
      </c>
      <c r="F16" s="94"/>
    </row>
    <row r="17" spans="1:7" s="40" customFormat="1" ht="15.75" thickBot="1">
      <c r="A17" s="81"/>
      <c r="B17" s="82"/>
      <c r="C17" s="83"/>
      <c r="D17" s="84"/>
      <c r="E17" s="94"/>
      <c r="F17" s="94"/>
    </row>
    <row r="18" spans="1:7" s="42" customFormat="1" ht="15.75" thickBot="1">
      <c r="A18" s="41" t="s">
        <v>80</v>
      </c>
      <c r="B18" s="66" t="s">
        <v>81</v>
      </c>
      <c r="C18" s="72">
        <f>SUM(C8:C13,C15:C17)</f>
        <v>4</v>
      </c>
      <c r="D18" s="44">
        <f>SUM(D9:D13,D15:D17)</f>
        <v>2</v>
      </c>
      <c r="E18" s="92" t="s">
        <v>44</v>
      </c>
      <c r="F18" s="92" t="str">
        <f>IF(AND(C18=C7+C14,D18=D7+D14,C18&gt;=D18),"součty v pořádku","nutná kontrola hodnot a součtů")</f>
        <v>nutná kontrola hodnot a součtů</v>
      </c>
      <c r="G18" s="49"/>
    </row>
    <row r="19" spans="1:7" ht="15.75">
      <c r="A19" s="45"/>
      <c r="B19" s="25"/>
      <c r="C19" s="26"/>
      <c r="D19" s="28"/>
      <c r="E19" s="94"/>
      <c r="F19" s="94"/>
      <c r="G19" s="39"/>
    </row>
    <row r="20" spans="1:7" ht="93">
      <c r="A20" s="15" t="s">
        <v>70</v>
      </c>
      <c r="B20" s="46" t="s">
        <v>62</v>
      </c>
      <c r="C20" s="16">
        <f>'celkové UN'!D11</f>
        <v>0</v>
      </c>
      <c r="D20" s="55">
        <f>'celkové UN'!E11</f>
        <v>0</v>
      </c>
      <c r="E20" s="94"/>
      <c r="F20" s="94"/>
      <c r="G20" s="39"/>
    </row>
    <row r="21" spans="1:7" s="39" customFormat="1">
      <c r="A21" s="76"/>
      <c r="B21" s="77"/>
      <c r="C21" s="78"/>
      <c r="D21" s="79"/>
      <c r="E21" s="94"/>
      <c r="F21" s="94"/>
    </row>
    <row r="22" spans="1:7" s="39" customFormat="1">
      <c r="A22" s="76"/>
      <c r="B22" s="77"/>
      <c r="C22" s="78">
        <v>1</v>
      </c>
      <c r="D22" s="79"/>
      <c r="E22" s="94"/>
      <c r="F22" s="94"/>
    </row>
    <row r="23" spans="1:7" s="39" customFormat="1">
      <c r="A23" s="76"/>
      <c r="B23" s="77"/>
      <c r="C23" s="78"/>
      <c r="D23" s="79"/>
      <c r="E23" s="94"/>
      <c r="F23" s="94"/>
    </row>
    <row r="24" spans="1:7" s="39" customFormat="1">
      <c r="A24" s="76"/>
      <c r="B24" s="77"/>
      <c r="C24" s="78">
        <v>1</v>
      </c>
      <c r="D24" s="79"/>
      <c r="E24" s="94"/>
      <c r="F24" s="94"/>
    </row>
    <row r="25" spans="1:7" s="39" customFormat="1">
      <c r="A25" s="76"/>
      <c r="B25" s="77"/>
      <c r="C25" s="78"/>
      <c r="D25" s="79"/>
      <c r="E25" s="94"/>
      <c r="F25" s="94"/>
    </row>
    <row r="26" spans="1:7" ht="77.25">
      <c r="A26" s="15" t="s">
        <v>71</v>
      </c>
      <c r="B26" s="46" t="s">
        <v>62</v>
      </c>
      <c r="C26" s="16">
        <f>'celkové UN'!D12</f>
        <v>0</v>
      </c>
      <c r="D26" s="55">
        <f>'celkové UN'!E12</f>
        <v>0</v>
      </c>
      <c r="E26" s="94"/>
      <c r="F26" s="94"/>
      <c r="G26" s="39"/>
    </row>
    <row r="27" spans="1:7" s="85" customFormat="1">
      <c r="A27" s="76"/>
      <c r="B27" s="77"/>
      <c r="C27" s="78"/>
      <c r="D27" s="79"/>
      <c r="E27" s="94"/>
      <c r="F27" s="94"/>
    </row>
    <row r="28" spans="1:7" s="85" customFormat="1">
      <c r="A28" s="76"/>
      <c r="B28" s="77"/>
      <c r="C28" s="78"/>
      <c r="D28" s="79"/>
      <c r="E28" s="94"/>
      <c r="F28" s="94"/>
    </row>
    <row r="29" spans="1:7" s="85" customFormat="1">
      <c r="A29" s="76"/>
      <c r="B29" s="77"/>
      <c r="C29" s="78">
        <v>1</v>
      </c>
      <c r="D29" s="79"/>
      <c r="E29" s="94"/>
      <c r="F29" s="94"/>
    </row>
    <row r="30" spans="1:7" s="85" customFormat="1">
      <c r="A30" s="76"/>
      <c r="B30" s="77"/>
      <c r="C30" s="78"/>
      <c r="D30" s="79"/>
      <c r="E30" s="94"/>
      <c r="F30" s="94"/>
    </row>
    <row r="31" spans="1:7" ht="97.5" customHeight="1">
      <c r="A31" s="15" t="s">
        <v>72</v>
      </c>
      <c r="B31" s="46" t="s">
        <v>62</v>
      </c>
      <c r="C31" s="16">
        <f>'celkové UN'!D13</f>
        <v>0</v>
      </c>
      <c r="D31" s="55">
        <f>'celkové UN'!E13</f>
        <v>0</v>
      </c>
      <c r="E31" s="94"/>
      <c r="F31" s="94"/>
      <c r="G31" s="39"/>
    </row>
    <row r="32" spans="1:7" s="85" customFormat="1" ht="15.75" customHeight="1">
      <c r="A32" s="76"/>
      <c r="B32" s="77"/>
      <c r="C32" s="78">
        <v>2</v>
      </c>
      <c r="D32" s="79"/>
      <c r="E32" s="94"/>
      <c r="F32" s="94"/>
    </row>
    <row r="33" spans="1:7" s="85" customFormat="1" ht="15.75" customHeight="1">
      <c r="A33" s="76"/>
      <c r="B33" s="77"/>
      <c r="C33" s="78">
        <v>1</v>
      </c>
      <c r="D33" s="79"/>
      <c r="E33" s="94"/>
      <c r="F33" s="94"/>
    </row>
    <row r="34" spans="1:7" s="85" customFormat="1" ht="15.75" customHeight="1">
      <c r="A34" s="76"/>
      <c r="B34" s="77"/>
      <c r="C34" s="78"/>
      <c r="D34" s="79"/>
      <c r="E34" s="94"/>
      <c r="F34" s="94"/>
    </row>
    <row r="35" spans="1:7" ht="91.5">
      <c r="A35" s="17" t="s">
        <v>61</v>
      </c>
      <c r="B35" s="46" t="s">
        <v>62</v>
      </c>
      <c r="C35" s="16">
        <f>'celkové UN'!D14</f>
        <v>0</v>
      </c>
      <c r="D35" s="55">
        <f>'celkové UN'!E14</f>
        <v>0</v>
      </c>
      <c r="E35" s="94"/>
      <c r="F35" s="94"/>
      <c r="G35" s="39"/>
    </row>
    <row r="36" spans="1:7" s="85" customFormat="1">
      <c r="A36" s="86"/>
      <c r="B36" s="87"/>
      <c r="C36" s="78">
        <v>3</v>
      </c>
      <c r="D36" s="79"/>
      <c r="E36" s="94"/>
      <c r="F36" s="94"/>
    </row>
    <row r="37" spans="1:7" s="85" customFormat="1">
      <c r="A37" s="86"/>
      <c r="B37" s="87"/>
      <c r="C37" s="78">
        <v>2</v>
      </c>
      <c r="D37" s="79"/>
      <c r="E37" s="94"/>
      <c r="F37" s="94"/>
    </row>
    <row r="38" spans="1:7" s="85" customFormat="1">
      <c r="A38" s="86"/>
      <c r="B38" s="87"/>
      <c r="C38" s="78"/>
      <c r="D38" s="79"/>
      <c r="E38" s="94"/>
      <c r="F38" s="94"/>
    </row>
    <row r="39" spans="1:7" ht="114.75" customHeight="1">
      <c r="A39" s="17" t="s">
        <v>73</v>
      </c>
      <c r="B39" s="46" t="s">
        <v>62</v>
      </c>
      <c r="C39" s="16">
        <f>'celkové UN'!D15</f>
        <v>0</v>
      </c>
      <c r="D39" s="55">
        <f>'celkové UN'!E15</f>
        <v>0</v>
      </c>
      <c r="E39" s="94"/>
      <c r="F39" s="94"/>
      <c r="G39" s="39"/>
    </row>
    <row r="40" spans="1:7" s="85" customFormat="1" ht="30">
      <c r="A40" s="88" t="s">
        <v>136</v>
      </c>
      <c r="B40" s="13" t="s">
        <v>137</v>
      </c>
      <c r="C40" s="78"/>
      <c r="D40" s="79"/>
      <c r="E40" s="94" t="s">
        <v>100</v>
      </c>
      <c r="F40" s="94"/>
    </row>
    <row r="41" spans="1:7" s="85" customFormat="1">
      <c r="A41" s="88"/>
      <c r="B41" s="13"/>
      <c r="C41" s="78">
        <v>2</v>
      </c>
      <c r="D41" s="79"/>
      <c r="E41" s="94" t="s">
        <v>101</v>
      </c>
      <c r="F41" s="94"/>
    </row>
    <row r="42" spans="1:7" s="85" customFormat="1">
      <c r="A42" s="88"/>
      <c r="B42" s="13"/>
      <c r="C42" s="78">
        <v>2</v>
      </c>
      <c r="D42" s="79"/>
      <c r="E42" s="94"/>
      <c r="F42" s="94"/>
    </row>
    <row r="43" spans="1:7" s="85" customFormat="1">
      <c r="A43" s="88"/>
      <c r="B43" s="13"/>
      <c r="C43" s="78"/>
      <c r="D43" s="79"/>
      <c r="E43" s="94"/>
      <c r="F43" s="94"/>
    </row>
    <row r="44" spans="1:7" ht="45.75">
      <c r="A44" s="17" t="s">
        <v>74</v>
      </c>
      <c r="B44" s="46" t="s">
        <v>62</v>
      </c>
      <c r="C44" s="16">
        <f>'celkové UN'!D16</f>
        <v>0</v>
      </c>
      <c r="D44" s="55">
        <f>'celkové UN'!E16</f>
        <v>0</v>
      </c>
      <c r="E44" s="94"/>
      <c r="F44" s="94"/>
      <c r="G44" s="39"/>
    </row>
    <row r="45" spans="1:7" s="85" customFormat="1">
      <c r="A45" s="88"/>
      <c r="B45" s="13"/>
      <c r="C45" s="78">
        <v>6</v>
      </c>
      <c r="D45" s="79">
        <v>0</v>
      </c>
      <c r="E45" s="94"/>
      <c r="F45" s="94"/>
    </row>
    <row r="46" spans="1:7" s="85" customFormat="1">
      <c r="A46" s="88"/>
      <c r="B46" s="13"/>
      <c r="C46" s="78"/>
      <c r="D46" s="79"/>
      <c r="E46" s="94"/>
      <c r="F46" s="94"/>
    </row>
    <row r="47" spans="1:7" s="85" customFormat="1" ht="15.75" thickBot="1">
      <c r="A47" s="89"/>
      <c r="B47" s="90"/>
      <c r="C47" s="83"/>
      <c r="D47" s="84"/>
      <c r="E47" s="94"/>
      <c r="F47" s="94"/>
    </row>
    <row r="48" spans="1:7" s="42" customFormat="1" ht="15.75" thickBot="1">
      <c r="A48" s="70" t="s">
        <v>20</v>
      </c>
      <c r="B48" s="71" t="s">
        <v>81</v>
      </c>
      <c r="C48" s="72">
        <f>SUM(C45:C47,C40:C43,C36:C38,C32:C34,C27:C30,C21:C25)</f>
        <v>21</v>
      </c>
      <c r="D48" s="44">
        <f>SUM(D45:D47,D40:D43,D36:D38,D32:D34,D27:D30,D21:D25)</f>
        <v>0</v>
      </c>
      <c r="E48" s="92" t="s">
        <v>44</v>
      </c>
      <c r="F48" s="92" t="str">
        <f>IF(AND(C48=SUM(C44,C39,C35,C31,C26,C20),D48=SUM(D44,D39,D35,D31,D26,D20),C48&gt;=D48),"součty v pořádku","nutná kontrola hodnot a součtů")</f>
        <v>nutná kontrola hodnot a součtů</v>
      </c>
      <c r="G48" s="49"/>
    </row>
    <row r="49" spans="1:7" ht="15.75">
      <c r="A49" s="68"/>
      <c r="B49" s="69"/>
      <c r="C49" s="26"/>
      <c r="D49" s="28"/>
      <c r="E49" s="94"/>
      <c r="F49" s="94"/>
      <c r="G49" s="39"/>
    </row>
    <row r="50" spans="1:7" ht="76.5">
      <c r="A50" s="15" t="s">
        <v>75</v>
      </c>
      <c r="B50" s="46" t="s">
        <v>62</v>
      </c>
      <c r="C50" s="16">
        <f>'celkové UN'!D19</f>
        <v>0</v>
      </c>
      <c r="D50" s="55">
        <f>'celkové UN'!E19</f>
        <v>0</v>
      </c>
      <c r="E50" s="94"/>
      <c r="F50" s="94"/>
      <c r="G50" s="39"/>
    </row>
    <row r="51" spans="1:7" s="85" customFormat="1" ht="30">
      <c r="A51" s="76" t="s">
        <v>139</v>
      </c>
      <c r="B51" s="77" t="s">
        <v>138</v>
      </c>
      <c r="C51" s="78">
        <v>2</v>
      </c>
      <c r="D51" s="79"/>
      <c r="E51" s="94" t="s">
        <v>102</v>
      </c>
      <c r="F51" s="94"/>
    </row>
    <row r="52" spans="1:7" s="85" customFormat="1">
      <c r="A52" s="76"/>
      <c r="B52" s="77"/>
      <c r="C52" s="78">
        <v>2</v>
      </c>
      <c r="D52" s="79"/>
      <c r="E52" s="94" t="s">
        <v>103</v>
      </c>
      <c r="F52" s="94"/>
    </row>
    <row r="53" spans="1:7" s="85" customFormat="1" ht="15.75" thickBot="1">
      <c r="A53" s="81"/>
      <c r="B53" s="82"/>
      <c r="C53" s="83">
        <v>4</v>
      </c>
      <c r="D53" s="84"/>
      <c r="E53" s="94"/>
      <c r="F53" s="94"/>
    </row>
    <row r="54" spans="1:7" s="42" customFormat="1" ht="15.75" thickBot="1">
      <c r="A54" s="70" t="s">
        <v>82</v>
      </c>
      <c r="B54" s="71" t="s">
        <v>81</v>
      </c>
      <c r="C54" s="72">
        <f>SUM(C51:C53)</f>
        <v>8</v>
      </c>
      <c r="D54" s="44">
        <f>SUM(D51:D53)</f>
        <v>0</v>
      </c>
      <c r="E54" s="92" t="s">
        <v>44</v>
      </c>
      <c r="F54" s="92" t="str">
        <f>IF(AND(C54=C50,D54=D50,C54&gt;=D54),"součty v pořádku","nutná kontrola hodnot a součtů")</f>
        <v>nutná kontrola hodnot a součtů</v>
      </c>
      <c r="G54" s="49"/>
    </row>
    <row r="55" spans="1:7" ht="15.75">
      <c r="A55" s="68"/>
      <c r="B55" s="69"/>
      <c r="C55" s="26"/>
      <c r="D55" s="28"/>
      <c r="E55" s="94"/>
      <c r="F55" s="94"/>
      <c r="G55" s="39"/>
    </row>
    <row r="56" spans="1:7" ht="45.75">
      <c r="A56" s="17" t="s">
        <v>76</v>
      </c>
      <c r="B56" s="46" t="s">
        <v>62</v>
      </c>
      <c r="C56" s="16">
        <f>'celkové UN'!D21</f>
        <v>0</v>
      </c>
      <c r="D56" s="55">
        <f>'celkové UN'!E21</f>
        <v>0</v>
      </c>
      <c r="E56" s="94"/>
      <c r="F56" s="94"/>
      <c r="G56" s="39"/>
    </row>
    <row r="57" spans="1:7" s="85" customFormat="1">
      <c r="A57" s="76"/>
      <c r="B57" s="77"/>
      <c r="C57" s="78"/>
      <c r="D57" s="79"/>
      <c r="E57" s="94" t="s">
        <v>104</v>
      </c>
      <c r="F57" s="94"/>
    </row>
    <row r="58" spans="1:7" s="85" customFormat="1">
      <c r="A58" s="76"/>
      <c r="B58" s="77"/>
      <c r="C58" s="78">
        <v>3</v>
      </c>
      <c r="D58" s="79">
        <v>1</v>
      </c>
      <c r="E58" s="94" t="s">
        <v>105</v>
      </c>
      <c r="F58" s="94"/>
    </row>
    <row r="59" spans="1:7" s="85" customFormat="1">
      <c r="A59" s="76"/>
      <c r="B59" s="77"/>
      <c r="C59" s="78"/>
      <c r="D59" s="79"/>
      <c r="E59" s="94"/>
      <c r="F59" s="94"/>
    </row>
    <row r="60" spans="1:7" ht="60.75">
      <c r="A60" s="17" t="s">
        <v>77</v>
      </c>
      <c r="B60" s="46" t="s">
        <v>62</v>
      </c>
      <c r="C60" s="16">
        <f>'celkové UN'!D22</f>
        <v>0</v>
      </c>
      <c r="D60" s="55">
        <f>'celkové UN'!E22</f>
        <v>0</v>
      </c>
      <c r="E60" s="94"/>
      <c r="F60" s="94"/>
      <c r="G60" s="39"/>
    </row>
    <row r="61" spans="1:7" s="85" customFormat="1">
      <c r="A61" s="76"/>
      <c r="B61" s="77"/>
      <c r="C61" s="78"/>
      <c r="D61" s="79"/>
      <c r="E61" s="94" t="s">
        <v>106</v>
      </c>
      <c r="F61" s="94"/>
    </row>
    <row r="62" spans="1:7" s="85" customFormat="1">
      <c r="A62" s="76"/>
      <c r="B62" s="77"/>
      <c r="C62" s="78">
        <v>1</v>
      </c>
      <c r="D62" s="79"/>
      <c r="E62" s="94" t="s">
        <v>107</v>
      </c>
      <c r="F62" s="94"/>
    </row>
    <row r="63" spans="1:7" s="85" customFormat="1">
      <c r="A63" s="76"/>
      <c r="B63" s="77"/>
      <c r="C63" s="78"/>
      <c r="D63" s="79"/>
      <c r="E63" s="94"/>
      <c r="F63" s="94"/>
    </row>
    <row r="64" spans="1:7" ht="76.5">
      <c r="A64" s="15" t="s">
        <v>78</v>
      </c>
      <c r="B64" s="46" t="s">
        <v>62</v>
      </c>
      <c r="C64" s="16">
        <f>'celkové UN'!D23</f>
        <v>0</v>
      </c>
      <c r="D64" s="55">
        <f>'celkové UN'!E23</f>
        <v>0</v>
      </c>
      <c r="E64" s="94"/>
      <c r="F64" s="94"/>
      <c r="G64" s="39"/>
    </row>
    <row r="65" spans="1:7" s="85" customFormat="1">
      <c r="A65" s="76"/>
      <c r="B65" s="77"/>
      <c r="C65" s="78"/>
      <c r="D65" s="79"/>
      <c r="E65" s="94" t="s">
        <v>108</v>
      </c>
      <c r="F65" s="94"/>
    </row>
    <row r="66" spans="1:7" s="85" customFormat="1">
      <c r="A66" s="76"/>
      <c r="B66" s="77"/>
      <c r="C66" s="78">
        <v>2</v>
      </c>
      <c r="D66" s="79"/>
      <c r="E66" s="94" t="s">
        <v>107</v>
      </c>
      <c r="F66" s="94"/>
    </row>
    <row r="67" spans="1:7" ht="31.5" thickBot="1">
      <c r="A67" s="20" t="s">
        <v>48</v>
      </c>
      <c r="B67" s="59" t="s">
        <v>62</v>
      </c>
      <c r="C67" s="18">
        <f>'celkové UN'!D24</f>
        <v>0</v>
      </c>
      <c r="D67" s="60">
        <f>'celkové UN'!E24</f>
        <v>0</v>
      </c>
      <c r="E67" s="94"/>
      <c r="F67" s="94"/>
      <c r="G67" s="39"/>
    </row>
    <row r="68" spans="1:7" ht="106.5" thickBot="1">
      <c r="A68" s="65" t="s">
        <v>79</v>
      </c>
      <c r="B68" s="66" t="s">
        <v>81</v>
      </c>
      <c r="C68" s="43">
        <f>SUM(C67,C65:C66,C61:C63,C57:C59)</f>
        <v>6</v>
      </c>
      <c r="D68" s="67">
        <f>SUM(D67,D65:D66,D61:D63,D57:D59)</f>
        <v>1</v>
      </c>
      <c r="E68" s="92" t="s">
        <v>44</v>
      </c>
      <c r="F68" s="92" t="str">
        <f>IF(AND(C68=SUM(C67,C64,C60,C56),D68=SUM(D67,D64,D60,D56),C68&gt;=D68),"součty v pořádku","nutná kontrola hodnot a součtů")</f>
        <v>nutná kontrola hodnot a součtů</v>
      </c>
      <c r="G68" s="39"/>
    </row>
    <row r="69" spans="1:7" ht="76.5">
      <c r="A69" s="61" t="s">
        <v>31</v>
      </c>
      <c r="B69" s="62" t="s">
        <v>62</v>
      </c>
      <c r="C69" s="63">
        <f>'celkové UN'!D27</f>
        <v>0</v>
      </c>
      <c r="D69" s="64">
        <f>'celkové UN'!E27</f>
        <v>0</v>
      </c>
      <c r="E69" s="94"/>
      <c r="F69" s="94"/>
      <c r="G69" s="39"/>
    </row>
    <row r="70" spans="1:7" ht="16.5" thickBot="1">
      <c r="A70" s="57" t="s">
        <v>65</v>
      </c>
      <c r="B70" s="58"/>
      <c r="C70" s="27">
        <f>C69*100/C71</f>
        <v>0</v>
      </c>
      <c r="D70" s="19">
        <f>D69*100/D71</f>
        <v>0</v>
      </c>
      <c r="E70" s="94"/>
      <c r="F70" s="94"/>
      <c r="G70" s="39"/>
    </row>
    <row r="71" spans="1:7" ht="31.5">
      <c r="A71" s="21" t="s">
        <v>66</v>
      </c>
      <c r="B71" s="22"/>
      <c r="C71" s="31">
        <f>SUM(C69,C68,C50,C48,C18)</f>
        <v>31</v>
      </c>
      <c r="D71" s="30">
        <f>SUM(D69,D68,D50,D48,D18)</f>
        <v>3</v>
      </c>
      <c r="E71" s="92" t="s">
        <v>44</v>
      </c>
      <c r="F71" s="92" t="str">
        <f>IF(AND(C71=SUM(C69,C68,C54,C48,C18),D71=SUM(D69,D68,D54,D48,D18),C71&gt;=D71),"součty v pořádku","nutná kontrola hodnot a součtů")</f>
        <v>nutná kontrola hodnot a součtů</v>
      </c>
      <c r="G71" s="39"/>
    </row>
    <row r="72" spans="1:7" ht="15.75">
      <c r="A72" s="23" t="s">
        <v>35</v>
      </c>
      <c r="B72" s="47"/>
      <c r="C72" s="97">
        <f>C18</f>
        <v>4</v>
      </c>
      <c r="D72" s="98">
        <f>D18</f>
        <v>2</v>
      </c>
      <c r="E72" s="94"/>
      <c r="F72" s="94"/>
      <c r="G72" s="39"/>
    </row>
    <row r="73" spans="1:7" ht="16.5" thickBot="1">
      <c r="A73" s="24" t="s">
        <v>36</v>
      </c>
      <c r="B73" s="56"/>
      <c r="C73" s="99">
        <f>C71-C72</f>
        <v>27</v>
      </c>
      <c r="D73" s="29">
        <f>D71-D72</f>
        <v>1</v>
      </c>
      <c r="E73" s="94"/>
      <c r="F73" s="94"/>
      <c r="G73" s="39"/>
    </row>
    <row r="74" spans="1:7" s="42" customFormat="1">
      <c r="A74" s="262" t="s">
        <v>149</v>
      </c>
      <c r="B74" s="264" t="s">
        <v>62</v>
      </c>
      <c r="C74" s="263">
        <f>'celkové UN'!D32</f>
        <v>0</v>
      </c>
      <c r="D74" s="263">
        <f>'celkové UN'!E32</f>
        <v>0</v>
      </c>
      <c r="E74" s="92"/>
      <c r="F74" s="92"/>
      <c r="G74" s="49"/>
    </row>
  </sheetData>
  <mergeCells count="4">
    <mergeCell ref="A1:D1"/>
    <mergeCell ref="B2:D2"/>
    <mergeCell ref="B3:D3"/>
    <mergeCell ref="B4:D4"/>
  </mergeCells>
  <pageMargins left="0.70866141732283472" right="0.70866141732283472" top="0.78740157480314965" bottom="0.78740157480314965" header="0.31496062992125984" footer="0.31496062992125984"/>
  <pageSetup paperSize="9" scale="59" fitToHeight="15" orientation="portrait" r:id="rId1"/>
  <headerFooter>
    <oddHeader>&amp;L&amp;"-,Tučné"&amp;16Formulář ZN/r5 - Specifikace nákladů projektu pro daný kalendářní rok&amp;R&amp;"-,Tučné"&amp;18LR13.. .. ..&amp;"-,Obyčejné"&amp;14
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8</vt:i4>
      </vt:variant>
    </vt:vector>
  </HeadingPairs>
  <TitlesOfParts>
    <vt:vector size="14" baseType="lpstr">
      <vt:lpstr>celkové UN</vt:lpstr>
      <vt:lpstr>Příloha UN-2013 (1.rok)</vt:lpstr>
      <vt:lpstr>Příloha UN-2014 (2.rok)</vt:lpstr>
      <vt:lpstr>Příloha UN-2015 (3.rok)</vt:lpstr>
      <vt:lpstr>Příloha UN-2016 (4.rok)</vt:lpstr>
      <vt:lpstr>Příloha UN-2017 (5.rok)</vt:lpstr>
      <vt:lpstr>'celkové UN'!Názvy_tisku</vt:lpstr>
      <vt:lpstr>'Příloha UN-2013 (1.rok)'!Názvy_tisku</vt:lpstr>
      <vt:lpstr>'celkové UN'!Oblast_tisku</vt:lpstr>
      <vt:lpstr>'Příloha UN-2013 (1.rok)'!Oblast_tisku</vt:lpstr>
      <vt:lpstr>'Příloha UN-2014 (2.rok)'!Oblast_tisku</vt:lpstr>
      <vt:lpstr>'Příloha UN-2015 (3.rok)'!Oblast_tisku</vt:lpstr>
      <vt:lpstr>'Příloha UN-2016 (4.rok)'!Oblast_tisku</vt:lpstr>
      <vt:lpstr>'Příloha UN-2017 (5.rok)'!Oblast_tisku</vt:lpstr>
    </vt:vector>
  </TitlesOfParts>
  <Company>Ministerstvo školství, mládeže a tělovýchovy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formulář UN</dc:title>
  <dc:subject>Program NÁVRAT</dc:subject>
  <dc:creator>Hakenová</dc:creator>
  <cp:keywords>podpora, VaVaI, program</cp:keywords>
  <cp:lastModifiedBy>Hakenová</cp:lastModifiedBy>
  <cp:lastPrinted>2012-12-05T09:37:04Z</cp:lastPrinted>
  <dcterms:created xsi:type="dcterms:W3CDTF">2011-06-21T14:43:04Z</dcterms:created>
  <dcterms:modified xsi:type="dcterms:W3CDTF">2012-12-05T09:38:32Z</dcterms:modified>
</cp:coreProperties>
</file>