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0" windowWidth="19440" windowHeight="7560" tabRatio="823"/>
  </bookViews>
  <sheets>
    <sheet name="1" sheetId="27" r:id="rId1"/>
    <sheet name="2" sheetId="24" r:id="rId2"/>
    <sheet name="3" sheetId="3" r:id="rId3"/>
    <sheet name="4-podklady" sheetId="29" state="hidden" r:id="rId4"/>
    <sheet name="4-nepovinná struktura" sheetId="28" r:id="rId5"/>
    <sheet name="5 " sheetId="5" r:id="rId6"/>
    <sheet name="5.a" sheetId="6" r:id="rId7"/>
    <sheet name="5b" sheetId="25" r:id="rId8"/>
    <sheet name="5.c" sheetId="8" r:id="rId9"/>
    <sheet name="5.d" sheetId="9" r:id="rId10"/>
    <sheet name="6" sheetId="10" r:id="rId11"/>
    <sheet name="7" sheetId="11" r:id="rId12"/>
    <sheet name="8" sheetId="12" r:id="rId13"/>
    <sheet name="9" sheetId="13" r:id="rId14"/>
    <sheet name="10" sheetId="14" r:id="rId15"/>
    <sheet name="11" sheetId="15" r:id="rId16"/>
    <sheet name="11.a" sheetId="16" r:id="rId17"/>
    <sheet name="11.b" sheetId="17" r:id="rId18"/>
    <sheet name="11.c" sheetId="18" r:id="rId19"/>
    <sheet name="11.d" sheetId="19" r:id="rId20"/>
    <sheet name="11.e" sheetId="20" r:id="rId21"/>
    <sheet name="11.f" sheetId="21" r:id="rId22"/>
    <sheet name="11.g" sheetId="22" r:id="rId23"/>
  </sheets>
  <definedNames>
    <definedName name="_xlnm._FilterDatabase" localSheetId="5" hidden="1">'5 '!$A$1:$I$35</definedName>
    <definedName name="_xlnm.Print_Titles" localSheetId="5">'5 '!$3:$5</definedName>
    <definedName name="_xlnm.Print_Area" localSheetId="17">'11.b'!$A$1:$C$26</definedName>
    <definedName name="_xlnm.Print_Area" localSheetId="1">'2'!$A$2:$E$86</definedName>
    <definedName name="_xlnm.Print_Area" localSheetId="2">'3'!$A$2:$D$15</definedName>
    <definedName name="_xlnm.Print_Area" localSheetId="10">'6'!$A$1:$F$30</definedName>
    <definedName name="_xlnm.Print_Area" localSheetId="12">'8'!$A$1:$Z$38</definedName>
    <definedName name="Z_2AF6EA2A_E5C5_45EB_B6C4_875AD1E4E056_.wvu.FilterData" localSheetId="5" hidden="1">'5 '!$A$1:$I$35</definedName>
    <definedName name="Z_2AF6EA2A_E5C5_45EB_B6C4_875AD1E4E056_.wvu.PrintArea" localSheetId="17" hidden="1">'11.b'!$A$1:$C$26</definedName>
    <definedName name="Z_2AF6EA2A_E5C5_45EB_B6C4_875AD1E4E056_.wvu.PrintArea" localSheetId="2" hidden="1">'3'!$A$2:$D$15</definedName>
    <definedName name="Z_2AF6EA2A_E5C5_45EB_B6C4_875AD1E4E056_.wvu.PrintArea" localSheetId="10" hidden="1">'6'!$A$1:$F$30</definedName>
    <definedName name="Z_2AF6EA2A_E5C5_45EB_B6C4_875AD1E4E056_.wvu.PrintArea" localSheetId="12" hidden="1">'8'!$A$1:$Z$38</definedName>
    <definedName name="Z_2AF6EA2A_E5C5_45EB_B6C4_875AD1E4E056_.wvu.PrintTitles" localSheetId="5" hidden="1">'5 '!$3:$5</definedName>
  </definedNames>
  <calcPr calcId="145621"/>
  <customWorkbookViews>
    <customWorkbookView name="Uldrichová Marie – osobní zobrazení" guid="{2AF6EA2A-E5C5-45EB-B6C4-875AD1E4E056}" mergeInterval="0" personalView="1" maximized="1" windowWidth="1676" windowHeight="755" tabRatio="823" activeSheetId="10"/>
  </customWorkbookViews>
</workbook>
</file>

<file path=xl/calcChain.xml><?xml version="1.0" encoding="utf-8"?>
<calcChain xmlns="http://schemas.openxmlformats.org/spreadsheetml/2006/main">
  <c r="S13" i="24" l="1"/>
  <c r="R13" i="24"/>
  <c r="Q13" i="24"/>
  <c r="E44" i="11"/>
  <c r="L46" i="11"/>
  <c r="L45" i="11"/>
  <c r="L44" i="11"/>
  <c r="L43" i="11"/>
  <c r="L42" i="11"/>
  <c r="E47" i="11"/>
  <c r="E46" i="11"/>
  <c r="J44" i="11"/>
  <c r="E33" i="11"/>
  <c r="E36" i="11" l="1"/>
  <c r="J33" i="11"/>
  <c r="G55" i="14" l="1"/>
  <c r="K55" i="14"/>
  <c r="F155" i="24" l="1"/>
  <c r="Z155" i="24"/>
  <c r="F122" i="24"/>
  <c r="F115" i="24"/>
  <c r="F107" i="24"/>
  <c r="F133" i="24"/>
  <c r="K60" i="14"/>
  <c r="J60" i="14"/>
  <c r="H60" i="14"/>
  <c r="G60" i="14"/>
  <c r="F60" i="14"/>
  <c r="E60" i="14"/>
  <c r="D60" i="14"/>
  <c r="C60" i="14"/>
  <c r="L59" i="14"/>
  <c r="N59" i="14" s="1"/>
  <c r="I59" i="14"/>
  <c r="M59" i="14" s="1"/>
  <c r="M58" i="14"/>
  <c r="L58" i="14"/>
  <c r="N58" i="14" s="1"/>
  <c r="I58" i="14"/>
  <c r="N57" i="14"/>
  <c r="M57" i="14"/>
  <c r="L57" i="14"/>
  <c r="I57" i="14"/>
  <c r="N56" i="14"/>
  <c r="L56" i="14"/>
  <c r="I56" i="14"/>
  <c r="M56" i="14" s="1"/>
  <c r="A56" i="14"/>
  <c r="A57" i="14" s="1"/>
  <c r="A58" i="14" s="1"/>
  <c r="A59" i="14" s="1"/>
  <c r="A60" i="14" s="1"/>
  <c r="L55" i="14"/>
  <c r="N55" i="14" s="1"/>
  <c r="N60" i="14" s="1"/>
  <c r="I55" i="14"/>
  <c r="I60" i="14" s="1"/>
  <c r="M55" i="14" l="1"/>
  <c r="M60" i="14" s="1"/>
  <c r="L60" i="14"/>
  <c r="L72" i="12" l="1"/>
  <c r="K72" i="12"/>
  <c r="L71" i="12"/>
  <c r="M71" i="12" s="1"/>
  <c r="K71" i="12"/>
  <c r="J71" i="12"/>
  <c r="L70" i="12"/>
  <c r="M70" i="12" s="1"/>
  <c r="K70" i="12"/>
  <c r="J70" i="12"/>
  <c r="G70" i="12"/>
  <c r="L69" i="12"/>
  <c r="M69" i="12" s="1"/>
  <c r="K69" i="12"/>
  <c r="G69" i="12"/>
  <c r="L68" i="12"/>
  <c r="I68" i="12"/>
  <c r="I73" i="12" s="1"/>
  <c r="H68" i="12"/>
  <c r="H73" i="12" s="1"/>
  <c r="F68" i="12"/>
  <c r="G68" i="12" s="1"/>
  <c r="E68" i="12"/>
  <c r="K68" i="12" s="1"/>
  <c r="K73" i="12" s="1"/>
  <c r="M67" i="12"/>
  <c r="L67" i="12"/>
  <c r="K67" i="12"/>
  <c r="G67" i="12"/>
  <c r="L66" i="12"/>
  <c r="K66" i="12"/>
  <c r="L65" i="12"/>
  <c r="M65" i="12" s="1"/>
  <c r="K65" i="12"/>
  <c r="J65" i="12"/>
  <c r="G65" i="12"/>
  <c r="L64" i="12"/>
  <c r="M64" i="12" s="1"/>
  <c r="K64" i="12"/>
  <c r="J64" i="12"/>
  <c r="G64" i="12"/>
  <c r="M63" i="12"/>
  <c r="L63" i="12"/>
  <c r="K63" i="12"/>
  <c r="G63" i="12"/>
  <c r="X56" i="12"/>
  <c r="W56" i="12"/>
  <c r="V56" i="12"/>
  <c r="U56" i="12"/>
  <c r="T56" i="12"/>
  <c r="S56" i="12"/>
  <c r="R56" i="12"/>
  <c r="Q56" i="12"/>
  <c r="P56" i="12"/>
  <c r="O56" i="12"/>
  <c r="N56" i="12"/>
  <c r="M56" i="12"/>
  <c r="L56" i="12"/>
  <c r="K56" i="12"/>
  <c r="J56" i="12"/>
  <c r="I56" i="12"/>
  <c r="H56" i="12"/>
  <c r="G56" i="12"/>
  <c r="F56" i="12"/>
  <c r="E56" i="12"/>
  <c r="Z55" i="12"/>
  <c r="Y55" i="12"/>
  <c r="Z54" i="12"/>
  <c r="Y54" i="12"/>
  <c r="Z53" i="12"/>
  <c r="Y53" i="12"/>
  <c r="Z52" i="12"/>
  <c r="Z56" i="12" s="1"/>
  <c r="Y52" i="12"/>
  <c r="Z51" i="12"/>
  <c r="Y51" i="12"/>
  <c r="Y56" i="12" s="1"/>
  <c r="M68" i="12" l="1"/>
  <c r="J73" i="12"/>
  <c r="L73" i="12"/>
  <c r="M73" i="12" s="1"/>
  <c r="J68" i="12"/>
  <c r="F73" i="12"/>
  <c r="G73" i="12" s="1"/>
  <c r="E73" i="12"/>
  <c r="M124" i="29" l="1"/>
  <c r="L124" i="29"/>
  <c r="F124" i="29"/>
  <c r="E124" i="29"/>
  <c r="L119" i="29"/>
  <c r="M119" i="29" s="1"/>
  <c r="E119" i="29"/>
  <c r="F119" i="29" s="1"/>
  <c r="L118" i="29"/>
  <c r="M118" i="29" s="1"/>
  <c r="F118" i="29"/>
  <c r="E118" i="29"/>
  <c r="L117" i="29"/>
  <c r="M117" i="29" s="1"/>
  <c r="E117" i="29"/>
  <c r="F117" i="29" s="1"/>
  <c r="L116" i="29"/>
  <c r="M116" i="29" s="1"/>
  <c r="F116" i="29"/>
  <c r="E116" i="29"/>
  <c r="L115" i="29"/>
  <c r="M115" i="29" s="1"/>
  <c r="E115" i="29"/>
  <c r="F115" i="29" s="1"/>
  <c r="L114" i="29"/>
  <c r="M114" i="29" s="1"/>
  <c r="F114" i="29"/>
  <c r="E114" i="29"/>
  <c r="L113" i="29"/>
  <c r="M113" i="29" s="1"/>
  <c r="E113" i="29"/>
  <c r="F113" i="29" s="1"/>
  <c r="L112" i="29"/>
  <c r="M112" i="29" s="1"/>
  <c r="F112" i="29"/>
  <c r="E112" i="29"/>
  <c r="L111" i="29"/>
  <c r="M111" i="29" s="1"/>
  <c r="E111" i="29"/>
  <c r="F111" i="29" s="1"/>
  <c r="L110" i="29"/>
  <c r="M110" i="29" s="1"/>
  <c r="F110" i="29"/>
  <c r="E110" i="29"/>
  <c r="L109" i="29"/>
  <c r="M109" i="29" s="1"/>
  <c r="E109" i="29"/>
  <c r="F109" i="29" s="1"/>
  <c r="L108" i="29"/>
  <c r="M108" i="29" s="1"/>
  <c r="F108" i="29"/>
  <c r="E108" i="29"/>
  <c r="K107" i="29"/>
  <c r="K120" i="29" s="1"/>
  <c r="J107" i="29"/>
  <c r="J120" i="29" s="1"/>
  <c r="D107" i="29"/>
  <c r="D120" i="29" s="1"/>
  <c r="C107" i="29"/>
  <c r="C120" i="29" s="1"/>
  <c r="M104" i="29"/>
  <c r="L104" i="29"/>
  <c r="F104" i="29"/>
  <c r="E104" i="29"/>
  <c r="M103" i="29"/>
  <c r="L103" i="29"/>
  <c r="F103" i="29"/>
  <c r="E103" i="29"/>
  <c r="M102" i="29"/>
  <c r="L102" i="29"/>
  <c r="F102" i="29"/>
  <c r="E102" i="29"/>
  <c r="M101" i="29"/>
  <c r="L101" i="29"/>
  <c r="F101" i="29"/>
  <c r="E101" i="29"/>
  <c r="M100" i="29"/>
  <c r="L100" i="29"/>
  <c r="F100" i="29"/>
  <c r="E100" i="29"/>
  <c r="M99" i="29"/>
  <c r="K99" i="29"/>
  <c r="L99" i="29" s="1"/>
  <c r="J99" i="29"/>
  <c r="F99" i="29"/>
  <c r="D99" i="29"/>
  <c r="E99" i="29" s="1"/>
  <c r="C99" i="29"/>
  <c r="L98" i="29"/>
  <c r="E98" i="29"/>
  <c r="M97" i="29"/>
  <c r="L97" i="29"/>
  <c r="F97" i="29"/>
  <c r="E97" i="29"/>
  <c r="M96" i="29"/>
  <c r="L96" i="29"/>
  <c r="F96" i="29"/>
  <c r="E96" i="29"/>
  <c r="M95" i="29"/>
  <c r="L95" i="29"/>
  <c r="F95" i="29"/>
  <c r="E95" i="29"/>
  <c r="M94" i="29"/>
  <c r="L94" i="29"/>
  <c r="F94" i="29"/>
  <c r="E94" i="29"/>
  <c r="M93" i="29"/>
  <c r="L93" i="29"/>
  <c r="F93" i="29"/>
  <c r="E93" i="29"/>
  <c r="M92" i="29"/>
  <c r="L92" i="29"/>
  <c r="F92" i="29"/>
  <c r="E92" i="29"/>
  <c r="K91" i="29"/>
  <c r="L91" i="29" s="1"/>
  <c r="J91" i="29"/>
  <c r="D91" i="29"/>
  <c r="E91" i="29" s="1"/>
  <c r="C91" i="29"/>
  <c r="M90" i="29"/>
  <c r="L90" i="29"/>
  <c r="F90" i="29"/>
  <c r="E90" i="29"/>
  <c r="M89" i="29"/>
  <c r="L89" i="29"/>
  <c r="F89" i="29"/>
  <c r="E89" i="29"/>
  <c r="M88" i="29"/>
  <c r="L88" i="29"/>
  <c r="F88" i="29"/>
  <c r="E88" i="29"/>
  <c r="M87" i="29"/>
  <c r="L87" i="29"/>
  <c r="F87" i="29"/>
  <c r="E87" i="29"/>
  <c r="M86" i="29"/>
  <c r="L86" i="29"/>
  <c r="F86" i="29"/>
  <c r="E86" i="29"/>
  <c r="M85" i="29"/>
  <c r="L85" i="29"/>
  <c r="F85" i="29"/>
  <c r="E85" i="29"/>
  <c r="M84" i="29"/>
  <c r="L84" i="29"/>
  <c r="F84" i="29"/>
  <c r="E84" i="29"/>
  <c r="M83" i="29"/>
  <c r="L83" i="29"/>
  <c r="F83" i="29"/>
  <c r="E83" i="29"/>
  <c r="M82" i="29"/>
  <c r="L82" i="29"/>
  <c r="F82" i="29"/>
  <c r="E82" i="29"/>
  <c r="M81" i="29"/>
  <c r="L81" i="29"/>
  <c r="F81" i="29"/>
  <c r="E81" i="29"/>
  <c r="K80" i="29"/>
  <c r="L80" i="29" s="1"/>
  <c r="J80" i="29"/>
  <c r="D80" i="29"/>
  <c r="E80" i="29" s="1"/>
  <c r="C80" i="29"/>
  <c r="M79" i="29"/>
  <c r="L79" i="29"/>
  <c r="F79" i="29"/>
  <c r="E79" i="29"/>
  <c r="M78" i="29"/>
  <c r="L78" i="29"/>
  <c r="F78" i="29"/>
  <c r="E78" i="29"/>
  <c r="M77" i="29"/>
  <c r="L77" i="29"/>
  <c r="F77" i="29"/>
  <c r="E77" i="29"/>
  <c r="M76" i="29"/>
  <c r="L76" i="29"/>
  <c r="F76" i="29"/>
  <c r="E76" i="29"/>
  <c r="M75" i="29"/>
  <c r="L75" i="29"/>
  <c r="F75" i="29"/>
  <c r="E75" i="29"/>
  <c r="K74" i="29"/>
  <c r="L74" i="29" s="1"/>
  <c r="J74" i="29"/>
  <c r="D74" i="29"/>
  <c r="E74" i="29" s="1"/>
  <c r="C74" i="29"/>
  <c r="M73" i="29"/>
  <c r="L73" i="29"/>
  <c r="F73" i="29"/>
  <c r="E73" i="29"/>
  <c r="M72" i="29"/>
  <c r="L72" i="29"/>
  <c r="F72" i="29"/>
  <c r="E72" i="29"/>
  <c r="M71" i="29"/>
  <c r="L71" i="29"/>
  <c r="F71" i="29"/>
  <c r="E71" i="29"/>
  <c r="Z70" i="29"/>
  <c r="Y70" i="29"/>
  <c r="M70" i="29"/>
  <c r="L70" i="29"/>
  <c r="F70" i="29"/>
  <c r="E70" i="29"/>
  <c r="M69" i="29"/>
  <c r="L69" i="29"/>
  <c r="F69" i="29"/>
  <c r="E69" i="29"/>
  <c r="M68" i="29"/>
  <c r="L68" i="29"/>
  <c r="F68" i="29"/>
  <c r="E68" i="29"/>
  <c r="M67" i="29"/>
  <c r="L67" i="29"/>
  <c r="F67" i="29"/>
  <c r="E67" i="29"/>
  <c r="M66" i="29"/>
  <c r="K66" i="29"/>
  <c r="K106" i="29" s="1"/>
  <c r="J66" i="29"/>
  <c r="J106" i="29" s="1"/>
  <c r="F66" i="29"/>
  <c r="D66" i="29"/>
  <c r="C66" i="29"/>
  <c r="C106" i="29" s="1"/>
  <c r="M64" i="29"/>
  <c r="L64" i="29"/>
  <c r="F64" i="29"/>
  <c r="E64" i="29"/>
  <c r="M63" i="29"/>
  <c r="L63" i="29"/>
  <c r="F63" i="29"/>
  <c r="E63" i="29"/>
  <c r="L62" i="29"/>
  <c r="M62" i="29" s="1"/>
  <c r="E62" i="29"/>
  <c r="F62" i="29" s="1"/>
  <c r="L61" i="29"/>
  <c r="M61" i="29" s="1"/>
  <c r="F61" i="29"/>
  <c r="E61" i="29"/>
  <c r="L60" i="29"/>
  <c r="M60" i="29" s="1"/>
  <c r="E60" i="29"/>
  <c r="F60" i="29" s="1"/>
  <c r="L59" i="29"/>
  <c r="M59" i="29" s="1"/>
  <c r="F59" i="29"/>
  <c r="E59" i="29"/>
  <c r="L58" i="29"/>
  <c r="M58" i="29" s="1"/>
  <c r="E58" i="29"/>
  <c r="F58" i="29" s="1"/>
  <c r="L57" i="29"/>
  <c r="M57" i="29" s="1"/>
  <c r="F57" i="29"/>
  <c r="E57" i="29"/>
  <c r="L56" i="29"/>
  <c r="M56" i="29" s="1"/>
  <c r="E56" i="29"/>
  <c r="F56" i="29" s="1"/>
  <c r="L55" i="29"/>
  <c r="M55" i="29" s="1"/>
  <c r="F55" i="29"/>
  <c r="E55" i="29"/>
  <c r="L54" i="29"/>
  <c r="M54" i="29" s="1"/>
  <c r="E54" i="29"/>
  <c r="F54" i="29" s="1"/>
  <c r="L53" i="29"/>
  <c r="M53" i="29" s="1"/>
  <c r="F53" i="29"/>
  <c r="E53" i="29"/>
  <c r="L52" i="29"/>
  <c r="M52" i="29" s="1"/>
  <c r="E52" i="29"/>
  <c r="F52" i="29" s="1"/>
  <c r="L51" i="29"/>
  <c r="M51" i="29" s="1"/>
  <c r="F51" i="29"/>
  <c r="E51" i="29"/>
  <c r="W50" i="29"/>
  <c r="L50" i="29"/>
  <c r="M50" i="29" s="1"/>
  <c r="E50" i="29"/>
  <c r="F50" i="29" s="1"/>
  <c r="M49" i="29"/>
  <c r="L49" i="29"/>
  <c r="E49" i="29"/>
  <c r="F49" i="29" s="1"/>
  <c r="L48" i="29"/>
  <c r="M48" i="29" s="1"/>
  <c r="E48" i="29"/>
  <c r="F48" i="29" s="1"/>
  <c r="K47" i="29"/>
  <c r="J47" i="29"/>
  <c r="D47" i="29"/>
  <c r="C47" i="29"/>
  <c r="M46" i="29"/>
  <c r="L46" i="29"/>
  <c r="F46" i="29"/>
  <c r="E46" i="29"/>
  <c r="M45" i="29"/>
  <c r="L45" i="29"/>
  <c r="F45" i="29"/>
  <c r="E45" i="29"/>
  <c r="M44" i="29"/>
  <c r="L44" i="29"/>
  <c r="F44" i="29"/>
  <c r="E44" i="29"/>
  <c r="M43" i="29"/>
  <c r="L43" i="29"/>
  <c r="F43" i="29"/>
  <c r="E43" i="29"/>
  <c r="M42" i="29"/>
  <c r="L42" i="29"/>
  <c r="F42" i="29"/>
  <c r="E42" i="29"/>
  <c r="M41" i="29"/>
  <c r="L41" i="29"/>
  <c r="F41" i="29"/>
  <c r="E41" i="29"/>
  <c r="K40" i="29"/>
  <c r="J40" i="29"/>
  <c r="L40" i="29" s="1"/>
  <c r="D40" i="29"/>
  <c r="C40" i="29"/>
  <c r="F40" i="29" s="1"/>
  <c r="M39" i="29"/>
  <c r="L39" i="29"/>
  <c r="F39" i="29"/>
  <c r="E39" i="29"/>
  <c r="M38" i="29"/>
  <c r="L38" i="29"/>
  <c r="F38" i="29"/>
  <c r="E38" i="29"/>
  <c r="M37" i="29"/>
  <c r="L37" i="29"/>
  <c r="F37" i="29"/>
  <c r="E37" i="29"/>
  <c r="M36" i="29"/>
  <c r="K36" i="29"/>
  <c r="J36" i="29"/>
  <c r="L36" i="29" s="1"/>
  <c r="D36" i="29"/>
  <c r="F36" i="29" s="1"/>
  <c r="C36" i="29"/>
  <c r="M35" i="29"/>
  <c r="L35" i="29"/>
  <c r="F35" i="29"/>
  <c r="E35" i="29"/>
  <c r="M34" i="29"/>
  <c r="L34" i="29"/>
  <c r="F34" i="29"/>
  <c r="E34" i="29"/>
  <c r="M33" i="29"/>
  <c r="L33" i="29"/>
  <c r="F33" i="29"/>
  <c r="E33" i="29"/>
  <c r="M32" i="29"/>
  <c r="L32" i="29"/>
  <c r="F32" i="29"/>
  <c r="E32" i="29"/>
  <c r="M31" i="29"/>
  <c r="L31" i="29"/>
  <c r="F31" i="29"/>
  <c r="E31" i="29"/>
  <c r="M30" i="29"/>
  <c r="L30" i="29"/>
  <c r="F30" i="29"/>
  <c r="E30" i="29"/>
  <c r="M29" i="29"/>
  <c r="L29" i="29"/>
  <c r="F29" i="29"/>
  <c r="E29" i="29"/>
  <c r="M28" i="29"/>
  <c r="L28" i="29"/>
  <c r="F28" i="29"/>
  <c r="E28" i="29"/>
  <c r="M27" i="29"/>
  <c r="L27" i="29"/>
  <c r="F27" i="29"/>
  <c r="E27" i="29"/>
  <c r="M26" i="29"/>
  <c r="L26" i="29"/>
  <c r="F26" i="29"/>
  <c r="E26" i="29"/>
  <c r="M25" i="29"/>
  <c r="L25" i="29"/>
  <c r="F25" i="29"/>
  <c r="E25" i="29"/>
  <c r="M24" i="29"/>
  <c r="L24" i="29"/>
  <c r="F24" i="29"/>
  <c r="E24" i="29"/>
  <c r="K23" i="29"/>
  <c r="J23" i="29"/>
  <c r="L23" i="29" s="1"/>
  <c r="D23" i="29"/>
  <c r="C23" i="29"/>
  <c r="F23" i="29" s="1"/>
  <c r="M22" i="29"/>
  <c r="L22" i="29"/>
  <c r="F22" i="29"/>
  <c r="E22" i="29"/>
  <c r="M21" i="29"/>
  <c r="L21" i="29"/>
  <c r="F21" i="29"/>
  <c r="E21" i="29"/>
  <c r="M20" i="29"/>
  <c r="L20" i="29"/>
  <c r="F20" i="29"/>
  <c r="E20" i="29"/>
  <c r="M19" i="29"/>
  <c r="L19" i="29"/>
  <c r="F19" i="29"/>
  <c r="E19" i="29"/>
  <c r="M18" i="29"/>
  <c r="K18" i="29"/>
  <c r="J18" i="29"/>
  <c r="L18" i="29" s="1"/>
  <c r="D18" i="29"/>
  <c r="C18" i="29"/>
  <c r="M17" i="29"/>
  <c r="L17" i="29"/>
  <c r="E17" i="29"/>
  <c r="F17" i="29" s="1"/>
  <c r="L16" i="29"/>
  <c r="M16" i="29" s="1"/>
  <c r="E16" i="29"/>
  <c r="F16" i="29" s="1"/>
  <c r="M15" i="29"/>
  <c r="L15" i="29"/>
  <c r="E15" i="29"/>
  <c r="F15" i="29" s="1"/>
  <c r="L14" i="29"/>
  <c r="M14" i="29" s="1"/>
  <c r="E14" i="29"/>
  <c r="F14" i="29" s="1"/>
  <c r="K13" i="29"/>
  <c r="J13" i="29"/>
  <c r="D13" i="29"/>
  <c r="C13" i="29"/>
  <c r="M12" i="29"/>
  <c r="L12" i="29"/>
  <c r="F12" i="29"/>
  <c r="E12" i="29"/>
  <c r="L11" i="29"/>
  <c r="E11" i="29"/>
  <c r="L10" i="29"/>
  <c r="M10" i="29" s="1"/>
  <c r="E10" i="29"/>
  <c r="F10" i="29" s="1"/>
  <c r="M123" i="28"/>
  <c r="L123" i="28"/>
  <c r="F123" i="28"/>
  <c r="E123" i="28"/>
  <c r="L118" i="28"/>
  <c r="M118" i="28" s="1"/>
  <c r="F118" i="28"/>
  <c r="E118" i="28"/>
  <c r="L117" i="28"/>
  <c r="M117" i="28" s="1"/>
  <c r="F117" i="28"/>
  <c r="E117" i="28"/>
  <c r="L116" i="28"/>
  <c r="M116" i="28" s="1"/>
  <c r="F116" i="28"/>
  <c r="E116" i="28"/>
  <c r="L115" i="28"/>
  <c r="M115" i="28" s="1"/>
  <c r="F115" i="28"/>
  <c r="E115" i="28"/>
  <c r="L114" i="28"/>
  <c r="M114" i="28" s="1"/>
  <c r="F114" i="28"/>
  <c r="E114" i="28"/>
  <c r="L113" i="28"/>
  <c r="M113" i="28" s="1"/>
  <c r="F113" i="28"/>
  <c r="E113" i="28"/>
  <c r="L112" i="28"/>
  <c r="M112" i="28" s="1"/>
  <c r="F112" i="28"/>
  <c r="E112" i="28"/>
  <c r="L111" i="28"/>
  <c r="M111" i="28" s="1"/>
  <c r="F111" i="28"/>
  <c r="E111" i="28"/>
  <c r="L110" i="28"/>
  <c r="M110" i="28" s="1"/>
  <c r="F110" i="28"/>
  <c r="E110" i="28"/>
  <c r="L109" i="28"/>
  <c r="M109" i="28" s="1"/>
  <c r="F109" i="28"/>
  <c r="E109" i="28"/>
  <c r="L108" i="28"/>
  <c r="M108" i="28" s="1"/>
  <c r="F108" i="28"/>
  <c r="E108" i="28"/>
  <c r="L107" i="28"/>
  <c r="M107" i="28" s="1"/>
  <c r="F107" i="28"/>
  <c r="E107" i="28"/>
  <c r="K106" i="28"/>
  <c r="L106" i="28" s="1"/>
  <c r="J106" i="28"/>
  <c r="J119" i="28" s="1"/>
  <c r="D106" i="28"/>
  <c r="E106" i="28" s="1"/>
  <c r="C106" i="28"/>
  <c r="C119" i="28" s="1"/>
  <c r="M103" i="28"/>
  <c r="L103" i="28"/>
  <c r="F103" i="28"/>
  <c r="E103" i="28"/>
  <c r="M102" i="28"/>
  <c r="L102" i="28"/>
  <c r="F102" i="28"/>
  <c r="E102" i="28"/>
  <c r="M101" i="28"/>
  <c r="L101" i="28"/>
  <c r="F101" i="28"/>
  <c r="E101" i="28"/>
  <c r="M100" i="28"/>
  <c r="L100" i="28"/>
  <c r="F100" i="28"/>
  <c r="E100" i="28"/>
  <c r="M99" i="28"/>
  <c r="L99" i="28"/>
  <c r="F99" i="28"/>
  <c r="E99" i="28"/>
  <c r="K98" i="28"/>
  <c r="L98" i="28" s="1"/>
  <c r="J98" i="28"/>
  <c r="M98" i="28" s="1"/>
  <c r="D98" i="28"/>
  <c r="E98" i="28" s="1"/>
  <c r="C98" i="28"/>
  <c r="F98" i="28" s="1"/>
  <c r="L97" i="28"/>
  <c r="E97" i="28"/>
  <c r="M96" i="28"/>
  <c r="L96" i="28"/>
  <c r="F96" i="28"/>
  <c r="E96" i="28"/>
  <c r="M95" i="28"/>
  <c r="L95" i="28"/>
  <c r="F95" i="28"/>
  <c r="E95" i="28"/>
  <c r="M94" i="28"/>
  <c r="L94" i="28"/>
  <c r="F94" i="28"/>
  <c r="E94" i="28"/>
  <c r="M93" i="28"/>
  <c r="L93" i="28"/>
  <c r="F93" i="28"/>
  <c r="E93" i="28"/>
  <c r="M92" i="28"/>
  <c r="L92" i="28"/>
  <c r="F92" i="28"/>
  <c r="E92" i="28"/>
  <c r="M91" i="28"/>
  <c r="L91" i="28"/>
  <c r="F91" i="28"/>
  <c r="E91" i="28"/>
  <c r="M90" i="28"/>
  <c r="K90" i="28"/>
  <c r="J90" i="28"/>
  <c r="L90" i="28" s="1"/>
  <c r="F90" i="28"/>
  <c r="D90" i="28"/>
  <c r="C90" i="28"/>
  <c r="E90" i="28" s="1"/>
  <c r="M89" i="28"/>
  <c r="L89" i="28"/>
  <c r="F89" i="28"/>
  <c r="E89" i="28"/>
  <c r="M88" i="28"/>
  <c r="L88" i="28"/>
  <c r="F88" i="28"/>
  <c r="E88" i="28"/>
  <c r="M87" i="28"/>
  <c r="L87" i="28"/>
  <c r="F87" i="28"/>
  <c r="E87" i="28"/>
  <c r="M86" i="28"/>
  <c r="L86" i="28"/>
  <c r="F86" i="28"/>
  <c r="E86" i="28"/>
  <c r="M85" i="28"/>
  <c r="L85" i="28"/>
  <c r="F85" i="28"/>
  <c r="E85" i="28"/>
  <c r="M84" i="28"/>
  <c r="L84" i="28"/>
  <c r="F84" i="28"/>
  <c r="E84" i="28"/>
  <c r="M83" i="28"/>
  <c r="L83" i="28"/>
  <c r="F83" i="28"/>
  <c r="E83" i="28"/>
  <c r="M82" i="28"/>
  <c r="L82" i="28"/>
  <c r="F82" i="28"/>
  <c r="E82" i="28"/>
  <c r="M81" i="28"/>
  <c r="L81" i="28"/>
  <c r="F81" i="28"/>
  <c r="E81" i="28"/>
  <c r="M80" i="28"/>
  <c r="L80" i="28"/>
  <c r="F80" i="28"/>
  <c r="E80" i="28"/>
  <c r="M79" i="28"/>
  <c r="K79" i="28"/>
  <c r="J79" i="28"/>
  <c r="L79" i="28" s="1"/>
  <c r="F79" i="28"/>
  <c r="D79" i="28"/>
  <c r="C79" i="28"/>
  <c r="E79" i="28" s="1"/>
  <c r="M78" i="28"/>
  <c r="L78" i="28"/>
  <c r="F78" i="28"/>
  <c r="E78" i="28"/>
  <c r="M77" i="28"/>
  <c r="L77" i="28"/>
  <c r="F77" i="28"/>
  <c r="E77" i="28"/>
  <c r="M76" i="28"/>
  <c r="L76" i="28"/>
  <c r="F76" i="28"/>
  <c r="E76" i="28"/>
  <c r="M75" i="28"/>
  <c r="L75" i="28"/>
  <c r="F75" i="28"/>
  <c r="E75" i="28"/>
  <c r="M74" i="28"/>
  <c r="L74" i="28"/>
  <c r="F74" i="28"/>
  <c r="E74" i="28"/>
  <c r="M73" i="28"/>
  <c r="K73" i="28"/>
  <c r="J73" i="28"/>
  <c r="L73" i="28" s="1"/>
  <c r="F73" i="28"/>
  <c r="D73" i="28"/>
  <c r="C73" i="28"/>
  <c r="E73" i="28" s="1"/>
  <c r="M72" i="28"/>
  <c r="L72" i="28"/>
  <c r="F72" i="28"/>
  <c r="E72" i="28"/>
  <c r="M71" i="28"/>
  <c r="L71" i="28"/>
  <c r="F71" i="28"/>
  <c r="E71" i="28"/>
  <c r="M70" i="28"/>
  <c r="L70" i="28"/>
  <c r="F70" i="28"/>
  <c r="E70" i="28"/>
  <c r="Z69" i="28"/>
  <c r="Y69" i="28"/>
  <c r="M69" i="28"/>
  <c r="L69" i="28"/>
  <c r="F69" i="28"/>
  <c r="E69" i="28"/>
  <c r="M68" i="28"/>
  <c r="L68" i="28"/>
  <c r="F68" i="28"/>
  <c r="E68" i="28"/>
  <c r="M67" i="28"/>
  <c r="L67" i="28"/>
  <c r="F67" i="28"/>
  <c r="E67" i="28"/>
  <c r="M66" i="28"/>
  <c r="L66" i="28"/>
  <c r="F66" i="28"/>
  <c r="E66" i="28"/>
  <c r="K65" i="28"/>
  <c r="L65" i="28" s="1"/>
  <c r="J65" i="28"/>
  <c r="M65" i="28" s="1"/>
  <c r="M105" i="28" s="1"/>
  <c r="D65" i="28"/>
  <c r="E65" i="28" s="1"/>
  <c r="E105" i="28" s="1"/>
  <c r="C65" i="28"/>
  <c r="F65" i="28" s="1"/>
  <c r="D64" i="28"/>
  <c r="M63" i="28"/>
  <c r="L63" i="28"/>
  <c r="F63" i="28"/>
  <c r="E63" i="28"/>
  <c r="M62" i="28"/>
  <c r="L62" i="28"/>
  <c r="F62" i="28"/>
  <c r="E62" i="28"/>
  <c r="L61" i="28"/>
  <c r="M61" i="28" s="1"/>
  <c r="F61" i="28"/>
  <c r="E61" i="28"/>
  <c r="L60" i="28"/>
  <c r="M60" i="28" s="1"/>
  <c r="F60" i="28"/>
  <c r="E60" i="28"/>
  <c r="L59" i="28"/>
  <c r="M59" i="28" s="1"/>
  <c r="F59" i="28"/>
  <c r="E59" i="28"/>
  <c r="L58" i="28"/>
  <c r="M58" i="28" s="1"/>
  <c r="F58" i="28"/>
  <c r="E58" i="28"/>
  <c r="L57" i="28"/>
  <c r="M57" i="28" s="1"/>
  <c r="F57" i="28"/>
  <c r="E57" i="28"/>
  <c r="L56" i="28"/>
  <c r="M56" i="28" s="1"/>
  <c r="F56" i="28"/>
  <c r="E56" i="28"/>
  <c r="L55" i="28"/>
  <c r="M55" i="28" s="1"/>
  <c r="F55" i="28"/>
  <c r="E55" i="28"/>
  <c r="L54" i="28"/>
  <c r="M54" i="28" s="1"/>
  <c r="F54" i="28"/>
  <c r="E54" i="28"/>
  <c r="L53" i="28"/>
  <c r="M53" i="28" s="1"/>
  <c r="F53" i="28"/>
  <c r="E53" i="28"/>
  <c r="L52" i="28"/>
  <c r="M52" i="28" s="1"/>
  <c r="F52" i="28"/>
  <c r="E52" i="28"/>
  <c r="L51" i="28"/>
  <c r="M51" i="28" s="1"/>
  <c r="F51" i="28"/>
  <c r="E51" i="28"/>
  <c r="L50" i="28"/>
  <c r="M50" i="28" s="1"/>
  <c r="F50" i="28"/>
  <c r="E50" i="28"/>
  <c r="W49" i="28"/>
  <c r="L49" i="28"/>
  <c r="M49" i="28" s="1"/>
  <c r="F49" i="28"/>
  <c r="E49" i="28"/>
  <c r="L48" i="28"/>
  <c r="M48" i="28" s="1"/>
  <c r="F48" i="28"/>
  <c r="E48" i="28"/>
  <c r="L47" i="28"/>
  <c r="M47" i="28" s="1"/>
  <c r="F47" i="28"/>
  <c r="E47" i="28"/>
  <c r="L46" i="28"/>
  <c r="M46" i="28" s="1"/>
  <c r="K46" i="28"/>
  <c r="J46" i="28"/>
  <c r="E46" i="28"/>
  <c r="F46" i="28" s="1"/>
  <c r="D46" i="28"/>
  <c r="C46" i="28"/>
  <c r="M45" i="28"/>
  <c r="L45" i="28"/>
  <c r="F45" i="28"/>
  <c r="E45" i="28"/>
  <c r="M44" i="28"/>
  <c r="L44" i="28"/>
  <c r="F44" i="28"/>
  <c r="E44" i="28"/>
  <c r="M43" i="28"/>
  <c r="L43" i="28"/>
  <c r="F43" i="28"/>
  <c r="E43" i="28"/>
  <c r="M42" i="28"/>
  <c r="L42" i="28"/>
  <c r="F42" i="28"/>
  <c r="E42" i="28"/>
  <c r="M41" i="28"/>
  <c r="L41" i="28"/>
  <c r="F41" i="28"/>
  <c r="E41" i="28"/>
  <c r="M40" i="28"/>
  <c r="L40" i="28"/>
  <c r="F40" i="28"/>
  <c r="E40" i="28"/>
  <c r="M39" i="28"/>
  <c r="L39" i="28"/>
  <c r="K39" i="28"/>
  <c r="J39" i="28"/>
  <c r="F39" i="28"/>
  <c r="E39" i="28"/>
  <c r="D39" i="28"/>
  <c r="C39" i="28"/>
  <c r="M38" i="28"/>
  <c r="L38" i="28"/>
  <c r="F38" i="28"/>
  <c r="E38" i="28"/>
  <c r="M37" i="28"/>
  <c r="L37" i="28"/>
  <c r="F37" i="28"/>
  <c r="E37" i="28"/>
  <c r="M36" i="28"/>
  <c r="L36" i="28"/>
  <c r="F36" i="28"/>
  <c r="E36" i="28"/>
  <c r="M35" i="28"/>
  <c r="L35" i="28"/>
  <c r="K35" i="28"/>
  <c r="J35" i="28"/>
  <c r="F35" i="28"/>
  <c r="E35" i="28"/>
  <c r="D35" i="28"/>
  <c r="C35" i="28"/>
  <c r="M34" i="28"/>
  <c r="L34" i="28"/>
  <c r="F34" i="28"/>
  <c r="E34" i="28"/>
  <c r="M33" i="28"/>
  <c r="L33" i="28"/>
  <c r="F33" i="28"/>
  <c r="E33" i="28"/>
  <c r="M32" i="28"/>
  <c r="L32" i="28"/>
  <c r="F32" i="28"/>
  <c r="E32" i="28"/>
  <c r="M31" i="28"/>
  <c r="L31" i="28"/>
  <c r="F31" i="28"/>
  <c r="E31" i="28"/>
  <c r="M30" i="28"/>
  <c r="L30" i="28"/>
  <c r="F30" i="28"/>
  <c r="E30" i="28"/>
  <c r="M29" i="28"/>
  <c r="L29" i="28"/>
  <c r="F29" i="28"/>
  <c r="E29" i="28"/>
  <c r="M28" i="28"/>
  <c r="L28" i="28"/>
  <c r="F28" i="28"/>
  <c r="E28" i="28"/>
  <c r="M27" i="28"/>
  <c r="L27" i="28"/>
  <c r="F27" i="28"/>
  <c r="E27" i="28"/>
  <c r="M26" i="28"/>
  <c r="L26" i="28"/>
  <c r="F26" i="28"/>
  <c r="E26" i="28"/>
  <c r="M25" i="28"/>
  <c r="L25" i="28"/>
  <c r="F25" i="28"/>
  <c r="E25" i="28"/>
  <c r="M24" i="28"/>
  <c r="L24" i="28"/>
  <c r="F24" i="28"/>
  <c r="E24" i="28"/>
  <c r="M23" i="28"/>
  <c r="L23" i="28"/>
  <c r="F23" i="28"/>
  <c r="E23" i="28"/>
  <c r="K22" i="28"/>
  <c r="M22" i="28" s="1"/>
  <c r="J22" i="28"/>
  <c r="F22" i="28"/>
  <c r="E22" i="28"/>
  <c r="D22" i="28"/>
  <c r="C22" i="28"/>
  <c r="M21" i="28"/>
  <c r="L21" i="28"/>
  <c r="F21" i="28"/>
  <c r="E21" i="28"/>
  <c r="M20" i="28"/>
  <c r="L20" i="28"/>
  <c r="F20" i="28"/>
  <c r="E20" i="28"/>
  <c r="M19" i="28"/>
  <c r="L19" i="28"/>
  <c r="F19" i="28"/>
  <c r="E19" i="28"/>
  <c r="M18" i="28"/>
  <c r="L18" i="28"/>
  <c r="F18" i="28"/>
  <c r="E18" i="28"/>
  <c r="K17" i="28"/>
  <c r="M17" i="28" s="1"/>
  <c r="J17" i="28"/>
  <c r="J64" i="28" s="1"/>
  <c r="F17" i="28"/>
  <c r="F64" i="28" s="1"/>
  <c r="E17" i="28"/>
  <c r="E64" i="28" s="1"/>
  <c r="D17" i="28"/>
  <c r="C17" i="28"/>
  <c r="C64" i="28" s="1"/>
  <c r="L16" i="28"/>
  <c r="M16" i="28" s="1"/>
  <c r="F16" i="28"/>
  <c r="E16" i="28"/>
  <c r="L15" i="28"/>
  <c r="M15" i="28" s="1"/>
  <c r="F15" i="28"/>
  <c r="E15" i="28"/>
  <c r="L14" i="28"/>
  <c r="M14" i="28" s="1"/>
  <c r="F14" i="28"/>
  <c r="E14" i="28"/>
  <c r="L13" i="28"/>
  <c r="M13" i="28" s="1"/>
  <c r="F13" i="28"/>
  <c r="E13" i="28"/>
  <c r="K12" i="28"/>
  <c r="J12" i="28"/>
  <c r="E12" i="28"/>
  <c r="F12" i="28" s="1"/>
  <c r="D12" i="28"/>
  <c r="C12" i="28"/>
  <c r="M11" i="28"/>
  <c r="L11" i="28"/>
  <c r="F11" i="28"/>
  <c r="E11" i="28"/>
  <c r="L10" i="28"/>
  <c r="E10" i="28"/>
  <c r="M9" i="28"/>
  <c r="L9" i="28"/>
  <c r="E9" i="28"/>
  <c r="F9" i="28" s="1"/>
  <c r="L22" i="28" l="1"/>
  <c r="L17" i="28"/>
  <c r="K64" i="28"/>
  <c r="L12" i="28"/>
  <c r="M12" i="28" s="1"/>
  <c r="M64" i="28" s="1"/>
  <c r="D65" i="29"/>
  <c r="M23" i="29"/>
  <c r="M40" i="29"/>
  <c r="D106" i="29"/>
  <c r="L107" i="29"/>
  <c r="L120" i="29" s="1"/>
  <c r="E13" i="29"/>
  <c r="F13" i="29" s="1"/>
  <c r="F65" i="29" s="1"/>
  <c r="E18" i="29"/>
  <c r="K65" i="29"/>
  <c r="K122" i="29" s="1"/>
  <c r="E36" i="29"/>
  <c r="E47" i="29"/>
  <c r="F47" i="29" s="1"/>
  <c r="E66" i="29"/>
  <c r="E106" i="29" s="1"/>
  <c r="L66" i="29"/>
  <c r="L106" i="29" s="1"/>
  <c r="F74" i="29"/>
  <c r="F106" i="29" s="1"/>
  <c r="F80" i="29"/>
  <c r="F91" i="29"/>
  <c r="E107" i="29"/>
  <c r="E120" i="29" s="1"/>
  <c r="L13" i="29"/>
  <c r="M13" i="29" s="1"/>
  <c r="M65" i="29" s="1"/>
  <c r="F18" i="29"/>
  <c r="E23" i="29"/>
  <c r="E40" i="29"/>
  <c r="L47" i="29"/>
  <c r="M47" i="29" s="1"/>
  <c r="M74" i="29"/>
  <c r="M80" i="29"/>
  <c r="M91" i="29"/>
  <c r="M106" i="29" s="1"/>
  <c r="D122" i="29"/>
  <c r="E122" i="29" s="1"/>
  <c r="F107" i="29"/>
  <c r="F120" i="29" s="1"/>
  <c r="C65" i="29"/>
  <c r="C122" i="29" s="1"/>
  <c r="J65" i="29"/>
  <c r="J122" i="29" s="1"/>
  <c r="L122" i="29" s="1"/>
  <c r="F121" i="28"/>
  <c r="M106" i="28"/>
  <c r="M119" i="28" s="1"/>
  <c r="L119" i="28"/>
  <c r="C121" i="28"/>
  <c r="L105" i="28"/>
  <c r="F106" i="28"/>
  <c r="F119" i="28" s="1"/>
  <c r="E119" i="28"/>
  <c r="F105" i="28"/>
  <c r="D105" i="28"/>
  <c r="D121" i="28" s="1"/>
  <c r="E121" i="28" s="1"/>
  <c r="D119" i="28"/>
  <c r="C105" i="28"/>
  <c r="J105" i="28"/>
  <c r="J121" i="28" s="1"/>
  <c r="K105" i="28"/>
  <c r="K119" i="28"/>
  <c r="E44" i="10"/>
  <c r="D44" i="10"/>
  <c r="K121" i="28" l="1"/>
  <c r="L121" i="28" s="1"/>
  <c r="L64" i="28"/>
  <c r="L65" i="29"/>
  <c r="M107" i="29"/>
  <c r="M120" i="29" s="1"/>
  <c r="M122" i="29" s="1"/>
  <c r="E65" i="29"/>
  <c r="F122" i="29"/>
  <c r="M121" i="28"/>
  <c r="F55" i="10"/>
  <c r="F54" i="10"/>
  <c r="F53" i="10"/>
  <c r="F52" i="10"/>
  <c r="F51" i="10"/>
  <c r="E50" i="10"/>
  <c r="D50" i="10"/>
  <c r="F49" i="10"/>
  <c r="F48" i="10"/>
  <c r="F47" i="10"/>
  <c r="F46" i="10"/>
  <c r="E45" i="10"/>
  <c r="D45" i="10"/>
  <c r="F44" i="10"/>
  <c r="F43" i="10"/>
  <c r="F42" i="10"/>
  <c r="F41" i="10"/>
  <c r="F40" i="10"/>
  <c r="E39" i="10"/>
  <c r="D39" i="10"/>
  <c r="F50" i="10" l="1"/>
  <c r="F45" i="10"/>
  <c r="F39" i="10"/>
  <c r="C39" i="22" l="1"/>
  <c r="C28" i="22"/>
  <c r="C33" i="22" s="1"/>
  <c r="C27" i="22"/>
  <c r="C28" i="21"/>
  <c r="C27" i="21"/>
  <c r="E45" i="20"/>
  <c r="D43" i="20"/>
  <c r="F43" i="20" s="1"/>
  <c r="E40" i="20"/>
  <c r="D40" i="20"/>
  <c r="E35" i="20"/>
  <c r="D35" i="20"/>
  <c r="E49" i="20"/>
  <c r="D49" i="20"/>
  <c r="F49" i="20" s="1"/>
  <c r="E47" i="20"/>
  <c r="E50" i="20" s="1"/>
  <c r="D47" i="20"/>
  <c r="F47" i="20" s="1"/>
  <c r="E46" i="20"/>
  <c r="D46" i="20"/>
  <c r="F46" i="20" s="1"/>
  <c r="F44" i="20"/>
  <c r="F42" i="20"/>
  <c r="F41" i="20"/>
  <c r="F39" i="20"/>
  <c r="F38" i="20"/>
  <c r="F37" i="20"/>
  <c r="F36" i="20"/>
  <c r="F34" i="20"/>
  <c r="F33" i="20"/>
  <c r="F32" i="20"/>
  <c r="F31" i="20"/>
  <c r="C38" i="19"/>
  <c r="C32" i="19"/>
  <c r="C39" i="19"/>
  <c r="C23" i="18"/>
  <c r="C25" i="18" s="1"/>
  <c r="C59" i="17"/>
  <c r="C55" i="17"/>
  <c r="C49" i="17"/>
  <c r="C44" i="17"/>
  <c r="C48" i="17" s="1"/>
  <c r="C60" i="17" s="1"/>
  <c r="C38" i="17"/>
  <c r="C35" i="16"/>
  <c r="C29" i="16"/>
  <c r="C36" i="16" s="1"/>
  <c r="M70" i="15"/>
  <c r="Q71" i="15"/>
  <c r="Q72" i="15"/>
  <c r="Q73" i="15"/>
  <c r="Q74" i="15"/>
  <c r="Q75" i="15"/>
  <c r="Q76" i="15"/>
  <c r="Q77" i="15"/>
  <c r="Q78" i="15"/>
  <c r="Q79" i="15"/>
  <c r="O72" i="15"/>
  <c r="P72" i="15"/>
  <c r="O73" i="15"/>
  <c r="P73" i="15"/>
  <c r="O74" i="15"/>
  <c r="P74" i="15"/>
  <c r="O75" i="15"/>
  <c r="P75" i="15"/>
  <c r="O76" i="15"/>
  <c r="P76" i="15"/>
  <c r="O77" i="15"/>
  <c r="P77" i="15"/>
  <c r="O79" i="15"/>
  <c r="P79" i="15"/>
  <c r="C5" i="22"/>
  <c r="C4" i="22"/>
  <c r="M16" i="15"/>
  <c r="C40" i="22" l="1"/>
  <c r="D45" i="20"/>
  <c r="F45" i="20" s="1"/>
  <c r="F35" i="20"/>
  <c r="F50" i="20"/>
  <c r="F40" i="20"/>
  <c r="D48" i="20"/>
  <c r="F48" i="20" s="1"/>
  <c r="D16" i="20"/>
  <c r="D50" i="20" l="1"/>
  <c r="D35" i="11"/>
  <c r="D34" i="11"/>
  <c r="C4" i="17"/>
  <c r="L79" i="15" l="1"/>
  <c r="L78" i="15"/>
  <c r="L77" i="15"/>
  <c r="L76" i="15"/>
  <c r="L75" i="15"/>
  <c r="L74" i="15"/>
  <c r="L73" i="15"/>
  <c r="L72" i="15"/>
  <c r="A72" i="15"/>
  <c r="A73" i="15" s="1"/>
  <c r="A74" i="15" s="1"/>
  <c r="A75" i="15" s="1"/>
  <c r="A78" i="15" s="1"/>
  <c r="A79" i="15" s="1"/>
  <c r="L71" i="15"/>
  <c r="A71" i="15"/>
  <c r="K70" i="15"/>
  <c r="J70" i="15"/>
  <c r="I70" i="15"/>
  <c r="H70" i="15"/>
  <c r="L42" i="15"/>
  <c r="L41" i="15"/>
  <c r="L40" i="15"/>
  <c r="H39" i="15"/>
  <c r="L39" i="15" s="1"/>
  <c r="L38" i="15"/>
  <c r="L37" i="15"/>
  <c r="L36" i="15"/>
  <c r="L35" i="15"/>
  <c r="L34" i="15"/>
  <c r="A34" i="15"/>
  <c r="A35" i="15" s="1"/>
  <c r="A36" i="15" s="1"/>
  <c r="A37" i="15" s="1"/>
  <c r="A38" i="15" s="1"/>
  <c r="A41" i="15" s="1"/>
  <c r="A42" i="15" s="1"/>
  <c r="K33" i="15"/>
  <c r="J33" i="15"/>
  <c r="I33" i="15"/>
  <c r="H33" i="15"/>
  <c r="O70" i="15" l="1"/>
  <c r="Q70" i="15"/>
  <c r="P70" i="15"/>
  <c r="L70" i="15"/>
  <c r="L33" i="15"/>
  <c r="Q87" i="5" l="1"/>
  <c r="P87" i="5"/>
  <c r="Q82" i="5"/>
  <c r="P82" i="5"/>
  <c r="W73" i="5"/>
  <c r="I84" i="25"/>
  <c r="I83" i="25" s="1"/>
  <c r="R74" i="5"/>
  <c r="I98" i="5"/>
  <c r="H98" i="5"/>
  <c r="H116" i="5" s="1"/>
  <c r="Q111" i="6"/>
  <c r="Q112" i="6"/>
  <c r="Q110" i="6"/>
  <c r="R88" i="5"/>
  <c r="R72" i="5"/>
  <c r="I97" i="5"/>
  <c r="I92" i="5"/>
  <c r="I114" i="5" s="1"/>
  <c r="H92" i="5"/>
  <c r="H114" i="5" s="1"/>
  <c r="I85" i="5"/>
  <c r="I84" i="5" s="1"/>
  <c r="I83" i="5" s="1"/>
  <c r="H85" i="5"/>
  <c r="L85" i="5" s="1"/>
  <c r="L104" i="5" s="1"/>
  <c r="K120" i="5"/>
  <c r="J120" i="5"/>
  <c r="I120" i="5"/>
  <c r="H120" i="5"/>
  <c r="K119" i="5"/>
  <c r="J119" i="5"/>
  <c r="I119" i="5"/>
  <c r="H119" i="5"/>
  <c r="K118" i="5"/>
  <c r="K117" i="5" s="1"/>
  <c r="J118" i="5"/>
  <c r="I118" i="5"/>
  <c r="I117" i="5" s="1"/>
  <c r="H118" i="5"/>
  <c r="H117" i="5"/>
  <c r="K116" i="5"/>
  <c r="J116" i="5"/>
  <c r="K114" i="5"/>
  <c r="J114" i="5"/>
  <c r="K111" i="5"/>
  <c r="J111" i="5"/>
  <c r="I111" i="5"/>
  <c r="H111" i="5"/>
  <c r="K110" i="5"/>
  <c r="J110" i="5"/>
  <c r="I110" i="5"/>
  <c r="H110" i="5"/>
  <c r="K109" i="5"/>
  <c r="J109" i="5"/>
  <c r="I109" i="5"/>
  <c r="H109" i="5"/>
  <c r="H107" i="5" s="1"/>
  <c r="K108" i="5"/>
  <c r="K107" i="5" s="1"/>
  <c r="J108" i="5"/>
  <c r="J107" i="5" s="1"/>
  <c r="I108" i="5"/>
  <c r="I107" i="5" s="1"/>
  <c r="H108" i="5"/>
  <c r="K106" i="5"/>
  <c r="J106" i="5"/>
  <c r="K105" i="5"/>
  <c r="J105" i="5"/>
  <c r="K104" i="5"/>
  <c r="J104" i="5"/>
  <c r="I104" i="5"/>
  <c r="H104" i="5"/>
  <c r="M99" i="5"/>
  <c r="M111" i="5" s="1"/>
  <c r="L99" i="5"/>
  <c r="L120" i="5" s="1"/>
  <c r="K97" i="5"/>
  <c r="J97" i="5"/>
  <c r="M96" i="5"/>
  <c r="L96" i="5"/>
  <c r="M95" i="5"/>
  <c r="M94" i="5" s="1"/>
  <c r="L95" i="5"/>
  <c r="K94" i="5"/>
  <c r="J94" i="5"/>
  <c r="I94" i="5"/>
  <c r="H94" i="5"/>
  <c r="M93" i="5"/>
  <c r="L93" i="5"/>
  <c r="L92" i="5"/>
  <c r="L105" i="5" s="1"/>
  <c r="K91" i="5"/>
  <c r="K90" i="5" s="1"/>
  <c r="J91" i="5"/>
  <c r="H91" i="5"/>
  <c r="H90" i="5" s="1"/>
  <c r="J90" i="5"/>
  <c r="M89" i="5"/>
  <c r="L89" i="5"/>
  <c r="M88" i="5"/>
  <c r="L88" i="5"/>
  <c r="K87" i="5"/>
  <c r="J87" i="5"/>
  <c r="I87" i="5"/>
  <c r="H87" i="5"/>
  <c r="M86" i="5"/>
  <c r="M109" i="5" s="1"/>
  <c r="L86" i="5"/>
  <c r="L109" i="5" s="1"/>
  <c r="K84" i="5"/>
  <c r="J84" i="5"/>
  <c r="K83" i="5"/>
  <c r="M82" i="5"/>
  <c r="L82" i="5"/>
  <c r="M81" i="5"/>
  <c r="L81" i="5"/>
  <c r="M80" i="5"/>
  <c r="L80" i="5"/>
  <c r="M79" i="5"/>
  <c r="L79" i="5"/>
  <c r="K78" i="5"/>
  <c r="K115" i="5" s="1"/>
  <c r="J78" i="5"/>
  <c r="J115" i="5" s="1"/>
  <c r="J113" i="5" s="1"/>
  <c r="I78" i="5"/>
  <c r="I115" i="5" s="1"/>
  <c r="H78" i="5"/>
  <c r="H77" i="5" s="1"/>
  <c r="K77" i="5"/>
  <c r="K73" i="5" s="1"/>
  <c r="M76" i="5"/>
  <c r="L76" i="5"/>
  <c r="L108" i="5" s="1"/>
  <c r="M75" i="5"/>
  <c r="M74" i="5" s="1"/>
  <c r="L75" i="5"/>
  <c r="K74" i="5"/>
  <c r="J74" i="5"/>
  <c r="I74" i="5"/>
  <c r="H74" i="5"/>
  <c r="G73" i="5"/>
  <c r="G74" i="5" s="1"/>
  <c r="G75" i="5" s="1"/>
  <c r="G76" i="5" s="1"/>
  <c r="G77" i="5" s="1"/>
  <c r="G78" i="5" s="1"/>
  <c r="G79" i="5" s="1"/>
  <c r="G80" i="5" s="1"/>
  <c r="G81" i="5" s="1"/>
  <c r="G82" i="5" s="1"/>
  <c r="G83" i="5" s="1"/>
  <c r="G84" i="5" s="1"/>
  <c r="G85" i="5" s="1"/>
  <c r="G86" i="5" s="1"/>
  <c r="G87" i="5" s="1"/>
  <c r="G88" i="5" s="1"/>
  <c r="G89" i="5" s="1"/>
  <c r="G90" i="5" s="1"/>
  <c r="G91" i="5" s="1"/>
  <c r="G92" i="5" s="1"/>
  <c r="G93" i="5" s="1"/>
  <c r="G94" i="5" s="1"/>
  <c r="G95" i="5" s="1"/>
  <c r="G96" i="5" s="1"/>
  <c r="G97" i="5" s="1"/>
  <c r="G98" i="5" s="1"/>
  <c r="G99" i="5" s="1"/>
  <c r="G101" i="5" s="1"/>
  <c r="G102" i="5" s="1"/>
  <c r="G103" i="5" s="1"/>
  <c r="G104" i="5" s="1"/>
  <c r="G105" i="5" s="1"/>
  <c r="G106" i="5" s="1"/>
  <c r="G107" i="5" s="1"/>
  <c r="G108" i="5" s="1"/>
  <c r="G109" i="5" s="1"/>
  <c r="G110" i="5" s="1"/>
  <c r="G111" i="5" s="1"/>
  <c r="G112" i="5" s="1"/>
  <c r="G113" i="5" s="1"/>
  <c r="G114" i="5" s="1"/>
  <c r="G115" i="5" s="1"/>
  <c r="G116" i="5" s="1"/>
  <c r="G117" i="5" s="1"/>
  <c r="G118" i="5" s="1"/>
  <c r="G119" i="5" s="1"/>
  <c r="G120" i="5" s="1"/>
  <c r="G72" i="5"/>
  <c r="Q71" i="9"/>
  <c r="L70" i="9"/>
  <c r="R70" i="9" s="1"/>
  <c r="K70" i="9"/>
  <c r="O70" i="9" s="1"/>
  <c r="R69" i="9"/>
  <c r="L69" i="9"/>
  <c r="K69" i="9"/>
  <c r="O69" i="9" s="1"/>
  <c r="L68" i="9"/>
  <c r="R68" i="9" s="1"/>
  <c r="K68" i="9"/>
  <c r="O68" i="9" s="1"/>
  <c r="Q67" i="9"/>
  <c r="P67" i="9"/>
  <c r="N67" i="9"/>
  <c r="L67" i="9"/>
  <c r="L66" i="9" s="1"/>
  <c r="J67" i="9"/>
  <c r="J66" i="9" s="1"/>
  <c r="J71" i="9" s="1"/>
  <c r="I67" i="9"/>
  <c r="I66" i="9" s="1"/>
  <c r="I71" i="9" s="1"/>
  <c r="H67" i="9"/>
  <c r="H66" i="9" s="1"/>
  <c r="G67" i="9"/>
  <c r="G66" i="9" s="1"/>
  <c r="Q66" i="9"/>
  <c r="P66" i="9"/>
  <c r="N66" i="9"/>
  <c r="N71" i="9" s="1"/>
  <c r="L65" i="9"/>
  <c r="O65" i="9" s="1"/>
  <c r="K65" i="9"/>
  <c r="L62" i="9"/>
  <c r="R62" i="9" s="1"/>
  <c r="K62" i="9"/>
  <c r="O62" i="9" s="1"/>
  <c r="L61" i="9"/>
  <c r="O61" i="9" s="1"/>
  <c r="K61" i="9"/>
  <c r="R60" i="9"/>
  <c r="O60" i="9"/>
  <c r="L60" i="9"/>
  <c r="K60" i="9"/>
  <c r="R59" i="9"/>
  <c r="L59" i="9"/>
  <c r="K59" i="9"/>
  <c r="O59" i="9" s="1"/>
  <c r="L58" i="9"/>
  <c r="R58" i="9" s="1"/>
  <c r="K58" i="9"/>
  <c r="O58" i="9" s="1"/>
  <c r="L57" i="9"/>
  <c r="O57" i="9" s="1"/>
  <c r="K57" i="9"/>
  <c r="R56" i="9"/>
  <c r="O56" i="9"/>
  <c r="L56" i="9"/>
  <c r="K56" i="9"/>
  <c r="R55" i="9"/>
  <c r="L55" i="9"/>
  <c r="K55" i="9"/>
  <c r="O55" i="9" s="1"/>
  <c r="L54" i="9"/>
  <c r="R54" i="9" s="1"/>
  <c r="K54" i="9"/>
  <c r="O54" i="9" s="1"/>
  <c r="R52" i="9"/>
  <c r="O52" i="9"/>
  <c r="L52" i="9"/>
  <c r="K52" i="9"/>
  <c r="R51" i="9"/>
  <c r="L51" i="9"/>
  <c r="K51" i="9"/>
  <c r="O51" i="9" s="1"/>
  <c r="L50" i="9"/>
  <c r="R50" i="9" s="1"/>
  <c r="K50" i="9"/>
  <c r="O50" i="9" s="1"/>
  <c r="L49" i="9"/>
  <c r="O49" i="9" s="1"/>
  <c r="K49" i="9"/>
  <c r="R48" i="9"/>
  <c r="O48" i="9"/>
  <c r="L48" i="9"/>
  <c r="K48" i="9"/>
  <c r="A47" i="9"/>
  <c r="A48" i="9" s="1"/>
  <c r="A49" i="9" s="1"/>
  <c r="A50" i="9" s="1"/>
  <c r="A51" i="9" s="1"/>
  <c r="A52" i="9" s="1"/>
  <c r="A53" i="9" s="1"/>
  <c r="A54" i="9" s="1"/>
  <c r="A55" i="9" s="1"/>
  <c r="A56" i="9" s="1"/>
  <c r="A57" i="9" s="1"/>
  <c r="A58" i="9" s="1"/>
  <c r="A59" i="9" s="1"/>
  <c r="A60" i="9" s="1"/>
  <c r="A61" i="9" s="1"/>
  <c r="A62" i="9" s="1"/>
  <c r="A63" i="9" s="1"/>
  <c r="A64" i="9" s="1"/>
  <c r="A65" i="9" s="1"/>
  <c r="A66" i="9" s="1"/>
  <c r="A67" i="9" s="1"/>
  <c r="A68" i="9" s="1"/>
  <c r="A71" i="9" s="1"/>
  <c r="R46" i="9"/>
  <c r="Q46" i="9"/>
  <c r="P46" i="9"/>
  <c r="P71" i="9" s="1"/>
  <c r="O46" i="9"/>
  <c r="N46" i="9"/>
  <c r="M46" i="9"/>
  <c r="L46" i="9"/>
  <c r="K46" i="9"/>
  <c r="J46" i="9"/>
  <c r="I46" i="9"/>
  <c r="H46" i="9"/>
  <c r="G46" i="9"/>
  <c r="L98" i="5" l="1"/>
  <c r="L116" i="5" s="1"/>
  <c r="M78" i="5"/>
  <c r="M77" i="5" s="1"/>
  <c r="M73" i="5" s="1"/>
  <c r="I106" i="5"/>
  <c r="I116" i="5"/>
  <c r="M98" i="5"/>
  <c r="M116" i="5" s="1"/>
  <c r="I91" i="5"/>
  <c r="I90" i="5" s="1"/>
  <c r="M92" i="5"/>
  <c r="M105" i="5" s="1"/>
  <c r="I105" i="5"/>
  <c r="H105" i="5"/>
  <c r="M85" i="5"/>
  <c r="M84" i="5" s="1"/>
  <c r="H84" i="5"/>
  <c r="H83" i="5" s="1"/>
  <c r="J117" i="5"/>
  <c r="M118" i="5"/>
  <c r="L84" i="5"/>
  <c r="L83" i="5" s="1"/>
  <c r="L111" i="5"/>
  <c r="L107" i="5" s="1"/>
  <c r="L94" i="5"/>
  <c r="L114" i="5"/>
  <c r="L119" i="5"/>
  <c r="M119" i="5"/>
  <c r="L87" i="5"/>
  <c r="J83" i="5"/>
  <c r="M87" i="5"/>
  <c r="M83" i="5" s="1"/>
  <c r="M108" i="5"/>
  <c r="J112" i="5"/>
  <c r="I77" i="5"/>
  <c r="I73" i="5" s="1"/>
  <c r="I72" i="5" s="1"/>
  <c r="I71" i="5" s="1"/>
  <c r="L78" i="5"/>
  <c r="L115" i="5" s="1"/>
  <c r="K113" i="5"/>
  <c r="K112" i="5" s="1"/>
  <c r="I112" i="5"/>
  <c r="K72" i="5"/>
  <c r="K71" i="5" s="1"/>
  <c r="M115" i="5"/>
  <c r="H73" i="5"/>
  <c r="H103" i="5"/>
  <c r="M104" i="5"/>
  <c r="H115" i="5"/>
  <c r="H112" i="5" s="1"/>
  <c r="M120" i="5"/>
  <c r="J77" i="5"/>
  <c r="J73" i="5" s="1"/>
  <c r="J72" i="5" s="1"/>
  <c r="J71" i="5" s="1"/>
  <c r="L91" i="5"/>
  <c r="I103" i="5"/>
  <c r="I102" i="5" s="1"/>
  <c r="I101" i="5" s="1"/>
  <c r="H106" i="5"/>
  <c r="L106" i="5"/>
  <c r="L110" i="5"/>
  <c r="L118" i="5"/>
  <c r="L74" i="5"/>
  <c r="M91" i="5"/>
  <c r="M90" i="5" s="1"/>
  <c r="J103" i="5"/>
  <c r="J102" i="5" s="1"/>
  <c r="J101" i="5" s="1"/>
  <c r="M110" i="5"/>
  <c r="H97" i="5"/>
  <c r="L97" i="5"/>
  <c r="K103" i="5"/>
  <c r="K102" i="5" s="1"/>
  <c r="K101" i="5" s="1"/>
  <c r="K67" i="9"/>
  <c r="K66" i="9" s="1"/>
  <c r="R67" i="9"/>
  <c r="R66" i="9" s="1"/>
  <c r="R71" i="9" s="1"/>
  <c r="G71" i="9"/>
  <c r="K71" i="9"/>
  <c r="H71" i="9"/>
  <c r="L71" i="9"/>
  <c r="O67" i="9"/>
  <c r="O66" i="9" s="1"/>
  <c r="O71" i="9" s="1"/>
  <c r="R49" i="9"/>
  <c r="R57" i="9"/>
  <c r="R61" i="9"/>
  <c r="R65" i="9"/>
  <c r="I37" i="8"/>
  <c r="M37" i="8" s="1"/>
  <c r="H37" i="8"/>
  <c r="J37" i="8" s="1"/>
  <c r="I36" i="8"/>
  <c r="M36" i="8" s="1"/>
  <c r="H36" i="8"/>
  <c r="J36" i="8" s="1"/>
  <c r="I35" i="8"/>
  <c r="M35" i="8" s="1"/>
  <c r="H35" i="8"/>
  <c r="A35" i="8"/>
  <c r="A36" i="8"/>
  <c r="A37" i="8" s="1"/>
  <c r="L38" i="8"/>
  <c r="K38" i="8"/>
  <c r="G38" i="8"/>
  <c r="F38" i="8"/>
  <c r="E38" i="8"/>
  <c r="D38" i="8"/>
  <c r="I34" i="8"/>
  <c r="M34" i="8" s="1"/>
  <c r="H34" i="8"/>
  <c r="J34" i="8" s="1"/>
  <c r="A34" i="8"/>
  <c r="I33" i="8"/>
  <c r="M33" i="8" s="1"/>
  <c r="H33" i="8"/>
  <c r="I32" i="8"/>
  <c r="H32" i="8"/>
  <c r="V113" i="8"/>
  <c r="V112" i="8"/>
  <c r="V111" i="8"/>
  <c r="U110" i="8"/>
  <c r="T110" i="8"/>
  <c r="S110" i="8"/>
  <c r="V109" i="8"/>
  <c r="V108" i="8"/>
  <c r="V107" i="8"/>
  <c r="U106" i="8"/>
  <c r="T106" i="8"/>
  <c r="S106" i="8"/>
  <c r="V106" i="8" s="1"/>
  <c r="V105" i="8"/>
  <c r="V104" i="8"/>
  <c r="V103" i="8"/>
  <c r="V102" i="8"/>
  <c r="U102" i="8"/>
  <c r="T102" i="8"/>
  <c r="S102" i="8"/>
  <c r="V101" i="8"/>
  <c r="V96" i="8"/>
  <c r="V95" i="8"/>
  <c r="U94" i="8"/>
  <c r="V94" i="8" s="1"/>
  <c r="T94" i="8"/>
  <c r="S94" i="8"/>
  <c r="V93" i="8"/>
  <c r="V92" i="8"/>
  <c r="V91" i="8"/>
  <c r="U90" i="8"/>
  <c r="T90" i="8"/>
  <c r="V90" i="8" s="1"/>
  <c r="S90" i="8"/>
  <c r="V89" i="8"/>
  <c r="V88" i="8"/>
  <c r="V87" i="8"/>
  <c r="U86" i="8"/>
  <c r="T86" i="8"/>
  <c r="S86" i="8"/>
  <c r="V86" i="8" s="1"/>
  <c r="V85" i="8"/>
  <c r="V84" i="8"/>
  <c r="V83" i="8"/>
  <c r="V82" i="8"/>
  <c r="U82" i="8"/>
  <c r="T82" i="8"/>
  <c r="S82" i="8"/>
  <c r="V81" i="8"/>
  <c r="V80" i="8"/>
  <c r="V79" i="8"/>
  <c r="U78" i="8"/>
  <c r="V78" i="8" s="1"/>
  <c r="T78" i="8"/>
  <c r="S78" i="8"/>
  <c r="V77" i="8"/>
  <c r="V76" i="8"/>
  <c r="V75" i="8"/>
  <c r="U74" i="8"/>
  <c r="T74" i="8"/>
  <c r="V74" i="8" s="1"/>
  <c r="S74" i="8"/>
  <c r="V73" i="8"/>
  <c r="V72" i="8"/>
  <c r="V71" i="8"/>
  <c r="U70" i="8"/>
  <c r="U65" i="8" s="1"/>
  <c r="U114" i="8" s="1"/>
  <c r="T70" i="8"/>
  <c r="T65" i="8" s="1"/>
  <c r="S70" i="8"/>
  <c r="V70" i="8" s="1"/>
  <c r="V69" i="8"/>
  <c r="V68" i="8"/>
  <c r="V67" i="8"/>
  <c r="V66" i="8"/>
  <c r="U66" i="8"/>
  <c r="T66" i="8"/>
  <c r="S66" i="8"/>
  <c r="V54" i="8"/>
  <c r="V53" i="8"/>
  <c r="V52" i="8"/>
  <c r="U51" i="8"/>
  <c r="T51" i="8"/>
  <c r="S51" i="8"/>
  <c r="V50" i="8"/>
  <c r="V49" i="8"/>
  <c r="V48" i="8"/>
  <c r="U47" i="8"/>
  <c r="T47" i="8"/>
  <c r="V47" i="8" s="1"/>
  <c r="S47" i="8"/>
  <c r="V46" i="8"/>
  <c r="V45" i="8"/>
  <c r="V44" i="8"/>
  <c r="U41" i="8"/>
  <c r="T41" i="8"/>
  <c r="S41" i="8"/>
  <c r="V41" i="8" s="1"/>
  <c r="V40" i="8"/>
  <c r="V39" i="8"/>
  <c r="V38" i="8"/>
  <c r="V37" i="8"/>
  <c r="U37" i="8"/>
  <c r="T37" i="8"/>
  <c r="S37" i="8"/>
  <c r="V34" i="8"/>
  <c r="V33" i="8"/>
  <c r="V32" i="8"/>
  <c r="U31" i="8"/>
  <c r="V31" i="8" s="1"/>
  <c r="T31" i="8"/>
  <c r="S31" i="8"/>
  <c r="V30" i="8"/>
  <c r="V29" i="8"/>
  <c r="V28" i="8"/>
  <c r="U27" i="8"/>
  <c r="T27" i="8"/>
  <c r="V27" i="8" s="1"/>
  <c r="S27" i="8"/>
  <c r="V26" i="8"/>
  <c r="V25" i="8"/>
  <c r="V24" i="8"/>
  <c r="U23" i="8"/>
  <c r="T23" i="8"/>
  <c r="S23" i="8"/>
  <c r="V23" i="8" s="1"/>
  <c r="V22" i="8"/>
  <c r="V21" i="8"/>
  <c r="V20" i="8"/>
  <c r="V19" i="8"/>
  <c r="U19" i="8"/>
  <c r="T19" i="8"/>
  <c r="S19" i="8"/>
  <c r="V18" i="8"/>
  <c r="V17" i="8"/>
  <c r="V16" i="8"/>
  <c r="U15" i="8"/>
  <c r="T15" i="8"/>
  <c r="S15" i="8"/>
  <c r="V14" i="8"/>
  <c r="V13" i="8"/>
  <c r="V12" i="8"/>
  <c r="U11" i="8"/>
  <c r="T11" i="8"/>
  <c r="V11" i="8" s="1"/>
  <c r="S11" i="8"/>
  <c r="V10" i="8"/>
  <c r="V9" i="8"/>
  <c r="V8" i="8"/>
  <c r="U7" i="8"/>
  <c r="T7" i="8"/>
  <c r="S7" i="8"/>
  <c r="S6" i="8"/>
  <c r="V15" i="8" l="1"/>
  <c r="V7" i="8"/>
  <c r="U6" i="8"/>
  <c r="U55" i="8" s="1"/>
  <c r="M103" i="5"/>
  <c r="M97" i="5"/>
  <c r="M106" i="5"/>
  <c r="M114" i="5"/>
  <c r="M113" i="5" s="1"/>
  <c r="H72" i="5"/>
  <c r="H71" i="5" s="1"/>
  <c r="R75" i="5" s="1"/>
  <c r="R76" i="5" s="1"/>
  <c r="R78" i="5" s="1"/>
  <c r="M107" i="5"/>
  <c r="M117" i="5"/>
  <c r="L77" i="5"/>
  <c r="L73" i="5" s="1"/>
  <c r="L90" i="5"/>
  <c r="L113" i="5"/>
  <c r="L117" i="5"/>
  <c r="M72" i="5"/>
  <c r="L103" i="5"/>
  <c r="L102" i="5" s="1"/>
  <c r="L101" i="5" s="1"/>
  <c r="H102" i="5"/>
  <c r="H101" i="5" s="1"/>
  <c r="J35" i="8"/>
  <c r="I38" i="8"/>
  <c r="J33" i="8"/>
  <c r="H38" i="8"/>
  <c r="J32" i="8"/>
  <c r="M32" i="8"/>
  <c r="M38" i="8" s="1"/>
  <c r="T114" i="8"/>
  <c r="S65" i="8"/>
  <c r="V110" i="8"/>
  <c r="V6" i="8"/>
  <c r="T6" i="8"/>
  <c r="T55" i="8" s="1"/>
  <c r="V51" i="8"/>
  <c r="S55" i="8"/>
  <c r="M102" i="5" l="1"/>
  <c r="M71" i="5"/>
  <c r="L72" i="5"/>
  <c r="L71" i="5" s="1"/>
  <c r="M112" i="5"/>
  <c r="M101" i="5"/>
  <c r="L112" i="5"/>
  <c r="J38" i="8"/>
  <c r="V65" i="8"/>
  <c r="S114" i="8"/>
  <c r="V114" i="8" s="1"/>
  <c r="V55" i="8"/>
  <c r="L41" i="13" l="1"/>
  <c r="G74" i="13"/>
  <c r="H74" i="13"/>
  <c r="G75" i="13"/>
  <c r="H75" i="13" s="1"/>
  <c r="F46" i="13" l="1"/>
  <c r="D46" i="13"/>
  <c r="G59" i="13" l="1"/>
  <c r="H59" i="13" s="1"/>
  <c r="G60" i="13"/>
  <c r="H60" i="13" s="1"/>
  <c r="G61" i="13"/>
  <c r="H61" i="13" s="1"/>
  <c r="G78" i="13"/>
  <c r="H78" i="13" s="1"/>
  <c r="G77" i="13"/>
  <c r="H77" i="13" s="1"/>
  <c r="F67" i="13"/>
  <c r="G73" i="13"/>
  <c r="H73" i="13" s="1"/>
  <c r="G72" i="13"/>
  <c r="H72" i="13" s="1"/>
  <c r="G71" i="13"/>
  <c r="H71" i="13" s="1"/>
  <c r="G70" i="13"/>
  <c r="H70" i="13" s="1"/>
  <c r="A70" i="13"/>
  <c r="A71" i="13" s="1"/>
  <c r="A72" i="13" s="1"/>
  <c r="A73" i="13" s="1"/>
  <c r="A76" i="13" s="1"/>
  <c r="A77" i="13" s="1"/>
  <c r="A78" i="13" s="1"/>
  <c r="G69" i="13"/>
  <c r="H69" i="13" s="1"/>
  <c r="A69" i="13"/>
  <c r="G66" i="13"/>
  <c r="H66" i="13" s="1"/>
  <c r="G62" i="13"/>
  <c r="H62" i="13" s="1"/>
  <c r="G57" i="13"/>
  <c r="H57" i="13" s="1"/>
  <c r="H56" i="13"/>
  <c r="G55" i="13"/>
  <c r="H55" i="13" s="1"/>
  <c r="D54" i="13"/>
  <c r="G54" i="13" s="1"/>
  <c r="H54" i="13" s="1"/>
  <c r="G53" i="13"/>
  <c r="H53" i="13" s="1"/>
  <c r="G52" i="13"/>
  <c r="H52" i="13" s="1"/>
  <c r="G51" i="13"/>
  <c r="H51" i="13" s="1"/>
  <c r="G50" i="13"/>
  <c r="H50" i="13" s="1"/>
  <c r="G49" i="13"/>
  <c r="H49" i="13" s="1"/>
  <c r="G47" i="13"/>
  <c r="H47" i="13" s="1"/>
  <c r="G46" i="13"/>
  <c r="H46" i="13" s="1"/>
  <c r="G44" i="13"/>
  <c r="H44" i="13" s="1"/>
  <c r="G43" i="13"/>
  <c r="H43" i="13" s="1"/>
  <c r="G42" i="13"/>
  <c r="H42" i="13" s="1"/>
  <c r="I41" i="13"/>
  <c r="E41" i="13"/>
  <c r="G67" i="13" l="1"/>
  <c r="F41" i="13"/>
  <c r="G76" i="13"/>
  <c r="H76" i="13" s="1"/>
  <c r="H67" i="13" s="1"/>
  <c r="D58" i="13"/>
  <c r="G58" i="13" l="1"/>
  <c r="D41" i="13"/>
  <c r="H58" i="13" l="1"/>
  <c r="H41" i="13" s="1"/>
  <c r="G41" i="13"/>
  <c r="F47" i="11" l="1"/>
  <c r="F46" i="11"/>
  <c r="F45" i="11"/>
  <c r="F44" i="11"/>
  <c r="F43" i="11"/>
  <c r="F42" i="11"/>
  <c r="F38" i="11"/>
  <c r="F36" i="11"/>
  <c r="F35" i="11"/>
  <c r="F34" i="11"/>
  <c r="F33" i="11"/>
  <c r="E45" i="11"/>
  <c r="E43" i="11"/>
  <c r="E42" i="11"/>
  <c r="E39" i="11"/>
  <c r="E38" i="11"/>
  <c r="F39" i="11"/>
  <c r="A117" i="11" l="1"/>
  <c r="A119" i="11" s="1"/>
  <c r="D96" i="11"/>
  <c r="D101" i="11"/>
  <c r="E97" i="11"/>
  <c r="E100" i="11"/>
  <c r="E96" i="11"/>
  <c r="E110" i="11"/>
  <c r="E104" i="11"/>
  <c r="E101" i="11" s="1"/>
  <c r="E112" i="11" s="1"/>
  <c r="F96" i="11"/>
  <c r="F104" i="11"/>
  <c r="F101" i="11" s="1"/>
  <c r="B106" i="11"/>
  <c r="B107" i="11" s="1"/>
  <c r="B108" i="11" s="1"/>
  <c r="B109" i="11" s="1"/>
  <c r="B110" i="11" s="1"/>
  <c r="B111" i="11" s="1"/>
  <c r="B112" i="11" s="1"/>
  <c r="H111" i="11"/>
  <c r="G111" i="11"/>
  <c r="H110" i="11"/>
  <c r="G110" i="11"/>
  <c r="H109" i="11"/>
  <c r="G109" i="11"/>
  <c r="H108" i="11"/>
  <c r="G108" i="11"/>
  <c r="H107" i="11"/>
  <c r="G107" i="11"/>
  <c r="H106" i="11"/>
  <c r="G106" i="11"/>
  <c r="G104" i="11"/>
  <c r="H103" i="11"/>
  <c r="G103" i="11"/>
  <c r="H102" i="11"/>
  <c r="G102" i="11"/>
  <c r="H100" i="11"/>
  <c r="G100" i="11"/>
  <c r="H99" i="11"/>
  <c r="G99" i="11"/>
  <c r="H98" i="11"/>
  <c r="G98" i="11"/>
  <c r="H97" i="11"/>
  <c r="G97" i="11"/>
  <c r="D73" i="11"/>
  <c r="D74" i="11"/>
  <c r="D71" i="11"/>
  <c r="D87" i="11" s="1"/>
  <c r="D76" i="11"/>
  <c r="E72" i="11"/>
  <c r="E75" i="11"/>
  <c r="E71" i="11"/>
  <c r="E77" i="11"/>
  <c r="E85" i="11"/>
  <c r="E86" i="11"/>
  <c r="E79" i="11"/>
  <c r="E76" i="11" s="1"/>
  <c r="F71" i="11"/>
  <c r="F77" i="11"/>
  <c r="F79" i="11"/>
  <c r="F76" i="11"/>
  <c r="F87" i="11" s="1"/>
  <c r="B81" i="11"/>
  <c r="B82" i="11" s="1"/>
  <c r="B83" i="11" s="1"/>
  <c r="B84" i="11" s="1"/>
  <c r="B85" i="11" s="1"/>
  <c r="B86" i="11" s="1"/>
  <c r="B87" i="11" s="1"/>
  <c r="H86" i="11"/>
  <c r="G86" i="11"/>
  <c r="H85" i="11"/>
  <c r="G85" i="11"/>
  <c r="H84" i="11"/>
  <c r="G84" i="11"/>
  <c r="H81" i="11"/>
  <c r="G81" i="11"/>
  <c r="H77" i="11"/>
  <c r="G77" i="11"/>
  <c r="H75" i="11"/>
  <c r="G75" i="11"/>
  <c r="H74" i="11"/>
  <c r="G74" i="11"/>
  <c r="H73" i="11"/>
  <c r="G73" i="11"/>
  <c r="H72" i="11"/>
  <c r="G72" i="11"/>
  <c r="N88" i="25"/>
  <c r="H88" i="25"/>
  <c r="G88" i="25"/>
  <c r="G87" i="25" s="1"/>
  <c r="M87" i="25"/>
  <c r="M86" i="25" s="1"/>
  <c r="K87" i="25"/>
  <c r="J87" i="25"/>
  <c r="F87" i="25"/>
  <c r="E87" i="25"/>
  <c r="D87" i="25"/>
  <c r="C87" i="25"/>
  <c r="H85" i="25"/>
  <c r="H84" i="25" s="1"/>
  <c r="H83" i="25" s="1"/>
  <c r="G85" i="25"/>
  <c r="G84" i="25" s="1"/>
  <c r="G83" i="25" s="1"/>
  <c r="M84" i="25"/>
  <c r="M83" i="25" s="1"/>
  <c r="K84" i="25"/>
  <c r="J84" i="25"/>
  <c r="J83" i="25"/>
  <c r="F84" i="25"/>
  <c r="F83" i="25" s="1"/>
  <c r="E84" i="25"/>
  <c r="E83" i="25" s="1"/>
  <c r="D84" i="25"/>
  <c r="D83" i="25" s="1"/>
  <c r="C84" i="25"/>
  <c r="C83" i="25" s="1"/>
  <c r="K83" i="25"/>
  <c r="H82" i="25"/>
  <c r="N82" i="25" s="1"/>
  <c r="G82" i="25"/>
  <c r="L82" i="25" s="1"/>
  <c r="L81" i="25" s="1"/>
  <c r="M81" i="25"/>
  <c r="K81" i="25"/>
  <c r="J81" i="25"/>
  <c r="F81" i="25"/>
  <c r="E81" i="25"/>
  <c r="D81" i="25"/>
  <c r="C81" i="25"/>
  <c r="H79" i="25"/>
  <c r="N79" i="25"/>
  <c r="G79" i="25"/>
  <c r="G78" i="25" s="1"/>
  <c r="M78" i="25"/>
  <c r="K78" i="25"/>
  <c r="J78" i="25"/>
  <c r="H78" i="25"/>
  <c r="N78" i="25" s="1"/>
  <c r="F78" i="25"/>
  <c r="E78" i="25"/>
  <c r="D78" i="25"/>
  <c r="C78" i="25"/>
  <c r="H77" i="25"/>
  <c r="H76" i="25" s="1"/>
  <c r="N76" i="25" s="1"/>
  <c r="G77" i="25"/>
  <c r="G76" i="25" s="1"/>
  <c r="M76" i="25"/>
  <c r="K76" i="25"/>
  <c r="J76" i="25"/>
  <c r="F76" i="25"/>
  <c r="E76" i="25"/>
  <c r="D76" i="25"/>
  <c r="C76" i="25"/>
  <c r="K74" i="25"/>
  <c r="J73" i="25"/>
  <c r="J89" i="25" s="1"/>
  <c r="D74" i="25"/>
  <c r="G75" i="25"/>
  <c r="G74" i="25" s="1"/>
  <c r="M74" i="25"/>
  <c r="M73" i="25"/>
  <c r="L74" i="25"/>
  <c r="F74" i="25"/>
  <c r="F73" i="25" s="1"/>
  <c r="E74" i="25"/>
  <c r="E73" i="25" s="1"/>
  <c r="C74" i="25"/>
  <c r="H72" i="25"/>
  <c r="N72" i="25" s="1"/>
  <c r="G72" i="25"/>
  <c r="L72" i="25"/>
  <c r="H71" i="25"/>
  <c r="N71" i="25"/>
  <c r="G71" i="25"/>
  <c r="L71" i="25"/>
  <c r="H70" i="25"/>
  <c r="N70" i="25"/>
  <c r="G70" i="25"/>
  <c r="L70" i="25" s="1"/>
  <c r="H69" i="25"/>
  <c r="N69" i="25" s="1"/>
  <c r="N62" i="25" s="1"/>
  <c r="G69" i="25"/>
  <c r="G62" i="25" s="1"/>
  <c r="H68" i="25"/>
  <c r="N68" i="25" s="1"/>
  <c r="G68" i="25"/>
  <c r="H67" i="25"/>
  <c r="L67" i="25" s="1"/>
  <c r="N67" i="25"/>
  <c r="G67" i="25"/>
  <c r="H66" i="25"/>
  <c r="N66" i="25" s="1"/>
  <c r="G66" i="25"/>
  <c r="H65" i="25"/>
  <c r="N65" i="25" s="1"/>
  <c r="G65" i="25"/>
  <c r="L65" i="25" s="1"/>
  <c r="H64" i="25"/>
  <c r="N64" i="25" s="1"/>
  <c r="G64" i="25"/>
  <c r="L64" i="25" s="1"/>
  <c r="H63" i="25"/>
  <c r="N63" i="25"/>
  <c r="G63" i="25"/>
  <c r="L63" i="25" s="1"/>
  <c r="M62" i="25"/>
  <c r="K62" i="25"/>
  <c r="J62" i="25"/>
  <c r="F62" i="25"/>
  <c r="E62" i="25"/>
  <c r="D62" i="25"/>
  <c r="C62" i="25"/>
  <c r="H61" i="25"/>
  <c r="N61" i="25" s="1"/>
  <c r="L61" i="25"/>
  <c r="G61" i="25"/>
  <c r="H60" i="25"/>
  <c r="N60" i="25" s="1"/>
  <c r="G60" i="25"/>
  <c r="L60" i="25" s="1"/>
  <c r="H59" i="25"/>
  <c r="N59" i="25"/>
  <c r="G59" i="25"/>
  <c r="L59" i="25" s="1"/>
  <c r="H58" i="25"/>
  <c r="N58" i="25" s="1"/>
  <c r="G58" i="25"/>
  <c r="M57" i="25"/>
  <c r="M56" i="25" s="1"/>
  <c r="K57" i="25"/>
  <c r="J57" i="25"/>
  <c r="J56" i="25"/>
  <c r="F57" i="25"/>
  <c r="F56" i="25" s="1"/>
  <c r="E57" i="25"/>
  <c r="D57" i="25"/>
  <c r="C57" i="25"/>
  <c r="C56" i="25" s="1"/>
  <c r="A57" i="25"/>
  <c r="A58" i="25"/>
  <c r="A59" i="25"/>
  <c r="A60" i="25"/>
  <c r="A61" i="25" s="1"/>
  <c r="A62" i="25" s="1"/>
  <c r="A63" i="25" s="1"/>
  <c r="A64" i="25" s="1"/>
  <c r="A65" i="25" s="1"/>
  <c r="A66" i="25" s="1"/>
  <c r="A67" i="25" s="1"/>
  <c r="A68" i="25" s="1"/>
  <c r="A69" i="25" s="1"/>
  <c r="A70" i="25" s="1"/>
  <c r="A71" i="25" s="1"/>
  <c r="A72" i="25" s="1"/>
  <c r="A73" i="25" s="1"/>
  <c r="A74" i="25" s="1"/>
  <c r="A75" i="25" s="1"/>
  <c r="A76" i="25" s="1"/>
  <c r="A77" i="25" s="1"/>
  <c r="A78" i="25" s="1"/>
  <c r="A79" i="25" s="1"/>
  <c r="A80" i="25" s="1"/>
  <c r="A81" i="25" s="1"/>
  <c r="A82" i="25" s="1"/>
  <c r="A83" i="25" s="1"/>
  <c r="A84" i="25" s="1"/>
  <c r="A85" i="25" s="1"/>
  <c r="A86" i="25" s="1"/>
  <c r="A87" i="25" s="1"/>
  <c r="A88" i="25"/>
  <c r="A89" i="25" s="1"/>
  <c r="H114" i="6"/>
  <c r="I114" i="6"/>
  <c r="O114" i="6"/>
  <c r="H115" i="6"/>
  <c r="M115" i="6"/>
  <c r="I115" i="6"/>
  <c r="O115" i="6"/>
  <c r="H116" i="6"/>
  <c r="I116" i="6"/>
  <c r="O116" i="6"/>
  <c r="H117" i="6"/>
  <c r="I117" i="6"/>
  <c r="O117" i="6"/>
  <c r="H87" i="25"/>
  <c r="N87" i="25" s="1"/>
  <c r="N86" i="25" s="1"/>
  <c r="H75" i="25"/>
  <c r="H74" i="25" s="1"/>
  <c r="N74" i="25" s="1"/>
  <c r="H62" i="25"/>
  <c r="M117" i="6"/>
  <c r="M116" i="6"/>
  <c r="M114" i="6"/>
  <c r="I88" i="6"/>
  <c r="M88" i="6"/>
  <c r="H88" i="6"/>
  <c r="O88" i="6"/>
  <c r="E56" i="6"/>
  <c r="D56" i="6"/>
  <c r="K57" i="6"/>
  <c r="E57" i="6"/>
  <c r="D57" i="6"/>
  <c r="I124" i="6"/>
  <c r="O124" i="6"/>
  <c r="H124" i="6"/>
  <c r="I123" i="6"/>
  <c r="O123" i="6"/>
  <c r="H123" i="6"/>
  <c r="I122" i="6"/>
  <c r="O122" i="6" s="1"/>
  <c r="O119" i="6" s="1"/>
  <c r="O105" i="6" s="1"/>
  <c r="O125" i="6" s="1"/>
  <c r="H122" i="6"/>
  <c r="I121" i="6"/>
  <c r="O121" i="6"/>
  <c r="H121" i="6"/>
  <c r="I120" i="6"/>
  <c r="O120" i="6"/>
  <c r="H120" i="6"/>
  <c r="N119" i="6"/>
  <c r="N105" i="6"/>
  <c r="M119" i="6"/>
  <c r="L119" i="6"/>
  <c r="K119" i="6"/>
  <c r="J119" i="6"/>
  <c r="G119" i="6"/>
  <c r="F119" i="6"/>
  <c r="F105" i="6"/>
  <c r="E119" i="6"/>
  <c r="D119" i="6"/>
  <c r="D105" i="6" s="1"/>
  <c r="D125" i="6" s="1"/>
  <c r="I118" i="6"/>
  <c r="O118" i="6"/>
  <c r="H118" i="6"/>
  <c r="M118" i="6"/>
  <c r="I113" i="6"/>
  <c r="O113" i="6"/>
  <c r="H113" i="6"/>
  <c r="I112" i="6"/>
  <c r="O112" i="6"/>
  <c r="H112" i="6"/>
  <c r="I111" i="6"/>
  <c r="O111" i="6"/>
  <c r="H111" i="6"/>
  <c r="I110" i="6"/>
  <c r="O110" i="6"/>
  <c r="H110" i="6"/>
  <c r="I109" i="6"/>
  <c r="O109" i="6"/>
  <c r="H109" i="6"/>
  <c r="N108" i="6"/>
  <c r="L108" i="6"/>
  <c r="K108" i="6"/>
  <c r="K105" i="6"/>
  <c r="J108" i="6"/>
  <c r="G108" i="6"/>
  <c r="G105" i="6"/>
  <c r="F108" i="6"/>
  <c r="E108" i="6"/>
  <c r="D108" i="6"/>
  <c r="I107" i="6"/>
  <c r="O107" i="6"/>
  <c r="H107" i="6"/>
  <c r="N106" i="6"/>
  <c r="L106" i="6"/>
  <c r="K106" i="6"/>
  <c r="J106" i="6"/>
  <c r="G106" i="6"/>
  <c r="F106" i="6"/>
  <c r="E106" i="6"/>
  <c r="I106" i="6"/>
  <c r="D106" i="6"/>
  <c r="O104" i="6"/>
  <c r="O103" i="6"/>
  <c r="I104" i="6"/>
  <c r="H104" i="6"/>
  <c r="N103" i="6"/>
  <c r="N90" i="6"/>
  <c r="L103" i="6"/>
  <c r="K103" i="6"/>
  <c r="J103" i="6"/>
  <c r="I103" i="6"/>
  <c r="G103" i="6"/>
  <c r="G90" i="6"/>
  <c r="F103" i="6"/>
  <c r="E103" i="6"/>
  <c r="D103" i="6"/>
  <c r="I102" i="6"/>
  <c r="O102" i="6"/>
  <c r="O101" i="6"/>
  <c r="H102" i="6"/>
  <c r="N101" i="6"/>
  <c r="L101" i="6"/>
  <c r="K101" i="6"/>
  <c r="J101" i="6"/>
  <c r="G101" i="6"/>
  <c r="F101" i="6"/>
  <c r="E101" i="6"/>
  <c r="D101" i="6"/>
  <c r="I100" i="6"/>
  <c r="O100" i="6"/>
  <c r="H100" i="6"/>
  <c r="I99" i="6"/>
  <c r="O99" i="6"/>
  <c r="H99" i="6"/>
  <c r="I98" i="6"/>
  <c r="O98" i="6"/>
  <c r="H98" i="6"/>
  <c r="I97" i="6"/>
  <c r="O97" i="6"/>
  <c r="H97" i="6"/>
  <c r="I96" i="6"/>
  <c r="O96" i="6"/>
  <c r="H96" i="6"/>
  <c r="I95" i="6"/>
  <c r="O95" i="6"/>
  <c r="H95" i="6"/>
  <c r="I94" i="6"/>
  <c r="O94" i="6"/>
  <c r="H94" i="6"/>
  <c r="I93" i="6"/>
  <c r="O93" i="6"/>
  <c r="H93" i="6"/>
  <c r="I92" i="6"/>
  <c r="O92" i="6"/>
  <c r="H92" i="6"/>
  <c r="N91" i="6"/>
  <c r="L91" i="6"/>
  <c r="L90" i="6"/>
  <c r="K91" i="6"/>
  <c r="J91" i="6"/>
  <c r="G91" i="6"/>
  <c r="F91" i="6"/>
  <c r="E91" i="6"/>
  <c r="D91" i="6"/>
  <c r="A91" i="6"/>
  <c r="A103" i="6"/>
  <c r="A105" i="6"/>
  <c r="A106" i="6"/>
  <c r="A108" i="6"/>
  <c r="A119" i="6"/>
  <c r="A125" i="6"/>
  <c r="I89" i="6"/>
  <c r="H89" i="6"/>
  <c r="I87" i="6"/>
  <c r="O87" i="6"/>
  <c r="H87" i="6"/>
  <c r="I86" i="6"/>
  <c r="H86" i="6"/>
  <c r="I85" i="6"/>
  <c r="O85" i="6"/>
  <c r="H85" i="6"/>
  <c r="I84" i="6"/>
  <c r="H84" i="6"/>
  <c r="I83" i="6"/>
  <c r="O83" i="6"/>
  <c r="H83" i="6"/>
  <c r="N82" i="6"/>
  <c r="L82" i="6"/>
  <c r="K82" i="6"/>
  <c r="J82" i="6"/>
  <c r="G82" i="6"/>
  <c r="F82" i="6"/>
  <c r="E82" i="6"/>
  <c r="D82" i="6"/>
  <c r="I81" i="6"/>
  <c r="O81" i="6"/>
  <c r="H81" i="6"/>
  <c r="N80" i="6"/>
  <c r="L80" i="6"/>
  <c r="K80" i="6"/>
  <c r="J80" i="6"/>
  <c r="G80" i="6"/>
  <c r="F80" i="6"/>
  <c r="E80" i="6"/>
  <c r="I80" i="6"/>
  <c r="O80" i="6"/>
  <c r="D80" i="6"/>
  <c r="H80" i="6"/>
  <c r="I79" i="6"/>
  <c r="O79" i="6"/>
  <c r="H79" i="6"/>
  <c r="I78" i="6"/>
  <c r="O78" i="6"/>
  <c r="H78" i="6"/>
  <c r="I77" i="6"/>
  <c r="O77" i="6"/>
  <c r="H77" i="6"/>
  <c r="I76" i="6"/>
  <c r="O76" i="6"/>
  <c r="H76" i="6"/>
  <c r="I75" i="6"/>
  <c r="O75" i="6"/>
  <c r="H75" i="6"/>
  <c r="I74" i="6"/>
  <c r="O74" i="6"/>
  <c r="H74" i="6"/>
  <c r="I73" i="6"/>
  <c r="O73" i="6"/>
  <c r="H73" i="6"/>
  <c r="I72" i="6"/>
  <c r="O72" i="6"/>
  <c r="H72" i="6"/>
  <c r="I71" i="6"/>
  <c r="O71" i="6"/>
  <c r="H71" i="6"/>
  <c r="M71" i="6"/>
  <c r="I70" i="6"/>
  <c r="O70" i="6"/>
  <c r="H70" i="6"/>
  <c r="N69" i="6"/>
  <c r="N68" i="6"/>
  <c r="L69" i="6"/>
  <c r="L68" i="6"/>
  <c r="K69" i="6"/>
  <c r="J69" i="6"/>
  <c r="J68" i="6"/>
  <c r="G69" i="6"/>
  <c r="G68" i="6"/>
  <c r="F69" i="6"/>
  <c r="F68" i="6"/>
  <c r="E69" i="6"/>
  <c r="D69" i="6"/>
  <c r="K68" i="6"/>
  <c r="I67" i="6"/>
  <c r="O67" i="6"/>
  <c r="H67" i="6"/>
  <c r="I66" i="6"/>
  <c r="H66" i="6"/>
  <c r="H65" i="6"/>
  <c r="I65" i="6"/>
  <c r="I64" i="6"/>
  <c r="O64" i="6"/>
  <c r="H64" i="6"/>
  <c r="I63" i="6"/>
  <c r="H63" i="6"/>
  <c r="I62" i="6"/>
  <c r="O62" i="6"/>
  <c r="H62" i="6"/>
  <c r="N61" i="6"/>
  <c r="N52" i="6"/>
  <c r="L61" i="6"/>
  <c r="K61" i="6"/>
  <c r="J61" i="6"/>
  <c r="J52" i="6"/>
  <c r="G61" i="6"/>
  <c r="F61" i="6"/>
  <c r="D61" i="6"/>
  <c r="I60" i="6"/>
  <c r="O60" i="6"/>
  <c r="H60" i="6"/>
  <c r="M60" i="6"/>
  <c r="I59" i="6"/>
  <c r="H59" i="6"/>
  <c r="I58" i="6"/>
  <c r="O58" i="6"/>
  <c r="H58" i="6"/>
  <c r="M58" i="6"/>
  <c r="I57" i="6"/>
  <c r="O57" i="6"/>
  <c r="H57" i="6"/>
  <c r="I56" i="6"/>
  <c r="H56" i="6"/>
  <c r="I55" i="6"/>
  <c r="O55" i="6"/>
  <c r="H55" i="6"/>
  <c r="K53" i="6"/>
  <c r="K52" i="6"/>
  <c r="I54" i="6"/>
  <c r="O54" i="6"/>
  <c r="H54" i="6"/>
  <c r="N53" i="6"/>
  <c r="L53" i="6"/>
  <c r="L52" i="6"/>
  <c r="J53" i="6"/>
  <c r="G53" i="6"/>
  <c r="F53" i="6"/>
  <c r="F52" i="6"/>
  <c r="E53" i="6"/>
  <c r="D53" i="6"/>
  <c r="A52" i="6"/>
  <c r="A53" i="6"/>
  <c r="A54" i="6"/>
  <c r="A55" i="6"/>
  <c r="A56" i="6"/>
  <c r="A57" i="6"/>
  <c r="A58" i="6"/>
  <c r="A59" i="6"/>
  <c r="A60" i="6"/>
  <c r="A61" i="6"/>
  <c r="A62" i="6"/>
  <c r="A63" i="6"/>
  <c r="A64" i="6"/>
  <c r="A65" i="6"/>
  <c r="A66" i="6"/>
  <c r="A67" i="6"/>
  <c r="A80" i="6"/>
  <c r="L105" i="6"/>
  <c r="M113" i="6"/>
  <c r="J105" i="6"/>
  <c r="J125" i="6"/>
  <c r="M57" i="6"/>
  <c r="M70" i="6"/>
  <c r="M78" i="6"/>
  <c r="M94" i="6"/>
  <c r="M112" i="6"/>
  <c r="M73" i="6"/>
  <c r="H82" i="6"/>
  <c r="M109" i="6"/>
  <c r="M111" i="6"/>
  <c r="H119" i="6"/>
  <c r="M96" i="6"/>
  <c r="M104" i="6"/>
  <c r="M103" i="6"/>
  <c r="D90" i="6"/>
  <c r="M92" i="6"/>
  <c r="I101" i="6"/>
  <c r="J90" i="6"/>
  <c r="M98" i="6"/>
  <c r="M100" i="6"/>
  <c r="E90" i="6"/>
  <c r="F90" i="6"/>
  <c r="K90" i="6"/>
  <c r="K125" i="6"/>
  <c r="M66" i="6"/>
  <c r="O91" i="6"/>
  <c r="O90" i="6"/>
  <c r="M67" i="6"/>
  <c r="M74" i="6"/>
  <c r="M79" i="6"/>
  <c r="M93" i="6"/>
  <c r="M95" i="6"/>
  <c r="M97" i="6"/>
  <c r="M99" i="6"/>
  <c r="H103" i="6"/>
  <c r="M89" i="6"/>
  <c r="M86" i="6"/>
  <c r="M77" i="6"/>
  <c r="L125" i="6"/>
  <c r="M76" i="6"/>
  <c r="M72" i="6"/>
  <c r="I69" i="6"/>
  <c r="M75" i="6"/>
  <c r="O69" i="6"/>
  <c r="D68" i="6"/>
  <c r="M55" i="6"/>
  <c r="M54" i="6"/>
  <c r="O108" i="6"/>
  <c r="H108" i="6"/>
  <c r="I108" i="6"/>
  <c r="M110" i="6"/>
  <c r="E105" i="6"/>
  <c r="M106" i="6"/>
  <c r="M102" i="6"/>
  <c r="M101" i="6"/>
  <c r="H101" i="6"/>
  <c r="H91" i="6"/>
  <c r="I91" i="6"/>
  <c r="I82" i="6"/>
  <c r="M84" i="6"/>
  <c r="E68" i="6"/>
  <c r="H69" i="6"/>
  <c r="H68" i="6"/>
  <c r="M62" i="6"/>
  <c r="H61" i="6"/>
  <c r="D52" i="6"/>
  <c r="G52" i="6"/>
  <c r="G125" i="6"/>
  <c r="I53" i="6"/>
  <c r="O56" i="6"/>
  <c r="N125" i="6"/>
  <c r="M56" i="6"/>
  <c r="O59" i="6"/>
  <c r="M59" i="6"/>
  <c r="O65" i="6"/>
  <c r="M65" i="6"/>
  <c r="F125" i="6"/>
  <c r="H53" i="6"/>
  <c r="I61" i="6"/>
  <c r="M63" i="6"/>
  <c r="O63" i="6"/>
  <c r="O106" i="6"/>
  <c r="M81" i="6"/>
  <c r="M80" i="6"/>
  <c r="M83" i="6"/>
  <c r="M85" i="6"/>
  <c r="M87" i="6"/>
  <c r="E61" i="6"/>
  <c r="E52" i="6"/>
  <c r="M64" i="6"/>
  <c r="O66" i="6"/>
  <c r="O84" i="6"/>
  <c r="O86" i="6"/>
  <c r="O89" i="6"/>
  <c r="H106" i="6"/>
  <c r="M108" i="6"/>
  <c r="M105" i="6"/>
  <c r="M69" i="6"/>
  <c r="M91" i="6"/>
  <c r="M90" i="6"/>
  <c r="H90" i="6"/>
  <c r="I90" i="6"/>
  <c r="O61" i="6"/>
  <c r="O82" i="6"/>
  <c r="O68" i="6"/>
  <c r="I68" i="6"/>
  <c r="M53" i="6"/>
  <c r="H105" i="6"/>
  <c r="E125" i="6"/>
  <c r="H52" i="6"/>
  <c r="M61" i="6"/>
  <c r="O53" i="6"/>
  <c r="O52" i="6"/>
  <c r="M82" i="6"/>
  <c r="I52" i="6"/>
  <c r="M68" i="6"/>
  <c r="H125" i="6"/>
  <c r="M52" i="6"/>
  <c r="M125" i="6"/>
  <c r="C28" i="3"/>
  <c r="C29" i="3" s="1"/>
  <c r="B28" i="3"/>
  <c r="B25" i="3"/>
  <c r="D25" i="3"/>
  <c r="C26" i="3"/>
  <c r="B26" i="3"/>
  <c r="D27" i="3"/>
  <c r="D29" i="3" s="1"/>
  <c r="D26" i="3"/>
  <c r="B29" i="3"/>
  <c r="D24" i="3"/>
  <c r="G236" i="24"/>
  <c r="G235" i="24"/>
  <c r="D236" i="24"/>
  <c r="D235" i="24"/>
  <c r="E233" i="24"/>
  <c r="D233" i="24"/>
  <c r="E232" i="24"/>
  <c r="D232" i="24"/>
  <c r="D229" i="24"/>
  <c r="E229" i="24"/>
  <c r="D230" i="24"/>
  <c r="E230" i="24"/>
  <c r="E228" i="24"/>
  <c r="D228" i="24"/>
  <c r="E227" i="24"/>
  <c r="D227" i="24"/>
  <c r="E226" i="24"/>
  <c r="D226" i="24"/>
  <c r="D221" i="24"/>
  <c r="E221" i="24"/>
  <c r="D222" i="24"/>
  <c r="E222" i="24"/>
  <c r="D223" i="24"/>
  <c r="E223" i="24"/>
  <c r="D224" i="24"/>
  <c r="E224" i="24"/>
  <c r="E220" i="24"/>
  <c r="D220" i="24"/>
  <c r="E219" i="24"/>
  <c r="D219" i="24"/>
  <c r="D215" i="24"/>
  <c r="E215" i="24"/>
  <c r="D216" i="24"/>
  <c r="E216" i="24"/>
  <c r="E214" i="24"/>
  <c r="D214" i="24"/>
  <c r="E212" i="24"/>
  <c r="D212" i="24"/>
  <c r="E208" i="24"/>
  <c r="D208" i="24"/>
  <c r="E206" i="24"/>
  <c r="D206" i="24"/>
  <c r="D201" i="24"/>
  <c r="E201" i="24"/>
  <c r="D202" i="24"/>
  <c r="E202" i="24"/>
  <c r="D203" i="24"/>
  <c r="E203" i="24"/>
  <c r="D204" i="24"/>
  <c r="E204" i="24"/>
  <c r="E200" i="24"/>
  <c r="D200" i="24"/>
  <c r="D193" i="24"/>
  <c r="E193" i="24"/>
  <c r="D194" i="24"/>
  <c r="E194" i="24"/>
  <c r="D195" i="24"/>
  <c r="E195" i="24"/>
  <c r="D196" i="24"/>
  <c r="E196" i="24"/>
  <c r="D197" i="24"/>
  <c r="E197" i="24"/>
  <c r="D198" i="24"/>
  <c r="E198" i="24"/>
  <c r="E192" i="24"/>
  <c r="D192" i="24"/>
  <c r="E190" i="24"/>
  <c r="D190" i="24"/>
  <c r="D186" i="24"/>
  <c r="E186" i="24"/>
  <c r="D187" i="24"/>
  <c r="E187" i="24"/>
  <c r="D188" i="24"/>
  <c r="E188" i="24"/>
  <c r="E185" i="24"/>
  <c r="D185" i="24"/>
  <c r="E184" i="24"/>
  <c r="D184" i="24"/>
  <c r="D181" i="24"/>
  <c r="E181" i="24"/>
  <c r="D182" i="24"/>
  <c r="E182" i="24"/>
  <c r="E180" i="24"/>
  <c r="D180" i="24"/>
  <c r="D174" i="24"/>
  <c r="E174" i="24"/>
  <c r="D175" i="24"/>
  <c r="E175" i="24"/>
  <c r="D176" i="24"/>
  <c r="E176" i="24"/>
  <c r="D177" i="24"/>
  <c r="E177" i="24"/>
  <c r="D178" i="24"/>
  <c r="E178" i="24"/>
  <c r="D231" i="24"/>
  <c r="E218" i="24"/>
  <c r="D218" i="24"/>
  <c r="E217" i="24"/>
  <c r="D217" i="24"/>
  <c r="E209" i="24"/>
  <c r="D209" i="24"/>
  <c r="E183" i="24"/>
  <c r="D183" i="24"/>
  <c r="E172" i="24"/>
  <c r="E173" i="24"/>
  <c r="D173" i="24"/>
  <c r="D172" i="24"/>
  <c r="D160" i="24"/>
  <c r="D159" i="24"/>
  <c r="P49" i="24"/>
  <c r="O49" i="24"/>
  <c r="Q49" i="24"/>
  <c r="D28" i="3"/>
  <c r="D18" i="27"/>
  <c r="E18" i="27"/>
  <c r="E138" i="27"/>
  <c r="D138" i="27"/>
  <c r="E137" i="27"/>
  <c r="D137" i="27"/>
  <c r="D114" i="27"/>
  <c r="E114" i="27"/>
  <c r="D115" i="27"/>
  <c r="E115" i="27"/>
  <c r="D116" i="27"/>
  <c r="E116" i="27"/>
  <c r="D117" i="27"/>
  <c r="E117" i="27"/>
  <c r="D118" i="27"/>
  <c r="E118" i="27"/>
  <c r="D119" i="27"/>
  <c r="E119" i="27"/>
  <c r="D120" i="27"/>
  <c r="E120" i="27"/>
  <c r="D121" i="27"/>
  <c r="E121" i="27"/>
  <c r="D122" i="27"/>
  <c r="E122" i="27"/>
  <c r="D123" i="27"/>
  <c r="E123" i="27"/>
  <c r="D124" i="27"/>
  <c r="E124" i="27"/>
  <c r="D125" i="27"/>
  <c r="E125" i="27"/>
  <c r="D126" i="27"/>
  <c r="E126" i="27"/>
  <c r="D127" i="27"/>
  <c r="E127" i="27"/>
  <c r="D128" i="27"/>
  <c r="E128" i="27"/>
  <c r="D129" i="27"/>
  <c r="E129" i="27"/>
  <c r="D130" i="27"/>
  <c r="E130" i="27"/>
  <c r="D131" i="27"/>
  <c r="E131" i="27"/>
  <c r="D132" i="27"/>
  <c r="E132" i="27"/>
  <c r="D133" i="27"/>
  <c r="E133" i="27"/>
  <c r="D134" i="27"/>
  <c r="E134" i="27"/>
  <c r="D135" i="27"/>
  <c r="E135" i="27"/>
  <c r="E113" i="27"/>
  <c r="D113" i="27"/>
  <c r="D106" i="27"/>
  <c r="E106" i="27"/>
  <c r="D107" i="27"/>
  <c r="E107" i="27"/>
  <c r="D108" i="27"/>
  <c r="E108" i="27"/>
  <c r="D109" i="27"/>
  <c r="E109" i="27"/>
  <c r="D110" i="27"/>
  <c r="E110" i="27"/>
  <c r="D111" i="27"/>
  <c r="E111" i="27"/>
  <c r="E105" i="27"/>
  <c r="D105" i="27"/>
  <c r="E100" i="27"/>
  <c r="D100" i="27"/>
  <c r="E99" i="27"/>
  <c r="D99" i="27"/>
  <c r="E98" i="27"/>
  <c r="D98" i="27"/>
  <c r="D96" i="27"/>
  <c r="E96" i="27"/>
  <c r="E95" i="27"/>
  <c r="D95" i="27"/>
  <c r="E94" i="27"/>
  <c r="D94" i="27"/>
  <c r="E89" i="27"/>
  <c r="D89" i="27"/>
  <c r="E88" i="27"/>
  <c r="D88" i="27"/>
  <c r="D86" i="27"/>
  <c r="E86" i="27"/>
  <c r="E85" i="27"/>
  <c r="D85" i="27"/>
  <c r="E84" i="27"/>
  <c r="D84" i="27"/>
  <c r="E83" i="27"/>
  <c r="D83" i="27"/>
  <c r="E82" i="27"/>
  <c r="D82" i="27"/>
  <c r="E81" i="27"/>
  <c r="D81" i="27"/>
  <c r="E80" i="27"/>
  <c r="D80" i="27"/>
  <c r="D68" i="27"/>
  <c r="E68" i="27"/>
  <c r="D69" i="27"/>
  <c r="E69" i="27"/>
  <c r="D70" i="27"/>
  <c r="E70" i="27"/>
  <c r="D71" i="27"/>
  <c r="E71" i="27"/>
  <c r="D72" i="27"/>
  <c r="E72" i="27"/>
  <c r="D73" i="27"/>
  <c r="E73" i="27"/>
  <c r="D74" i="27"/>
  <c r="E74" i="27"/>
  <c r="D75" i="27"/>
  <c r="E75" i="27"/>
  <c r="D76" i="27"/>
  <c r="E76" i="27"/>
  <c r="D77" i="27"/>
  <c r="E77" i="27"/>
  <c r="D78" i="27"/>
  <c r="E78" i="27"/>
  <c r="E67" i="27"/>
  <c r="D67" i="27"/>
  <c r="E66" i="27"/>
  <c r="D66" i="27"/>
  <c r="E65" i="27"/>
  <c r="D65" i="27"/>
  <c r="E64" i="27"/>
  <c r="D64" i="27"/>
  <c r="E63" i="27"/>
  <c r="D63" i="27"/>
  <c r="E62" i="27"/>
  <c r="D62" i="27"/>
  <c r="E61" i="27"/>
  <c r="D61" i="27"/>
  <c r="E60" i="27"/>
  <c r="D60" i="27"/>
  <c r="D55" i="27"/>
  <c r="E55" i="27"/>
  <c r="D56" i="27"/>
  <c r="E56" i="27"/>
  <c r="D57" i="27"/>
  <c r="E57" i="27"/>
  <c r="D58" i="27"/>
  <c r="E58" i="27"/>
  <c r="E54" i="27"/>
  <c r="D54" i="27"/>
  <c r="E53" i="27"/>
  <c r="D53" i="27"/>
  <c r="E52" i="27"/>
  <c r="D52" i="27"/>
  <c r="E51" i="27"/>
  <c r="D51" i="27"/>
  <c r="E50" i="27"/>
  <c r="D50" i="27"/>
  <c r="D41" i="27"/>
  <c r="E41" i="27"/>
  <c r="D42" i="27"/>
  <c r="E42" i="27"/>
  <c r="D43" i="27"/>
  <c r="E43" i="27"/>
  <c r="D44" i="27"/>
  <c r="E44" i="27"/>
  <c r="D45" i="27"/>
  <c r="E45" i="27"/>
  <c r="D46" i="27"/>
  <c r="E46" i="27"/>
  <c r="D47" i="27"/>
  <c r="E47" i="27"/>
  <c r="E40" i="27"/>
  <c r="D40" i="27"/>
  <c r="E39" i="27"/>
  <c r="D39" i="27"/>
  <c r="E38" i="27"/>
  <c r="D38" i="27"/>
  <c r="E37" i="27"/>
  <c r="D37" i="27"/>
  <c r="D35" i="27"/>
  <c r="E35" i="27"/>
  <c r="E34" i="27"/>
  <c r="D34" i="27"/>
  <c r="E33" i="27"/>
  <c r="D33" i="27"/>
  <c r="E32" i="27"/>
  <c r="D32" i="27"/>
  <c r="E31" i="27"/>
  <c r="D31" i="27"/>
  <c r="E30" i="27"/>
  <c r="D30" i="27"/>
  <c r="D20" i="27"/>
  <c r="E20" i="27"/>
  <c r="D21" i="27"/>
  <c r="E21" i="27"/>
  <c r="D22" i="27"/>
  <c r="E22" i="27"/>
  <c r="D23" i="27"/>
  <c r="E23" i="27"/>
  <c r="D24" i="27"/>
  <c r="E24" i="27"/>
  <c r="D25" i="27"/>
  <c r="E25" i="27"/>
  <c r="D26" i="27"/>
  <c r="E26" i="27"/>
  <c r="D27" i="27"/>
  <c r="E27" i="27"/>
  <c r="D28" i="27"/>
  <c r="E28" i="27"/>
  <c r="E19" i="27"/>
  <c r="D19" i="27"/>
  <c r="E11" i="27"/>
  <c r="E12" i="27"/>
  <c r="E13" i="27"/>
  <c r="E14" i="27"/>
  <c r="E15" i="27"/>
  <c r="E16" i="27"/>
  <c r="E17" i="27"/>
  <c r="D12" i="27"/>
  <c r="D13" i="27"/>
  <c r="D14" i="27"/>
  <c r="D15" i="27"/>
  <c r="D16" i="27"/>
  <c r="D17" i="27"/>
  <c r="D11" i="27"/>
  <c r="K10" i="27"/>
  <c r="L10" i="27"/>
  <c r="K12" i="27"/>
  <c r="L139" i="27"/>
  <c r="K139" i="27"/>
  <c r="L138" i="27"/>
  <c r="K138" i="27"/>
  <c r="K137" i="27"/>
  <c r="L136" i="27"/>
  <c r="K136" i="27"/>
  <c r="L134" i="27"/>
  <c r="K134" i="27"/>
  <c r="L129" i="27"/>
  <c r="K129" i="27"/>
  <c r="K124" i="27"/>
  <c r="L122" i="27"/>
  <c r="K122" i="27"/>
  <c r="L121" i="27"/>
  <c r="K121" i="27"/>
  <c r="L120" i="27"/>
  <c r="L119" i="27"/>
  <c r="K119" i="27"/>
  <c r="L118" i="27"/>
  <c r="K118" i="27"/>
  <c r="L117" i="27"/>
  <c r="K117" i="27"/>
  <c r="L116" i="27"/>
  <c r="K116" i="27"/>
  <c r="L115" i="27"/>
  <c r="K115" i="27"/>
  <c r="L113" i="27"/>
  <c r="K113" i="27"/>
  <c r="L112" i="27"/>
  <c r="K112" i="27"/>
  <c r="L101" i="27"/>
  <c r="K101" i="27"/>
  <c r="K99" i="27"/>
  <c r="L98" i="27"/>
  <c r="L97" i="27"/>
  <c r="K97" i="27"/>
  <c r="L95" i="27"/>
  <c r="K95" i="27"/>
  <c r="L94" i="27"/>
  <c r="K94" i="27"/>
  <c r="L93" i="27"/>
  <c r="K93" i="27"/>
  <c r="L92" i="27"/>
  <c r="K92" i="27"/>
  <c r="L90" i="27"/>
  <c r="K90" i="27"/>
  <c r="L89" i="27"/>
  <c r="K89" i="27"/>
  <c r="L88" i="27"/>
  <c r="K88" i="27"/>
  <c r="L87" i="27"/>
  <c r="K87" i="27"/>
  <c r="L82" i="27"/>
  <c r="K82" i="27"/>
  <c r="L80" i="27"/>
  <c r="K80" i="27"/>
  <c r="L79" i="27"/>
  <c r="K79" i="27"/>
  <c r="L77" i="27"/>
  <c r="K77" i="27"/>
  <c r="L76" i="27"/>
  <c r="K76" i="27"/>
  <c r="L70" i="27"/>
  <c r="K70" i="27"/>
  <c r="K67" i="27"/>
  <c r="L65" i="27"/>
  <c r="K65" i="27"/>
  <c r="L64" i="27"/>
  <c r="K64" i="27"/>
  <c r="L63" i="27"/>
  <c r="K63" i="27"/>
  <c r="L60" i="27"/>
  <c r="K60" i="27"/>
  <c r="L59" i="27"/>
  <c r="K59" i="27"/>
  <c r="L54" i="27"/>
  <c r="K54" i="27"/>
  <c r="L52" i="27"/>
  <c r="K52" i="27"/>
  <c r="L50" i="27"/>
  <c r="K50" i="27"/>
  <c r="L49" i="27"/>
  <c r="K49" i="27"/>
  <c r="L48" i="27"/>
  <c r="K48" i="27"/>
  <c r="K9" i="27"/>
  <c r="L9" i="27"/>
  <c r="L12" i="27"/>
  <c r="K13" i="27"/>
  <c r="L13" i="27"/>
  <c r="K14" i="27"/>
  <c r="L14" i="27"/>
  <c r="K18" i="27"/>
  <c r="L18" i="27"/>
  <c r="K19" i="27"/>
  <c r="L19" i="27"/>
  <c r="K20" i="27"/>
  <c r="L20" i="27"/>
  <c r="K21" i="27"/>
  <c r="L21" i="27"/>
  <c r="K22" i="27"/>
  <c r="L22" i="27"/>
  <c r="K25" i="27"/>
  <c r="L25" i="27"/>
  <c r="K27" i="27"/>
  <c r="L27" i="27"/>
  <c r="K28" i="27"/>
  <c r="L28" i="27"/>
  <c r="K36" i="27"/>
  <c r="L36" i="27"/>
  <c r="K38" i="27"/>
  <c r="L38" i="27"/>
  <c r="K39" i="27"/>
  <c r="L39" i="27"/>
  <c r="K40" i="27"/>
  <c r="L40" i="27"/>
  <c r="K42" i="27"/>
  <c r="L42" i="27"/>
  <c r="K43" i="27"/>
  <c r="L43" i="27"/>
  <c r="K46" i="27"/>
  <c r="L46" i="27"/>
  <c r="G47" i="11"/>
  <c r="G46" i="11"/>
  <c r="B42" i="11"/>
  <c r="B43" i="11"/>
  <c r="B44" i="11"/>
  <c r="B45" i="11"/>
  <c r="B46" i="11" s="1"/>
  <c r="B47" i="11" s="1"/>
  <c r="B48" i="11" s="1"/>
  <c r="H39" i="11"/>
  <c r="G38" i="11"/>
  <c r="D37" i="11"/>
  <c r="H36" i="11"/>
  <c r="G36" i="11"/>
  <c r="G35" i="11"/>
  <c r="G34" i="11"/>
  <c r="H34" i="11"/>
  <c r="H33" i="11"/>
  <c r="E32" i="11"/>
  <c r="D32" i="11"/>
  <c r="D48" i="11" s="1"/>
  <c r="G33" i="11"/>
  <c r="H47" i="11"/>
  <c r="H35" i="11"/>
  <c r="G39" i="11"/>
  <c r="G42" i="11"/>
  <c r="G44" i="11"/>
  <c r="F32" i="11"/>
  <c r="E40" i="11"/>
  <c r="E37" i="11" s="1"/>
  <c r="H45" i="11"/>
  <c r="H46" i="11"/>
  <c r="H38" i="11"/>
  <c r="H42" i="11"/>
  <c r="H44" i="11"/>
  <c r="G45" i="11"/>
  <c r="F40" i="11"/>
  <c r="F37" i="11"/>
  <c r="G14" i="25"/>
  <c r="L14" i="25" s="1"/>
  <c r="H14" i="25"/>
  <c r="N14" i="25"/>
  <c r="E136" i="27"/>
  <c r="D136" i="27"/>
  <c r="E104" i="27"/>
  <c r="D104" i="27"/>
  <c r="E87" i="27"/>
  <c r="D87" i="27"/>
  <c r="E79" i="27"/>
  <c r="D79" i="27"/>
  <c r="E29" i="27"/>
  <c r="D29" i="27"/>
  <c r="H14" i="6"/>
  <c r="I14" i="6"/>
  <c r="O14" i="6"/>
  <c r="H13" i="6"/>
  <c r="Q6" i="9"/>
  <c r="Q25" i="9" s="1"/>
  <c r="O6" i="9"/>
  <c r="O25" i="9" s="1"/>
  <c r="J6" i="9"/>
  <c r="I6" i="9"/>
  <c r="I25" i="9" s="1"/>
  <c r="H6" i="9"/>
  <c r="G6" i="9"/>
  <c r="G25" i="9"/>
  <c r="H33" i="25"/>
  <c r="N33" i="25" s="1"/>
  <c r="G33" i="25"/>
  <c r="M32" i="25"/>
  <c r="M31" i="25" s="1"/>
  <c r="K32" i="25"/>
  <c r="K31" i="25" s="1"/>
  <c r="J32" i="25"/>
  <c r="J31" i="25" s="1"/>
  <c r="F32" i="25"/>
  <c r="E32" i="25"/>
  <c r="E31" i="25" s="1"/>
  <c r="D32" i="25"/>
  <c r="D31" i="25" s="1"/>
  <c r="C32" i="25"/>
  <c r="C31" i="25" s="1"/>
  <c r="F31" i="25"/>
  <c r="H30" i="25"/>
  <c r="G30" i="25"/>
  <c r="G29" i="25" s="1"/>
  <c r="M29" i="25"/>
  <c r="M28" i="25" s="1"/>
  <c r="K29" i="25"/>
  <c r="K28" i="25" s="1"/>
  <c r="J29" i="25"/>
  <c r="J28" i="25"/>
  <c r="F29" i="25"/>
  <c r="F28" i="25" s="1"/>
  <c r="E29" i="25"/>
  <c r="E28" i="25" s="1"/>
  <c r="D29" i="25"/>
  <c r="D28" i="25" s="1"/>
  <c r="C29" i="25"/>
  <c r="C28" i="25" s="1"/>
  <c r="H27" i="25"/>
  <c r="H26" i="25" s="1"/>
  <c r="G27" i="25"/>
  <c r="M26" i="25"/>
  <c r="K26" i="25"/>
  <c r="J26" i="25"/>
  <c r="G26" i="25"/>
  <c r="F26" i="25"/>
  <c r="E26" i="25"/>
  <c r="D26" i="25"/>
  <c r="C26" i="25"/>
  <c r="H25" i="25"/>
  <c r="H24" i="25" s="1"/>
  <c r="N24" i="25" s="1"/>
  <c r="G25" i="25"/>
  <c r="G24" i="25" s="1"/>
  <c r="M24" i="25"/>
  <c r="K24" i="25"/>
  <c r="J24" i="25"/>
  <c r="J21" i="25" s="1"/>
  <c r="F24" i="25"/>
  <c r="E24" i="25"/>
  <c r="D24" i="25"/>
  <c r="C24" i="25"/>
  <c r="H23" i="25"/>
  <c r="G23" i="25"/>
  <c r="L23" i="25" s="1"/>
  <c r="L22" i="25" s="1"/>
  <c r="M22" i="25"/>
  <c r="K22" i="25"/>
  <c r="K21" i="25" s="1"/>
  <c r="J22" i="25"/>
  <c r="G22" i="25"/>
  <c r="F22" i="25"/>
  <c r="E22" i="25"/>
  <c r="E21" i="25" s="1"/>
  <c r="D22" i="25"/>
  <c r="C22" i="25"/>
  <c r="C21" i="25" s="1"/>
  <c r="G21" i="25" s="1"/>
  <c r="H20" i="25"/>
  <c r="G20" i="25"/>
  <c r="H19" i="25"/>
  <c r="G19" i="25"/>
  <c r="H18" i="25"/>
  <c r="G18" i="25"/>
  <c r="H17" i="25"/>
  <c r="N17" i="25" s="1"/>
  <c r="G17" i="25"/>
  <c r="H16" i="25"/>
  <c r="N16" i="25"/>
  <c r="G16" i="25"/>
  <c r="L16" i="25" s="1"/>
  <c r="H15" i="25"/>
  <c r="N15" i="25" s="1"/>
  <c r="G15" i="25"/>
  <c r="L15" i="25" s="1"/>
  <c r="H13" i="25"/>
  <c r="N13" i="25" s="1"/>
  <c r="G13" i="25"/>
  <c r="M12" i="25"/>
  <c r="K12" i="25"/>
  <c r="J12" i="25"/>
  <c r="F12" i="25"/>
  <c r="F7" i="25" s="1"/>
  <c r="E12" i="25"/>
  <c r="D12" i="25"/>
  <c r="H12" i="25" s="1"/>
  <c r="N12" i="25" s="1"/>
  <c r="C12" i="25"/>
  <c r="H11" i="25"/>
  <c r="G11" i="25"/>
  <c r="H10" i="25"/>
  <c r="N10" i="25"/>
  <c r="G10" i="25"/>
  <c r="H9" i="25"/>
  <c r="N9" i="25" s="1"/>
  <c r="G9" i="25"/>
  <c r="L9" i="25" s="1"/>
  <c r="M8" i="25"/>
  <c r="M7" i="25"/>
  <c r="K8" i="25"/>
  <c r="J8" i="25"/>
  <c r="F8" i="25"/>
  <c r="E8" i="25"/>
  <c r="E7" i="25" s="1"/>
  <c r="D8" i="25"/>
  <c r="D7" i="25"/>
  <c r="C8" i="25"/>
  <c r="A8" i="25"/>
  <c r="A9" i="25" s="1"/>
  <c r="A10" i="25" s="1"/>
  <c r="A11" i="25" s="1"/>
  <c r="A12" i="25" s="1"/>
  <c r="A13" i="25" s="1"/>
  <c r="A15" i="25" s="1"/>
  <c r="A16" i="25" s="1"/>
  <c r="A17" i="25" s="1"/>
  <c r="A18" i="25" s="1"/>
  <c r="A19" i="25" s="1"/>
  <c r="A20" i="25" s="1"/>
  <c r="A21" i="25" s="1"/>
  <c r="A22" i="25" s="1"/>
  <c r="A23" i="25" s="1"/>
  <c r="A24" i="25" s="1"/>
  <c r="A25" i="25" s="1"/>
  <c r="A26" i="25" s="1"/>
  <c r="A27" i="25" s="1"/>
  <c r="A28" i="25" s="1"/>
  <c r="A29" i="25" s="1"/>
  <c r="A30" i="25" s="1"/>
  <c r="A31" i="25" s="1"/>
  <c r="A32" i="25" s="1"/>
  <c r="A33" i="25" s="1"/>
  <c r="A34" i="25" s="1"/>
  <c r="N27" i="25"/>
  <c r="E65" i="24"/>
  <c r="E225" i="24"/>
  <c r="D65" i="24"/>
  <c r="D225" i="24"/>
  <c r="E53" i="24"/>
  <c r="E213" i="24"/>
  <c r="D53" i="24"/>
  <c r="D213" i="24"/>
  <c r="E51" i="24"/>
  <c r="E211" i="24"/>
  <c r="D51" i="24"/>
  <c r="D211" i="24"/>
  <c r="E47" i="24"/>
  <c r="E207" i="24"/>
  <c r="D47" i="24"/>
  <c r="D207" i="24"/>
  <c r="E45" i="24"/>
  <c r="E205" i="24"/>
  <c r="D45" i="24"/>
  <c r="D205" i="24"/>
  <c r="E39" i="24"/>
  <c r="E199" i="24"/>
  <c r="D39" i="24"/>
  <c r="D199" i="24"/>
  <c r="E31" i="24"/>
  <c r="E191" i="24"/>
  <c r="D31" i="24"/>
  <c r="D191" i="24"/>
  <c r="E29" i="24"/>
  <c r="E189" i="24"/>
  <c r="D29" i="24"/>
  <c r="D189" i="24"/>
  <c r="E19" i="24"/>
  <c r="E179" i="24"/>
  <c r="D19" i="24"/>
  <c r="D179" i="24"/>
  <c r="D10" i="11"/>
  <c r="J7" i="15"/>
  <c r="J8" i="15"/>
  <c r="J10" i="15"/>
  <c r="J15" i="15"/>
  <c r="C10" i="22"/>
  <c r="I15" i="15" s="1"/>
  <c r="C16" i="22"/>
  <c r="K15" i="15"/>
  <c r="C10" i="21"/>
  <c r="K14" i="15" s="1"/>
  <c r="F4" i="20"/>
  <c r="F5" i="20"/>
  <c r="F6" i="20"/>
  <c r="H12" i="15" s="1"/>
  <c r="F7" i="20"/>
  <c r="H13" i="15" s="1"/>
  <c r="D8" i="20"/>
  <c r="E8" i="20"/>
  <c r="F9" i="20"/>
  <c r="F10" i="20"/>
  <c r="F11" i="20"/>
  <c r="I12" i="15" s="1"/>
  <c r="F12" i="20"/>
  <c r="I13" i="15" s="1"/>
  <c r="D13" i="20"/>
  <c r="F13" i="20" s="1"/>
  <c r="I11" i="15" s="1"/>
  <c r="E13" i="20"/>
  <c r="F14" i="20"/>
  <c r="F15" i="20"/>
  <c r="F16" i="20"/>
  <c r="K12" i="15" s="1"/>
  <c r="F17" i="20"/>
  <c r="K13" i="15"/>
  <c r="D18" i="20"/>
  <c r="E18" i="20"/>
  <c r="F18" i="20" s="1"/>
  <c r="K11" i="15" s="1"/>
  <c r="D19" i="20"/>
  <c r="F19" i="20"/>
  <c r="E19" i="20"/>
  <c r="D20" i="20"/>
  <c r="F20" i="20" s="1"/>
  <c r="E20" i="20"/>
  <c r="D21" i="20"/>
  <c r="E21" i="20"/>
  <c r="D22" i="20"/>
  <c r="E22" i="20"/>
  <c r="C9" i="19"/>
  <c r="C15" i="19"/>
  <c r="K10" i="15" s="1"/>
  <c r="C7" i="18"/>
  <c r="C9" i="18"/>
  <c r="C10" i="17"/>
  <c r="C14" i="17"/>
  <c r="I8" i="15" s="1"/>
  <c r="C15" i="17"/>
  <c r="C25" i="17" s="1"/>
  <c r="C21" i="17"/>
  <c r="C8" i="16"/>
  <c r="C15" i="16" s="1"/>
  <c r="C14" i="16"/>
  <c r="K7" i="15" s="1"/>
  <c r="A7" i="15"/>
  <c r="A8" i="15" s="1"/>
  <c r="A9" i="15" s="1"/>
  <c r="A10" i="15" s="1"/>
  <c r="A11" i="15" s="1"/>
  <c r="A14" i="15" s="1"/>
  <c r="A15" i="15" s="1"/>
  <c r="H7" i="15"/>
  <c r="H8" i="15"/>
  <c r="H9" i="15"/>
  <c r="I9" i="15"/>
  <c r="K9" i="15"/>
  <c r="H10" i="15"/>
  <c r="I10" i="15"/>
  <c r="H14" i="15"/>
  <c r="I14" i="15"/>
  <c r="H15" i="15"/>
  <c r="I9" i="14"/>
  <c r="M9" i="14" s="1"/>
  <c r="M14" i="14" s="1"/>
  <c r="L9" i="14"/>
  <c r="N9" i="14" s="1"/>
  <c r="A10" i="14"/>
  <c r="A11" i="14" s="1"/>
  <c r="A12" i="14" s="1"/>
  <c r="A13" i="14" s="1"/>
  <c r="A14" i="14" s="1"/>
  <c r="I10" i="14"/>
  <c r="M10" i="14" s="1"/>
  <c r="L10" i="14"/>
  <c r="N10" i="14"/>
  <c r="I11" i="14"/>
  <c r="M11" i="14"/>
  <c r="L11" i="14"/>
  <c r="N11" i="14"/>
  <c r="I12" i="14"/>
  <c r="M12" i="14"/>
  <c r="L12" i="14"/>
  <c r="N12" i="14"/>
  <c r="I13" i="14"/>
  <c r="L13" i="14"/>
  <c r="N13" i="14" s="1"/>
  <c r="M13" i="14"/>
  <c r="C14" i="14"/>
  <c r="D14" i="14"/>
  <c r="E14" i="14"/>
  <c r="F14" i="14"/>
  <c r="G14" i="14"/>
  <c r="H14" i="14"/>
  <c r="J14" i="14"/>
  <c r="K14" i="14"/>
  <c r="I27" i="14"/>
  <c r="M27" i="14"/>
  <c r="M32" i="14" s="1"/>
  <c r="L27" i="14"/>
  <c r="N27" i="14"/>
  <c r="N32" i="14" s="1"/>
  <c r="A28" i="14"/>
  <c r="A29" i="14"/>
  <c r="A30" i="14" s="1"/>
  <c r="A31" i="14" s="1"/>
  <c r="A32" i="14" s="1"/>
  <c r="I28" i="14"/>
  <c r="M28" i="14" s="1"/>
  <c r="L28" i="14"/>
  <c r="I29" i="14"/>
  <c r="M29" i="14"/>
  <c r="L29" i="14"/>
  <c r="N29" i="14"/>
  <c r="I30" i="14"/>
  <c r="M30" i="14"/>
  <c r="L30" i="14"/>
  <c r="N30" i="14"/>
  <c r="I31" i="14"/>
  <c r="M31" i="14"/>
  <c r="L31" i="14"/>
  <c r="N31" i="14"/>
  <c r="C32" i="14"/>
  <c r="D32" i="14"/>
  <c r="E32" i="14"/>
  <c r="F32" i="14"/>
  <c r="G32" i="14"/>
  <c r="H32" i="14"/>
  <c r="J32" i="14"/>
  <c r="K32" i="14"/>
  <c r="D7" i="13"/>
  <c r="E7" i="13"/>
  <c r="F7" i="13"/>
  <c r="H7" i="13"/>
  <c r="I7" i="13"/>
  <c r="G8" i="13"/>
  <c r="G9" i="13"/>
  <c r="G10" i="13"/>
  <c r="G11" i="13"/>
  <c r="G12" i="13"/>
  <c r="G13" i="13"/>
  <c r="G14" i="13"/>
  <c r="G15" i="13"/>
  <c r="G16" i="13"/>
  <c r="G17" i="13"/>
  <c r="G18" i="13"/>
  <c r="G19" i="13"/>
  <c r="G20" i="13"/>
  <c r="G21" i="13"/>
  <c r="G22" i="13"/>
  <c r="G23" i="13"/>
  <c r="G25" i="13"/>
  <c r="G24" i="13" s="1"/>
  <c r="E14" i="12"/>
  <c r="F14" i="12"/>
  <c r="G14" i="12"/>
  <c r="H14" i="12"/>
  <c r="I14" i="12"/>
  <c r="J14" i="12"/>
  <c r="K14" i="12"/>
  <c r="L14" i="12"/>
  <c r="M14" i="12"/>
  <c r="N14" i="12"/>
  <c r="O14" i="12"/>
  <c r="P14" i="12"/>
  <c r="Q14" i="12"/>
  <c r="R14" i="12"/>
  <c r="S14" i="12"/>
  <c r="T14" i="12"/>
  <c r="U14" i="12"/>
  <c r="V14" i="12"/>
  <c r="W14" i="12"/>
  <c r="X14" i="12"/>
  <c r="Y14" i="12"/>
  <c r="Z14" i="12"/>
  <c r="K21" i="12"/>
  <c r="L21" i="12"/>
  <c r="K22" i="12"/>
  <c r="L22" i="12"/>
  <c r="K23" i="12"/>
  <c r="L23" i="12"/>
  <c r="K24" i="12"/>
  <c r="L24" i="12"/>
  <c r="K25" i="12"/>
  <c r="L25" i="12"/>
  <c r="K26" i="12"/>
  <c r="L26" i="12"/>
  <c r="L31" i="12" s="1"/>
  <c r="K27" i="12"/>
  <c r="L27" i="12"/>
  <c r="K28" i="12"/>
  <c r="L28" i="12"/>
  <c r="K29" i="12"/>
  <c r="L29" i="12"/>
  <c r="K30" i="12"/>
  <c r="L30" i="12"/>
  <c r="E31" i="12"/>
  <c r="F31" i="12"/>
  <c r="G31" i="12"/>
  <c r="H31" i="12"/>
  <c r="I31" i="12"/>
  <c r="J31" i="12"/>
  <c r="M31" i="12"/>
  <c r="D5" i="11"/>
  <c r="D14" i="11" s="1"/>
  <c r="E5" i="11"/>
  <c r="E14" i="11" s="1"/>
  <c r="F5" i="11"/>
  <c r="F14" i="11" s="1"/>
  <c r="F10" i="11"/>
  <c r="D5" i="10"/>
  <c r="F5" i="10" s="1"/>
  <c r="E5" i="10"/>
  <c r="F6" i="10"/>
  <c r="F7" i="10"/>
  <c r="F8" i="10"/>
  <c r="F9" i="10"/>
  <c r="F10" i="10"/>
  <c r="D11" i="10"/>
  <c r="E11" i="10"/>
  <c r="F11" i="10" s="1"/>
  <c r="F12" i="10"/>
  <c r="F13" i="10"/>
  <c r="F14" i="10"/>
  <c r="D16" i="10"/>
  <c r="F16" i="10" s="1"/>
  <c r="E16" i="10"/>
  <c r="F17" i="10"/>
  <c r="F18" i="10"/>
  <c r="F20" i="10"/>
  <c r="F21" i="10"/>
  <c r="H25" i="9"/>
  <c r="J25" i="9"/>
  <c r="K6" i="9"/>
  <c r="K25" i="9" s="1"/>
  <c r="L6" i="9"/>
  <c r="L25" i="9"/>
  <c r="M6" i="9"/>
  <c r="M25" i="9" s="1"/>
  <c r="N6" i="9"/>
  <c r="N25" i="9"/>
  <c r="P6" i="9"/>
  <c r="P25" i="9" s="1"/>
  <c r="R6" i="9"/>
  <c r="R25" i="9"/>
  <c r="A7" i="9"/>
  <c r="A8" i="9" s="1"/>
  <c r="A9" i="9" s="1"/>
  <c r="A10" i="9" s="1"/>
  <c r="A11" i="9" s="1"/>
  <c r="A12" i="9" s="1"/>
  <c r="A13" i="9" s="1"/>
  <c r="A14" i="9" s="1"/>
  <c r="A15" i="9" s="1"/>
  <c r="A16" i="9" s="1"/>
  <c r="A17" i="9" s="1"/>
  <c r="A18" i="9" s="1"/>
  <c r="A19" i="9" s="1"/>
  <c r="A20" i="9" s="1"/>
  <c r="A21" i="9" s="1"/>
  <c r="A22" i="9" s="1"/>
  <c r="A23" i="9" s="1"/>
  <c r="A24" i="9" s="1"/>
  <c r="A25" i="9" s="1"/>
  <c r="K8" i="9"/>
  <c r="L8" i="9"/>
  <c r="R8" i="9" s="1"/>
  <c r="K10" i="9"/>
  <c r="L10" i="9"/>
  <c r="O10" i="9" s="1"/>
  <c r="K11" i="9"/>
  <c r="L11" i="9"/>
  <c r="O11" i="9" s="1"/>
  <c r="K12" i="9"/>
  <c r="O12" i="9" s="1"/>
  <c r="L12" i="9"/>
  <c r="R12" i="9" s="1"/>
  <c r="K13" i="9"/>
  <c r="L13" i="9"/>
  <c r="R13" i="9" s="1"/>
  <c r="K21" i="9"/>
  <c r="L21" i="9"/>
  <c r="R21" i="9"/>
  <c r="K24" i="9"/>
  <c r="L24" i="9"/>
  <c r="R24" i="9" s="1"/>
  <c r="H6" i="8"/>
  <c r="I6" i="8"/>
  <c r="M6" i="8" s="1"/>
  <c r="A7" i="8"/>
  <c r="A8" i="8" s="1"/>
  <c r="A9" i="8" s="1"/>
  <c r="A10" i="8" s="1"/>
  <c r="A11" i="8" s="1"/>
  <c r="A12" i="8" s="1"/>
  <c r="A13" i="8" s="1"/>
  <c r="A14" i="8" s="1"/>
  <c r="H7" i="8"/>
  <c r="I7" i="8"/>
  <c r="M7" i="8" s="1"/>
  <c r="H8" i="8"/>
  <c r="I8" i="8"/>
  <c r="H9" i="8"/>
  <c r="I9" i="8"/>
  <c r="M9" i="8" s="1"/>
  <c r="H10" i="8"/>
  <c r="I10" i="8"/>
  <c r="M10" i="8" s="1"/>
  <c r="H11" i="8"/>
  <c r="I11" i="8"/>
  <c r="M11" i="8" s="1"/>
  <c r="H12" i="8"/>
  <c r="I12" i="8"/>
  <c r="M12" i="8" s="1"/>
  <c r="H13" i="8"/>
  <c r="I13" i="8"/>
  <c r="M13" i="8" s="1"/>
  <c r="D14" i="8"/>
  <c r="E14" i="8"/>
  <c r="F14" i="8"/>
  <c r="G14" i="8"/>
  <c r="K14" i="8"/>
  <c r="L14" i="8"/>
  <c r="A8" i="6"/>
  <c r="A9" i="6"/>
  <c r="A10" i="6"/>
  <c r="A11" i="6"/>
  <c r="A12" i="6"/>
  <c r="A13" i="6"/>
  <c r="A14" i="6"/>
  <c r="A15" i="6"/>
  <c r="A16" i="6"/>
  <c r="A17" i="6"/>
  <c r="A18" i="6"/>
  <c r="A19" i="6"/>
  <c r="A20" i="6"/>
  <c r="A21" i="6"/>
  <c r="A22" i="6"/>
  <c r="A23" i="6"/>
  <c r="A24" i="6"/>
  <c r="A25" i="6"/>
  <c r="A26" i="6"/>
  <c r="A27" i="6"/>
  <c r="A28" i="6"/>
  <c r="A29" i="6"/>
  <c r="A30" i="6"/>
  <c r="A31" i="6"/>
  <c r="A32" i="6"/>
  <c r="A33" i="6"/>
  <c r="D9" i="6"/>
  <c r="D8" i="6"/>
  <c r="E9" i="6"/>
  <c r="E8" i="6"/>
  <c r="F9" i="6"/>
  <c r="G9" i="6"/>
  <c r="J9" i="6"/>
  <c r="K9" i="6"/>
  <c r="K8" i="6"/>
  <c r="L9" i="6"/>
  <c r="N9" i="6"/>
  <c r="H10" i="6"/>
  <c r="I10" i="6"/>
  <c r="O10" i="6"/>
  <c r="H11" i="6"/>
  <c r="I11" i="6"/>
  <c r="O11" i="6"/>
  <c r="H12" i="6"/>
  <c r="M12" i="6"/>
  <c r="I12" i="6"/>
  <c r="O12" i="6"/>
  <c r="I13" i="6"/>
  <c r="O13" i="6"/>
  <c r="H15" i="6"/>
  <c r="I15" i="6"/>
  <c r="O15" i="6"/>
  <c r="H16" i="6"/>
  <c r="I16" i="6"/>
  <c r="O16" i="6"/>
  <c r="H17" i="6"/>
  <c r="I17" i="6"/>
  <c r="O17" i="6"/>
  <c r="D18" i="6"/>
  <c r="E18" i="6"/>
  <c r="F18" i="6"/>
  <c r="G18" i="6"/>
  <c r="J18" i="6"/>
  <c r="K18" i="6"/>
  <c r="L18" i="6"/>
  <c r="L8" i="6"/>
  <c r="N18" i="6"/>
  <c r="N8" i="6"/>
  <c r="H19" i="6"/>
  <c r="I19" i="6"/>
  <c r="H20" i="6"/>
  <c r="I20" i="6"/>
  <c r="O20" i="6"/>
  <c r="H21" i="6"/>
  <c r="I21" i="6"/>
  <c r="O21" i="6"/>
  <c r="H22" i="6"/>
  <c r="I22" i="6"/>
  <c r="O22" i="6"/>
  <c r="H23" i="6"/>
  <c r="I23" i="6"/>
  <c r="O23" i="6"/>
  <c r="D25" i="6"/>
  <c r="D24" i="6"/>
  <c r="E25" i="6"/>
  <c r="E24" i="6"/>
  <c r="F25" i="6"/>
  <c r="F24" i="6"/>
  <c r="G25" i="6"/>
  <c r="G24" i="6"/>
  <c r="J25" i="6"/>
  <c r="J24" i="6"/>
  <c r="K25" i="6"/>
  <c r="K24" i="6"/>
  <c r="L25" i="6"/>
  <c r="L24" i="6"/>
  <c r="N25" i="6"/>
  <c r="N24" i="6"/>
  <c r="H26" i="6"/>
  <c r="H25" i="6"/>
  <c r="H24" i="6"/>
  <c r="I26" i="6"/>
  <c r="O26" i="6"/>
  <c r="O25" i="6"/>
  <c r="O24" i="6"/>
  <c r="D28" i="6"/>
  <c r="D27" i="6"/>
  <c r="E28" i="6"/>
  <c r="E27" i="6"/>
  <c r="F28" i="6"/>
  <c r="F27" i="6"/>
  <c r="G28" i="6"/>
  <c r="G27" i="6"/>
  <c r="J28" i="6"/>
  <c r="J27" i="6"/>
  <c r="K28" i="6"/>
  <c r="K27" i="6"/>
  <c r="L28" i="6"/>
  <c r="L27" i="6"/>
  <c r="N28" i="6"/>
  <c r="N27" i="6"/>
  <c r="H29" i="6"/>
  <c r="H28" i="6"/>
  <c r="H27" i="6"/>
  <c r="I29" i="6"/>
  <c r="I28" i="6"/>
  <c r="I27" i="6"/>
  <c r="D31" i="6"/>
  <c r="D30" i="6"/>
  <c r="E31" i="6"/>
  <c r="E30" i="6"/>
  <c r="F31" i="6"/>
  <c r="F30" i="6"/>
  <c r="G31" i="6"/>
  <c r="G30" i="6"/>
  <c r="J31" i="6"/>
  <c r="J30" i="6"/>
  <c r="K31" i="6"/>
  <c r="K30" i="6"/>
  <c r="L31" i="6"/>
  <c r="L30" i="6"/>
  <c r="N31" i="6"/>
  <c r="N30" i="6"/>
  <c r="H32" i="6"/>
  <c r="H31" i="6"/>
  <c r="H30" i="6"/>
  <c r="I32" i="6"/>
  <c r="G7" i="5"/>
  <c r="G8" i="5"/>
  <c r="G9" i="5" s="1"/>
  <c r="G10" i="5" s="1"/>
  <c r="G11" i="5" s="1"/>
  <c r="G12" i="5" s="1"/>
  <c r="G13" i="5" s="1"/>
  <c r="G14" i="5" s="1"/>
  <c r="G15" i="5" s="1"/>
  <c r="G16" i="5" s="1"/>
  <c r="G17" i="5" s="1"/>
  <c r="G18" i="5" s="1"/>
  <c r="G19" i="5" s="1"/>
  <c r="G20" i="5" s="1"/>
  <c r="G21" i="5" s="1"/>
  <c r="G22" i="5" s="1"/>
  <c r="G23" i="5" s="1"/>
  <c r="G24" i="5" s="1"/>
  <c r="G25" i="5" s="1"/>
  <c r="G26" i="5" s="1"/>
  <c r="G27" i="5" s="1"/>
  <c r="G28" i="5" s="1"/>
  <c r="G29" i="5" s="1"/>
  <c r="G30" i="5" s="1"/>
  <c r="G31" i="5" s="1"/>
  <c r="G32" i="5" s="1"/>
  <c r="G33" i="5" s="1"/>
  <c r="G34" i="5" s="1"/>
  <c r="G36" i="5" s="1"/>
  <c r="G37" i="5" s="1"/>
  <c r="G38" i="5" s="1"/>
  <c r="G39" i="5" s="1"/>
  <c r="G40" i="5" s="1"/>
  <c r="G41" i="5" s="1"/>
  <c r="G42" i="5" s="1"/>
  <c r="G43" i="5" s="1"/>
  <c r="G44" i="5" s="1"/>
  <c r="G45" i="5" s="1"/>
  <c r="G46" i="5" s="1"/>
  <c r="G47" i="5" s="1"/>
  <c r="G48" i="5" s="1"/>
  <c r="G49" i="5" s="1"/>
  <c r="G50" i="5" s="1"/>
  <c r="G51" i="5" s="1"/>
  <c r="G52" i="5" s="1"/>
  <c r="G53" i="5" s="1"/>
  <c r="G54" i="5" s="1"/>
  <c r="G55" i="5" s="1"/>
  <c r="H9" i="5"/>
  <c r="I9" i="5"/>
  <c r="J9" i="5"/>
  <c r="K9" i="5"/>
  <c r="L10" i="5"/>
  <c r="L9" i="5" s="1"/>
  <c r="L8" i="5" s="1"/>
  <c r="M10" i="5"/>
  <c r="M38" i="5" s="1"/>
  <c r="M37" i="5" s="1"/>
  <c r="L11" i="5"/>
  <c r="M11" i="5"/>
  <c r="M53" i="5" s="1"/>
  <c r="H13" i="5"/>
  <c r="H38" i="5" s="1"/>
  <c r="H37" i="5" s="1"/>
  <c r="I13" i="5"/>
  <c r="I12" i="5" s="1"/>
  <c r="J13" i="5"/>
  <c r="J12" i="5" s="1"/>
  <c r="J8" i="5" s="1"/>
  <c r="J7" i="5" s="1"/>
  <c r="J6" i="5" s="1"/>
  <c r="K13" i="5"/>
  <c r="K12" i="5" s="1"/>
  <c r="K8" i="5" s="1"/>
  <c r="K7" i="5" s="1"/>
  <c r="K6" i="5" s="1"/>
  <c r="L14" i="5"/>
  <c r="L13" i="5"/>
  <c r="L50" i="5" s="1"/>
  <c r="M14" i="5"/>
  <c r="M13" i="5" s="1"/>
  <c r="L15" i="5"/>
  <c r="M15" i="5"/>
  <c r="L16" i="5"/>
  <c r="M16" i="5"/>
  <c r="L17" i="5"/>
  <c r="M17" i="5"/>
  <c r="H19" i="5"/>
  <c r="I19" i="5"/>
  <c r="I18" i="5" s="1"/>
  <c r="J19" i="5"/>
  <c r="K19" i="5"/>
  <c r="K18" i="5" s="1"/>
  <c r="L20" i="5"/>
  <c r="L39" i="5" s="1"/>
  <c r="M20" i="5"/>
  <c r="M19" i="5"/>
  <c r="M18" i="5" s="1"/>
  <c r="L21" i="5"/>
  <c r="L19" i="5"/>
  <c r="L18" i="5" s="1"/>
  <c r="M21" i="5"/>
  <c r="H22" i="5"/>
  <c r="H18" i="5" s="1"/>
  <c r="I22" i="5"/>
  <c r="J22" i="5"/>
  <c r="K22" i="5"/>
  <c r="L23" i="5"/>
  <c r="M23" i="5"/>
  <c r="L24" i="5"/>
  <c r="M24" i="5"/>
  <c r="M44" i="5"/>
  <c r="H26" i="5"/>
  <c r="I26" i="5"/>
  <c r="I25" i="5" s="1"/>
  <c r="J26" i="5"/>
  <c r="K26" i="5"/>
  <c r="L27" i="5"/>
  <c r="L40" i="5" s="1"/>
  <c r="M27" i="5"/>
  <c r="M26" i="5" s="1"/>
  <c r="M25" i="5" s="1"/>
  <c r="L28" i="5"/>
  <c r="M28" i="5"/>
  <c r="M45" i="5" s="1"/>
  <c r="H29" i="5"/>
  <c r="H25" i="5" s="1"/>
  <c r="I29" i="5"/>
  <c r="J29" i="5"/>
  <c r="J25" i="5"/>
  <c r="K29" i="5"/>
  <c r="L30" i="5"/>
  <c r="M30" i="5"/>
  <c r="L31" i="5"/>
  <c r="L54" i="5" s="1"/>
  <c r="M31" i="5"/>
  <c r="M29" i="5" s="1"/>
  <c r="H32" i="5"/>
  <c r="I32" i="5"/>
  <c r="J32" i="5"/>
  <c r="K32" i="5"/>
  <c r="L33" i="5"/>
  <c r="L51" i="5"/>
  <c r="M33" i="5"/>
  <c r="L34" i="5"/>
  <c r="L55" i="5" s="1"/>
  <c r="M34" i="5"/>
  <c r="M46" i="5" s="1"/>
  <c r="I38" i="5"/>
  <c r="I37" i="5" s="1"/>
  <c r="J38" i="5"/>
  <c r="J37" i="5" s="1"/>
  <c r="J36" i="5" s="1"/>
  <c r="H39" i="5"/>
  <c r="I39" i="5"/>
  <c r="J39" i="5"/>
  <c r="K39" i="5"/>
  <c r="H40" i="5"/>
  <c r="I40" i="5"/>
  <c r="J40" i="5"/>
  <c r="K40" i="5"/>
  <c r="H41" i="5"/>
  <c r="I41" i="5"/>
  <c r="J41" i="5"/>
  <c r="K41" i="5"/>
  <c r="H43" i="5"/>
  <c r="I43" i="5"/>
  <c r="J43" i="5"/>
  <c r="K43" i="5"/>
  <c r="K42" i="5" s="1"/>
  <c r="H44" i="5"/>
  <c r="H42" i="5" s="1"/>
  <c r="I44" i="5"/>
  <c r="I42" i="5" s="1"/>
  <c r="J44" i="5"/>
  <c r="K44" i="5"/>
  <c r="H45" i="5"/>
  <c r="I45" i="5"/>
  <c r="J45" i="5"/>
  <c r="J42" i="5" s="1"/>
  <c r="K45" i="5"/>
  <c r="H46" i="5"/>
  <c r="I46" i="5"/>
  <c r="J46" i="5"/>
  <c r="K46" i="5"/>
  <c r="H49" i="5"/>
  <c r="I49" i="5"/>
  <c r="I48" i="5"/>
  <c r="I47" i="5" s="1"/>
  <c r="J49" i="5"/>
  <c r="K49" i="5"/>
  <c r="I50" i="5"/>
  <c r="H51" i="5"/>
  <c r="I51" i="5"/>
  <c r="J51" i="5"/>
  <c r="K51" i="5"/>
  <c r="H53" i="5"/>
  <c r="H52" i="5" s="1"/>
  <c r="I53" i="5"/>
  <c r="J53" i="5"/>
  <c r="J52" i="5" s="1"/>
  <c r="K53" i="5"/>
  <c r="K52" i="5" s="1"/>
  <c r="H54" i="5"/>
  <c r="I54" i="5"/>
  <c r="J54" i="5"/>
  <c r="K54" i="5"/>
  <c r="H55" i="5"/>
  <c r="I55" i="5"/>
  <c r="J55" i="5"/>
  <c r="K55" i="5"/>
  <c r="D5" i="3"/>
  <c r="D6" i="3"/>
  <c r="D7" i="3"/>
  <c r="D8" i="3"/>
  <c r="D9" i="3"/>
  <c r="D10" i="3"/>
  <c r="D11" i="3"/>
  <c r="B12" i="3"/>
  <c r="C12" i="3"/>
  <c r="I52" i="5"/>
  <c r="M39" i="5"/>
  <c r="C11" i="21"/>
  <c r="L12" i="5"/>
  <c r="K38" i="5"/>
  <c r="K37" i="5" s="1"/>
  <c r="L26" i="5"/>
  <c r="L25" i="5" s="1"/>
  <c r="M41" i="5"/>
  <c r="M40" i="5"/>
  <c r="L43" i="5"/>
  <c r="M51" i="5"/>
  <c r="L29" i="5"/>
  <c r="K25" i="5"/>
  <c r="N28" i="14"/>
  <c r="L32" i="14"/>
  <c r="R11" i="9"/>
  <c r="J8" i="6"/>
  <c r="O29" i="6"/>
  <c r="O28" i="6"/>
  <c r="O27" i="6"/>
  <c r="I25" i="6"/>
  <c r="I24" i="6"/>
  <c r="N19" i="25"/>
  <c r="N30" i="25"/>
  <c r="N20" i="25"/>
  <c r="H32" i="25"/>
  <c r="N32" i="25" s="1"/>
  <c r="D33" i="6"/>
  <c r="M15" i="6"/>
  <c r="F8" i="6"/>
  <c r="F33" i="6"/>
  <c r="L19" i="25"/>
  <c r="J7" i="25"/>
  <c r="D21" i="25"/>
  <c r="G32" i="25"/>
  <c r="M32" i="6"/>
  <c r="M31" i="6"/>
  <c r="M30" i="6"/>
  <c r="M17" i="6"/>
  <c r="H9" i="6"/>
  <c r="M21" i="6"/>
  <c r="M10" i="6"/>
  <c r="M13" i="6"/>
  <c r="K33" i="6"/>
  <c r="M22" i="6"/>
  <c r="M16" i="6"/>
  <c r="M11" i="6"/>
  <c r="M20" i="6"/>
  <c r="O9" i="6"/>
  <c r="L33" i="6"/>
  <c r="M26" i="6"/>
  <c r="M25" i="6"/>
  <c r="M24" i="6"/>
  <c r="M29" i="6"/>
  <c r="M28" i="6"/>
  <c r="M27" i="6"/>
  <c r="I9" i="6"/>
  <c r="J33" i="6"/>
  <c r="E33" i="6"/>
  <c r="N33" i="6"/>
  <c r="H18" i="6"/>
  <c r="M14" i="6"/>
  <c r="D12" i="3"/>
  <c r="E71" i="24"/>
  <c r="E231" i="24"/>
  <c r="O32" i="6"/>
  <c r="O31" i="6"/>
  <c r="O30" i="6"/>
  <c r="M22" i="5"/>
  <c r="L53" i="5"/>
  <c r="L52" i="5" s="1"/>
  <c r="L22" i="5"/>
  <c r="M32" i="5"/>
  <c r="J18" i="5"/>
  <c r="M19" i="6"/>
  <c r="O19" i="6"/>
  <c r="O18" i="6"/>
  <c r="O8" i="6"/>
  <c r="L32" i="5"/>
  <c r="L41" i="5"/>
  <c r="G8" i="6"/>
  <c r="G33" i="6"/>
  <c r="K31" i="12"/>
  <c r="G8" i="25"/>
  <c r="I31" i="6"/>
  <c r="I30" i="6"/>
  <c r="M23" i="6"/>
  <c r="I18" i="6"/>
  <c r="M54" i="5"/>
  <c r="L44" i="5"/>
  <c r="L17" i="25"/>
  <c r="H12" i="5"/>
  <c r="H8" i="5" s="1"/>
  <c r="H8" i="6"/>
  <c r="H33" i="6"/>
  <c r="M9" i="6"/>
  <c r="O33" i="6"/>
  <c r="I8" i="6"/>
  <c r="I33" i="6"/>
  <c r="D76" i="24"/>
  <c r="M18" i="6"/>
  <c r="M8" i="6"/>
  <c r="M33" i="6"/>
  <c r="D75" i="24"/>
  <c r="H101" i="11" l="1"/>
  <c r="H79" i="11"/>
  <c r="H104" i="11"/>
  <c r="F112" i="11"/>
  <c r="G79" i="11"/>
  <c r="D112" i="11"/>
  <c r="G101" i="11"/>
  <c r="E48" i="11"/>
  <c r="L14" i="15"/>
  <c r="E23" i="20"/>
  <c r="L10" i="15"/>
  <c r="I7" i="15"/>
  <c r="L7" i="15" s="1"/>
  <c r="N14" i="14"/>
  <c r="I14" i="14"/>
  <c r="L14" i="14"/>
  <c r="I32" i="14"/>
  <c r="G76" i="11"/>
  <c r="H76" i="11"/>
  <c r="E87" i="11"/>
  <c r="G87" i="11" s="1"/>
  <c r="H87" i="11"/>
  <c r="O24" i="9"/>
  <c r="O21" i="9"/>
  <c r="R10" i="9"/>
  <c r="J11" i="8"/>
  <c r="J6" i="8"/>
  <c r="N25" i="25"/>
  <c r="L25" i="25"/>
  <c r="L24" i="25" s="1"/>
  <c r="K7" i="25"/>
  <c r="K34" i="25" s="1"/>
  <c r="H8" i="25"/>
  <c r="H7" i="25" s="1"/>
  <c r="M21" i="25"/>
  <c r="M34" i="25" s="1"/>
  <c r="G28" i="25"/>
  <c r="G31" i="25"/>
  <c r="E34" i="25"/>
  <c r="G12" i="25"/>
  <c r="L12" i="25" s="1"/>
  <c r="L27" i="25"/>
  <c r="L26" i="25" s="1"/>
  <c r="H31" i="25"/>
  <c r="L33" i="25"/>
  <c r="L32" i="25" s="1"/>
  <c r="C7" i="25"/>
  <c r="C34" i="25" s="1"/>
  <c r="L10" i="25"/>
  <c r="L20" i="25"/>
  <c r="H7" i="5"/>
  <c r="H6" i="5" s="1"/>
  <c r="K36" i="5"/>
  <c r="I36" i="5"/>
  <c r="M12" i="5"/>
  <c r="M50" i="5"/>
  <c r="I8" i="5"/>
  <c r="I7" i="5" s="1"/>
  <c r="I6" i="5" s="1"/>
  <c r="H36" i="5"/>
  <c r="L7" i="5"/>
  <c r="L6" i="5" s="1"/>
  <c r="L49" i="5"/>
  <c r="L48" i="5" s="1"/>
  <c r="L47" i="5" s="1"/>
  <c r="M55" i="5"/>
  <c r="M52" i="5" s="1"/>
  <c r="M49" i="5"/>
  <c r="M9" i="5"/>
  <c r="M8" i="5" s="1"/>
  <c r="M7" i="5" s="1"/>
  <c r="M6" i="5" s="1"/>
  <c r="K50" i="5"/>
  <c r="K48" i="5" s="1"/>
  <c r="K47" i="5" s="1"/>
  <c r="H50" i="5"/>
  <c r="H48" i="5" s="1"/>
  <c r="H47" i="5" s="1"/>
  <c r="J50" i="5"/>
  <c r="J48" i="5" s="1"/>
  <c r="J47" i="5" s="1"/>
  <c r="L45" i="5"/>
  <c r="L42" i="5" s="1"/>
  <c r="M43" i="5"/>
  <c r="M42" i="5" s="1"/>
  <c r="M36" i="5" s="1"/>
  <c r="L38" i="5"/>
  <c r="L37" i="5" s="1"/>
  <c r="L36" i="5" s="1"/>
  <c r="L46" i="5"/>
  <c r="C17" i="22"/>
  <c r="L15" i="15"/>
  <c r="J6" i="15"/>
  <c r="F21" i="20"/>
  <c r="L13" i="15"/>
  <c r="L12" i="15"/>
  <c r="F8" i="20"/>
  <c r="H11" i="15" s="1"/>
  <c r="L11" i="15" s="1"/>
  <c r="F22" i="20"/>
  <c r="D23" i="20"/>
  <c r="C16" i="19"/>
  <c r="L9" i="15"/>
  <c r="K8" i="15"/>
  <c r="K6" i="15" s="1"/>
  <c r="C26" i="17"/>
  <c r="L8" i="15"/>
  <c r="J12" i="8"/>
  <c r="H14" i="8"/>
  <c r="J13" i="8"/>
  <c r="I119" i="6"/>
  <c r="I105" i="6" s="1"/>
  <c r="I125" i="6" s="1"/>
  <c r="O8" i="9"/>
  <c r="O13" i="9"/>
  <c r="J7" i="8"/>
  <c r="J9" i="8"/>
  <c r="J10" i="8"/>
  <c r="J8" i="8"/>
  <c r="M8" i="8"/>
  <c r="M14" i="8" s="1"/>
  <c r="I14" i="8"/>
  <c r="L13" i="25"/>
  <c r="G7" i="25"/>
  <c r="G34" i="25" s="1"/>
  <c r="N11" i="25"/>
  <c r="N8" i="25" s="1"/>
  <c r="N7" i="25" s="1"/>
  <c r="L11" i="25"/>
  <c r="L8" i="25" s="1"/>
  <c r="L7" i="25" s="1"/>
  <c r="H28" i="25"/>
  <c r="N28" i="25" s="1"/>
  <c r="N31" i="25"/>
  <c r="M89" i="25"/>
  <c r="J34" i="25"/>
  <c r="D34" i="25"/>
  <c r="N18" i="25"/>
  <c r="L18" i="25"/>
  <c r="N23" i="25"/>
  <c r="H22" i="25"/>
  <c r="N22" i="25" s="1"/>
  <c r="F21" i="25"/>
  <c r="H21" i="25" s="1"/>
  <c r="N26" i="25"/>
  <c r="L30" i="25"/>
  <c r="L29" i="25" s="1"/>
  <c r="H29" i="25"/>
  <c r="N29" i="25" s="1"/>
  <c r="H81" i="25"/>
  <c r="N81" i="25" s="1"/>
  <c r="E56" i="25"/>
  <c r="N57" i="25"/>
  <c r="L68" i="25"/>
  <c r="K73" i="25"/>
  <c r="L88" i="25"/>
  <c r="L87" i="25" s="1"/>
  <c r="L79" i="25"/>
  <c r="L78" i="25" s="1"/>
  <c r="L66" i="25"/>
  <c r="N77" i="25"/>
  <c r="G81" i="25"/>
  <c r="K56" i="25"/>
  <c r="K89" i="25" s="1"/>
  <c r="L85" i="25"/>
  <c r="L84" i="25" s="1"/>
  <c r="L83" i="25" s="1"/>
  <c r="N84" i="25"/>
  <c r="N83" i="25" s="1"/>
  <c r="N85" i="25"/>
  <c r="F89" i="25"/>
  <c r="E89" i="25"/>
  <c r="L58" i="25"/>
  <c r="L57" i="25" s="1"/>
  <c r="D56" i="25"/>
  <c r="N56" i="25"/>
  <c r="H57" i="25"/>
  <c r="H56" i="25" s="1"/>
  <c r="D73" i="25"/>
  <c r="N75" i="25"/>
  <c r="G73" i="25"/>
  <c r="C73" i="25"/>
  <c r="C89" i="25" s="1"/>
  <c r="N73" i="25"/>
  <c r="G57" i="25"/>
  <c r="G56" i="25" s="1"/>
  <c r="L69" i="25"/>
  <c r="L62" i="25" s="1"/>
  <c r="H73" i="25"/>
  <c r="L77" i="25"/>
  <c r="L76" i="25" s="1"/>
  <c r="L73" i="25" s="1"/>
  <c r="G7" i="13"/>
  <c r="F48" i="11"/>
  <c r="H112" i="11" l="1"/>
  <c r="G112" i="11"/>
  <c r="I6" i="15"/>
  <c r="N21" i="25"/>
  <c r="L31" i="25"/>
  <c r="M48" i="5"/>
  <c r="M47" i="5" s="1"/>
  <c r="F23" i="20"/>
  <c r="G23" i="20" s="1"/>
  <c r="H6" i="15"/>
  <c r="L6" i="15"/>
  <c r="J14" i="8"/>
  <c r="L28" i="25"/>
  <c r="L34" i="25" s="1"/>
  <c r="N34" i="25"/>
  <c r="F34" i="25"/>
  <c r="H34" i="25"/>
  <c r="L56" i="25"/>
  <c r="H89" i="25"/>
  <c r="N89" i="25"/>
  <c r="D89" i="25"/>
  <c r="G89" i="25"/>
  <c r="L89" i="25"/>
</calcChain>
</file>

<file path=xl/comments1.xml><?xml version="1.0" encoding="utf-8"?>
<comments xmlns="http://schemas.openxmlformats.org/spreadsheetml/2006/main">
  <authors>
    <author>SLEPICKA</author>
  </authors>
  <commentList>
    <comment ref="B91" authorId="0">
      <text>
        <r>
          <rPr>
            <b/>
            <sz val="9"/>
            <color indexed="81"/>
            <rFont val="Tahoma"/>
            <family val="2"/>
            <charset val="238"/>
          </rPr>
          <t>SLEPICKA:</t>
        </r>
        <r>
          <rPr>
            <sz val="9"/>
            <color indexed="81"/>
            <rFont val="Tahoma"/>
            <family val="2"/>
            <charset val="238"/>
          </rPr>
          <t xml:space="preserve">
</t>
        </r>
      </text>
    </comment>
  </commentList>
</comments>
</file>

<file path=xl/sharedStrings.xml><?xml version="1.0" encoding="utf-8"?>
<sst xmlns="http://schemas.openxmlformats.org/spreadsheetml/2006/main" count="8438" uniqueCount="1937">
  <si>
    <t>AKTIVA</t>
  </si>
  <si>
    <t xml:space="preserve">A.Dlouhodobý majetek celkem            </t>
  </si>
  <si>
    <t>0001</t>
  </si>
  <si>
    <t xml:space="preserve">   I. Dlouhodobý nehmotný majetek celkem             </t>
  </si>
  <si>
    <t>ř.3 až 9</t>
  </si>
  <si>
    <t>0002</t>
  </si>
  <si>
    <t xml:space="preserve">                    1.Nehmotné výsledky výzkumu a vývoje</t>
  </si>
  <si>
    <t>012</t>
  </si>
  <si>
    <t>0003</t>
  </si>
  <si>
    <t xml:space="preserve">                    2.Software</t>
  </si>
  <si>
    <t>013</t>
  </si>
  <si>
    <t>0004</t>
  </si>
  <si>
    <t xml:space="preserve">                    3.Ocenitelná práva</t>
  </si>
  <si>
    <t>014</t>
  </si>
  <si>
    <t>0005</t>
  </si>
  <si>
    <t xml:space="preserve">                    4.Drobný dlouhodobý nehmotný majetek</t>
  </si>
  <si>
    <t>018</t>
  </si>
  <si>
    <t>0006</t>
  </si>
  <si>
    <t xml:space="preserve">                    5.Ostatní dlouhodobý nehmotný majetek</t>
  </si>
  <si>
    <t>019</t>
  </si>
  <si>
    <t>0007</t>
  </si>
  <si>
    <t xml:space="preserve">                    6.Nedokončený dlouhodobý nehmotný majetek</t>
  </si>
  <si>
    <t>041</t>
  </si>
  <si>
    <t>0008</t>
  </si>
  <si>
    <t xml:space="preserve">                    7.Poskytnuté zálohy na dlouhodobý nehmotný majetek</t>
  </si>
  <si>
    <t>051</t>
  </si>
  <si>
    <t>0009</t>
  </si>
  <si>
    <t xml:space="preserve">    II. Dlouhodobý hmotný majetek celkem            </t>
  </si>
  <si>
    <t>ř.11 až 20</t>
  </si>
  <si>
    <t>0010</t>
  </si>
  <si>
    <t xml:space="preserve">                    1.Pozemky</t>
  </si>
  <si>
    <t>031</t>
  </si>
  <si>
    <t>0011</t>
  </si>
  <si>
    <t>032</t>
  </si>
  <si>
    <t>0012</t>
  </si>
  <si>
    <t xml:space="preserve">                    3.Stavby</t>
  </si>
  <si>
    <t>021</t>
  </si>
  <si>
    <t>0013</t>
  </si>
  <si>
    <t>022</t>
  </si>
  <si>
    <t>0014</t>
  </si>
  <si>
    <t xml:space="preserve">                    5.Pěstitelské celky trvalých porostů</t>
  </si>
  <si>
    <t>025</t>
  </si>
  <si>
    <t>0015</t>
  </si>
  <si>
    <t>026</t>
  </si>
  <si>
    <t>0016</t>
  </si>
  <si>
    <t xml:space="preserve">                    7.Drobný dlouhodobý hmotný majetek</t>
  </si>
  <si>
    <t>028</t>
  </si>
  <si>
    <t>0017</t>
  </si>
  <si>
    <t xml:space="preserve">                    8.Ostatní dlouhodobý hmotný majetek</t>
  </si>
  <si>
    <t>029</t>
  </si>
  <si>
    <t>0018</t>
  </si>
  <si>
    <t xml:space="preserve">                    9.Nedokončený dlouhodobý hmotný majetek</t>
  </si>
  <si>
    <t>042</t>
  </si>
  <si>
    <t>0019</t>
  </si>
  <si>
    <t xml:space="preserve">                  10.Poskytnuté zálohy na dlouhodobý hnotný majetek</t>
  </si>
  <si>
    <t>052</t>
  </si>
  <si>
    <t>0020</t>
  </si>
  <si>
    <t xml:space="preserve">    III. Dlouhodobý finanční majetek celkem            </t>
  </si>
  <si>
    <t>0021</t>
  </si>
  <si>
    <t>061</t>
  </si>
  <si>
    <t>0022</t>
  </si>
  <si>
    <t>062</t>
  </si>
  <si>
    <t>0023</t>
  </si>
  <si>
    <t xml:space="preserve">                    3.Dluhové cenné papíry držené do splatnosti</t>
  </si>
  <si>
    <t>063</t>
  </si>
  <si>
    <t>0024</t>
  </si>
  <si>
    <t>066</t>
  </si>
  <si>
    <t>0025</t>
  </si>
  <si>
    <t>067</t>
  </si>
  <si>
    <t>0026</t>
  </si>
  <si>
    <t xml:space="preserve">                    6.Ostatní dlouhodobý finanční majetek</t>
  </si>
  <si>
    <t>069</t>
  </si>
  <si>
    <t>0027</t>
  </si>
  <si>
    <t>0028</t>
  </si>
  <si>
    <t xml:space="preserve">    IV. Oprávky k dlouhodobému majetku celkem    </t>
  </si>
  <si>
    <t>0029</t>
  </si>
  <si>
    <t xml:space="preserve">                    1.Oprávky k nehmotným výsledkům výzkumu a vývoje</t>
  </si>
  <si>
    <t>072</t>
  </si>
  <si>
    <t>0030</t>
  </si>
  <si>
    <t xml:space="preserve">                    2.Oprávky k softwaru</t>
  </si>
  <si>
    <t>073</t>
  </si>
  <si>
    <t>0031</t>
  </si>
  <si>
    <t xml:space="preserve">                    3.Oprávky k ocenitelným právům</t>
  </si>
  <si>
    <t>074</t>
  </si>
  <si>
    <t>0032</t>
  </si>
  <si>
    <t>078</t>
  </si>
  <si>
    <t>0033</t>
  </si>
  <si>
    <t>079</t>
  </si>
  <si>
    <t>0034</t>
  </si>
  <si>
    <t xml:space="preserve">                    6.Oprávky ke stavbám</t>
  </si>
  <si>
    <t>081</t>
  </si>
  <si>
    <t>0035</t>
  </si>
  <si>
    <t>082</t>
  </si>
  <si>
    <t>0036</t>
  </si>
  <si>
    <t xml:space="preserve">                    8.Oprávky k pěstitelským celkům trvalých porostů</t>
  </si>
  <si>
    <t>085</t>
  </si>
  <si>
    <t>0037</t>
  </si>
  <si>
    <t xml:space="preserve">                    9.Oprávky k základnímu stádu a tažným zvířatům</t>
  </si>
  <si>
    <t>086</t>
  </si>
  <si>
    <t>0038</t>
  </si>
  <si>
    <t>088</t>
  </si>
  <si>
    <t>0039</t>
  </si>
  <si>
    <t>089</t>
  </si>
  <si>
    <t>0040</t>
  </si>
  <si>
    <t xml:space="preserve">B. Krátkodobý majetek celkem                    </t>
  </si>
  <si>
    <t>0041</t>
  </si>
  <si>
    <t xml:space="preserve">    I. Zásoby celkem                                          </t>
  </si>
  <si>
    <t>0042</t>
  </si>
  <si>
    <t xml:space="preserve">                    1.Materiál na skladě</t>
  </si>
  <si>
    <t>112</t>
  </si>
  <si>
    <t>0043</t>
  </si>
  <si>
    <t xml:space="preserve">                    2.Materiál na cestě</t>
  </si>
  <si>
    <t>119</t>
  </si>
  <si>
    <t>0044</t>
  </si>
  <si>
    <t xml:space="preserve">                    3.Nedokončená výroba</t>
  </si>
  <si>
    <t>121</t>
  </si>
  <si>
    <t>0045</t>
  </si>
  <si>
    <t xml:space="preserve">                    4.Polotovary vlastní výroby</t>
  </si>
  <si>
    <t>122</t>
  </si>
  <si>
    <t>0046</t>
  </si>
  <si>
    <t xml:space="preserve">                    5.Výrobky</t>
  </si>
  <si>
    <t>123</t>
  </si>
  <si>
    <t>0047</t>
  </si>
  <si>
    <t>124</t>
  </si>
  <si>
    <t>0048</t>
  </si>
  <si>
    <t xml:space="preserve">                    7.Zboží na skladě a v prodejnách</t>
  </si>
  <si>
    <t>132</t>
  </si>
  <si>
    <t>0049</t>
  </si>
  <si>
    <t xml:space="preserve">                    8.Zboží na cestě</t>
  </si>
  <si>
    <t>139</t>
  </si>
  <si>
    <t>0050</t>
  </si>
  <si>
    <t xml:space="preserve">                    9.Poskytnuté zálohy na zásoby</t>
  </si>
  <si>
    <t>z 314</t>
  </si>
  <si>
    <t>0051</t>
  </si>
  <si>
    <t xml:space="preserve">   II. Pohledávky celkem                                       </t>
  </si>
  <si>
    <t>0052</t>
  </si>
  <si>
    <t xml:space="preserve">                    1.Odběratelé</t>
  </si>
  <si>
    <t>311</t>
  </si>
  <si>
    <t>0053</t>
  </si>
  <si>
    <t xml:space="preserve">                    2.Směnky k inkasu</t>
  </si>
  <si>
    <t>312</t>
  </si>
  <si>
    <t>0054</t>
  </si>
  <si>
    <t xml:space="preserve">                    3.Pohledávky za eskontované cenné papíry</t>
  </si>
  <si>
    <t>313</t>
  </si>
  <si>
    <t>0055</t>
  </si>
  <si>
    <t xml:space="preserve">                    4.Poskytnuté provozní zálohy</t>
  </si>
  <si>
    <t>0056</t>
  </si>
  <si>
    <t xml:space="preserve">                    5.Ostatní pohledávky</t>
  </si>
  <si>
    <t>315</t>
  </si>
  <si>
    <t>0057</t>
  </si>
  <si>
    <t xml:space="preserve">                    6.Pohledávky za zaměstnanci</t>
  </si>
  <si>
    <t>335</t>
  </si>
  <si>
    <t>0058</t>
  </si>
  <si>
    <t>336</t>
  </si>
  <si>
    <t>0059</t>
  </si>
  <si>
    <t xml:space="preserve">                    8.Daň z příjmů</t>
  </si>
  <si>
    <t>341</t>
  </si>
  <si>
    <t>0060</t>
  </si>
  <si>
    <t xml:space="preserve">                    9.Ostatní přímé daně</t>
  </si>
  <si>
    <t>342</t>
  </si>
  <si>
    <t>0061</t>
  </si>
  <si>
    <t xml:space="preserve">                   10.Daň z přidané hodnoty</t>
  </si>
  <si>
    <t>343</t>
  </si>
  <si>
    <t>0062</t>
  </si>
  <si>
    <t xml:space="preserve">                   11.Ostatní daně a poplatky</t>
  </si>
  <si>
    <t>345</t>
  </si>
  <si>
    <t>0063</t>
  </si>
  <si>
    <t>346</t>
  </si>
  <si>
    <t>0064</t>
  </si>
  <si>
    <t>348</t>
  </si>
  <si>
    <t>0065</t>
  </si>
  <si>
    <t>358</t>
  </si>
  <si>
    <t>0066</t>
  </si>
  <si>
    <t>373</t>
  </si>
  <si>
    <t>0067</t>
  </si>
  <si>
    <t>375</t>
  </si>
  <si>
    <t>0068</t>
  </si>
  <si>
    <t xml:space="preserve">                   17.Jiné pohledávky</t>
  </si>
  <si>
    <t>378</t>
  </si>
  <si>
    <t>0069</t>
  </si>
  <si>
    <t xml:space="preserve">                   18.Dohadné účty aktivní</t>
  </si>
  <si>
    <t>388</t>
  </si>
  <si>
    <t>0070</t>
  </si>
  <si>
    <t xml:space="preserve">                   19.Opravná položka k pohledávkám</t>
  </si>
  <si>
    <t>391</t>
  </si>
  <si>
    <t>0071</t>
  </si>
  <si>
    <t xml:space="preserve">   III. Krátkodobý finanční majetek celkem             </t>
  </si>
  <si>
    <t>0072</t>
  </si>
  <si>
    <t>211</t>
  </si>
  <si>
    <t>0073</t>
  </si>
  <si>
    <t xml:space="preserve">                     2.Ceniny</t>
  </si>
  <si>
    <t>213</t>
  </si>
  <si>
    <t>0074</t>
  </si>
  <si>
    <t>221</t>
  </si>
  <si>
    <t>0075</t>
  </si>
  <si>
    <t xml:space="preserve">                     4.Majetkové cenné papíry k obchodování</t>
  </si>
  <si>
    <t>251</t>
  </si>
  <si>
    <t>0076</t>
  </si>
  <si>
    <t xml:space="preserve">                     5.Dluhové cenné papíry k obchodování</t>
  </si>
  <si>
    <t>253</t>
  </si>
  <si>
    <t>0077</t>
  </si>
  <si>
    <t xml:space="preserve">                     6.Ostatní cenné papíry</t>
  </si>
  <si>
    <t>256</t>
  </si>
  <si>
    <t>0078</t>
  </si>
  <si>
    <t>0079</t>
  </si>
  <si>
    <t>261</t>
  </si>
  <si>
    <t>0080</t>
  </si>
  <si>
    <t xml:space="preserve">    IV. Jiná aktiva celkem                                    </t>
  </si>
  <si>
    <t>0081</t>
  </si>
  <si>
    <t xml:space="preserve">                     1.Náklady příštích období</t>
  </si>
  <si>
    <t>381</t>
  </si>
  <si>
    <t>0082</t>
  </si>
  <si>
    <t xml:space="preserve">                     2.Příjmy příštích období</t>
  </si>
  <si>
    <t>385</t>
  </si>
  <si>
    <t>0083</t>
  </si>
  <si>
    <t>0084</t>
  </si>
  <si>
    <t xml:space="preserve">Aktiva celkem                                                        </t>
  </si>
  <si>
    <t>0085</t>
  </si>
  <si>
    <t xml:space="preserve">PASIVA  </t>
  </si>
  <si>
    <t xml:space="preserve"> </t>
  </si>
  <si>
    <t xml:space="preserve">A. Vlastní zdroje celkem                                       </t>
  </si>
  <si>
    <t>0086</t>
  </si>
  <si>
    <t xml:space="preserve">     I. Jmění celkem                                          </t>
  </si>
  <si>
    <t>0087</t>
  </si>
  <si>
    <t xml:space="preserve">                     1.Vlastní jmění</t>
  </si>
  <si>
    <t>901</t>
  </si>
  <si>
    <t>0088</t>
  </si>
  <si>
    <t xml:space="preserve">                     2.Fondy</t>
  </si>
  <si>
    <t>911</t>
  </si>
  <si>
    <t>0089</t>
  </si>
  <si>
    <t xml:space="preserve">                     3.Oceňovací rozdíly z přecenění finančního majetku a závazků</t>
  </si>
  <si>
    <t>921</t>
  </si>
  <si>
    <t>0090</t>
  </si>
  <si>
    <t>0091</t>
  </si>
  <si>
    <t xml:space="preserve">                     1.Účet výsledku hospodaření</t>
  </si>
  <si>
    <t>963</t>
  </si>
  <si>
    <t>0092</t>
  </si>
  <si>
    <t xml:space="preserve">                     2.Výsledek hospodaření ve schvalovacím řízení</t>
  </si>
  <si>
    <t>931</t>
  </si>
  <si>
    <t>0093</t>
  </si>
  <si>
    <t>932</t>
  </si>
  <si>
    <t>0094</t>
  </si>
  <si>
    <t xml:space="preserve">B. Cizí zdroje celkem                              </t>
  </si>
  <si>
    <t>0095</t>
  </si>
  <si>
    <t xml:space="preserve">     I. Rezervy celkem                                                </t>
  </si>
  <si>
    <t>0096</t>
  </si>
  <si>
    <t xml:space="preserve">                     1.Rezervy</t>
  </si>
  <si>
    <t>941</t>
  </si>
  <si>
    <t>0097</t>
  </si>
  <si>
    <t xml:space="preserve">     II. Dlouhodobé závazky celkem                   </t>
  </si>
  <si>
    <t>0098</t>
  </si>
  <si>
    <t>951</t>
  </si>
  <si>
    <t>0099</t>
  </si>
  <si>
    <t>953</t>
  </si>
  <si>
    <t>0100</t>
  </si>
  <si>
    <t xml:space="preserve">                     3.Závazky z pronájmu</t>
  </si>
  <si>
    <t>954</t>
  </si>
  <si>
    <t>0101</t>
  </si>
  <si>
    <t xml:space="preserve">                     4.Přijaté dlouhodobé zálohy</t>
  </si>
  <si>
    <t>955</t>
  </si>
  <si>
    <t>0102</t>
  </si>
  <si>
    <t xml:space="preserve">                     5.Dlouhodobé směnky k úhradě</t>
  </si>
  <si>
    <t>958</t>
  </si>
  <si>
    <t>0103</t>
  </si>
  <si>
    <t xml:space="preserve">                     6.Dohadné účty pasivní</t>
  </si>
  <si>
    <t>z389</t>
  </si>
  <si>
    <t>0104</t>
  </si>
  <si>
    <t xml:space="preserve">                     7.Ostatní dlouhodobé závazky</t>
  </si>
  <si>
    <t>959</t>
  </si>
  <si>
    <t>0105</t>
  </si>
  <si>
    <t xml:space="preserve">    III. Krátkodobé závazky celkem                   </t>
  </si>
  <si>
    <t>0106</t>
  </si>
  <si>
    <t xml:space="preserve">                     1.Dodavatelé</t>
  </si>
  <si>
    <t>321</t>
  </si>
  <si>
    <t>0107</t>
  </si>
  <si>
    <t xml:space="preserve">                     2.Směnky k úhradě</t>
  </si>
  <si>
    <t>322</t>
  </si>
  <si>
    <t>0108</t>
  </si>
  <si>
    <t xml:space="preserve">                     3.Přijaté zálohy</t>
  </si>
  <si>
    <t>324</t>
  </si>
  <si>
    <t>0109</t>
  </si>
  <si>
    <t xml:space="preserve">                     4.Ostatní závazky</t>
  </si>
  <si>
    <t>325</t>
  </si>
  <si>
    <t>0110</t>
  </si>
  <si>
    <t xml:space="preserve">                     5.Zaměstnanci</t>
  </si>
  <si>
    <t>331</t>
  </si>
  <si>
    <t>0111</t>
  </si>
  <si>
    <t xml:space="preserve">                     6.Ostatní závazky vůči zaměstnancům</t>
  </si>
  <si>
    <t>333</t>
  </si>
  <si>
    <t>0112</t>
  </si>
  <si>
    <t>0113</t>
  </si>
  <si>
    <t xml:space="preserve">                     8.Daň z příjmu</t>
  </si>
  <si>
    <t>0114</t>
  </si>
  <si>
    <t xml:space="preserve">                     9.Ostatní přímé daně</t>
  </si>
  <si>
    <t>0115</t>
  </si>
  <si>
    <t xml:space="preserve">                    10.Daň z přidané hodnoty</t>
  </si>
  <si>
    <t>0116</t>
  </si>
  <si>
    <t xml:space="preserve">                    11.Ostatní daně a poplatky</t>
  </si>
  <si>
    <t>0117</t>
  </si>
  <si>
    <t xml:space="preserve">                    12.Závazky ze vztahu ke státnímu rozpočtu</t>
  </si>
  <si>
    <t>0118</t>
  </si>
  <si>
    <t>0119</t>
  </si>
  <si>
    <t>367</t>
  </si>
  <si>
    <t>0120</t>
  </si>
  <si>
    <t>368</t>
  </si>
  <si>
    <t>0121</t>
  </si>
  <si>
    <t xml:space="preserve">                    16.Závazky z pevných termínovaných operací a opcí</t>
  </si>
  <si>
    <t>0122</t>
  </si>
  <si>
    <t xml:space="preserve">                    17.Jiné závazky</t>
  </si>
  <si>
    <t>379</t>
  </si>
  <si>
    <t>0123</t>
  </si>
  <si>
    <t>231</t>
  </si>
  <si>
    <t>0124</t>
  </si>
  <si>
    <t xml:space="preserve">                    19.Eskontní úvěry</t>
  </si>
  <si>
    <t>232</t>
  </si>
  <si>
    <t>0125</t>
  </si>
  <si>
    <t>241</t>
  </si>
  <si>
    <t>0126</t>
  </si>
  <si>
    <t xml:space="preserve">                    21.Vlastní dluhopisy</t>
  </si>
  <si>
    <t>255</t>
  </si>
  <si>
    <t>0127</t>
  </si>
  <si>
    <t xml:space="preserve">                    22.Dohadné účty pasivní</t>
  </si>
  <si>
    <t>0128</t>
  </si>
  <si>
    <t xml:space="preserve">                    23.Ostatní krátkodobé finanční výpomoci</t>
  </si>
  <si>
    <t>249</t>
  </si>
  <si>
    <t>0129</t>
  </si>
  <si>
    <t xml:space="preserve">    IV. Jiná pasiva celkem                                </t>
  </si>
  <si>
    <t>0130</t>
  </si>
  <si>
    <t xml:space="preserve">                      1.Výdaje příštích období</t>
  </si>
  <si>
    <t>383</t>
  </si>
  <si>
    <t xml:space="preserve">                      2.Výnosy příštích období</t>
  </si>
  <si>
    <t>384</t>
  </si>
  <si>
    <t xml:space="preserve">Pasiva celkem                                                    </t>
  </si>
  <si>
    <t>A. Náklady</t>
  </si>
  <si>
    <t xml:space="preserve">     VII.Poskytnuté příspěvky celkem</t>
  </si>
  <si>
    <t xml:space="preserve">     VIII.Daň z příjmů celkem</t>
  </si>
  <si>
    <t>Náklady celkem</t>
  </si>
  <si>
    <t>B. Výnosy</t>
  </si>
  <si>
    <t>Výnosy celkem</t>
  </si>
  <si>
    <t>C. Výsledek hospodaření před zdaněním</t>
  </si>
  <si>
    <t>D. Výsledek hospodaření po zdanění</t>
  </si>
  <si>
    <t>č.ř.</t>
  </si>
  <si>
    <t>použito</t>
  </si>
  <si>
    <t xml:space="preserve">v tom: </t>
  </si>
  <si>
    <t xml:space="preserve">ostatní </t>
  </si>
  <si>
    <t>ostatní</t>
  </si>
  <si>
    <t xml:space="preserve">
Název údaje</t>
  </si>
  <si>
    <t>zůstatek</t>
  </si>
  <si>
    <t>tvorba</t>
  </si>
  <si>
    <t>čerpání</t>
  </si>
  <si>
    <t xml:space="preserve">  (+)</t>
  </si>
  <si>
    <t>Fond rezervní</t>
  </si>
  <si>
    <t>Fond reprodukce investičního majetku</t>
  </si>
  <si>
    <t>Stipendijní fond</t>
  </si>
  <si>
    <t>Fond odměn</t>
  </si>
  <si>
    <t>Fond účelově určených prostředků</t>
  </si>
  <si>
    <t>Fond sociální</t>
  </si>
  <si>
    <t>Fond provozních prostředků</t>
  </si>
  <si>
    <t>z toho:</t>
  </si>
  <si>
    <t>na jednotlivé projekty VaV či výzkumné záměry</t>
  </si>
  <si>
    <t>jiné podpory z veřejných prostředků</t>
  </si>
  <si>
    <t>(tis. Kč)</t>
  </si>
  <si>
    <t xml:space="preserve">Celkem </t>
  </si>
  <si>
    <t>Celkem</t>
  </si>
  <si>
    <t>sl.2</t>
  </si>
  <si>
    <t>(v tis. Kč)</t>
  </si>
  <si>
    <t>Doplňková činnost</t>
  </si>
  <si>
    <t>z toho</t>
  </si>
  <si>
    <t>pozemky</t>
  </si>
  <si>
    <t>budovy, stavby, haly</t>
  </si>
  <si>
    <t>Položka</t>
  </si>
  <si>
    <t>poplatky za úkony spojené s příjímacím řízením (§ 58 odst. 1)</t>
  </si>
  <si>
    <t>poplatky za studium v cizím jazyce (§58 odst. 5)</t>
  </si>
  <si>
    <t>mzdy</t>
  </si>
  <si>
    <t>Ukazatel</t>
  </si>
  <si>
    <t>KaM</t>
  </si>
  <si>
    <t>vědečtí pracovníci</t>
  </si>
  <si>
    <t>celkem</t>
  </si>
  <si>
    <t>Stav k 1.1.</t>
  </si>
  <si>
    <t>Stav k 31.12.</t>
  </si>
  <si>
    <t>Tvorba</t>
  </si>
  <si>
    <t>z fondu reprodukce inv. majetku</t>
  </si>
  <si>
    <t>z fondu odměn</t>
  </si>
  <si>
    <t>z fondu provozních prostředků</t>
  </si>
  <si>
    <t>Čerpání</t>
  </si>
  <si>
    <t>krytí ztrát minulých účetních období</t>
  </si>
  <si>
    <t>do fondu reprodukce inv. majetku</t>
  </si>
  <si>
    <t>do fondu odměn</t>
  </si>
  <si>
    <t>do fondu provozních prostředků</t>
  </si>
  <si>
    <t>z odpisů</t>
  </si>
  <si>
    <t xml:space="preserve">ze zůstatku příspěvku </t>
  </si>
  <si>
    <t xml:space="preserve">zůstat.cena nehm. a hmot.dlouhod. majektu </t>
  </si>
  <si>
    <t>Převod z fondů celkem</t>
  </si>
  <si>
    <t>v tom: z fondu odměn</t>
  </si>
  <si>
    <t xml:space="preserve">            z fondu provozních prostředků</t>
  </si>
  <si>
    <t xml:space="preserve">            z rezervního fondu</t>
  </si>
  <si>
    <t xml:space="preserve">            stroje a zařízení</t>
  </si>
  <si>
    <t xml:space="preserve">            nákupy nemovitostí</t>
  </si>
  <si>
    <t>Převod do fondů celkem</t>
  </si>
  <si>
    <t>v tom: do fondu odměn</t>
  </si>
  <si>
    <t xml:space="preserve">            do fondu provozních prostředků</t>
  </si>
  <si>
    <t xml:space="preserve">            do rezervního fondu</t>
  </si>
  <si>
    <t>daňově uznatelné výdaje podle zák. 586/1992 Sb. o daních z příjmů</t>
  </si>
  <si>
    <t xml:space="preserve">Stav k 31.12. </t>
  </si>
  <si>
    <t>z rezervního fondu</t>
  </si>
  <si>
    <t>mzdové náklady</t>
  </si>
  <si>
    <t>do rezervního fondu</t>
  </si>
  <si>
    <t>Neinvestice</t>
  </si>
  <si>
    <t>Investice</t>
  </si>
  <si>
    <t>účelově určené dary § 18 odst. 9 a) zák. č. 111/1998 Sb.</t>
  </si>
  <si>
    <t>účelově určené peněžní prostředky ze zahraničí § 18 odst. 9 b) zák. č. 111/1998 Sb.</t>
  </si>
  <si>
    <t xml:space="preserve">Tvorba </t>
  </si>
  <si>
    <t xml:space="preserve">Čerpání </t>
  </si>
  <si>
    <t>Příděl podle § 18 odst. 12 zák. č. 111/1998 Sb.</t>
  </si>
  <si>
    <t>ze zůstatku příspěvku</t>
  </si>
  <si>
    <t>na provozní náklady dle vnitřního předpisu VŠ</t>
  </si>
  <si>
    <t>a</t>
  </si>
  <si>
    <t>b</t>
  </si>
  <si>
    <t>c</t>
  </si>
  <si>
    <t>d</t>
  </si>
  <si>
    <t>e</t>
  </si>
  <si>
    <t>f</t>
  </si>
  <si>
    <t>g</t>
  </si>
  <si>
    <t>h</t>
  </si>
  <si>
    <t>i</t>
  </si>
  <si>
    <t>j</t>
  </si>
  <si>
    <t>za vynikající studijní výsledky dle § 91 odst. 2 písm. a)</t>
  </si>
  <si>
    <t>za vynikající vědecké, výzkumné, vývojové, umělecké nebo další tvůrčí výsledky přispívající k prohloubení znalostí dle § 91 odst. 2 písm. b)</t>
  </si>
  <si>
    <t>v případě tíživé sociální situace studenta dle § 91 odst. 3)</t>
  </si>
  <si>
    <t>ubytovací stipendium</t>
  </si>
  <si>
    <t>na podporu studia v zahraničí dle § 91 odst. 4 písm. a)</t>
  </si>
  <si>
    <t>SOCRATES</t>
  </si>
  <si>
    <t>CEEPUS</t>
  </si>
  <si>
    <t>na podporu studia v ČR dle § 91 odst. 4 písm. b)</t>
  </si>
  <si>
    <t>AKTION</t>
  </si>
  <si>
    <t xml:space="preserve">studentům doktorských studijních programů dle § 91 odst. 4 písm. c) </t>
  </si>
  <si>
    <t>(v tis.Kč)</t>
  </si>
  <si>
    <t>Výnosy</t>
  </si>
  <si>
    <t>v hlavní činnosti</t>
  </si>
  <si>
    <t>v doplňkové činnosti</t>
  </si>
  <si>
    <t xml:space="preserve">od studentů </t>
  </si>
  <si>
    <t>od cizích strávníků</t>
  </si>
  <si>
    <t>od cizích ubytovaných</t>
  </si>
  <si>
    <t xml:space="preserve">z dotace MŠMT </t>
  </si>
  <si>
    <t>sl. 1</t>
  </si>
  <si>
    <t>sl. 2</t>
  </si>
  <si>
    <t>Identifikační číslo EDS (ISPROFIN)</t>
  </si>
  <si>
    <t>(tis. kč)</t>
  </si>
  <si>
    <t>Hlavní   činnost</t>
  </si>
  <si>
    <t>poplatky za nadstandardní dobu studia (§58 odst. 3)</t>
  </si>
  <si>
    <t>poplatky za studium v dalším stud. programu (§58 odst. 4)</t>
  </si>
  <si>
    <t>úplata za poskytování U3V</t>
  </si>
  <si>
    <t>úplata za poskytování programů CŽV (§ 60) mimo U3V</t>
  </si>
  <si>
    <t>Investiční celkem</t>
  </si>
  <si>
    <t>účelově určené prostředky na VaV kapitoly 333-MŠMT, § 18 odst.9 c) zák. č. 111/1998 Sb.</t>
  </si>
  <si>
    <t>účelově určené prostředky z jiné podpory z veř. prostředků, § 18 odst.9 c) zák. č. 111/1998 Sb.</t>
  </si>
  <si>
    <t xml:space="preserve">Poznámky: </t>
  </si>
  <si>
    <t xml:space="preserve">                   15.Pohledávky z pevných termínovaných operací a opcí</t>
  </si>
  <si>
    <t xml:space="preserve">                   16.Pohledávky z vydaných dluhopisů</t>
  </si>
  <si>
    <t xml:space="preserve">                     2.Vydané dluhopisy</t>
  </si>
  <si>
    <t xml:space="preserve">                    20.Vydané krátkodobé dluhopisy</t>
  </si>
  <si>
    <t>k</t>
  </si>
  <si>
    <t>profesoři</t>
  </si>
  <si>
    <t>docenti</t>
  </si>
  <si>
    <t>odborní asistenti</t>
  </si>
  <si>
    <t>asistenti</t>
  </si>
  <si>
    <t>lektoři</t>
  </si>
  <si>
    <t>akademičtí pracovníci</t>
  </si>
  <si>
    <t>CELKEM</t>
  </si>
  <si>
    <t>Fondy</t>
  </si>
  <si>
    <t>bez VaV</t>
  </si>
  <si>
    <t>Operační programy EU</t>
  </si>
  <si>
    <t>Ostatní zdroje</t>
  </si>
  <si>
    <t>Počet pracovníků</t>
  </si>
  <si>
    <t>Průměrná měsíční mzda</t>
  </si>
  <si>
    <t>Kapitola 333 - MŠMT</t>
  </si>
  <si>
    <t>VZaLS</t>
  </si>
  <si>
    <t>Vysoká škola</t>
  </si>
  <si>
    <t>VaV</t>
  </si>
  <si>
    <t>VaV z ostatních zdrojů (bez operačních progr.)</t>
  </si>
  <si>
    <t>VaV ze zahraničí</t>
  </si>
  <si>
    <t>vysoká škola</t>
  </si>
  <si>
    <t>ostatní poskytovatelé</t>
  </si>
  <si>
    <t>kapitola 333 - MŠMT</t>
  </si>
  <si>
    <t>Mzdy</t>
  </si>
  <si>
    <t>ostatní zdroje rozpočtu VŠ</t>
  </si>
  <si>
    <t>Zdroj financování</t>
  </si>
  <si>
    <t>MŠMT OP VK</t>
  </si>
  <si>
    <t>MŠMT OP VaVpI</t>
  </si>
  <si>
    <t>Poznámky</t>
  </si>
  <si>
    <t>v tom</t>
  </si>
  <si>
    <t>poskytnuté</t>
  </si>
  <si>
    <t>poskytnuto</t>
  </si>
  <si>
    <t>e=a+c</t>
  </si>
  <si>
    <t>f=b+d</t>
  </si>
  <si>
    <t>MŠMT</t>
  </si>
  <si>
    <t>použité</t>
  </si>
  <si>
    <t>další dle specifikace VŠ</t>
  </si>
  <si>
    <t>Výsledek hospodaření</t>
  </si>
  <si>
    <t>l=h-b</t>
  </si>
  <si>
    <t>m=k-c</t>
  </si>
  <si>
    <t>sl.  3</t>
  </si>
  <si>
    <t>sl. 4</t>
  </si>
  <si>
    <t xml:space="preserve">                     7.Závazky k institucím sociálního zabezpečení a veřejného zdravotního pojištění</t>
  </si>
  <si>
    <t>celkem (+)</t>
  </si>
  <si>
    <t>k 31.12.</t>
  </si>
  <si>
    <t>e=a+b-d</t>
  </si>
  <si>
    <t xml:space="preserve">Fondy celkem  </t>
  </si>
  <si>
    <t>6a</t>
  </si>
  <si>
    <t>6b</t>
  </si>
  <si>
    <t>Poznámka</t>
  </si>
  <si>
    <t>(1)</t>
  </si>
  <si>
    <t>STIPENDIA přiznána a vyplacena</t>
  </si>
  <si>
    <t>na výzkumnou, vývojovou a inovační činnost podle zvláštního právního předpisu, § 91 odst.2 písm. c)</t>
  </si>
  <si>
    <t>v případech zvláštního zřetele hodných dle § 91 odst. 2 písm. e)</t>
  </si>
  <si>
    <t>v případě tíživé sociální situace studenta dle § 91 odst. 2 písm. d)</t>
  </si>
  <si>
    <t>Příspěvek / dotace MŠMT</t>
  </si>
  <si>
    <t>Stipendijní fond VŠ</t>
  </si>
  <si>
    <t>Studenti</t>
  </si>
  <si>
    <t>Ostatní</t>
  </si>
  <si>
    <t>jiná stipendia</t>
  </si>
  <si>
    <t>Kontrolní vazba</t>
  </si>
  <si>
    <t>Kontrolní vazby</t>
  </si>
  <si>
    <t xml:space="preserve">                    13.Závazky ze vztahu k rozpočtu orgánů územních samosprávných celků</t>
  </si>
  <si>
    <t xml:space="preserve">                   13.Nároky na dotace a ostatní zúčtování s rozpočtem orgánů územních samospr. celků</t>
  </si>
  <si>
    <t xml:space="preserve">                   10.Oprávky k drobnému dlouhodobému hmotnému majetku</t>
  </si>
  <si>
    <t xml:space="preserve">                   11.Oprávky k ostatnímu dlouhodobému hmotnému majetku</t>
  </si>
  <si>
    <t xml:space="preserve">     II. Výsledek hospodaření celkem</t>
  </si>
  <si>
    <t xml:space="preserve">                    14.Závazky z upsaných nesplacených cenných papírů a podílů</t>
  </si>
  <si>
    <t xml:space="preserve">                     3.Nerozdělený zisk, neuhrazená ztráta minulých let</t>
  </si>
  <si>
    <t>v tom: stavby</t>
  </si>
  <si>
    <t>Druh stipendia</t>
  </si>
  <si>
    <t>Poplatky stanovené dle § 58 zákona 111/1998 Sb.</t>
  </si>
  <si>
    <t>Pronájem</t>
  </si>
  <si>
    <t>Tržby z prodeje majetku</t>
  </si>
  <si>
    <t>Dary</t>
  </si>
  <si>
    <t>Dědictví</t>
  </si>
  <si>
    <t>Vybrané činnosti</t>
  </si>
  <si>
    <t>Zdroje</t>
  </si>
  <si>
    <t>(1) Členění se uvádí podle § 22 odst.1 a) zákona č.111/1998 Sb. Počet řádků rozšířit dle potřeby.</t>
  </si>
  <si>
    <t>Zemědělské a lesní statky - celkem</t>
  </si>
  <si>
    <t>Koleje a menzy - celkem</t>
  </si>
  <si>
    <t>Ostatní součásti vysoké školy (výše neuvedené) - celkem</t>
  </si>
  <si>
    <t>Použité zdroje celkem</t>
  </si>
  <si>
    <t>g=e-f</t>
  </si>
  <si>
    <t>h=e-f</t>
  </si>
  <si>
    <t>PO 2 - Terciární vzdělávání, výzkum a vývoj</t>
  </si>
  <si>
    <t>PO 1 - Evropská centra excelence</t>
  </si>
  <si>
    <t>PO 2 - Regionální VaV centra</t>
  </si>
  <si>
    <t>PO 3 - Komercializace a popularizace VaV</t>
  </si>
  <si>
    <t>PO 4 – Infrastruktura pro výuku na VŠ spojenou s výzkumem</t>
  </si>
  <si>
    <t>C  e  l  k  e  m</t>
  </si>
  <si>
    <t>Vratka nevyčerpaných prostředků</t>
  </si>
  <si>
    <t>Název údaje</t>
  </si>
  <si>
    <t>I. Běžné prostředky</t>
  </si>
  <si>
    <t>II. Kapitálové prostředky</t>
  </si>
  <si>
    <t>III. Celkem</t>
  </si>
  <si>
    <t>v tom:</t>
  </si>
  <si>
    <t>získané přes kapitolu MŠMT</t>
  </si>
  <si>
    <t>dotace spojené se vzdělávací činností</t>
  </si>
  <si>
    <t>dotace na VaV</t>
  </si>
  <si>
    <t xml:space="preserve">Název akce </t>
  </si>
  <si>
    <t xml:space="preserve">poskytnuté </t>
  </si>
  <si>
    <t>j=f+h+i</t>
  </si>
  <si>
    <t>FRIM</t>
  </si>
  <si>
    <t>FPP</t>
  </si>
  <si>
    <t>FÚUP</t>
  </si>
  <si>
    <t>l= f+k</t>
  </si>
  <si>
    <t>C</t>
  </si>
  <si>
    <t>Stipendia pro studenty doktorských studijních programů</t>
  </si>
  <si>
    <t>D</t>
  </si>
  <si>
    <t>F</t>
  </si>
  <si>
    <t>Fond vzdělávací politiky</t>
  </si>
  <si>
    <t>Sociální stipendia</t>
  </si>
  <si>
    <t>Ubytovací stipendia</t>
  </si>
  <si>
    <t>I</t>
  </si>
  <si>
    <t>J</t>
  </si>
  <si>
    <t>Dotace na ubytování a stravování</t>
  </si>
  <si>
    <t>další dle specifikace VVŠ</t>
  </si>
  <si>
    <t>Vratka nevyčerp. prostředků</t>
  </si>
  <si>
    <t>OON</t>
  </si>
  <si>
    <t>Územní rozpočty</t>
  </si>
  <si>
    <t>f*</t>
  </si>
  <si>
    <t>Ostatní kapitoly státního rozpočtu</t>
  </si>
  <si>
    <t>j=f+i</t>
  </si>
  <si>
    <t>specifikovat dle programu</t>
  </si>
  <si>
    <t>f**</t>
  </si>
  <si>
    <r>
      <t>VaV z národních zdrojů</t>
    </r>
    <r>
      <rPr>
        <sz val="8"/>
        <rFont val="Calibri"/>
        <family val="2"/>
        <charset val="238"/>
      </rPr>
      <t xml:space="preserve"> (2)</t>
    </r>
  </si>
  <si>
    <r>
      <t xml:space="preserve">Počet pracovníků </t>
    </r>
    <r>
      <rPr>
        <sz val="8"/>
        <rFont val="Calibri"/>
        <family val="2"/>
        <charset val="238"/>
      </rPr>
      <t>(3)</t>
    </r>
  </si>
  <si>
    <r>
      <rPr>
        <sz val="8"/>
        <color indexed="8"/>
        <rFont val="Calibri"/>
        <family val="2"/>
        <charset val="238"/>
      </rPr>
      <t>(3)</t>
    </r>
    <r>
      <rPr>
        <sz val="10"/>
        <color indexed="8"/>
        <rFont val="Calibri"/>
        <family val="2"/>
        <charset val="238"/>
      </rPr>
      <t xml:space="preserve"> Počet pracovníků = průměrný počet zaměstnanců přepočtený na plný úvazek (full-time equivalent). Zahrnuje počty zaměstnanců v jednotlivých kategoriích za celý sledovaný rok přepočtené na zaměstnance s plným pracovním úvazkem, zaokrouhlené na celé číslo.  Počet pracovníků ve sl.1 je odvozený od mzdových prostředků hrazených z kapitoly 333-MŠMT; ve sl. 4 je odvozený od mzdových prostředků hrazených z ostatních zdrojů rozpočtu VŠ.</t>
    </r>
  </si>
  <si>
    <r>
      <t xml:space="preserve">akademičtí pracovníci </t>
    </r>
    <r>
      <rPr>
        <sz val="8"/>
        <rFont val="Calibri"/>
        <family val="2"/>
        <charset val="238"/>
      </rPr>
      <t>(4)</t>
    </r>
  </si>
  <si>
    <r>
      <t xml:space="preserve">vědečtí pracovníci </t>
    </r>
    <r>
      <rPr>
        <sz val="8"/>
        <rFont val="Calibri"/>
        <family val="2"/>
        <charset val="238"/>
      </rPr>
      <t>(5)</t>
    </r>
  </si>
  <si>
    <r>
      <t xml:space="preserve">ostatní </t>
    </r>
    <r>
      <rPr>
        <sz val="8"/>
        <rFont val="Calibri"/>
        <family val="2"/>
        <charset val="238"/>
      </rPr>
      <t>(6)</t>
    </r>
  </si>
  <si>
    <r>
      <rPr>
        <sz val="8"/>
        <color indexed="8"/>
        <rFont val="Calibri"/>
        <family val="2"/>
        <charset val="238"/>
      </rPr>
      <t>(5)</t>
    </r>
    <r>
      <rPr>
        <sz val="10"/>
        <color indexed="8"/>
        <rFont val="Calibri"/>
        <family val="2"/>
        <charset val="238"/>
      </rPr>
      <t xml:space="preserve"> Jedná se o vědecké pracovníky, kteří v rámci svého úvazku na vysoké škole pouze vědecky pracují. Pedagogické činnosti se nevěnují vůbec.</t>
    </r>
  </si>
  <si>
    <t>Tabulka 7   Příjmy z poplatků a úhrad za další činnosti poskytované veřejnou vysokou školou</t>
  </si>
  <si>
    <t>Tabulka 10.a   Neinvestiční náklady a výnosy - oblast stravování</t>
  </si>
  <si>
    <t>Tabulka 10.b   Neinvestiční náklady a výnosy - oblast ubytování</t>
  </si>
  <si>
    <t xml:space="preserve">       dotace spojené s programy reprodukce majetku</t>
  </si>
  <si>
    <t xml:space="preserve">       příspěvek</t>
  </si>
  <si>
    <t xml:space="preserve">       ostatní dotace</t>
  </si>
  <si>
    <t>j=e-f</t>
  </si>
  <si>
    <t>d=a+b+c</t>
  </si>
  <si>
    <t xml:space="preserve">     součtový řádek pro poskytovatele</t>
  </si>
  <si>
    <t xml:space="preserve">          Příspěvek</t>
  </si>
  <si>
    <t xml:space="preserve">          Dotace</t>
  </si>
  <si>
    <t xml:space="preserve">          součtový řádek pro poskytovatele</t>
  </si>
  <si>
    <t xml:space="preserve">     Institucionální podpora (IP)</t>
  </si>
  <si>
    <t xml:space="preserve">     IP na mezinárodní spolupráci ČR ve VaV</t>
  </si>
  <si>
    <t xml:space="preserve">     Specifický vysokoškolský výzkum</t>
  </si>
  <si>
    <t xml:space="preserve">     Velké infrastruktury</t>
  </si>
  <si>
    <t xml:space="preserve">    součtový řádek pro poskytovatele</t>
  </si>
  <si>
    <t xml:space="preserve">     OP VK -Vzdělávání pro konkurenceschopnost</t>
  </si>
  <si>
    <t xml:space="preserve">     OP VaVpI - Výzkum a vývoj pro inovace</t>
  </si>
  <si>
    <r>
      <rPr>
        <sz val="8"/>
        <color indexed="8"/>
        <rFont val="Calibri"/>
        <family val="2"/>
        <charset val="238"/>
      </rPr>
      <t>(2)</t>
    </r>
    <r>
      <rPr>
        <sz val="10"/>
        <color indexed="8"/>
        <rFont val="Calibri"/>
        <family val="2"/>
        <charset val="238"/>
      </rPr>
      <t xml:space="preserve"> Obsahuje prostředky z GA ČR, TA ČR, ministerstev a dalších národních zdrojů (bez operačních programů EU).</t>
    </r>
  </si>
  <si>
    <t>3=sl.2/12/sl.1</t>
  </si>
  <si>
    <t>6=sl.5/12     /sl.4</t>
  </si>
  <si>
    <t>9=sl.8/12   /sl.7</t>
  </si>
  <si>
    <t>j= f+i</t>
  </si>
  <si>
    <t xml:space="preserve">     Účelová podpora </t>
  </si>
  <si>
    <t xml:space="preserve">  (bez prostředků poskytovaných na programové financování, na operační programy a VaV)</t>
  </si>
  <si>
    <t xml:space="preserve">               (bez prostředků poskytovaných na operační programy EU) </t>
  </si>
  <si>
    <t>příjmy z prodeje nehm. a hmot.dlouhod.majetku</t>
  </si>
  <si>
    <r>
      <rPr>
        <sz val="8"/>
        <color indexed="8"/>
        <rFont val="Calibri"/>
        <family val="2"/>
        <charset val="238"/>
      </rPr>
      <t>(1)</t>
    </r>
    <r>
      <rPr>
        <sz val="10"/>
        <color indexed="8"/>
        <rFont val="Calibri"/>
        <family val="2"/>
        <charset val="238"/>
      </rPr>
      <t xml:space="preserve"> Mzdy = plnění poskytované za vykonanou práci či v přímé souvislosti s prací poskytovanou na základě pracovního poměru, a to bez sociálního a zdravotního pojištění, které odvádí zaměstnavatel; OON obsahuje pouze platby za provedenou práci (DPP, DPČ), neobsahuje sociální a zdravotní pojištění, které odvádí zaměstnavatel.</t>
    </r>
  </si>
  <si>
    <t>A</t>
  </si>
  <si>
    <t>A.1</t>
  </si>
  <si>
    <t>A.2</t>
  </si>
  <si>
    <t>A.3</t>
  </si>
  <si>
    <t>A.4</t>
  </si>
  <si>
    <t>B</t>
  </si>
  <si>
    <t>C.1</t>
  </si>
  <si>
    <t>C.2</t>
  </si>
  <si>
    <t>C.3</t>
  </si>
  <si>
    <t>C.4</t>
  </si>
  <si>
    <t>D.3</t>
  </si>
  <si>
    <t>D.1</t>
  </si>
  <si>
    <t>D.2</t>
  </si>
  <si>
    <t>E</t>
  </si>
  <si>
    <r>
      <t xml:space="preserve">Tab. 8.a:    Pracovníci a mzdové prostředky </t>
    </r>
    <r>
      <rPr>
        <sz val="11"/>
        <rFont val="Calibri"/>
        <family val="2"/>
        <charset val="238"/>
      </rPr>
      <t>(dle zdroje financování mzdy a OON)</t>
    </r>
    <r>
      <rPr>
        <sz val="8"/>
        <rFont val="Calibri"/>
        <family val="2"/>
        <charset val="238"/>
      </rPr>
      <t xml:space="preserve"> (1)</t>
    </r>
  </si>
  <si>
    <t xml:space="preserve">Tabulka 8   Pracovníci a mzdové prostředky </t>
  </si>
  <si>
    <r>
      <t xml:space="preserve">Tab. 8.b:    Pracovníci a mzdové prostředky </t>
    </r>
    <r>
      <rPr>
        <sz val="11"/>
        <rFont val="Calibri"/>
        <family val="2"/>
        <charset val="238"/>
      </rPr>
      <t>(bez OON)</t>
    </r>
  </si>
  <si>
    <t>Tabulka 5.a   Financování vzdělávací a vědecké, výzkumné, vývojové a inovační, umělecké a další tvůrčí činnosti</t>
  </si>
  <si>
    <t xml:space="preserve">Tabulka 5.b   Financování výzkumu a vývoje  </t>
  </si>
  <si>
    <t>Tabulka 5.c  Financování programů reprodukce majetku</t>
  </si>
  <si>
    <t>Tabulka 5.d   Financování programů strukturálních fondů</t>
  </si>
  <si>
    <t xml:space="preserve">Tabulka 6  Přehled vybraných výnosů </t>
  </si>
  <si>
    <t>Tabulka 9  Stipendia</t>
  </si>
  <si>
    <t xml:space="preserve">Tabulka 11.a   Rezervní fond </t>
  </si>
  <si>
    <t xml:space="preserve">Tabulka 11.b   Fond reprodukce investičního majetku </t>
  </si>
  <si>
    <t xml:space="preserve">Tabulka 11.c   Stipendijní fond </t>
  </si>
  <si>
    <t xml:space="preserve">Tabulka 11.d   Fond odměn </t>
  </si>
  <si>
    <t xml:space="preserve">Tabulka 11.e   Fond účelově určených prostředků </t>
  </si>
  <si>
    <t xml:space="preserve">Tabulka 11.f   Fond sociální </t>
  </si>
  <si>
    <t xml:space="preserve">Tabulka 11.g   Fond provozních prostředků </t>
  </si>
  <si>
    <t>počáteční stav k 1. 1.</t>
  </si>
  <si>
    <t>ze zisku za předchozí rok</t>
  </si>
  <si>
    <t>ze  zisku za předchozí rok</t>
  </si>
  <si>
    <r>
      <t xml:space="preserve">mzdy </t>
    </r>
    <r>
      <rPr>
        <sz val="8"/>
        <rFont val="Calibri"/>
        <family val="2"/>
        <charset val="238"/>
      </rPr>
      <t>(7)</t>
    </r>
  </si>
  <si>
    <t xml:space="preserve">Tabulka 11   Fondy a návrh na příděly do fondů v následujícím roce </t>
  </si>
  <si>
    <t xml:space="preserve">z toho příděl ze zisku za předchozí r. </t>
  </si>
  <si>
    <r>
      <rPr>
        <sz val="8"/>
        <color indexed="8"/>
        <rFont val="Calibri"/>
        <family val="2"/>
        <charset val="238"/>
      </rPr>
      <t>(7)</t>
    </r>
    <r>
      <rPr>
        <sz val="10"/>
        <color indexed="8"/>
        <rFont val="Calibri"/>
        <family val="2"/>
        <charset val="238"/>
      </rPr>
      <t xml:space="preserve"> Hodnota mezd CELKEM v řádku 6 (CELKEM) tab. 8.a se rovná hodnotě mezd CELKEM ve sl. 8, ř. 11 tabulky 8.b.</t>
    </r>
  </si>
  <si>
    <t>Podle potřeby vložit další řádky.</t>
  </si>
  <si>
    <t>tis. Kč</t>
  </si>
  <si>
    <r>
      <rPr>
        <sz val="8"/>
        <color indexed="8"/>
        <rFont val="Calibri"/>
        <family val="2"/>
        <charset val="238"/>
      </rPr>
      <t>(6)</t>
    </r>
    <r>
      <rPr>
        <sz val="10"/>
        <color indexed="8"/>
        <rFont val="Calibri"/>
        <family val="2"/>
        <charset val="238"/>
      </rPr>
      <t xml:space="preserve"> Úvazky pracovníků, kteří se nevěnují ani pedagogické ani vědecké činnosti. Jde zejména o technicko- hospodářské pracovníky, provozní a obchodně provozní pracovníky, zdravotní a ostatní pracovníky, atp.</t>
    </r>
  </si>
  <si>
    <r>
      <rPr>
        <sz val="8"/>
        <color indexed="8"/>
        <rFont val="Calibri"/>
        <family val="2"/>
        <charset val="238"/>
      </rPr>
      <t>(4)</t>
    </r>
    <r>
      <rPr>
        <sz val="10"/>
        <color indexed="8"/>
        <rFont val="Calibri"/>
        <family val="2"/>
        <charset val="238"/>
      </rPr>
      <t xml:space="preserve"> Jedná se o pracovníky vysoké školy, kteří jsou vnitřním předpisem vysoké školy zařazeni mezi akademické pracovníky. Zároveň platí, že se v rámci svého úvazku věnují pedagogické nebo vědecké činnosti; není možné mezi akademické pracovníky zařadit vědecké pracovníky, kteří na vysoké škole pouze vědecky pracují a vůbec nevyučují. Vědečtí, výzkumní a vývojoví pracovníci podílející se na pedagogické činnosti budou započteni do vyznačených kategorií akademických pracovníků.
Pokud vysoká škola v rámci svých vnitřních předpisů eviduje i jiné kategorie akademických pracovníků, doplní řádek "ostatní" a v komentáři blíže vysvětlí, o jaké pracovníky se jedná. Výčet v jednotlivých kategoriích (řádcích) akademických pracovníků se nesmí překrývat, celkový součet musí odpovídat skutečným přepočteným "full-time" akademickým pracovníkům. Celkový součet za kategorii akademických pracovníků a vědeckých pracovníků musí souhlasit s údajem vykázaným ve výroční zprávě o činnosti, tabulka 7.1.</t>
    </r>
  </si>
  <si>
    <t>Výnosy (1)</t>
  </si>
  <si>
    <t>sl. b" Celkem = vazba na stipendijní fond (Tab. 11.c)</t>
  </si>
  <si>
    <t>(2) Uvádí se údaje po zdanění</t>
  </si>
  <si>
    <t>Tabulka 3   Hospodářský výsledek (HV) - výsledek hospodaření</t>
  </si>
  <si>
    <t>A+K</t>
  </si>
  <si>
    <t>Mezinárodní spolupráce</t>
  </si>
  <si>
    <t>S1</t>
  </si>
  <si>
    <t>U1</t>
  </si>
  <si>
    <t>(3) Údaje se shodují s údaji řádku č. 62 a řádku č. 64 z tab. č. 2</t>
  </si>
  <si>
    <t>Institucionální plány</t>
  </si>
  <si>
    <t>ř.2+10+21+28</t>
  </si>
  <si>
    <t xml:space="preserve">                    2.Umělecká díla, předměty a sbírky</t>
  </si>
  <si>
    <t xml:space="preserve">                    4.Hmotné movité věci a jejich soubory </t>
  </si>
  <si>
    <t xml:space="preserve">                    6.Dospělá zvířata a jejich skupiny</t>
  </si>
  <si>
    <t>ř.22 až 27</t>
  </si>
  <si>
    <t xml:space="preserve">                    1.Podíly - ovládaná nebo ovládající osoba</t>
  </si>
  <si>
    <t xml:space="preserve">                    2.Podíly -  podstatný vliv</t>
  </si>
  <si>
    <t xml:space="preserve">                    4.Zápůjčky organizačním složkám</t>
  </si>
  <si>
    <t xml:space="preserve">                    5.Ostatní dlouhodobé zápůjčky</t>
  </si>
  <si>
    <t>ř.29 až 39</t>
  </si>
  <si>
    <t xml:space="preserve">                    4.Oprávky k drobnému dlouhodobému nehmotnému  majetku</t>
  </si>
  <si>
    <t xml:space="preserve">                    5.Oprávky k ostatnímu dlouhodobému nehmotnému  majetku</t>
  </si>
  <si>
    <t xml:space="preserve">                    7.Oprávky k samost.hmotným movitým věcem a souboru hmotných movitých věcí</t>
  </si>
  <si>
    <t>ř.41+51+71+79</t>
  </si>
  <si>
    <t>ř.42 až 50</t>
  </si>
  <si>
    <t xml:space="preserve">                    6.Mladá a ostatní zvířata a jejich skupiny</t>
  </si>
  <si>
    <t>ř.52 až70</t>
  </si>
  <si>
    <t xml:space="preserve">                    7.Pohledávky za institucemi sociálního zabezpečení a veřejného zdravotního pojištění</t>
  </si>
  <si>
    <t xml:space="preserve">                   12.Nároky na dotace a ostatní zúčtování se státním rozpočtem</t>
  </si>
  <si>
    <t xml:space="preserve">                   14.Pohledávky za společníky sdruženými ve společnosti</t>
  </si>
  <si>
    <t>ř.72 až 78</t>
  </si>
  <si>
    <t xml:space="preserve">                     1.Peněžní prostředky v pokladně</t>
  </si>
  <si>
    <t xml:space="preserve">                     3.Peněžní  prostředky na účtech</t>
  </si>
  <si>
    <t xml:space="preserve">                     7.Peníze na cestě</t>
  </si>
  <si>
    <t>ř.80 až 81</t>
  </si>
  <si>
    <t>ř. 1+40</t>
  </si>
  <si>
    <t>ř.84+88</t>
  </si>
  <si>
    <t>ř.85 až 87</t>
  </si>
  <si>
    <t>ř.89 až 91</t>
  </si>
  <si>
    <t>ř.93+95+103+127</t>
  </si>
  <si>
    <t>ř.94</t>
  </si>
  <si>
    <t>ř.96 až 102</t>
  </si>
  <si>
    <t xml:space="preserve">                     1.Dlouhodobé úvěry</t>
  </si>
  <si>
    <t>ř.104 až 126</t>
  </si>
  <si>
    <t xml:space="preserve">                    15.Závazky ke společníkům sdruženým ve společnosti</t>
  </si>
  <si>
    <t xml:space="preserve">                    18.Krátkodobé úvěry</t>
  </si>
  <si>
    <t>ř.128 až 129</t>
  </si>
  <si>
    <t>ř.83+92</t>
  </si>
  <si>
    <t xml:space="preserve">     I. Spotřebované nákupy a nakupované služby</t>
  </si>
  <si>
    <t>ř.2 až 7</t>
  </si>
  <si>
    <t xml:space="preserve">            1.Spotřeba materiálu, energie a ostatních neskladovaných dodávek</t>
  </si>
  <si>
    <t>501,502,503</t>
  </si>
  <si>
    <t xml:space="preserve">            2.Prodané zboží</t>
  </si>
  <si>
    <t xml:space="preserve">            3.Opravy a udržování</t>
  </si>
  <si>
    <t xml:space="preserve">            4.Náklady na cestovné</t>
  </si>
  <si>
    <t xml:space="preserve">            5.Náklady na reprezentaci</t>
  </si>
  <si>
    <t xml:space="preserve">            6.Ostatní služby</t>
  </si>
  <si>
    <t xml:space="preserve">     II.Změny stavu zásob vlastní činnosti a aktivace</t>
  </si>
  <si>
    <t>ř.9 až 11</t>
  </si>
  <si>
    <t xml:space="preserve">           7.Změna stavu zásob vlastní činnosti</t>
  </si>
  <si>
    <t xml:space="preserve">           8.Aktivace materiálu, zboží a vnitroorganizačních služeb</t>
  </si>
  <si>
    <t xml:space="preserve">           9.Aktivace dlouhodobého majetku</t>
  </si>
  <si>
    <t xml:space="preserve">     III.Osobní náklady </t>
  </si>
  <si>
    <t>ř.13 až 17</t>
  </si>
  <si>
    <t xml:space="preserve">           10.Mzdové náklady</t>
  </si>
  <si>
    <t xml:space="preserve">            11.Zákonné sociální pojištění</t>
  </si>
  <si>
    <t xml:space="preserve">            12.Ostatní sociální pojištění</t>
  </si>
  <si>
    <t xml:space="preserve">            13.Zákonné sociální náklady</t>
  </si>
  <si>
    <t xml:space="preserve">            14.Ostatní sociální náklady</t>
  </si>
  <si>
    <t xml:space="preserve">    IV.Daně a poplatky </t>
  </si>
  <si>
    <t xml:space="preserve">ř.19 </t>
  </si>
  <si>
    <t xml:space="preserve">            15.Daně a poplatky</t>
  </si>
  <si>
    <t xml:space="preserve">    V.Ostatní náklady </t>
  </si>
  <si>
    <t>ř.21 až 27</t>
  </si>
  <si>
    <t xml:space="preserve">            16.Smluvní pokuty a úroky z prodlení, ostatní pokuty a penále</t>
  </si>
  <si>
    <t xml:space="preserve">            17.Odpis nedobytné pohledávky</t>
  </si>
  <si>
    <t xml:space="preserve">            18.Nákladové úroky</t>
  </si>
  <si>
    <t xml:space="preserve">            19.Kursové ztráty</t>
  </si>
  <si>
    <t xml:space="preserve">            20.Dary</t>
  </si>
  <si>
    <t xml:space="preserve">            21.Manka a škody</t>
  </si>
  <si>
    <t xml:space="preserve">            22.Jiné ostatní náklady</t>
  </si>
  <si>
    <t xml:space="preserve">     VI.Odpisy, prodaný majetek, tvorba rezerv a opravných položek </t>
  </si>
  <si>
    <t>ř.29 až 33</t>
  </si>
  <si>
    <t xml:space="preserve">            23.Odpisy dlouhodobého majetku</t>
  </si>
  <si>
    <t xml:space="preserve">            24.Prodaný dlouhodobý majetek</t>
  </si>
  <si>
    <t xml:space="preserve">            25.Prodané cenné papíry a podíly</t>
  </si>
  <si>
    <t xml:space="preserve">            26.Prodaný materiál</t>
  </si>
  <si>
    <t xml:space="preserve">            27.Tvorba a použití  rezerv a opravných položek</t>
  </si>
  <si>
    <t>556,558,559</t>
  </si>
  <si>
    <t>ř.35</t>
  </si>
  <si>
    <t xml:space="preserve">            28.Poskyt.členské příspěvky a příspěvky zúčt. mezi  organ. složkami</t>
  </si>
  <si>
    <t>ř.37</t>
  </si>
  <si>
    <t xml:space="preserve">            29.Daň z příjmů</t>
  </si>
  <si>
    <t>ř.1+8+12+18+20+ 28+34+37</t>
  </si>
  <si>
    <t xml:space="preserve">        I.Provozní dotace</t>
  </si>
  <si>
    <t xml:space="preserve">ř.41+43+47+48+55 </t>
  </si>
  <si>
    <t xml:space="preserve">             1.Provozní dotace</t>
  </si>
  <si>
    <t xml:space="preserve">      II.Přijaté příspěvky </t>
  </si>
  <si>
    <t>ř.43 až 45</t>
  </si>
  <si>
    <t xml:space="preserve">             2.Přijaté příspěvky zúčtované mezi organizačními složkami</t>
  </si>
  <si>
    <t xml:space="preserve">            3.Přijaté příspěvky (dary)</t>
  </si>
  <si>
    <t xml:space="preserve">             4.Přijaté členské příspěvky</t>
  </si>
  <si>
    <t xml:space="preserve">        III.Tržby za vlastní výkony a za zboží celkem</t>
  </si>
  <si>
    <t>601,602,604</t>
  </si>
  <si>
    <t xml:space="preserve">        IV.Ostatní výnosy celkem</t>
  </si>
  <si>
    <t>ř.48 až 53</t>
  </si>
  <si>
    <t xml:space="preserve">             5.Smluvní pokuty, úroky z prodlení, ostatní pokuty a penále</t>
  </si>
  <si>
    <t xml:space="preserve">             6.Platby za odepsané pohledávky</t>
  </si>
  <si>
    <t xml:space="preserve">             7.Výnosové úroky</t>
  </si>
  <si>
    <t xml:space="preserve">             8.Kursové zisky</t>
  </si>
  <si>
    <t xml:space="preserve">             9.Zúčtování fondů</t>
  </si>
  <si>
    <t xml:space="preserve">             10.Jiné ostatní výnosy</t>
  </si>
  <si>
    <t xml:space="preserve">       V.Tržby z prodeje majetku</t>
  </si>
  <si>
    <t>ř.55 až 59</t>
  </si>
  <si>
    <t xml:space="preserve">             11.Tržby z prodeje dlouh. nehmotného a hmotného majetku</t>
  </si>
  <si>
    <t xml:space="preserve">             12.Tržby z prodeje cenných papírů a podílů</t>
  </si>
  <si>
    <t xml:space="preserve">             13.Tržby z prodeje materiálu</t>
  </si>
  <si>
    <t xml:space="preserve">             14.Výnosy z krátkodobého finančního majetku</t>
  </si>
  <si>
    <t xml:space="preserve">             15.Výnosy z dlouhodobého finančního majetku</t>
  </si>
  <si>
    <t xml:space="preserve">ř.40+42+46+47+54 </t>
  </si>
  <si>
    <t>ř.61 - 38</t>
  </si>
  <si>
    <t>ř.62 - 36</t>
  </si>
  <si>
    <t>hlavní + hospodářská činnost</t>
  </si>
  <si>
    <t xml:space="preserve"> Výsledek hospodaření před zdaněním celkem</t>
  </si>
  <si>
    <t>ř.61/sl.1+61/sl.2</t>
  </si>
  <si>
    <t xml:space="preserve"> Výsledek hospodaření po zdanění celkem</t>
  </si>
  <si>
    <t>ř.62/sl.1+62/sl.2</t>
  </si>
  <si>
    <t>Tab. 2   Výkaz zisku a ztráty</t>
  </si>
  <si>
    <t>Tab. 1   Rozvaha (bilance)</t>
  </si>
  <si>
    <t>Rozvojové programy - centralizované rozvojové projekty</t>
  </si>
  <si>
    <t>V případě potřeby vložit další řádky.</t>
  </si>
  <si>
    <t xml:space="preserve">     ÚP na programové projekty národní</t>
  </si>
  <si>
    <t xml:space="preserve">     ÚP na projekty mezinárodní spolupráce</t>
  </si>
  <si>
    <t xml:space="preserve">     TAČR - součtový řádek</t>
  </si>
  <si>
    <t xml:space="preserve">     OP VVV - Výzkum, vývoj a vzdělávání</t>
  </si>
  <si>
    <t>PO 1 - Posilování kapacit pro kvalitní výzkum</t>
  </si>
  <si>
    <t>PO 2 - Rozvoj VŠ a lidských zdrojů pro VaV</t>
  </si>
  <si>
    <t>PO 3 - Rovný přístup ke kvalitnímu … vzdělávání</t>
  </si>
  <si>
    <t>další dle operačního programu a PO</t>
  </si>
  <si>
    <t xml:space="preserve">     IP na dlouhodobý koncepční rozvoj výzk. org.</t>
  </si>
  <si>
    <t xml:space="preserve">Nepovinná - podoba přehledu není předepsána </t>
  </si>
  <si>
    <t xml:space="preserve">Tabulka 4   Přehled o peněžních tocích (výkaz cash flow) </t>
  </si>
  <si>
    <t xml:space="preserve">     GAČR - součtový řádek</t>
  </si>
  <si>
    <t>specifikace VVŠ</t>
  </si>
  <si>
    <t>další specifikovat dle programu (8)</t>
  </si>
  <si>
    <t xml:space="preserve">                   Národní programy udržitelnosti</t>
  </si>
  <si>
    <t>Součet hodnot sloupku "b", resp. "c"  za oblast stravování a sloupku "b", resp. "c" za oblast ubytování se rovná součtu hodnot z řádku 0038 sl. 1, resp. sl. 2 dílčího výkazu zisku a ztrát (Tab. 2) za součást školy KaM.</t>
  </si>
  <si>
    <t>Součet hodnot sloupků "h", resp. "k"  za oblast stravování a sloupků "h", resp. "k" za oblast ubytování se rovná součtu hodnot z řádku 0060 sl. 1, resp. sl. 2 dílčího výkazu zisku a ztrát (Tab. 2) za součást školy KaM.</t>
  </si>
  <si>
    <t>Součet počátečních stavů fondů k 1. 1. roku (pole a1) se rovná  údaji z řádku 0086 sl. 1 tab. 1 - Rozvaha.</t>
  </si>
  <si>
    <t>Součet koncových stavů fondů k 31. 12. roku (pole e1) se rovná  údaji z řádku 0086 sl. 2 tab. 1 - Rozvaha.</t>
  </si>
  <si>
    <t>K převodu do wordu:</t>
  </si>
  <si>
    <t>Stipendijní fond - tvorba (1)</t>
  </si>
  <si>
    <t>Počet studentů (2)</t>
  </si>
  <si>
    <t>Průměrná částka na 1 studenta (3), bez des.míst</t>
  </si>
  <si>
    <t>Průměrná částka na 1 studenta (3), na des.místa</t>
  </si>
  <si>
    <t>x</t>
  </si>
  <si>
    <t>ostatní platby posluchačů - DČ</t>
  </si>
  <si>
    <t xml:space="preserve">zápis předmětu mimo termín zápisu (TA 30) </t>
  </si>
  <si>
    <t>přeložení zkoušek (TA 30)</t>
  </si>
  <si>
    <t>podmíněné zápisy do dalšího semestru či ročníku (TA30)</t>
  </si>
  <si>
    <t>poplatky za kurzy pro cizince (TA 33)</t>
  </si>
  <si>
    <t>poplatky za kurzy pro tuzemce (TA 34)</t>
  </si>
  <si>
    <t xml:space="preserve">    Celkem</t>
  </si>
  <si>
    <t>Tabulka 4   Přehled o peněžních tocích (výkaz cash flow)</t>
  </si>
  <si>
    <t>Minulé období</t>
  </si>
  <si>
    <t>Běžné období</t>
  </si>
  <si>
    <t>Rozdíl</t>
  </si>
  <si>
    <t>Vliv na CF</t>
  </si>
  <si>
    <t>001</t>
  </si>
  <si>
    <t>002</t>
  </si>
  <si>
    <t>003</t>
  </si>
  <si>
    <t>004</t>
  </si>
  <si>
    <t>005</t>
  </si>
  <si>
    <t>006</t>
  </si>
  <si>
    <t>007</t>
  </si>
  <si>
    <t>008</t>
  </si>
  <si>
    <t>009</t>
  </si>
  <si>
    <t>010</t>
  </si>
  <si>
    <t>011</t>
  </si>
  <si>
    <t>015</t>
  </si>
  <si>
    <t>016</t>
  </si>
  <si>
    <t>017</t>
  </si>
  <si>
    <t>020</t>
  </si>
  <si>
    <t>023</t>
  </si>
  <si>
    <t>024</t>
  </si>
  <si>
    <t>027</t>
  </si>
  <si>
    <t>030</t>
  </si>
  <si>
    <t>033</t>
  </si>
  <si>
    <t>034</t>
  </si>
  <si>
    <t>035</t>
  </si>
  <si>
    <t>036</t>
  </si>
  <si>
    <t>037</t>
  </si>
  <si>
    <t>038</t>
  </si>
  <si>
    <t>039</t>
  </si>
  <si>
    <t>040</t>
  </si>
  <si>
    <t>043</t>
  </si>
  <si>
    <t>044</t>
  </si>
  <si>
    <t>045</t>
  </si>
  <si>
    <t>046</t>
  </si>
  <si>
    <t>047</t>
  </si>
  <si>
    <t>048</t>
  </si>
  <si>
    <t>049</t>
  </si>
  <si>
    <t>050</t>
  </si>
  <si>
    <t>053</t>
  </si>
  <si>
    <t>054</t>
  </si>
  <si>
    <t>055</t>
  </si>
  <si>
    <t>056</t>
  </si>
  <si>
    <t>057</t>
  </si>
  <si>
    <t>058</t>
  </si>
  <si>
    <t>059</t>
  </si>
  <si>
    <t>060</t>
  </si>
  <si>
    <t>064</t>
  </si>
  <si>
    <t>065</t>
  </si>
  <si>
    <t>068</t>
  </si>
  <si>
    <t>070</t>
  </si>
  <si>
    <t>071</t>
  </si>
  <si>
    <t>075</t>
  </si>
  <si>
    <t>076</t>
  </si>
  <si>
    <t>077</t>
  </si>
  <si>
    <t>080</t>
  </si>
  <si>
    <t>083</t>
  </si>
  <si>
    <t>084</t>
  </si>
  <si>
    <t>087</t>
  </si>
  <si>
    <t>090</t>
  </si>
  <si>
    <t>091</t>
  </si>
  <si>
    <t>092</t>
  </si>
  <si>
    <t>093</t>
  </si>
  <si>
    <t>094</t>
  </si>
  <si>
    <t>095</t>
  </si>
  <si>
    <t>096</t>
  </si>
  <si>
    <t>097</t>
  </si>
  <si>
    <t>098</t>
  </si>
  <si>
    <t>099</t>
  </si>
  <si>
    <t>v tis.Kč</t>
  </si>
  <si>
    <t>Struktura celkového CASH FLOW</t>
  </si>
  <si>
    <t>Hospodářský výsledek běžného roku</t>
  </si>
  <si>
    <t>Odpisy dlohodobeho majetku</t>
  </si>
  <si>
    <t>Rezervy řízené předpisy</t>
  </si>
  <si>
    <t>Přechodné účty pasivní</t>
  </si>
  <si>
    <t>Výdaje příštích období</t>
  </si>
  <si>
    <t>Výnosy příštích období</t>
  </si>
  <si>
    <t>Kursové rozdíly pasivní</t>
  </si>
  <si>
    <t>Dohadné účty pasivní</t>
  </si>
  <si>
    <t>Přechodné účty aktivní</t>
  </si>
  <si>
    <t>Náklady příštích období</t>
  </si>
  <si>
    <t>Příjmy příštích období</t>
  </si>
  <si>
    <t>Kursové rozdíly aktivní</t>
  </si>
  <si>
    <t>Dohadné účty aktivní</t>
  </si>
  <si>
    <t>Pohledávky celkem</t>
  </si>
  <si>
    <t>Z obchodniho styku</t>
  </si>
  <si>
    <t>K účastníkům sdružení</t>
  </si>
  <si>
    <t>Za institucemi soc.zabezp. a zdravot.poj.</t>
  </si>
  <si>
    <t>Daň z příjmu</t>
  </si>
  <si>
    <t>Ostatní přímé daně</t>
  </si>
  <si>
    <t>Daň z přidané hodnoty</t>
  </si>
  <si>
    <t>Ostatní daně a poplatky</t>
  </si>
  <si>
    <t>Ze vztahu ke státnímu rozpočtu</t>
  </si>
  <si>
    <t>Ze vztahu k rozpočtu orgánů ÚSC</t>
  </si>
  <si>
    <t>Za zaměstnanci</t>
  </si>
  <si>
    <t>Z emitovaných dluhopisů a jiné pohled.</t>
  </si>
  <si>
    <t>Opravná položka k pohledávkám</t>
  </si>
  <si>
    <t>Ceniny</t>
  </si>
  <si>
    <t>Majetkové cenné papiry</t>
  </si>
  <si>
    <t>Dlužné cenné pap. a vlastní dluhopisy</t>
  </si>
  <si>
    <t>Ostatní cenné papíry a poříz. krátkod.fin.maj.</t>
  </si>
  <si>
    <t>Zásoby celkem</t>
  </si>
  <si>
    <t>Materiál na skladě a na cestě</t>
  </si>
  <si>
    <t>Nedokončená výroba a polotovary vl.výroby</t>
  </si>
  <si>
    <t>Výrobky</t>
  </si>
  <si>
    <t>Zvířata</t>
  </si>
  <si>
    <t>Zboží na skladě a na cestě</t>
  </si>
  <si>
    <t>Poskytnuté zálohy na zásoby</t>
  </si>
  <si>
    <t>Krátkodobé závazky</t>
  </si>
  <si>
    <t>Dodavatelé</t>
  </si>
  <si>
    <t>Směnky k úhradě</t>
  </si>
  <si>
    <t>Přijaté zálohy</t>
  </si>
  <si>
    <t>Ostatni závazky</t>
  </si>
  <si>
    <t>Zaměstnanci</t>
  </si>
  <si>
    <t>Ostatni závazky vůči zaměstnancům</t>
  </si>
  <si>
    <t>K institucím soc.zabezp. a zdravot.poj.</t>
  </si>
  <si>
    <t>Ze vztahu k rozpočtu ÚSC</t>
  </si>
  <si>
    <t>Jiné závazky</t>
  </si>
  <si>
    <t>Krátkodobé bankovní úvěry</t>
  </si>
  <si>
    <t>Přijaté finanční výpomoci</t>
  </si>
  <si>
    <t>Cash flow provozní</t>
  </si>
  <si>
    <t>Nehmotný dlouhodobý majetek</t>
  </si>
  <si>
    <t>Nehmotné výsledky výzkumu a vývoje</t>
  </si>
  <si>
    <t>Software</t>
  </si>
  <si>
    <t>Předměty ocenitelných práv</t>
  </si>
  <si>
    <t>Drobný  dlouhodobý nehmotný majetek</t>
  </si>
  <si>
    <t>Ostatní  dlouhodobý nehmotný majetek</t>
  </si>
  <si>
    <t>Nedokončené nehmotné investice</t>
  </si>
  <si>
    <t>Poskytnuté zálohy na nehmot.dlouhod.maj.</t>
  </si>
  <si>
    <t>Oprávky celkem</t>
  </si>
  <si>
    <t>K nehmotným výsledkům výzkumné čin.</t>
  </si>
  <si>
    <t>K softwaru</t>
  </si>
  <si>
    <t>K předmětům ocenitelných práv</t>
  </si>
  <si>
    <t>K drobnému nehmot.dlouhodobému maj.</t>
  </si>
  <si>
    <t>K ostatnímu nehmot.dlouhodobému maj.</t>
  </si>
  <si>
    <t>Hmotný dlouhodobý majetek</t>
  </si>
  <si>
    <t>Pozemky</t>
  </si>
  <si>
    <t>Umělecká díla a sbirky</t>
  </si>
  <si>
    <t>Stavby</t>
  </si>
  <si>
    <t>Samostatné movité věci a soubory mov.věcí</t>
  </si>
  <si>
    <t>Pěstitelské celky trvalých porostů</t>
  </si>
  <si>
    <t>Základní stádo a tažná zvířata</t>
  </si>
  <si>
    <t>Drobný hmotný dlouhodoby majetek</t>
  </si>
  <si>
    <t>Ostatní hmotný dlouhodobý majetek</t>
  </si>
  <si>
    <t>Nedokončené hmotné investice</t>
  </si>
  <si>
    <t>Poskyt. zálohy na hmotný dlouhod. majetek</t>
  </si>
  <si>
    <t>Ke stavbám</t>
  </si>
  <si>
    <t>K movitým věcem a souborům mov.věcí</t>
  </si>
  <si>
    <t>K pěstitelským celkům trvalých porostů</t>
  </si>
  <si>
    <t>K základnímu stádu a tažným zvířatům</t>
  </si>
  <si>
    <t>K drobnému hmotnému dlouhodobému majetku</t>
  </si>
  <si>
    <t>K ostatnímu hmotnému dlouhodobému majetku</t>
  </si>
  <si>
    <t>Korekce vyloučením odpisů</t>
  </si>
  <si>
    <t>Dlouhodobý finanční majetek</t>
  </si>
  <si>
    <t>Podíl. cen. pap. a vklady-rozhod. vliv</t>
  </si>
  <si>
    <t>Podíl. cen. pap. a vklady-podstatny vliv</t>
  </si>
  <si>
    <t>Ostatní dlouhodobé cenné papíry a vklady</t>
  </si>
  <si>
    <t>Půjčky podnikům ve skupině</t>
  </si>
  <si>
    <t>Ostatní dlouhodobý finanční majetek</t>
  </si>
  <si>
    <t>Cash flow z investiční činnosti</t>
  </si>
  <si>
    <t>Dlouhodobé závazky celkem</t>
  </si>
  <si>
    <t>Emitované dluhopisy</t>
  </si>
  <si>
    <t>Závazky z pronájmu</t>
  </si>
  <si>
    <t>Dlouhodobé přijaté zálohy</t>
  </si>
  <si>
    <t>Dlouhodobé směnky k úhradě</t>
  </si>
  <si>
    <t>Ostatní dlouhodobé závazky</t>
  </si>
  <si>
    <t>Dlouhodobé bankovní úvěry</t>
  </si>
  <si>
    <t>Vlastni jmění</t>
  </si>
  <si>
    <t>Oceňovací rozdíly z přecenění majetku a závazků</t>
  </si>
  <si>
    <t>Nerozděl.zisk, neuhraz.ztráta minul.let</t>
  </si>
  <si>
    <t>Hospodářský výsledek ve schvalovacím řízení</t>
  </si>
  <si>
    <t>Korekce snížením disponibilního zisku běžného roku</t>
  </si>
  <si>
    <t>Cash flow z finanční činnosti</t>
  </si>
  <si>
    <t>Cash flow celkové</t>
  </si>
  <si>
    <t>Stav peněžních prostředků</t>
  </si>
  <si>
    <t>Komentář:</t>
  </si>
  <si>
    <t>Výkazy MÚZO jsou v roce 2015 opět vykazovány ve tvaru čísla v tis. Kč se dvěma desetinnými místy na rozdíl od roku 2013, kdy se desetinná místa neuváděla. Ovlivňuje to míru a přesnost zaokrouhlení čísla a způsobuje to rozdíly v ostatních tabulkách MŠMT VZH 2015.</t>
  </si>
  <si>
    <t>Mimo převod do wordu:</t>
  </si>
  <si>
    <t xml:space="preserve">Vypracovala: Ing. Alena Slepičková </t>
  </si>
  <si>
    <t>Formální úpravy provedla: Ing. Alena Slepičková</t>
  </si>
  <si>
    <t>Komentář: A.S.</t>
  </si>
  <si>
    <t>2015</t>
  </si>
  <si>
    <t>2014</t>
  </si>
  <si>
    <t>2016</t>
  </si>
  <si>
    <t>Číslo řádku</t>
  </si>
  <si>
    <t>Stav</t>
  </si>
  <si>
    <t>Číslo</t>
  </si>
  <si>
    <t>Název</t>
  </si>
  <si>
    <t>Účt. sk.</t>
  </si>
  <si>
    <t>k 01.01.2016</t>
  </si>
  <si>
    <t>k 31.12.2016</t>
  </si>
  <si>
    <t/>
  </si>
  <si>
    <t>A.</t>
  </si>
  <si>
    <t>Dlouhodobý majetek celkem</t>
  </si>
  <si>
    <t>A.I.</t>
  </si>
  <si>
    <t>Dlouhodobý nehmotný majetek celkem</t>
  </si>
  <si>
    <t>A.I.1</t>
  </si>
  <si>
    <t>01</t>
  </si>
  <si>
    <t>A.I.2.</t>
  </si>
  <si>
    <t>A.I.3.</t>
  </si>
  <si>
    <t>Ocenitelná práva</t>
  </si>
  <si>
    <t>A.I.4.</t>
  </si>
  <si>
    <t>Drobný dlouhodobý nehmotný majetek</t>
  </si>
  <si>
    <t>A.I.5.</t>
  </si>
  <si>
    <t>Ostatní dlouhodobý nehmotný majetek</t>
  </si>
  <si>
    <t>A.I.6.</t>
  </si>
  <si>
    <t>Nedokončený dlouhodobý nehmotný majetek</t>
  </si>
  <si>
    <t>04</t>
  </si>
  <si>
    <t>A.I.7.</t>
  </si>
  <si>
    <t>Poskytnuté zálohy na dlouhodobý nehmotný majetek</t>
  </si>
  <si>
    <t>05</t>
  </si>
  <si>
    <t>A.II.</t>
  </si>
  <si>
    <t>Dlouhodobý hmotný majetek celkem</t>
  </si>
  <si>
    <t>A.II.1.</t>
  </si>
  <si>
    <t>03</t>
  </si>
  <si>
    <t>A.II.2.</t>
  </si>
  <si>
    <t>Umělecká díla, předměty a sbírky</t>
  </si>
  <si>
    <t>A.II.3.</t>
  </si>
  <si>
    <t>02</t>
  </si>
  <si>
    <t>A.II.4.</t>
  </si>
  <si>
    <t>Hmotné movité věci a jejich soubory</t>
  </si>
  <si>
    <t>A.II.5.</t>
  </si>
  <si>
    <t>A.II.6.</t>
  </si>
  <si>
    <t>Dospělá zvířata a jejich skupiny</t>
  </si>
  <si>
    <t>A.II.7.</t>
  </si>
  <si>
    <t>Drobný dlouhodobý hmotný majetek</t>
  </si>
  <si>
    <t>A.II.8.</t>
  </si>
  <si>
    <t>Ostatní dlouhodobý hmotný majetek</t>
  </si>
  <si>
    <t>A.II.9.</t>
  </si>
  <si>
    <t>Nedokončený dlouhodobý hmotný majetek</t>
  </si>
  <si>
    <t>A.II.10.</t>
  </si>
  <si>
    <t>Poskytnuté zálohy na dlouhodobý hmotný majetek</t>
  </si>
  <si>
    <t>A.III.</t>
  </si>
  <si>
    <t>Dlouhodobý finanční majetek celkem</t>
  </si>
  <si>
    <t>A.III.1.</t>
  </si>
  <si>
    <t>Podíly - ovládaná nebo ovládající osoba</t>
  </si>
  <si>
    <t>06</t>
  </si>
  <si>
    <t>A.III.2.</t>
  </si>
  <si>
    <t>Podíly - podstatný vliv</t>
  </si>
  <si>
    <t>A.III.3.</t>
  </si>
  <si>
    <t>Dluhové cenné papíry držené do splatnosti</t>
  </si>
  <si>
    <t>A.III.4.</t>
  </si>
  <si>
    <t>Zápůjčky organizačním složkám</t>
  </si>
  <si>
    <t>A.III.5.</t>
  </si>
  <si>
    <t>Ostatní dlouhodobé zápůjčky</t>
  </si>
  <si>
    <t>A.III.6.</t>
  </si>
  <si>
    <t>A.IV.</t>
  </si>
  <si>
    <t>Oprávky k dlouhodobému majetku celkem</t>
  </si>
  <si>
    <t>A.IV.1.</t>
  </si>
  <si>
    <t>Oprávky k nehmotným výsledkům výzkumu a vývoje</t>
  </si>
  <si>
    <t>07</t>
  </si>
  <si>
    <t>A.IV.2.</t>
  </si>
  <si>
    <t>Oprávky k softwaru</t>
  </si>
  <si>
    <t>A.IV.3.</t>
  </si>
  <si>
    <t>Oprávky k ocenitelným právům</t>
  </si>
  <si>
    <t>A.IV.4.</t>
  </si>
  <si>
    <t>Oprávky k drobnému dlouhodobému nehmotnému majetku</t>
  </si>
  <si>
    <t>A.IV.5.</t>
  </si>
  <si>
    <t>Oprávky k ostatnímu dlouhodobému nehmotnému majetku</t>
  </si>
  <si>
    <t>A.IV.6.</t>
  </si>
  <si>
    <t>Oprávky ke stavbám</t>
  </si>
  <si>
    <t>08</t>
  </si>
  <si>
    <t>A.IV.7.</t>
  </si>
  <si>
    <t>Oprávky k samostatným hmotným movitým věcem a souborům</t>
  </si>
  <si>
    <t>A.IV.8.</t>
  </si>
  <si>
    <t>Oprávky k pěstitelským celkům trvalých porostů</t>
  </si>
  <si>
    <t>A.IV.9.</t>
  </si>
  <si>
    <t>Oprávky k základnímu stádu a tažným zvířatům</t>
  </si>
  <si>
    <t>A.IV.10.</t>
  </si>
  <si>
    <t>Oprávky k drobnému dlouhodobému hmotnému majetku</t>
  </si>
  <si>
    <t>A.IV.11.</t>
  </si>
  <si>
    <t>Oprávky k ostatnímu dlouhodobému hmotnému majetku</t>
  </si>
  <si>
    <t>B.</t>
  </si>
  <si>
    <t>Krátkodobý majetek celkem</t>
  </si>
  <si>
    <t>B.I.</t>
  </si>
  <si>
    <t>B.I.1.</t>
  </si>
  <si>
    <t>Materiál na skladě</t>
  </si>
  <si>
    <t>11</t>
  </si>
  <si>
    <t>B.I.2.</t>
  </si>
  <si>
    <t>Materiál na cestě</t>
  </si>
  <si>
    <t>B.I.3.</t>
  </si>
  <si>
    <t>Nedokončená výroba</t>
  </si>
  <si>
    <t>12</t>
  </si>
  <si>
    <t>B.I.4.</t>
  </si>
  <si>
    <t>Polotovary vlastní výroby</t>
  </si>
  <si>
    <t>B.I.5.</t>
  </si>
  <si>
    <t>B.I.6.</t>
  </si>
  <si>
    <t>Mladá a ostatní zvířata a jejich skupiny</t>
  </si>
  <si>
    <t>B.I.7.</t>
  </si>
  <si>
    <t>Zboží na skladě a v prodejnách</t>
  </si>
  <si>
    <t>13</t>
  </si>
  <si>
    <t>B.I.8.</t>
  </si>
  <si>
    <t>Zboží na cestě</t>
  </si>
  <si>
    <t>B.I.9.</t>
  </si>
  <si>
    <t>31</t>
  </si>
  <si>
    <t>B.II.</t>
  </si>
  <si>
    <t>B.II.1.</t>
  </si>
  <si>
    <t>Odběratelé</t>
  </si>
  <si>
    <t>B.II.2.</t>
  </si>
  <si>
    <t>Směnky k inkasu</t>
  </si>
  <si>
    <t>B.II.3.</t>
  </si>
  <si>
    <t>Pohledávky za eskontované cenné papíry</t>
  </si>
  <si>
    <t>B.II.4.</t>
  </si>
  <si>
    <t>Poskytnuté provozní zálohy</t>
  </si>
  <si>
    <t>B.II.5.</t>
  </si>
  <si>
    <t>Ostatní pohledávky</t>
  </si>
  <si>
    <t>B.II.6.</t>
  </si>
  <si>
    <t>Pohledávky za zaměstnanci</t>
  </si>
  <si>
    <t>33</t>
  </si>
  <si>
    <t>B.II.7.</t>
  </si>
  <si>
    <t>Pohledávky za institucemi sociálního zabezp. a veř. zdravotního pojištění</t>
  </si>
  <si>
    <t>B.II.8.</t>
  </si>
  <si>
    <t>Daň z příjmů</t>
  </si>
  <si>
    <t>34</t>
  </si>
  <si>
    <t>B.II.9.</t>
  </si>
  <si>
    <t>B.II.10.</t>
  </si>
  <si>
    <t>B.II.11.</t>
  </si>
  <si>
    <t>B.II.12.</t>
  </si>
  <si>
    <t>Nároky na dotace a ostatní zúčtování se státním rozpočtem</t>
  </si>
  <si>
    <t>B.II.13.</t>
  </si>
  <si>
    <t>Nároky na dotace a ost. zúčtování s rozpočtem orgánů úz. samospr. celků</t>
  </si>
  <si>
    <t>B.II.14.</t>
  </si>
  <si>
    <t>Pohledávky za společníky sdruženými ve společnosti</t>
  </si>
  <si>
    <t>35</t>
  </si>
  <si>
    <t>B.II.15.</t>
  </si>
  <si>
    <t>Pohledávky z pevných termínovaných operací a opcí</t>
  </si>
  <si>
    <t>37</t>
  </si>
  <si>
    <t>B.II.16.</t>
  </si>
  <si>
    <t>Pohledávky z vydaných dluhopisů</t>
  </si>
  <si>
    <t>B.II.17.</t>
  </si>
  <si>
    <t>Jiné pohledávky</t>
  </si>
  <si>
    <t>B.II.18.</t>
  </si>
  <si>
    <t>38</t>
  </si>
  <si>
    <t>B.II.19.</t>
  </si>
  <si>
    <t>39</t>
  </si>
  <si>
    <t>B.III.</t>
  </si>
  <si>
    <t>Krátkodobý finanční majetek celkem</t>
  </si>
  <si>
    <t>B.III.1</t>
  </si>
  <si>
    <t>Peněžní prostředky v pokladně</t>
  </si>
  <si>
    <t>21</t>
  </si>
  <si>
    <t>B.III.2.</t>
  </si>
  <si>
    <t>B.III.3.</t>
  </si>
  <si>
    <t>Peněžní prostředky na účtech</t>
  </si>
  <si>
    <t>22</t>
  </si>
  <si>
    <t>B.III.4.</t>
  </si>
  <si>
    <t>Majetkové cenné papíry k obchodování</t>
  </si>
  <si>
    <t>25</t>
  </si>
  <si>
    <t>B.III.5.</t>
  </si>
  <si>
    <t>Dluhové cenné papíry k obchodování</t>
  </si>
  <si>
    <t>B.III.6.</t>
  </si>
  <si>
    <t>Ostatní cenné papíry</t>
  </si>
  <si>
    <t>B.III.7.</t>
  </si>
  <si>
    <t>Peníze na cestě</t>
  </si>
  <si>
    <t>26</t>
  </si>
  <si>
    <t>B.IV.</t>
  </si>
  <si>
    <t>Jiná aktiva celkem</t>
  </si>
  <si>
    <t>B.IV.1.</t>
  </si>
  <si>
    <t>B.IV.2.</t>
  </si>
  <si>
    <t>AKTIVA CELKEM</t>
  </si>
  <si>
    <t>PASIVA</t>
  </si>
  <si>
    <t>Vlastní zdroje celkem</t>
  </si>
  <si>
    <t>Jmění celkem</t>
  </si>
  <si>
    <t>A.I.1.</t>
  </si>
  <si>
    <t>Vlastní jmění</t>
  </si>
  <si>
    <t>90</t>
  </si>
  <si>
    <t>91</t>
  </si>
  <si>
    <t>Oceňovací rozdíly z přecenění finančního majetku a závazků</t>
  </si>
  <si>
    <t>92</t>
  </si>
  <si>
    <t>Výsledek hospodaření celkem</t>
  </si>
  <si>
    <t>Účet výsledku hospodaření</t>
  </si>
  <si>
    <t>96</t>
  </si>
  <si>
    <t>Výsledek hospodaření ve schvalovacím řízení</t>
  </si>
  <si>
    <t>93</t>
  </si>
  <si>
    <t>A.II.3</t>
  </si>
  <si>
    <t>Nerozdělený zisk, neuhrazená ztráta minulých let</t>
  </si>
  <si>
    <t>Cizí zdroje celkem</t>
  </si>
  <si>
    <t>Rezervy celkem</t>
  </si>
  <si>
    <t>Rezervy</t>
  </si>
  <si>
    <t>94</t>
  </si>
  <si>
    <t>Dlouhodobé  úvěry</t>
  </si>
  <si>
    <t>95</t>
  </si>
  <si>
    <t>Vydané dluhopisy</t>
  </si>
  <si>
    <t>Přijaté dlouhodobé zálohy</t>
  </si>
  <si>
    <t>100</t>
  </si>
  <si>
    <t>Dohadné účty pasívní</t>
  </si>
  <si>
    <t>101</t>
  </si>
  <si>
    <t>102</t>
  </si>
  <si>
    <t>Krátkodobé závazky celkem</t>
  </si>
  <si>
    <t>103</t>
  </si>
  <si>
    <t>B.III.1.</t>
  </si>
  <si>
    <t>32</t>
  </si>
  <si>
    <t>104</t>
  </si>
  <si>
    <t>105</t>
  </si>
  <si>
    <t>106</t>
  </si>
  <si>
    <t>B.III.4</t>
  </si>
  <si>
    <t>Ostatní závazky</t>
  </si>
  <si>
    <t>107</t>
  </si>
  <si>
    <t>108</t>
  </si>
  <si>
    <t>Ostatní závazky vůči zaměstnancům</t>
  </si>
  <si>
    <t>109</t>
  </si>
  <si>
    <t>Závazky k institucím sociálního zabezpečení a veř. zdravotního pojištění</t>
  </si>
  <si>
    <t>110</t>
  </si>
  <si>
    <t>B.III.8.</t>
  </si>
  <si>
    <t>111</t>
  </si>
  <si>
    <t>B.III.9.</t>
  </si>
  <si>
    <t>B.III.10.</t>
  </si>
  <si>
    <t>113</t>
  </si>
  <si>
    <t>B.III.11.</t>
  </si>
  <si>
    <t>114</t>
  </si>
  <si>
    <t>B.III.12.</t>
  </si>
  <si>
    <t>Závazky ze vztahu k státnímu rozpočtu</t>
  </si>
  <si>
    <t>115</t>
  </si>
  <si>
    <t>B.III.13.</t>
  </si>
  <si>
    <t>Závazky ze vztahu k rozpočtu orgánů územních samosprávných celků</t>
  </si>
  <si>
    <t>116</t>
  </si>
  <si>
    <t>B.III.14.</t>
  </si>
  <si>
    <t>Závazky z upsaných nesplacených cenných papírů a podílů</t>
  </si>
  <si>
    <t>36</t>
  </si>
  <si>
    <t>117</t>
  </si>
  <si>
    <t>B.III.15.</t>
  </si>
  <si>
    <t>Závazky ke společníkům sdruženým ve společnosti</t>
  </si>
  <si>
    <t>118</t>
  </si>
  <si>
    <t>B.III.16.</t>
  </si>
  <si>
    <t>Závazky z pevných termínovaných operací a opcí</t>
  </si>
  <si>
    <t>B.III.17.</t>
  </si>
  <si>
    <t>120</t>
  </si>
  <si>
    <t>B.III.18.</t>
  </si>
  <si>
    <t>Krátkodobé úvěry</t>
  </si>
  <si>
    <t>23</t>
  </si>
  <si>
    <t>B.III.19.</t>
  </si>
  <si>
    <t>Eskontní úvěry</t>
  </si>
  <si>
    <t>B.III.20.</t>
  </si>
  <si>
    <t>Vydané krátkodobé dluhopisy</t>
  </si>
  <si>
    <t>24</t>
  </si>
  <si>
    <t>B.III.21.</t>
  </si>
  <si>
    <t>Vlastní dluhopisy</t>
  </si>
  <si>
    <t>B.III.22.</t>
  </si>
  <si>
    <t>125</t>
  </si>
  <si>
    <t>B.III.23.</t>
  </si>
  <si>
    <t>Ostatní krátkodobé finanční výpomoci</t>
  </si>
  <si>
    <t>126</t>
  </si>
  <si>
    <t>Jiná pasiva celkem</t>
  </si>
  <si>
    <t>127</t>
  </si>
  <si>
    <t>128</t>
  </si>
  <si>
    <t>129</t>
  </si>
  <si>
    <t>PASIVA CELKEM</t>
  </si>
  <si>
    <t>130</t>
  </si>
  <si>
    <t>Tisk: 10.02.2017 09:19:31 BARTÁKOVÁ Eva</t>
  </si>
  <si>
    <t>10190/02182 RJ_EKUROPO (ROZVAHA (od 2016)) © BBM, iFIS 11.14</t>
  </si>
  <si>
    <t>Vypracovala: Ing. Alena Slepičková (opis MÚZO)</t>
  </si>
  <si>
    <t>Výkazy MÚZO jsou v roce 2016 stejně jako v v předchozích dvou letech vykazovány ve tvaru čísla v tis. Kč se dvěma desetinnými místy na rozdíl od roku 2013, kdy se desetinná místa neuváděla. Ovlivňuje to míru a přesnost zaokrouhlení čísla a způsobuje to rozdíly v ostatních tabulkách MŠMT, které až na výjimky jsou nastaveny na formát tis. Kč bez desetinných míst.</t>
  </si>
  <si>
    <t>Činnost</t>
  </si>
  <si>
    <t>Hlavní</t>
  </si>
  <si>
    <t>Hospodářská</t>
  </si>
  <si>
    <t>NÁKLADY</t>
  </si>
  <si>
    <t>Spotřebované nákupy a nakupované služby</t>
  </si>
  <si>
    <t>Spotřeba materiálu, energie a ost. nesklad. dodávek</t>
  </si>
  <si>
    <t>50</t>
  </si>
  <si>
    <t>Prodané zboží</t>
  </si>
  <si>
    <t>Opravy a udržování</t>
  </si>
  <si>
    <t>51</t>
  </si>
  <si>
    <t>Náklady na cestovné</t>
  </si>
  <si>
    <t>Náklady na reprezentaci</t>
  </si>
  <si>
    <t>Ostatní služby</t>
  </si>
  <si>
    <t>Změny stavu zásob vlastní činnosti a aktivace</t>
  </si>
  <si>
    <t>Změny stavu zásob vlastní činnosti</t>
  </si>
  <si>
    <t>56</t>
  </si>
  <si>
    <t>Aktivace materiálu, zboží a vnitroorganizač. služeb</t>
  </si>
  <si>
    <t>57</t>
  </si>
  <si>
    <t>Aktivace dlouhodobého majetku</t>
  </si>
  <si>
    <t>Osobní náklady</t>
  </si>
  <si>
    <t>A.III.10.</t>
  </si>
  <si>
    <t>Mzdové náklady</t>
  </si>
  <si>
    <t>52</t>
  </si>
  <si>
    <t>A.III.11.</t>
  </si>
  <si>
    <t>Zákonné sociální pojištění</t>
  </si>
  <si>
    <t>A.III.12.</t>
  </si>
  <si>
    <t>Ostatní sociální pojištění</t>
  </si>
  <si>
    <t>A.III.13.</t>
  </si>
  <si>
    <t>Zákonné sociální náklady</t>
  </si>
  <si>
    <t>A.III.14.</t>
  </si>
  <si>
    <t>Ostatní sociální náklady</t>
  </si>
  <si>
    <t>Daně a poplatky</t>
  </si>
  <si>
    <t>A.IV.15.</t>
  </si>
  <si>
    <t>53</t>
  </si>
  <si>
    <t>A.V.</t>
  </si>
  <si>
    <t>Ostatní náklady</t>
  </si>
  <si>
    <t>A.V.16.</t>
  </si>
  <si>
    <t>Sml. pokuty, úroky z prodlení, ost. pokuty a penále</t>
  </si>
  <si>
    <t>54</t>
  </si>
  <si>
    <t>A.V.17.</t>
  </si>
  <si>
    <t>Odpisy nedobytné pohledávky</t>
  </si>
  <si>
    <t>A.V.18.</t>
  </si>
  <si>
    <t>Nákladové úroky</t>
  </si>
  <si>
    <t>A.V.19.</t>
  </si>
  <si>
    <t>Kurzové ztráty</t>
  </si>
  <si>
    <t>A.V.20.</t>
  </si>
  <si>
    <t>A.V.21.</t>
  </si>
  <si>
    <t>Manka a škody</t>
  </si>
  <si>
    <t>A.V.22.</t>
  </si>
  <si>
    <t>Jiné ostatní náklady</t>
  </si>
  <si>
    <t>A.VI.</t>
  </si>
  <si>
    <t>Odpisy, prodaný maj., tvorba a použ. rezerv a OP</t>
  </si>
  <si>
    <t>A.VI.23.</t>
  </si>
  <si>
    <t>Odpisy dlouhodobého majetku</t>
  </si>
  <si>
    <t>55</t>
  </si>
  <si>
    <t>A.VI.24.</t>
  </si>
  <si>
    <t>Prodaný dlouhodobý majetek</t>
  </si>
  <si>
    <t>A.VI.25.</t>
  </si>
  <si>
    <t>Prodané cenné papíry a podíly</t>
  </si>
  <si>
    <t>A.VI.26.</t>
  </si>
  <si>
    <t>Prodaný materiál</t>
  </si>
  <si>
    <t>A.VI.27.</t>
  </si>
  <si>
    <t>Tvorba a použití rezerv a opravných položek</t>
  </si>
  <si>
    <t>A.VII.</t>
  </si>
  <si>
    <t>Poskytnuté příspěvky</t>
  </si>
  <si>
    <t>A.VII.28.</t>
  </si>
  <si>
    <t>Poskytnuté čl. přísp. a přísp. zúčt. mezi org. složkami</t>
  </si>
  <si>
    <t>58</t>
  </si>
  <si>
    <t>A.VIII.</t>
  </si>
  <si>
    <t>A.VIII.29.</t>
  </si>
  <si>
    <t>59</t>
  </si>
  <si>
    <t>NÁKLADY CELKEM</t>
  </si>
  <si>
    <t>VÝNOSY</t>
  </si>
  <si>
    <t>Provozní dotace</t>
  </si>
  <si>
    <t>69</t>
  </si>
  <si>
    <t>Přijaté příspěvky</t>
  </si>
  <si>
    <t>Přijaté příspěvky zúčtované mezi org. složkami</t>
  </si>
  <si>
    <t>68</t>
  </si>
  <si>
    <t>Přijaté příspěvky (dary)</t>
  </si>
  <si>
    <t>Přijaté členské příspěvky</t>
  </si>
  <si>
    <t>Tržba za vlastní výkony a za zboží</t>
  </si>
  <si>
    <t>60</t>
  </si>
  <si>
    <t>Ostatní výnosy</t>
  </si>
  <si>
    <t>B.IV.5.</t>
  </si>
  <si>
    <t>Smluv. pokuty, úroky z prodlení, ost. pokuty a penále</t>
  </si>
  <si>
    <t>64</t>
  </si>
  <si>
    <t>B.IV.6.</t>
  </si>
  <si>
    <t>Platby za odepsané pohledávky</t>
  </si>
  <si>
    <t>B.IV.7.</t>
  </si>
  <si>
    <t>Výnosové úroky</t>
  </si>
  <si>
    <t>B.IV.8.</t>
  </si>
  <si>
    <t>Kurzové zisky</t>
  </si>
  <si>
    <t>B.IV.9.</t>
  </si>
  <si>
    <t>Zúčtování fondů</t>
  </si>
  <si>
    <t>B.IV.10.</t>
  </si>
  <si>
    <t>Jiné ostatní výnosy</t>
  </si>
  <si>
    <t>B.V.</t>
  </si>
  <si>
    <t>Tržby z prodeje majetku</t>
  </si>
  <si>
    <t>B.V.11.</t>
  </si>
  <si>
    <t>Tržby z prodeje dlouhodobého nehmot. a hmot. maj.</t>
  </si>
  <si>
    <t>65</t>
  </si>
  <si>
    <t>B.V.12.</t>
  </si>
  <si>
    <t>Tržby z prodeje cenných papírů a podílů</t>
  </si>
  <si>
    <t>B.V.13.</t>
  </si>
  <si>
    <t>Tržby z prodeje materiálu</t>
  </si>
  <si>
    <t>B.V.14.</t>
  </si>
  <si>
    <t>Výnosy z krátkodobého finančního majetku</t>
  </si>
  <si>
    <t>B.V.15.</t>
  </si>
  <si>
    <t>Výnosy z dlouhodobého finančního majetku</t>
  </si>
  <si>
    <t>VÝNOSY CELKEM</t>
  </si>
  <si>
    <t>C.</t>
  </si>
  <si>
    <t>Výsledek hospodaření před zdaněním</t>
  </si>
  <si>
    <t>D.</t>
  </si>
  <si>
    <t>Výsledek hospodaření po zdanění</t>
  </si>
  <si>
    <t>Tisk: 10.02.2017 09:20:02 BARTÁKOVÁ Eva</t>
  </si>
  <si>
    <t>10191/02182 RJ_EKUROPO4 (VÝSLEDOVKA (od 2016)...) © BBM, iFIS 11.14</t>
  </si>
  <si>
    <t>POZOR: 3 výsledovky pod sebou!</t>
  </si>
  <si>
    <t>Tabulka 2a   Výkaz zisku a ztráty - SUMÁŘ VVŠ</t>
  </si>
  <si>
    <t>Tabulka 2 b  Výkaz zisku a ztráty - KOLEJ</t>
  </si>
  <si>
    <t>Vypracovala: Ing. Alena Slepičková</t>
  </si>
  <si>
    <t>Tabulka 2 c  Výkaz zisku a ztráty - ŠKOLA</t>
  </si>
  <si>
    <t>10191/02276 RJ_EKUROPO4 (VÝSLEDOVKA (od 2016)...) © BBM, iFIS 11.14</t>
  </si>
  <si>
    <t>kontrola:</t>
  </si>
  <si>
    <t>Divadelní fakulta</t>
  </si>
  <si>
    <t xml:space="preserve">Filmová fakulta </t>
  </si>
  <si>
    <t>Hudební fakulta</t>
  </si>
  <si>
    <t>Kolej</t>
  </si>
  <si>
    <t xml:space="preserve">Studia, mezifakult. katedry, rektorát, UZA, UVS a CP   </t>
  </si>
  <si>
    <t>C e l k e m</t>
  </si>
  <si>
    <t>Prostředky z veřejných zdrojů běžné</t>
  </si>
  <si>
    <t>Prostředky z veřejných zdrojů kapitálové</t>
  </si>
  <si>
    <t>Prostředky z veřejných zdrojů celkem</t>
  </si>
  <si>
    <t>Ministerstvo kultury ČR</t>
  </si>
  <si>
    <t>18a</t>
  </si>
  <si>
    <t>18b</t>
  </si>
  <si>
    <t>18c</t>
  </si>
  <si>
    <t>18d</t>
  </si>
  <si>
    <t>18e</t>
  </si>
  <si>
    <t>18f</t>
  </si>
  <si>
    <t>18g</t>
  </si>
  <si>
    <t>18h</t>
  </si>
  <si>
    <t>18ch</t>
  </si>
  <si>
    <t>18i</t>
  </si>
  <si>
    <t>Ministerstvo zahraničních věcí ČR</t>
  </si>
  <si>
    <t>Státní fond kinematografie a ostatní státní fondy</t>
  </si>
  <si>
    <t>20a</t>
  </si>
  <si>
    <t>20b</t>
  </si>
  <si>
    <t>20c</t>
  </si>
  <si>
    <t>20d</t>
  </si>
  <si>
    <t>20e</t>
  </si>
  <si>
    <t>22f</t>
  </si>
  <si>
    <t>22g</t>
  </si>
  <si>
    <t>22h</t>
  </si>
  <si>
    <t>22ch</t>
  </si>
  <si>
    <t>Město Unhošť</t>
  </si>
  <si>
    <t>23a</t>
  </si>
  <si>
    <t>Město Beroun</t>
  </si>
  <si>
    <t>24a</t>
  </si>
  <si>
    <t>Výstavy katedry fotog. (FAMU)</t>
  </si>
  <si>
    <t>Prostředky ze zahraničí (získané přímo VVŠ)</t>
  </si>
  <si>
    <t>DZS, Národní agentura</t>
  </si>
  <si>
    <t>Visegrad a ost. evropské zdroje kromě EK</t>
  </si>
  <si>
    <t>27d</t>
  </si>
  <si>
    <t>Evropská komise</t>
  </si>
  <si>
    <t>Shared Space (DAMU)</t>
  </si>
  <si>
    <t>3Layers (DAMU)</t>
  </si>
  <si>
    <t>Barma 2016</t>
  </si>
  <si>
    <t>MIDPOINT MK 2016 (FAMU, rektorát)</t>
  </si>
  <si>
    <t>Nová generace 2016 (HAMU)</t>
  </si>
  <si>
    <t>SFKin. MIDPOINT  2016 (FAMU, rektorát)</t>
  </si>
  <si>
    <t xml:space="preserve">Magistrát hl. města Praha </t>
  </si>
  <si>
    <t>MHMP B. Martinů: Alexandre bis (HAMU)</t>
  </si>
  <si>
    <t>MHMP Nová generace 2016 (HAMU)</t>
  </si>
  <si>
    <t>MHMP GAMU celoroční výstavní program (FAMU. GAMU)</t>
  </si>
  <si>
    <t>SFKul. Festival autorské tvorby NABLÍZKO (DAMU)</t>
  </si>
  <si>
    <t>SFKul. Bohuslav Martinů: Alexandre bis (HAMU)</t>
  </si>
  <si>
    <t>SFKin. Festival FAMUFEST 2016 (FAMU)</t>
  </si>
  <si>
    <t>SFKin. Publikace Joris Ivens (NAMU)</t>
  </si>
  <si>
    <t>SFKin. Publikace Němec 2. díl (NAMU)</t>
  </si>
  <si>
    <t>SFKul. Festival ZLOMVAZ (DAMU, DISK)</t>
  </si>
  <si>
    <t>MHMP Festival ZLOMVAZ (DAMU, DISK)</t>
  </si>
  <si>
    <t>MHMP Festival FAMUFEST 2016 (FAMU)</t>
  </si>
  <si>
    <t>Festival FAMUFEST 2016 (FAMU)</t>
  </si>
  <si>
    <t>Publikace Poetika českého filmu (NAMU)</t>
  </si>
  <si>
    <t>Celoroční výstavní program GAMU (FAMU, GAMU)</t>
  </si>
  <si>
    <t>Festivaly  PKD + Žirovnice (HAMU)</t>
  </si>
  <si>
    <t>25a</t>
  </si>
  <si>
    <t>52 HV</t>
  </si>
  <si>
    <t xml:space="preserve">V ř. 25a tvoří částka 52 tis. Kč nedočerpaných prostředků končící akce kladný HV. </t>
  </si>
  <si>
    <t>MIDPOINT Norway-bilat.spolupráce (FAMU, rektorát)</t>
  </si>
  <si>
    <t>MIDPOINT Iceland-bilat.spolupráce (FAMU, rektorát)</t>
  </si>
  <si>
    <t>MIDPOINT Visegrad (FAMU, rektorát)</t>
  </si>
  <si>
    <t>V4 mladé taneční talent (HAMU)</t>
  </si>
  <si>
    <t>Festival ZLOMVAZ Visegrad (DAMU, DISK)</t>
  </si>
  <si>
    <t>V4 představ.- Staré divadlo Nitra (DAMU)</t>
  </si>
  <si>
    <t>HIROSHI KOISUMI (HAMU)</t>
  </si>
  <si>
    <t>Festival FAMUFEST - USA (FAMU)</t>
  </si>
  <si>
    <t>MIDPOINT - Norské fondy (FAMU, rektorát)</t>
  </si>
  <si>
    <t>MIDPOINT - Iceland (FAMU, rektorát)</t>
  </si>
  <si>
    <t>Projekt MIDPOINT - MEDIA  (FAMU, rektorát)</t>
  </si>
  <si>
    <t>16a</t>
  </si>
  <si>
    <t>16b</t>
  </si>
  <si>
    <t>16c</t>
  </si>
  <si>
    <t>16d</t>
  </si>
  <si>
    <t>16e</t>
  </si>
  <si>
    <t>16f</t>
  </si>
  <si>
    <t>17a</t>
  </si>
  <si>
    <t>21a</t>
  </si>
  <si>
    <t>24b</t>
  </si>
  <si>
    <t>24c</t>
  </si>
  <si>
    <t>24d</t>
  </si>
  <si>
    <t>24e</t>
  </si>
  <si>
    <t>24f</t>
  </si>
  <si>
    <t>24g</t>
  </si>
  <si>
    <t>24h</t>
  </si>
  <si>
    <t>24i</t>
  </si>
  <si>
    <t>24j</t>
  </si>
  <si>
    <t>25b</t>
  </si>
  <si>
    <t>25c</t>
  </si>
  <si>
    <t xml:space="preserve">     Základní výzkum</t>
  </si>
  <si>
    <t xml:space="preserve">     Aplikovaný výzkum</t>
  </si>
  <si>
    <t xml:space="preserve">     NPV</t>
  </si>
  <si>
    <t xml:space="preserve">     Specifický vysokoškolský výzkum (SGS)</t>
  </si>
  <si>
    <t xml:space="preserve">    Ministerstvo kultury ČR</t>
  </si>
  <si>
    <t xml:space="preserve">     GAČR</t>
  </si>
  <si>
    <t xml:space="preserve">     TAČR</t>
  </si>
  <si>
    <t>specifikace VŠ</t>
  </si>
  <si>
    <t>Prostředky ze z neveřjných zdrojů (získané přímo VVŠ)</t>
  </si>
  <si>
    <t xml:space="preserve">   CESNET </t>
  </si>
  <si>
    <t>Podle potřeby vložit další řádky</t>
  </si>
  <si>
    <t xml:space="preserve">     IP na dlouhodobý koncepční rozvoj výzk. org.(DKR)</t>
  </si>
  <si>
    <t>TA 01, a.ú.6491</t>
  </si>
  <si>
    <t>TA 09, a.ú.91183</t>
  </si>
  <si>
    <t>TA 09, a.ú.91184</t>
  </si>
  <si>
    <t>TA 23, a.ú.64918</t>
  </si>
  <si>
    <t>TA 25, a.ú.64917</t>
  </si>
  <si>
    <t>TA 30, a.ú.64912</t>
  </si>
  <si>
    <t>TA 33, a.ú.64919</t>
  </si>
  <si>
    <t>TA 34, a.ú.64920</t>
  </si>
  <si>
    <t>chybně na 602</t>
  </si>
  <si>
    <t>Před revizí fakulty:</t>
  </si>
  <si>
    <t>Stipendijní fond VVŠ</t>
  </si>
  <si>
    <t>Ostatní (1)</t>
  </si>
  <si>
    <t>Státní fond kinematografie</t>
  </si>
  <si>
    <t xml:space="preserve"> z toho</t>
  </si>
  <si>
    <t>SOCRATES, ERASMUS</t>
  </si>
  <si>
    <t>Rozvojové projekty (pouze mobility studentů)</t>
  </si>
  <si>
    <t xml:space="preserve">DZS (TA 02)  </t>
  </si>
  <si>
    <t>jiná stipendia (než SR a SF)</t>
  </si>
  <si>
    <t xml:space="preserve">v tom </t>
  </si>
  <si>
    <t>ZDROJE:</t>
  </si>
  <si>
    <t>FPP (TA 09)</t>
  </si>
  <si>
    <t>Nadace (TA 22)</t>
  </si>
  <si>
    <t>Dary (TA 03)</t>
  </si>
  <si>
    <t>Višegradský fond apod. (TA 28)</t>
  </si>
  <si>
    <t>Erasmus , EU (TA 20)</t>
  </si>
  <si>
    <t>FONDY EU - např. MIDPOINT (TA 43)</t>
  </si>
  <si>
    <t>Zahraniční zdroje V+V</t>
  </si>
  <si>
    <t>*</t>
  </si>
  <si>
    <t>Stipendia Stipendijního fondu  nejsou vyplácena dle § 91 zákona o VŠ.</t>
  </si>
  <si>
    <r>
      <t>(1) VVŠ uvede, jaké další zdroje použila k financování stipendií</t>
    </r>
    <r>
      <rPr>
        <b/>
        <sz val="10"/>
        <rFont val="Calibri"/>
        <family val="2"/>
        <charset val="238"/>
      </rPr>
      <t/>
    </r>
  </si>
  <si>
    <t>(2) VVŠ uvede celkovou částku, kterou vyplatila na stipendiích - odděleně pro studenty a pro ostatní účastníky vzdělávání</t>
  </si>
  <si>
    <t>2016:</t>
  </si>
  <si>
    <t xml:space="preserve">ubytovací stipendium </t>
  </si>
  <si>
    <t>ÚSC apod. (TA 08)</t>
  </si>
  <si>
    <t>Neveřejné zdroje (TA 44)</t>
  </si>
  <si>
    <t>Komentář: Pojekt CESNETu AMU realizuje pouze z těchto neveřejných zdrojů, proto jej v této tabulce dle bodu (2) neuvádí.</t>
  </si>
  <si>
    <t>Neinvestiční dotace</t>
  </si>
  <si>
    <t>v Kč na dvě desetinná místa</t>
  </si>
  <si>
    <t>č. akce (projektu)
EDS/SMVS</t>
  </si>
  <si>
    <t>účelový znak</t>
  </si>
  <si>
    <t>číslo jednací</t>
  </si>
  <si>
    <t>Skutečně čerpáno
k 31. 12. 2016</t>
  </si>
  <si>
    <t>Vráceno v průběhu roku na příjmový účet poskytovatele</t>
  </si>
  <si>
    <t>Skutečně použito
k 31. 12. 2016</t>
  </si>
  <si>
    <t>Předepsaná výše vratky dotace a návratné finanční výpomoci při finančním vypořádání</t>
  </si>
  <si>
    <t xml:space="preserve">4 = 1 - 2 - 3 </t>
  </si>
  <si>
    <t>A.1 Dotace celkem</t>
  </si>
  <si>
    <t>podnikatelským subjektům celkem (položky 5212, 5213, 5219)</t>
  </si>
  <si>
    <t xml:space="preserve">          - jednotlivé tituly</t>
  </si>
  <si>
    <t>obecně prospěšným společnostem celkem (položka 5221)</t>
  </si>
  <si>
    <t>občanským sdružením celkem (položka 5222)</t>
  </si>
  <si>
    <t>církvím a náboženským společnostem celkem (položka 5223)</t>
  </si>
  <si>
    <t>ostatním neziskovým a podobným organizacím celkem (položka 5229)</t>
  </si>
  <si>
    <t>obcím, veřejným rozpočtům územní úrovně celkem (položka 5321, 5329)</t>
  </si>
  <si>
    <t>krajům celkem (položka 5323)</t>
  </si>
  <si>
    <t>vysokým školám celkem (položka 5332)</t>
  </si>
  <si>
    <t>"AMU-Generální rekonstrukce a oprava objektu Tržiště 20"</t>
  </si>
  <si>
    <t>133D21006602</t>
  </si>
  <si>
    <t>MSMT-25088/2016-2</t>
  </si>
  <si>
    <t>veřejným výzkumným institucím celkem (položka 5334)</t>
  </si>
  <si>
    <t>příspěvkovým organizacím jiných zřizovatelů (položka 5339)</t>
  </si>
  <si>
    <t>A.2 Návratné finanční výpomoci celkem</t>
  </si>
  <si>
    <t>v tom: jednotlivé tituly</t>
  </si>
  <si>
    <t>A.3 Dotace a návratné finanční výpomoci celkem
(A.1 + A.2)</t>
  </si>
  <si>
    <t>Sestavil: Ing. Ladislav Paluska</t>
  </si>
  <si>
    <t>Kontroloval:</t>
  </si>
  <si>
    <t>Datum a podpis:</t>
  </si>
  <si>
    <t>E-mail: ladislav.paluska@amu.cz</t>
  </si>
  <si>
    <t>Tel.: 234 244 503</t>
  </si>
  <si>
    <t>Investiční dotace</t>
  </si>
  <si>
    <t>podnikatelským subjektům celkem (položky 6313, 6319)</t>
  </si>
  <si>
    <t>obecně prospěšným společnostem celkem (položka 6321)</t>
  </si>
  <si>
    <t>občanským sdružením celkem (položka 6322)</t>
  </si>
  <si>
    <t>církvím a náboženským společnostem celkem (položka 6323)</t>
  </si>
  <si>
    <t>ostatním neziskovým a podobným organizacím celkem (položka 6329)</t>
  </si>
  <si>
    <t>obcím,veřejným rozpočtům územní úrovně celkem(položka 6341,6349)</t>
  </si>
  <si>
    <t>krajům celkem (položka 6342)</t>
  </si>
  <si>
    <t>vysokým školám celkem (položka 6352)</t>
  </si>
  <si>
    <t>133D21A006602</t>
  </si>
  <si>
    <t>"AMU-Generální rekonstrukceStudia FAMU"</t>
  </si>
  <si>
    <t>133D21A006613</t>
  </si>
  <si>
    <t>MSMT-27971/2016-4</t>
  </si>
  <si>
    <t>"AMU-Obnova technologického a technického vybavení Filmové a televizní fakulty FAMU"</t>
  </si>
  <si>
    <t>133D21A006618</t>
  </si>
  <si>
    <t>MSMT-19272/2016-2</t>
  </si>
  <si>
    <t xml:space="preserve">"AMU-Teleskopické stupňovité hlediště-divadlo DISK-DAMU" </t>
  </si>
  <si>
    <t>133D21A006619</t>
  </si>
  <si>
    <t>MSMT-15501/2016-3</t>
  </si>
  <si>
    <t>"AMU-Akustické úpravy zvukové režie HAMU"</t>
  </si>
  <si>
    <t>133D21A006620</t>
  </si>
  <si>
    <t>MSMT-27355/2016-3</t>
  </si>
  <si>
    <t>"AMU-pořízení hudebního nástroje-Hammerklavier Paul Mc    Nulty,Fortepiano-HAMU"</t>
  </si>
  <si>
    <t>133D21A006622</t>
  </si>
  <si>
    <t>MSMT-23273/2016-2</t>
  </si>
  <si>
    <t>veřejným výzkumným institucím celkem (položka 6354)</t>
  </si>
  <si>
    <t>příspěvkovým organizacím jiných zřizovatelů (položka 6359)</t>
  </si>
  <si>
    <t xml:space="preserve">Prostředky z veřejných zdrojů celkem </t>
  </si>
  <si>
    <t>Podklady z FRIMu: Hana Šillerová</t>
  </si>
  <si>
    <t>2.2 Vysokoškolské vzdělávání</t>
  </si>
  <si>
    <t>2.3 Lidské zdroje ve VaV</t>
  </si>
  <si>
    <t>2.4 Partnerství a sítě</t>
  </si>
  <si>
    <t>1.1 Evropská centra excelence</t>
  </si>
  <si>
    <t>2.1 Regionální VaV centra</t>
  </si>
  <si>
    <t>4.1 Infrastruktura pro výuku na VŠ spojenou s výzkumem</t>
  </si>
  <si>
    <t>další dle operačního programu, PO a oblasti podpory</t>
  </si>
  <si>
    <t>rok 2016</t>
  </si>
  <si>
    <t>FÚUP 2015</t>
  </si>
  <si>
    <t>NAKI:</t>
  </si>
  <si>
    <t>konference TA 02, která je mimo vypořádání</t>
  </si>
  <si>
    <t>ROZDÍL</t>
  </si>
  <si>
    <t xml:space="preserve">   EK - GN3Plus (DANTE, VB)   - HAMU</t>
  </si>
  <si>
    <t>HV TA 20</t>
  </si>
  <si>
    <t>kontrola 5a-5d:</t>
  </si>
  <si>
    <t>NEINV</t>
  </si>
  <si>
    <t>INV</t>
  </si>
  <si>
    <t>MŠMT 5a</t>
  </si>
  <si>
    <t>ost.SR 5a</t>
  </si>
  <si>
    <t>ÚSC 5a</t>
  </si>
  <si>
    <t>TA 20 5a</t>
  </si>
  <si>
    <t>TA 28 5a</t>
  </si>
  <si>
    <t>TA 43 5a</t>
  </si>
  <si>
    <t>MŠMT 5b</t>
  </si>
  <si>
    <t>NAKI 5b</t>
  </si>
  <si>
    <t>TA 26 5b</t>
  </si>
  <si>
    <t>MŠMT 5c)</t>
  </si>
  <si>
    <t>tab 5a)</t>
  </si>
  <si>
    <t>tab 5b)</t>
  </si>
  <si>
    <t>tab 5c)</t>
  </si>
  <si>
    <t>KOMENTÁŘ:</t>
  </si>
  <si>
    <t xml:space="preserve">Komentář: Použití vlastních zdrojů z fondů mělo proti roku 2014 celkově vzestupnou tendenci, a to ze 25.380 tis.Kč na 43.947 tis. Kč. Projevilo se to nejvíce u FO (+6.915 tis. Kč), dále velkou měrou u FRIMu (+5.222 tis.Kč) a taktéž u FPP (+5.069 tis.Kč). Žádný fond nezaznamenal pokles čerpání. Ke snížení tvorby došlo pouze u stipendijního fondu.  </t>
  </si>
  <si>
    <t>Součet počátečních stavů fondů k 1. 1. roku (pole a1) se rovná  údaji z řádku 0089 sl. 1 tab. 1 - Rozvaha</t>
  </si>
  <si>
    <t>Součet koncových stavů fondů k 31. 12. roku (pole e1) se rovná  údaji z řádku 0089 sl. 2 tab. 1 - Rozvaha</t>
  </si>
  <si>
    <t>ROK 2015</t>
  </si>
  <si>
    <t>ROK 2016</t>
  </si>
  <si>
    <t>Komentář: Na uvedené akce byly použity i prostředky FRIMu v celkové výši 12.218 tis.Kč. 10 mil Kč bylo vráceno již v průběhu roku na příjmový účet MŠMT.</t>
  </si>
  <si>
    <t>;</t>
  </si>
  <si>
    <t>nárůst/pokles v %</t>
  </si>
  <si>
    <t>tvorby</t>
  </si>
  <si>
    <t xml:space="preserve">Komentář: Použití vlastních zdrojů z fondů mělo proti roku 2015 celkově vzestupnou tendenci, a to ze  43.947 tis na 63.673 tis. Kč. Projevilo se to nejvíce u FPP (+17.250 tis. Kč), který zahrnoval mimořádný převod příspěvku A+K v závěru roku 2015 , dále větší měrou u FRIMu (+1.485 tis.Kč). Žádný fond (kromě FÚUP, který má specifický režim čerpání) nezaznamenal pokles čerpání. K mírnému snížení tvorby došlo u všech fondů kromě stipendijního fondu.  </t>
  </si>
  <si>
    <t>ostatní (DHM, a. ú. 652)</t>
  </si>
  <si>
    <t>Komentář: Řádek B (tržby za vlastní služby) obsahuje údaje ze syntetického účtu 602 bez výnosů za pronájmy a bez příjmů z licenčních smluv).</t>
  </si>
  <si>
    <t>x ?</t>
  </si>
  <si>
    <t>x?</t>
  </si>
  <si>
    <t>?natvrdo</t>
  </si>
  <si>
    <t>???</t>
  </si>
  <si>
    <t>pohledávky z obchodního styku</t>
  </si>
  <si>
    <t xml:space="preserve">Nepovinná struktura tabulky - podoba přehledu není předepsána </t>
  </si>
  <si>
    <t>Výkaz MÚZO CF (ze kterého tento přehled vychází) byl v roce 2015 vykazován ve tvaru čísla v tis. Kč se dvěma desetinnými místy , a proto tak jsou pro srovnatelnost vykazovány i údaje r.2016.  Ovlivňuje to míru a přesnost zaokrouhlení čísla a způsobuje to drobné rozdíly v ostatních tabulkách MŠMT VZH 2016.</t>
  </si>
  <si>
    <t>Tabulku i komentář dodala pí Smetanová, vedoucí ZO:</t>
  </si>
  <si>
    <t>k přenosu do wordu:</t>
  </si>
  <si>
    <t>Použití prostředků na stipendia je uvedeno BEZ převodu do FÚUP a FPP ve výši 22 tis.Kč (jedná se o stipendia skutečně vyplacená).</t>
  </si>
  <si>
    <t>k převodu do wordu:</t>
  </si>
  <si>
    <t>Ing. Petlach:</t>
  </si>
  <si>
    <t>Komentář: AMU neprovozuje menzu.</t>
  </si>
  <si>
    <t>Kolej Hradební</t>
  </si>
  <si>
    <t>Náklady i výnosy HČ se týkají fondu odměn.</t>
  </si>
  <si>
    <r>
      <t xml:space="preserve">Rozvaha (bilance) </t>
    </r>
    <r>
      <rPr>
        <sz val="14"/>
        <rFont val="Arial"/>
        <family val="2"/>
        <charset val="238"/>
      </rPr>
      <t>(1)</t>
    </r>
  </si>
  <si>
    <r>
      <t xml:space="preserve"> Příloha č.1 k vyhlášce č. </t>
    </r>
    <r>
      <rPr>
        <b/>
        <sz val="9"/>
        <rFont val="Arial"/>
        <family val="2"/>
        <charset val="238"/>
      </rPr>
      <t>504/2002 Sb.</t>
    </r>
    <r>
      <rPr>
        <sz val="9"/>
        <rFont val="Arial"/>
        <family val="2"/>
        <charset val="238"/>
      </rPr>
      <t xml:space="preserve"> ve znění pozdějších předpisů</t>
    </r>
  </si>
  <si>
    <r>
      <t xml:space="preserve">Jednotlivé položky se vykazují </t>
    </r>
    <r>
      <rPr>
        <b/>
        <sz val="12"/>
        <rFont val="Arial"/>
        <family val="2"/>
        <charset val="238"/>
      </rPr>
      <t>v tis. Kč</t>
    </r>
    <r>
      <rPr>
        <b/>
        <sz val="10"/>
        <rFont val="Arial"/>
        <family val="2"/>
        <charset val="238"/>
      </rPr>
      <t xml:space="preserve"> (</t>
    </r>
    <r>
      <rPr>
        <sz val="10"/>
        <rFont val="Arial"/>
        <family val="2"/>
        <charset val="238"/>
      </rPr>
      <t>§4, odst.3</t>
    </r>
    <r>
      <rPr>
        <b/>
        <sz val="10"/>
        <rFont val="Arial"/>
        <family val="2"/>
        <charset val="238"/>
      </rPr>
      <t>)</t>
    </r>
  </si>
  <si>
    <r>
      <t xml:space="preserve">účet / součet </t>
    </r>
    <r>
      <rPr>
        <sz val="8"/>
        <rFont val="Arial"/>
        <family val="2"/>
        <charset val="238"/>
      </rPr>
      <t>(2)</t>
    </r>
  </si>
  <si>
    <r>
      <t>řádek</t>
    </r>
    <r>
      <rPr>
        <sz val="9"/>
        <rFont val="Arial"/>
        <family val="2"/>
        <charset val="238"/>
      </rPr>
      <t xml:space="preserve"> </t>
    </r>
    <r>
      <rPr>
        <sz val="8"/>
        <rFont val="Arial"/>
        <family val="2"/>
        <charset val="238"/>
      </rPr>
      <t>(3)</t>
    </r>
  </si>
  <si>
    <r>
      <t>stav k 1.1.</t>
    </r>
    <r>
      <rPr>
        <b/>
        <sz val="8"/>
        <rFont val="Arial"/>
        <family val="2"/>
        <charset val="238"/>
      </rPr>
      <t xml:space="preserve"> </t>
    </r>
    <r>
      <rPr>
        <sz val="8"/>
        <rFont val="Arial"/>
        <family val="2"/>
        <charset val="238"/>
      </rPr>
      <t>(4)</t>
    </r>
  </si>
  <si>
    <r>
      <t>stav k 31.12.</t>
    </r>
    <r>
      <rPr>
        <sz val="10"/>
        <rFont val="Arial"/>
        <family val="2"/>
        <charset val="238"/>
      </rPr>
      <t>(4</t>
    </r>
    <r>
      <rPr>
        <b/>
        <sz val="10"/>
        <rFont val="Arial"/>
        <family val="2"/>
        <charset val="238"/>
      </rPr>
      <t>)</t>
    </r>
  </si>
  <si>
    <r>
      <rPr>
        <sz val="8"/>
        <rFont val="Arial"/>
        <family val="2"/>
        <charset val="238"/>
      </rPr>
      <t>(1)</t>
    </r>
    <r>
      <rPr>
        <i/>
        <sz val="10"/>
        <rFont val="Arial"/>
        <family val="2"/>
        <charset val="238"/>
      </rPr>
      <t xml:space="preserve"> </t>
    </r>
    <r>
      <rPr>
        <sz val="10"/>
        <rFont val="Arial"/>
        <family val="2"/>
        <charset val="238"/>
      </rPr>
      <t>Zpracování "Rozvahy" se řídí § 5 a §§ 7 až 25  Vyhlášky 504/2002 Sb.</t>
    </r>
  </si>
  <si>
    <r>
      <rPr>
        <sz val="8"/>
        <rFont val="Arial"/>
        <family val="2"/>
        <charset val="238"/>
      </rPr>
      <t>(2)</t>
    </r>
    <r>
      <rPr>
        <sz val="10"/>
        <rFont val="Arial"/>
        <family val="2"/>
        <charset val="238"/>
      </rPr>
      <t xml:space="preserve"> Vyhláškou je dáno pouze označení a členění textů; čísla příslušných účtů jsou doplněna pro lepší orientaci ve výkazu.</t>
    </r>
  </si>
  <si>
    <r>
      <rPr>
        <sz val="8"/>
        <rFont val="Arial"/>
        <family val="2"/>
        <charset val="238"/>
      </rPr>
      <t>(3)</t>
    </r>
    <r>
      <rPr>
        <sz val="10"/>
        <rFont val="Arial"/>
        <family val="2"/>
        <charset val="238"/>
      </rPr>
      <t xml:space="preserve"> Číslování řádků a sloupců je závazné </t>
    </r>
  </si>
  <si>
    <r>
      <rPr>
        <sz val="8"/>
        <rFont val="Arial"/>
        <family val="2"/>
        <charset val="238"/>
      </rPr>
      <t>(4)</t>
    </r>
    <r>
      <rPr>
        <sz val="10"/>
        <rFont val="Arial"/>
        <family val="2"/>
        <charset val="238"/>
      </rPr>
      <t xml:space="preserve"> Údaje se vyplňují  na celé tisíce bez desetinných míst.</t>
    </r>
  </si>
  <si>
    <r>
      <t xml:space="preserve">Výkaz zisku a ztráty </t>
    </r>
    <r>
      <rPr>
        <sz val="8"/>
        <rFont val="Arial"/>
        <family val="2"/>
        <charset val="238"/>
      </rPr>
      <t>(1)</t>
    </r>
  </si>
  <si>
    <r>
      <t xml:space="preserve"> Příloha č.2 k vyhlášce č. </t>
    </r>
    <r>
      <rPr>
        <b/>
        <sz val="9"/>
        <rFont val="Arial"/>
        <family val="2"/>
        <charset val="238"/>
      </rPr>
      <t>504/2002 Sb.</t>
    </r>
    <r>
      <rPr>
        <sz val="9"/>
        <rFont val="Arial"/>
        <family val="2"/>
        <charset val="238"/>
      </rPr>
      <t xml:space="preserve"> ve znění pozdějších předpisů</t>
    </r>
  </si>
  <si>
    <r>
      <t xml:space="preserve"> Jednotlivé položky se vykazují v tis. Kč (</t>
    </r>
    <r>
      <rPr>
        <sz val="10"/>
        <rFont val="Arial"/>
        <family val="2"/>
        <charset val="238"/>
      </rPr>
      <t>§4, odst.3</t>
    </r>
    <r>
      <rPr>
        <b/>
        <sz val="10"/>
        <rFont val="Arial"/>
        <family val="2"/>
        <charset val="238"/>
      </rPr>
      <t>)</t>
    </r>
  </si>
  <si>
    <r>
      <t xml:space="preserve">řádek </t>
    </r>
    <r>
      <rPr>
        <sz val="8"/>
        <rFont val="Arial"/>
        <family val="2"/>
        <charset val="238"/>
      </rPr>
      <t>(3)</t>
    </r>
  </si>
  <si>
    <r>
      <t xml:space="preserve">hlavní činnost </t>
    </r>
    <r>
      <rPr>
        <sz val="10"/>
        <rFont val="Arial"/>
        <family val="2"/>
        <charset val="238"/>
      </rPr>
      <t>(4)</t>
    </r>
  </si>
  <si>
    <r>
      <t xml:space="preserve">hospodářská/ doplňková činnost </t>
    </r>
    <r>
      <rPr>
        <sz val="10"/>
        <rFont val="Arial"/>
        <family val="2"/>
        <charset val="238"/>
      </rPr>
      <t>(4)</t>
    </r>
  </si>
  <si>
    <r>
      <rPr>
        <sz val="8"/>
        <rFont val="Arial"/>
        <family val="2"/>
        <charset val="238"/>
      </rPr>
      <t>(1)</t>
    </r>
    <r>
      <rPr>
        <sz val="10"/>
        <rFont val="Arial"/>
        <family val="2"/>
        <charset val="238"/>
      </rPr>
      <t xml:space="preserve"> Zpracování "Výkazu zisku a ztraty" se řídí § 6 a §§ 26 až 28  Vyhlášky 504/2002 Sb.</t>
    </r>
  </si>
  <si>
    <r>
      <rPr>
        <sz val="8"/>
        <rFont val="Arial"/>
        <family val="2"/>
        <charset val="238"/>
      </rPr>
      <t>(2)</t>
    </r>
    <r>
      <rPr>
        <sz val="10"/>
        <rFont val="Arial"/>
        <family val="2"/>
        <charset val="238"/>
      </rPr>
      <t xml:space="preserve"> Vyhláškou je dáno pouze označení a členění textů; čísla příslušných účtů  a skupin jsou doplněna pro lepší orientaci ve výkazu.</t>
    </r>
  </si>
  <si>
    <r>
      <t xml:space="preserve">hlavní činnost </t>
    </r>
    <r>
      <rPr>
        <sz val="8"/>
        <rFont val="Arial"/>
        <family val="2"/>
        <charset val="238"/>
      </rPr>
      <t>(4)</t>
    </r>
  </si>
  <si>
    <r>
      <t xml:space="preserve">doplňková (hospodářská) činnost </t>
    </r>
    <r>
      <rPr>
        <sz val="8"/>
        <rFont val="Arial"/>
        <family val="2"/>
        <charset val="238"/>
      </rPr>
      <t>(4)</t>
    </r>
  </si>
  <si>
    <r>
      <t xml:space="preserve">Tabulka 5   Veřejné zdroje financování VVŠ: prostředky poskytnuté a prostředky použité </t>
    </r>
    <r>
      <rPr>
        <sz val="8"/>
        <rFont val="Arial"/>
        <family val="2"/>
        <charset val="238"/>
      </rPr>
      <t>(1)</t>
    </r>
  </si>
  <si>
    <r>
      <t xml:space="preserve">poskytnuto </t>
    </r>
    <r>
      <rPr>
        <sz val="8"/>
        <rFont val="Arial"/>
        <family val="2"/>
        <charset val="238"/>
      </rPr>
      <t>(2)</t>
    </r>
  </si>
  <si>
    <r>
      <t xml:space="preserve">Prostředky z veřejných zdrojů (dotace a příspěvky) národní i zahraniční  </t>
    </r>
    <r>
      <rPr>
        <b/>
        <sz val="8"/>
        <rFont val="Arial"/>
        <family val="2"/>
        <charset val="238"/>
      </rPr>
      <t>(ř.2+ř.27)</t>
    </r>
  </si>
  <si>
    <r>
      <t xml:space="preserve"> v tom: 1. prostředky plynoucí přes (z) veřejné rozpočty ČR   </t>
    </r>
    <r>
      <rPr>
        <b/>
        <sz val="8"/>
        <rFont val="Arial"/>
        <family val="2"/>
        <charset val="238"/>
      </rPr>
      <t>(ř.3+ř.13+ř.20)</t>
    </r>
  </si>
  <si>
    <r>
      <t xml:space="preserve">získané přes kapitolu MŠMT  </t>
    </r>
    <r>
      <rPr>
        <b/>
        <sz val="8"/>
        <rFont val="Arial"/>
        <family val="2"/>
        <charset val="238"/>
      </rPr>
      <t>(ř.4+ř.7)</t>
    </r>
  </si>
  <si>
    <r>
      <t xml:space="preserve">dotace na programy strukturálních fondů </t>
    </r>
    <r>
      <rPr>
        <sz val="8"/>
        <rFont val="Arial"/>
        <family val="2"/>
        <charset val="238"/>
      </rPr>
      <t>(3)  (ř.5+ř.6)</t>
    </r>
  </si>
  <si>
    <r>
      <t xml:space="preserve">dotace ostatní  </t>
    </r>
    <r>
      <rPr>
        <b/>
        <sz val="8"/>
        <rFont val="Arial"/>
        <family val="2"/>
        <charset val="238"/>
      </rPr>
      <t>(ř.8+ř.12)</t>
    </r>
  </si>
  <si>
    <r>
      <t xml:space="preserve">dotace spojené se vzdělávací činností  </t>
    </r>
    <r>
      <rPr>
        <sz val="8"/>
        <rFont val="Arial"/>
        <family val="2"/>
        <charset val="238"/>
      </rPr>
      <t>(ř.9+ř.10+ř.11)</t>
    </r>
  </si>
  <si>
    <r>
      <t xml:space="preserve">získané přes ostatní kapitoly státního rozpočtu  </t>
    </r>
    <r>
      <rPr>
        <b/>
        <sz val="8"/>
        <rFont val="Arial"/>
        <family val="2"/>
        <charset val="238"/>
      </rPr>
      <t>(ř.14+ř.17)</t>
    </r>
  </si>
  <si>
    <r>
      <t xml:space="preserve">dotace na operační programy EU  </t>
    </r>
    <r>
      <rPr>
        <sz val="8"/>
        <rFont val="Arial"/>
        <family val="2"/>
        <charset val="238"/>
      </rPr>
      <t>(ř.15+ř.16)</t>
    </r>
  </si>
  <si>
    <r>
      <t xml:space="preserve">dotace ostatní  </t>
    </r>
    <r>
      <rPr>
        <b/>
        <sz val="8"/>
        <rFont val="Arial"/>
        <family val="2"/>
        <charset val="238"/>
      </rPr>
      <t>(ř.18+ř.19)</t>
    </r>
  </si>
  <si>
    <r>
      <t xml:space="preserve">získané přes územní rozpočty  </t>
    </r>
    <r>
      <rPr>
        <b/>
        <sz val="8"/>
        <rFont val="Arial"/>
        <family val="2"/>
        <charset val="238"/>
      </rPr>
      <t>(ř.21+ř.24)</t>
    </r>
  </si>
  <si>
    <r>
      <t xml:space="preserve">dotace na operační programy EU  </t>
    </r>
    <r>
      <rPr>
        <sz val="8"/>
        <rFont val="Arial"/>
        <family val="2"/>
        <charset val="238"/>
      </rPr>
      <t>(ř.22+ř.23)</t>
    </r>
  </si>
  <si>
    <r>
      <t xml:space="preserve">dotace ostatní  </t>
    </r>
    <r>
      <rPr>
        <b/>
        <sz val="8"/>
        <rFont val="Arial"/>
        <family val="2"/>
        <charset val="238"/>
      </rPr>
      <t>(ř.25+ř.26)</t>
    </r>
  </si>
  <si>
    <r>
      <t xml:space="preserve">v tom: 2. veřejné prostředky ze zahraničí (získané přímo VVŠ)  </t>
    </r>
    <r>
      <rPr>
        <b/>
        <sz val="8"/>
        <rFont val="Arial"/>
        <family val="2"/>
        <charset val="238"/>
      </rPr>
      <t>(ř.28+ř.29)</t>
    </r>
  </si>
  <si>
    <r>
      <t xml:space="preserve">SOUHRN 1 </t>
    </r>
    <r>
      <rPr>
        <b/>
        <sz val="8"/>
        <rFont val="Arial"/>
        <family val="2"/>
        <charset val="238"/>
      </rPr>
      <t>(4)  (ř.31+ř.36)</t>
    </r>
  </si>
  <si>
    <r>
      <t xml:space="preserve">dotace spojené se vzdělávací činností  </t>
    </r>
    <r>
      <rPr>
        <sz val="8"/>
        <rFont val="Arial"/>
        <family val="2"/>
        <charset val="238"/>
      </rPr>
      <t>(ř.32+ř.33+ř.34+ř.35)</t>
    </r>
  </si>
  <si>
    <r>
      <t xml:space="preserve">získané přes kapitolu MŠMT  </t>
    </r>
    <r>
      <rPr>
        <sz val="8"/>
        <rFont val="Arial"/>
        <family val="2"/>
        <charset val="238"/>
      </rPr>
      <t>(ř.5+ř.8)</t>
    </r>
  </si>
  <si>
    <r>
      <t xml:space="preserve">získané přes ostatní kapitoly státního rozpočtu </t>
    </r>
    <r>
      <rPr>
        <sz val="8"/>
        <rFont val="Arial"/>
        <family val="2"/>
        <charset val="238"/>
      </rPr>
      <t xml:space="preserve"> (ř.15+ř.18)</t>
    </r>
  </si>
  <si>
    <r>
      <t xml:space="preserve">získané přes územní rozpočty  </t>
    </r>
    <r>
      <rPr>
        <sz val="8"/>
        <rFont val="Arial"/>
        <family val="2"/>
        <charset val="238"/>
      </rPr>
      <t xml:space="preserve"> (ř.22+ř.25)</t>
    </r>
  </si>
  <si>
    <r>
      <t xml:space="preserve">veřejné prostředky ze zahraničí (získané přímo VVŠ) </t>
    </r>
    <r>
      <rPr>
        <sz val="8"/>
        <rFont val="Arial"/>
        <family val="2"/>
        <charset val="238"/>
      </rPr>
      <t xml:space="preserve"> (ř.28)</t>
    </r>
  </si>
  <si>
    <r>
      <t xml:space="preserve">dotace na VaV  </t>
    </r>
    <r>
      <rPr>
        <sz val="8"/>
        <rFont val="Arial"/>
        <family val="2"/>
        <charset val="238"/>
      </rPr>
      <t>(ř.37+ř.38+ř.39+ř.40)</t>
    </r>
  </si>
  <si>
    <r>
      <t xml:space="preserve">získané přes kapitolu MŠMT  </t>
    </r>
    <r>
      <rPr>
        <sz val="8"/>
        <rFont val="Arial"/>
        <family val="2"/>
        <charset val="238"/>
      </rPr>
      <t>(ř.6+ř.12)</t>
    </r>
  </si>
  <si>
    <r>
      <t xml:space="preserve">získané přes ostatní kapitoly státního rozpočtu  </t>
    </r>
    <r>
      <rPr>
        <sz val="8"/>
        <rFont val="Arial"/>
        <family val="2"/>
        <charset val="238"/>
      </rPr>
      <t>(ř.16+ř.19)</t>
    </r>
  </si>
  <si>
    <r>
      <t xml:space="preserve">získané přes územní rozpočty </t>
    </r>
    <r>
      <rPr>
        <sz val="8"/>
        <rFont val="Arial"/>
        <family val="2"/>
        <charset val="238"/>
      </rPr>
      <t>(ř.23+ř.26)</t>
    </r>
  </si>
  <si>
    <r>
      <t xml:space="preserve">veřejné prostředky ze zahraničí (získané přímo VVŠ) </t>
    </r>
    <r>
      <rPr>
        <sz val="8"/>
        <rFont val="Arial"/>
        <family val="2"/>
        <charset val="238"/>
      </rPr>
      <t>(ř.29)</t>
    </r>
  </si>
  <si>
    <r>
      <t xml:space="preserve">SOUHRN 2  </t>
    </r>
    <r>
      <rPr>
        <b/>
        <sz val="8"/>
        <rFont val="Arial"/>
        <family val="2"/>
        <charset val="238"/>
      </rPr>
      <t>(ř.42+ř.46)</t>
    </r>
  </si>
  <si>
    <r>
      <t xml:space="preserve">dotace spojené se vzdělávací činností  </t>
    </r>
    <r>
      <rPr>
        <sz val="8"/>
        <rFont val="Arial"/>
        <family val="2"/>
        <charset val="238"/>
      </rPr>
      <t>(ř.43+ř.44+ř.45)</t>
    </r>
  </si>
  <si>
    <r>
      <t xml:space="preserve">dotace na programy strukturálních fondů </t>
    </r>
    <r>
      <rPr>
        <sz val="8"/>
        <rFont val="Arial"/>
        <family val="2"/>
        <charset val="238"/>
      </rPr>
      <t>(ř.5+ř.15+ř.22)</t>
    </r>
  </si>
  <si>
    <r>
      <t xml:space="preserve">dotace ostatní  </t>
    </r>
    <r>
      <rPr>
        <sz val="8"/>
        <rFont val="Arial"/>
        <family val="2"/>
        <charset val="238"/>
      </rPr>
      <t>(ř.8+ř.18+ř.25)</t>
    </r>
  </si>
  <si>
    <r>
      <t xml:space="preserve">veřejné prostředky ze zahraničí (získané přímo VVŠ)  </t>
    </r>
    <r>
      <rPr>
        <sz val="8"/>
        <rFont val="Arial"/>
        <family val="2"/>
        <charset val="238"/>
      </rPr>
      <t>(ř.28)</t>
    </r>
  </si>
  <si>
    <r>
      <t xml:space="preserve">dotace na VaV </t>
    </r>
    <r>
      <rPr>
        <b/>
        <sz val="8"/>
        <rFont val="Arial"/>
        <family val="2"/>
        <charset val="238"/>
      </rPr>
      <t xml:space="preserve"> (ř.47+ř.48+ř.49)</t>
    </r>
  </si>
  <si>
    <r>
      <t>dotace na programy strukturálních fondů</t>
    </r>
    <r>
      <rPr>
        <sz val="8"/>
        <rFont val="Arial"/>
        <family val="2"/>
        <charset val="238"/>
      </rPr>
      <t xml:space="preserve">  (ř.6+ř.16+ř.23)</t>
    </r>
  </si>
  <si>
    <r>
      <t xml:space="preserve">dotace ostatní </t>
    </r>
    <r>
      <rPr>
        <sz val="8"/>
        <rFont val="Arial"/>
        <family val="2"/>
        <charset val="238"/>
      </rPr>
      <t xml:space="preserve"> (ř.12+ř.19+ř.26)</t>
    </r>
  </si>
  <si>
    <r>
      <t xml:space="preserve">veřejné prostředky ze zahraničí (získané přímo VVŠ)   </t>
    </r>
    <r>
      <rPr>
        <sz val="8"/>
        <rFont val="Arial"/>
        <family val="2"/>
        <charset val="238"/>
      </rPr>
      <t>(ř.29)</t>
    </r>
  </si>
  <si>
    <r>
      <rPr>
        <sz val="8"/>
        <rFont val="Arial"/>
        <family val="2"/>
        <charset val="238"/>
      </rPr>
      <t>(1)</t>
    </r>
    <r>
      <rPr>
        <sz val="10"/>
        <rFont val="Arial"/>
        <family val="2"/>
        <charset val="238"/>
      </rPr>
      <t xml:space="preserve"> Tato tabulka zahrnuje všechny veřejné zdroje vysoké školy, tedy včetně finančních prostředků souvisejících s hospodařením Kolejí a menz (KaM) a Vysokoškolských zemědělských a lesních statků (VZaLS).</t>
    </r>
  </si>
  <si>
    <r>
      <rPr>
        <sz val="8"/>
        <rFont val="Arial"/>
        <family val="2"/>
        <charset val="238"/>
      </rPr>
      <t>(2)</t>
    </r>
    <r>
      <rPr>
        <sz val="10"/>
        <rFont val="Arial"/>
        <family val="2"/>
        <charset val="238"/>
      </rPr>
      <t xml:space="preserve"> Jedná se o finanční prostředky poskytnuté  vysoké škole rozhodnutím (sloupec 1, 3, 5) a použité na určitý účel v souladu s rozhodnutím (sloupec 2, 4, 6). 
</t>
    </r>
    <r>
      <rPr>
        <u/>
        <sz val="10"/>
        <rFont val="Arial"/>
        <family val="2"/>
        <charset val="238"/>
      </rPr>
      <t>Poskytnuto</t>
    </r>
    <r>
      <rPr>
        <sz val="10"/>
        <rFont val="Arial"/>
        <family val="2"/>
        <charset val="238"/>
      </rPr>
      <t xml:space="preserve">: jedná se o finanční prostředky, které vysoká škola v daném kalendářním roce získala na základě rozhodnutí. </t>
    </r>
    <r>
      <rPr>
        <u/>
        <sz val="10"/>
        <rFont val="Arial"/>
        <family val="2"/>
        <charset val="238"/>
      </rPr>
      <t>Použito</t>
    </r>
    <r>
      <rPr>
        <sz val="10"/>
        <rFont val="Arial"/>
        <family val="2"/>
        <charset val="238"/>
      </rPr>
      <t>: jedná se o finanční prostředky, které VŠ v daném kalendářním roce použila na účel v souladu s rozhodnutím.</t>
    </r>
  </si>
  <si>
    <r>
      <rPr>
        <sz val="8"/>
        <rFont val="Arial"/>
        <family val="2"/>
        <charset val="238"/>
      </rPr>
      <t>(3)</t>
    </r>
    <r>
      <rPr>
        <sz val="10"/>
        <rFont val="Arial"/>
        <family val="2"/>
        <charset val="238"/>
      </rPr>
      <t xml:space="preserve"> Jedná se o veřejné prostředky na financování projektů strukturálních fondů, zahrnuje všechny veřejné prostředky (jak evropskou, tak českou část spolufinancování).</t>
    </r>
  </si>
  <si>
    <r>
      <rPr>
        <sz val="8"/>
        <rFont val="Arial"/>
        <family val="2"/>
        <charset val="238"/>
      </rPr>
      <t xml:space="preserve">(4) </t>
    </r>
    <r>
      <rPr>
        <sz val="10"/>
        <rFont val="Arial"/>
        <family val="2"/>
        <charset val="238"/>
      </rPr>
      <t>Část tabulky Souhrn 1 a Souhrn 2 slouží k třídění údajů uvedených v předchozích řádcích tabulky 5.</t>
    </r>
  </si>
  <si>
    <r>
      <t xml:space="preserve">poskytnuto </t>
    </r>
    <r>
      <rPr>
        <b/>
        <sz val="8"/>
        <rFont val="Arial"/>
        <family val="2"/>
        <charset val="238"/>
      </rPr>
      <t>(2)</t>
    </r>
  </si>
  <si>
    <r>
      <t xml:space="preserve">TA 20 na </t>
    </r>
    <r>
      <rPr>
        <b/>
        <sz val="10"/>
        <rFont val="Arial"/>
        <family val="2"/>
        <charset val="238"/>
      </rPr>
      <t>649</t>
    </r>
  </si>
  <si>
    <r>
      <t xml:space="preserve">TA 01 až TA 46 na </t>
    </r>
    <r>
      <rPr>
        <b/>
        <sz val="10"/>
        <rFont val="Arial"/>
        <family val="2"/>
        <charset val="238"/>
      </rPr>
      <t>691</t>
    </r>
  </si>
  <si>
    <r>
      <t xml:space="preserve">získané přes kapitolu MŠMT  </t>
    </r>
    <r>
      <rPr>
        <sz val="8"/>
        <rFont val="Arial"/>
        <family val="2"/>
        <charset val="238"/>
      </rPr>
      <t>(ř.4+ř.7)</t>
    </r>
  </si>
  <si>
    <r>
      <t xml:space="preserve">dotace ostatní  </t>
    </r>
    <r>
      <rPr>
        <sz val="8"/>
        <rFont val="Arial"/>
        <family val="2"/>
        <charset val="238"/>
      </rPr>
      <t>(ř.8+ř.12)</t>
    </r>
  </si>
  <si>
    <r>
      <t xml:space="preserve">TA 28 na </t>
    </r>
    <r>
      <rPr>
        <b/>
        <sz val="10"/>
        <rFont val="Arial"/>
        <family val="2"/>
        <charset val="238"/>
      </rPr>
      <t>602</t>
    </r>
  </si>
  <si>
    <r>
      <t xml:space="preserve">získané přes ostatní kapitoly státního rozpočtu  </t>
    </r>
    <r>
      <rPr>
        <sz val="8"/>
        <rFont val="Arial"/>
        <family val="2"/>
        <charset val="238"/>
      </rPr>
      <t>(ř.14+ř.17)</t>
    </r>
  </si>
  <si>
    <r>
      <t xml:space="preserve">dotace ostatní  </t>
    </r>
    <r>
      <rPr>
        <sz val="8"/>
        <rFont val="Arial"/>
        <family val="2"/>
        <charset val="238"/>
      </rPr>
      <t>(ř.18+ř.19)</t>
    </r>
  </si>
  <si>
    <r>
      <t xml:space="preserve">získané přes územní rozpočty  </t>
    </r>
    <r>
      <rPr>
        <sz val="8"/>
        <rFont val="Arial"/>
        <family val="2"/>
        <charset val="238"/>
      </rPr>
      <t>(ř.21+ř.24)</t>
    </r>
  </si>
  <si>
    <r>
      <t xml:space="preserve">dotace ostatní  </t>
    </r>
    <r>
      <rPr>
        <sz val="8"/>
        <rFont val="Arial"/>
        <family val="2"/>
        <charset val="238"/>
      </rPr>
      <t>(ř.25+ř.26)</t>
    </r>
  </si>
  <si>
    <r>
      <t xml:space="preserve">SOUHRN 1 </t>
    </r>
    <r>
      <rPr>
        <sz val="8"/>
        <rFont val="Arial"/>
        <family val="2"/>
        <charset val="238"/>
      </rPr>
      <t>(4)  (ř.31+ř.36)</t>
    </r>
  </si>
  <si>
    <r>
      <t xml:space="preserve">dotace na VaV </t>
    </r>
    <r>
      <rPr>
        <sz val="8"/>
        <rFont val="Arial"/>
        <family val="2"/>
        <charset val="238"/>
      </rPr>
      <t xml:space="preserve"> (ř.47+ř.48+ř.49)</t>
    </r>
  </si>
  <si>
    <r>
      <t xml:space="preserve">Součásti VVŠ </t>
    </r>
    <r>
      <rPr>
        <sz val="8"/>
        <rFont val="Arial"/>
        <family val="2"/>
        <charset val="238"/>
      </rPr>
      <t>(1)</t>
    </r>
  </si>
  <si>
    <r>
      <t xml:space="preserve">HV z hlavní činnosti </t>
    </r>
    <r>
      <rPr>
        <sz val="10"/>
        <rFont val="Arial"/>
        <family val="2"/>
        <charset val="238"/>
      </rPr>
      <t>(2)</t>
    </r>
  </si>
  <si>
    <r>
      <t xml:space="preserve">HV z doplňkové činnosti </t>
    </r>
    <r>
      <rPr>
        <sz val="10"/>
        <rFont val="Arial"/>
        <family val="2"/>
        <charset val="238"/>
      </rPr>
      <t>(2)</t>
    </r>
  </si>
  <si>
    <r>
      <t xml:space="preserve">HV celkem </t>
    </r>
    <r>
      <rPr>
        <sz val="10"/>
        <rFont val="Arial"/>
        <family val="2"/>
        <charset val="238"/>
      </rPr>
      <t>(2)</t>
    </r>
  </si>
  <si>
    <r>
      <t xml:space="preserve">C e l k e m  </t>
    </r>
    <r>
      <rPr>
        <sz val="10"/>
        <rFont val="Arial"/>
        <family val="2"/>
        <charset val="238"/>
      </rPr>
      <t>(3)</t>
    </r>
    <r>
      <rPr>
        <b/>
        <sz val="10"/>
        <rFont val="Arial"/>
        <family val="2"/>
        <charset val="238"/>
      </rPr>
      <t xml:space="preserve"> </t>
    </r>
  </si>
  <si>
    <r>
      <t xml:space="preserve">(2) Uvádí se </t>
    </r>
    <r>
      <rPr>
        <b/>
        <sz val="10"/>
        <rFont val="Arial"/>
        <family val="2"/>
        <charset val="238"/>
      </rPr>
      <t>údaje po zdanění</t>
    </r>
  </si>
  <si>
    <r>
      <t xml:space="preserve">Druh podpory (dotační položky a ukazatele) </t>
    </r>
    <r>
      <rPr>
        <sz val="8"/>
        <color indexed="8"/>
        <rFont val="Arial"/>
        <family val="2"/>
        <charset val="238"/>
      </rPr>
      <t>(1)</t>
    </r>
  </si>
  <si>
    <r>
      <t xml:space="preserve">Prostředky z veřejných zdrojů </t>
    </r>
    <r>
      <rPr>
        <b/>
        <sz val="10"/>
        <color indexed="8"/>
        <rFont val="Arial"/>
        <family val="2"/>
        <charset val="238"/>
      </rPr>
      <t>běžné</t>
    </r>
  </si>
  <si>
    <r>
      <t xml:space="preserve">Prostředky z veřejných zdrojů </t>
    </r>
    <r>
      <rPr>
        <b/>
        <sz val="10"/>
        <color indexed="8"/>
        <rFont val="Arial"/>
        <family val="2"/>
        <charset val="238"/>
      </rPr>
      <t>kapitálové</t>
    </r>
  </si>
  <si>
    <r>
      <t xml:space="preserve">Prostředky z veřejných zdrojů </t>
    </r>
    <r>
      <rPr>
        <b/>
        <sz val="10"/>
        <color indexed="8"/>
        <rFont val="Arial"/>
        <family val="2"/>
        <charset val="238"/>
      </rPr>
      <t>celkem</t>
    </r>
  </si>
  <si>
    <r>
      <t xml:space="preserve">Převody do fondů </t>
    </r>
    <r>
      <rPr>
        <sz val="8"/>
        <color indexed="8"/>
        <rFont val="Arial"/>
        <family val="2"/>
        <charset val="238"/>
      </rPr>
      <t>(4)</t>
    </r>
  </si>
  <si>
    <r>
      <t xml:space="preserve">Ostatní použité neveřej. zdroje </t>
    </r>
    <r>
      <rPr>
        <sz val="8"/>
        <color indexed="8"/>
        <rFont val="Arial"/>
        <family val="2"/>
        <charset val="238"/>
      </rPr>
      <t>(5)</t>
    </r>
  </si>
  <si>
    <r>
      <t>poskytnuté</t>
    </r>
    <r>
      <rPr>
        <sz val="8"/>
        <color indexed="8"/>
        <rFont val="Arial"/>
        <family val="2"/>
        <charset val="238"/>
      </rPr>
      <t xml:space="preserve"> (2)</t>
    </r>
  </si>
  <si>
    <r>
      <t>použité</t>
    </r>
    <r>
      <rPr>
        <sz val="8"/>
        <color indexed="8"/>
        <rFont val="Arial"/>
        <family val="2"/>
        <charset val="238"/>
      </rPr>
      <t xml:space="preserve"> (3)</t>
    </r>
  </si>
  <si>
    <r>
      <t>Studijní programy a s nimi spojená tvůrčí činnost</t>
    </r>
    <r>
      <rPr>
        <sz val="8"/>
        <color indexed="8"/>
        <rFont val="Arial"/>
        <family val="2"/>
        <charset val="238"/>
      </rPr>
      <t xml:space="preserve"> </t>
    </r>
  </si>
  <si>
    <r>
      <t xml:space="preserve">Prostředky ze zahraničí </t>
    </r>
    <r>
      <rPr>
        <sz val="10"/>
        <color indexed="8"/>
        <rFont val="Arial"/>
        <family val="2"/>
        <charset val="238"/>
      </rPr>
      <t>(získané přímo VVŠ)</t>
    </r>
  </si>
  <si>
    <r>
      <rPr>
        <sz val="8"/>
        <color indexed="8"/>
        <rFont val="Arial"/>
        <family val="2"/>
        <charset val="238"/>
      </rPr>
      <t>(1)</t>
    </r>
    <r>
      <rPr>
        <sz val="10"/>
        <color indexed="8"/>
        <rFont val="Arial"/>
        <family val="2"/>
        <charset val="238"/>
      </rPr>
      <t xml:space="preserve"> Součtové údaje řádků označených tmavě šedou barvou  se musí ve sloupcích a-f shodovat s údaji uvedenými v tabulce 5. Součtový údaj za MŠMT = Tab. 5, ř.9+ř.11; za dotace ostatních kapitol státního rozpočtu = Tab. 5, ř.18; za územní rozpočty = Tab. 5, ř.25; za prostředky ze zahraničí = Tab. 5, ř.28. Tabulka je tříděna podle poskytovatele, za každého poskytovatele VŠ vždy uvede součtový údaj (předpokládá se, že příspěvek poskytuje vysoké škole pouze MŠMT, v ostatních případech se bude jednat o dotaci). U každého poskytovatele pak budou uvedeny v řádcích zdroje z jednotlivých programů, které VŠ získala (nejpodrobnější údaj bude na úrovni programu, není třeba vyplňovat tabulku na úroveň projektů). Pokud škola realizuje vzdělávací projekt/program financovaný pouze z neveřejných zdrojů, realizuje aktivity v rámci doplňkové činnosti za úplatu, apod., do této tabulky je uvádět v řádcích nebude.</t>
    </r>
  </si>
  <si>
    <r>
      <rPr>
        <sz val="8"/>
        <color indexed="8"/>
        <rFont val="Arial"/>
        <family val="2"/>
        <charset val="238"/>
      </rPr>
      <t>(2)</t>
    </r>
    <r>
      <rPr>
        <sz val="10"/>
        <color indexed="8"/>
        <rFont val="Arial"/>
        <family val="2"/>
        <charset val="238"/>
      </rPr>
      <t xml:space="preserve"> Poskytnuto: jedná se o finanční prostředky, které byly vysoké škole poskytnuty v daném kalendářním roce na základě rozhodnutí (sloupec a, c, e). </t>
    </r>
  </si>
  <si>
    <r>
      <rPr>
        <sz val="8"/>
        <color indexed="8"/>
        <rFont val="Arial"/>
        <family val="2"/>
        <charset val="238"/>
      </rPr>
      <t>(3)</t>
    </r>
    <r>
      <rPr>
        <sz val="10"/>
        <color indexed="8"/>
        <rFont val="Arial"/>
        <family val="2"/>
        <charset val="238"/>
      </rPr>
      <t xml:space="preserve"> Použito: jedná se o finanční prostředky, které VVŠ v daném kalendářním roce použila na účel v souladu s rozhodnutím (sloupec b, d, f). Pokud by škola používala veřejné prostředky institucionálního charakteru (např. příspěvek) k dofinancování programů/aktivit uvedených v dalších řádcích této tabulky nebo projektů zde neuvedených, takové použití pro jiný účel financovaný z veřejných zdrojů je nutné specifikovat v komentáři.</t>
    </r>
  </si>
  <si>
    <r>
      <rPr>
        <sz val="8"/>
        <color indexed="8"/>
        <rFont val="Arial"/>
        <family val="2"/>
        <charset val="238"/>
      </rPr>
      <t>(4)</t>
    </r>
    <r>
      <rPr>
        <sz val="10"/>
        <color indexed="8"/>
        <rFont val="Arial"/>
        <family val="2"/>
        <charset val="238"/>
      </rPr>
      <t xml:space="preserve"> Fond reprodukce investičního majetku (FRIM), fond provozních prostředků (FPP), fond účelově určených prostředků(FÚUP), § 18, odst. 6 zákona o VŠ. Jedná se o finanční prostředky, které nebyly v daném kalendářním roce použity, ale byly převedeny do fondů - jsou součástí "použitých" prostředků uvedených v této tabulce (sl. b, d, f).</t>
    </r>
  </si>
  <si>
    <r>
      <rPr>
        <sz val="8"/>
        <color indexed="8"/>
        <rFont val="Arial"/>
        <family val="2"/>
        <charset val="238"/>
      </rPr>
      <t xml:space="preserve">(5) </t>
    </r>
    <r>
      <rPr>
        <sz val="10"/>
        <color indexed="8"/>
        <rFont val="Arial"/>
        <family val="2"/>
        <charset val="238"/>
      </rPr>
      <t xml:space="preserve">Sloupec "k" uvádí "ostatní použité neveřejné zdroje celkem" a obsahuje prostředky na dofinancování programů/aktivit uvedených v jednotlivých řádcích (a to pouze z neveřejných zdrojů). </t>
    </r>
  </si>
  <si>
    <r>
      <t xml:space="preserve">Druh podpory (dotační položky a ukazatele) </t>
    </r>
    <r>
      <rPr>
        <sz val="10"/>
        <rFont val="Arial"/>
        <family val="2"/>
        <charset val="238"/>
      </rPr>
      <t>(1)</t>
    </r>
  </si>
  <si>
    <r>
      <t xml:space="preserve">Převody do fondů </t>
    </r>
    <r>
      <rPr>
        <sz val="10"/>
        <rFont val="Arial"/>
        <family val="2"/>
        <charset val="238"/>
      </rPr>
      <t>(4)</t>
    </r>
  </si>
  <si>
    <r>
      <t xml:space="preserve">Ostatní použité neveřej. zdroje </t>
    </r>
    <r>
      <rPr>
        <sz val="10"/>
        <rFont val="Arial"/>
        <family val="2"/>
        <charset val="238"/>
      </rPr>
      <t>(5)</t>
    </r>
  </si>
  <si>
    <r>
      <t>poskytnuté</t>
    </r>
    <r>
      <rPr>
        <sz val="10"/>
        <rFont val="Arial"/>
        <family val="2"/>
        <charset val="238"/>
      </rPr>
      <t xml:space="preserve"> (2)</t>
    </r>
  </si>
  <si>
    <r>
      <t>použité</t>
    </r>
    <r>
      <rPr>
        <sz val="10"/>
        <rFont val="Arial"/>
        <family val="2"/>
        <charset val="238"/>
      </rPr>
      <t xml:space="preserve"> (3)</t>
    </r>
  </si>
  <si>
    <r>
      <rPr>
        <sz val="8"/>
        <color indexed="8"/>
        <rFont val="Arial"/>
        <family val="2"/>
        <charset val="238"/>
      </rPr>
      <t>(1)</t>
    </r>
    <r>
      <rPr>
        <sz val="10"/>
        <color indexed="8"/>
        <rFont val="Arial"/>
        <family val="2"/>
        <charset val="238"/>
      </rPr>
      <t xml:space="preserve"> Součtové údaje řádků označených tmavě šedou barvou  se musí shodovat s údaji uvedenými v tabulce 5. Součtový údaj za MŠMT = Tab. 5, ř.9+ř.11; za dotace ostatních kapitol státního rozpočtu = Tab. 5, ř.18; za územní rozpočty = Tab. 5, ř.25; za prostředky ze zahraničí = Tab. 5, ř.28. Tabulka je tříděna podle poskytovatele, za každého poskytovatele VŠ vždy uvede součtový údaj (předpokládá se, že příspěvek poskytuje vysoké škole pouze MŠMT, v ostatních případech se bude jednat o dotaci). U každého poskytovatele pak budou uvedeny v řádcích zdroje z jednotlivých programů, které VŠ získala (nejpodrobnější údaj bude na úrovni programu, není třeba vyplňovat tabulku na úroveň projektů). Pokud škola realizuje vzdělávací projekt/program financovaný pouze z neveřejných zdrojů, realizuje aktivity v rámci doplňkové činnosti za úplatu, apod., do této tabulky je uvádět v řádcích nebude.</t>
    </r>
  </si>
  <si>
    <r>
      <rPr>
        <sz val="8"/>
        <color indexed="8"/>
        <rFont val="Arial"/>
        <family val="2"/>
        <charset val="238"/>
      </rPr>
      <t>(3)</t>
    </r>
    <r>
      <rPr>
        <sz val="10"/>
        <color indexed="8"/>
        <rFont val="Arial"/>
        <family val="2"/>
        <charset val="238"/>
      </rPr>
      <t xml:space="preserve"> Použito: jedná se o finanční prostředky, které VŠ v daném kalendářním roce použila na účel v souladu s rozhodnutím (sloupec b, d, f). Pokud by škola používala veřejné prostředky institucionálního charakteru (např. příspěvek) k dofinancování programů/aktivit uvedených v dalších řádcích této tabulky nebo projektů zde neuvedených, takové použití pro jiný účel financovaný z veřejných zdrojů je nutné specifikovat v komentáři.</t>
    </r>
  </si>
  <si>
    <r>
      <t xml:space="preserve">Druh podpory/název programu </t>
    </r>
    <r>
      <rPr>
        <sz val="8"/>
        <color indexed="8"/>
        <rFont val="Arial"/>
        <family val="2"/>
        <charset val="238"/>
      </rPr>
      <t>(1)</t>
    </r>
  </si>
  <si>
    <r>
      <t>z toho zdroje zahr. v %</t>
    </r>
    <r>
      <rPr>
        <sz val="8"/>
        <color indexed="8"/>
        <rFont val="Arial"/>
        <family val="2"/>
        <charset val="238"/>
      </rPr>
      <t xml:space="preserve"> (4)</t>
    </r>
  </si>
  <si>
    <r>
      <t>z toho zajištěno spoluřešit.</t>
    </r>
    <r>
      <rPr>
        <sz val="8"/>
        <color indexed="8"/>
        <rFont val="Arial"/>
        <family val="2"/>
        <charset val="238"/>
      </rPr>
      <t xml:space="preserve"> (5)</t>
    </r>
  </si>
  <si>
    <r>
      <t>z toho převody do FÚUP</t>
    </r>
    <r>
      <rPr>
        <sz val="8"/>
        <color indexed="8"/>
        <rFont val="Arial"/>
        <family val="2"/>
        <charset val="238"/>
      </rPr>
      <t xml:space="preserve"> (6)</t>
    </r>
  </si>
  <si>
    <r>
      <t xml:space="preserve">Ostatní použité neveřejné zdroje </t>
    </r>
    <r>
      <rPr>
        <sz val="8"/>
        <color indexed="8"/>
        <rFont val="Arial"/>
        <family val="2"/>
        <charset val="238"/>
      </rPr>
      <t>(7)</t>
    </r>
  </si>
  <si>
    <r>
      <t xml:space="preserve">poskytnuté </t>
    </r>
    <r>
      <rPr>
        <sz val="8"/>
        <color indexed="8"/>
        <rFont val="Arial"/>
        <family val="2"/>
        <charset val="238"/>
      </rPr>
      <t>(2)</t>
    </r>
  </si>
  <si>
    <r>
      <t xml:space="preserve">použité </t>
    </r>
    <r>
      <rPr>
        <sz val="8"/>
        <color indexed="8"/>
        <rFont val="Arial"/>
        <family val="2"/>
        <charset val="238"/>
      </rPr>
      <t>(3)</t>
    </r>
  </si>
  <si>
    <r>
      <t xml:space="preserve">     součtový řádek pro poskytovatele </t>
    </r>
    <r>
      <rPr>
        <sz val="8"/>
        <color indexed="8"/>
        <rFont val="Arial"/>
        <family val="2"/>
        <charset val="238"/>
      </rPr>
      <t>(8)</t>
    </r>
  </si>
  <si>
    <r>
      <t>Prostředky ze zahraničí</t>
    </r>
    <r>
      <rPr>
        <b/>
        <sz val="10"/>
        <color indexed="8"/>
        <rFont val="Arial"/>
        <family val="2"/>
        <charset val="238"/>
      </rPr>
      <t xml:space="preserve"> (získané přímo VVŠ)</t>
    </r>
  </si>
  <si>
    <r>
      <rPr>
        <sz val="8"/>
        <color indexed="8"/>
        <rFont val="Arial"/>
        <family val="2"/>
        <charset val="238"/>
      </rPr>
      <t>(1)</t>
    </r>
    <r>
      <rPr>
        <sz val="10"/>
        <color indexed="8"/>
        <rFont val="Arial"/>
        <family val="2"/>
        <charset val="238"/>
      </rPr>
      <t xml:space="preserve"> Součtové údaje řádků označených tmavě šedou barvou  se musí shodovat s údaji uvedenými v tabulce 5. Součtový údaj za MŠMT = Tab. 5, ř.12; za dotace ostatních kapitol státního rozpočtu = Tab. 5, ř.19; za územní rozpočty = Tab. 5, ř.26; za prostředky ze zahraničí = Tab. 5, ř.29. Tabulka je tříděna podle poskytovatele, dále podle institucionální a účelové podpory a dále podle jednotlivých programů (nejpodrobnější údaj bude na úrovni programu, není třeba vyplňovat tabulku na úroveň projektů). VŠ uvede pouze ty programy, ve kterých získává finanční prostředky. Za každého poskytovatele VŠ vždy uvede součtový údaj. Pokud škola realizuje výzkumný projekt/program financovaný pouze z neveřejných zdrojů, realizuje aktivity v rámci doplňkové činnosti za úplatu, spoluřeší projekty, apod., do této tabulky je uvádět v řádcích nebude.</t>
    </r>
  </si>
  <si>
    <r>
      <rPr>
        <sz val="8"/>
        <color indexed="8"/>
        <rFont val="Arial"/>
        <family val="2"/>
        <charset val="238"/>
      </rPr>
      <t>(2)</t>
    </r>
    <r>
      <rPr>
        <sz val="10"/>
        <color indexed="8"/>
        <rFont val="Arial"/>
        <family val="2"/>
        <charset val="238"/>
      </rPr>
      <t xml:space="preserve"> Poskytnuto: jedná se o finanční prostředky, které byly vysoké škole poskytnuty v daném kalendářním roce jako podpora VaV podle zákona 130/2002 Sb. Uvádí se ve shodě s objemem finančních prostředků uvedených v rozhodnutí (sl. a, c, e).</t>
    </r>
  </si>
  <si>
    <r>
      <rPr>
        <sz val="8"/>
        <color indexed="8"/>
        <rFont val="Arial"/>
        <family val="2"/>
        <charset val="238"/>
      </rPr>
      <t>(3)</t>
    </r>
    <r>
      <rPr>
        <sz val="10"/>
        <color indexed="8"/>
        <rFont val="Arial"/>
        <family val="2"/>
        <charset val="238"/>
      </rPr>
      <t xml:space="preserve"> Použito: jedná se o finanční prostředky, které VŠ v daném kalendářním roce použila na účel v souladu s rozhodnutím (sloupec b, d, f). Pokud by škola používala veřejné prostředky institucionálního charakteru (např. IP na rozvoj VO) k dofinancování programů/aktivit uvedených v dalších řádcích této tabulky nebo projektů zde neuvedených, takové použití pro jiný účel financovaný z veřejných zdrojů je nutné specifikovat v komentáři.</t>
    </r>
  </si>
  <si>
    <r>
      <rPr>
        <sz val="8"/>
        <color indexed="8"/>
        <rFont val="Arial"/>
        <family val="2"/>
        <charset val="238"/>
      </rPr>
      <t>(4)</t>
    </r>
    <r>
      <rPr>
        <sz val="10"/>
        <color indexed="8"/>
        <rFont val="Arial"/>
        <family val="2"/>
        <charset val="238"/>
      </rPr>
      <t xml:space="preserve"> Z celkových veřejných prostředků poskytnutých i použitých k financování projektů v dané kategorii se uvede procentuální podíl zdrojů pocházejících mimo veřejné rozpočty ČR - z veřejných rozpočtu EU nebo jiných zahraničních veřejných zdrojů.</t>
    </r>
  </si>
  <si>
    <r>
      <rPr>
        <sz val="8"/>
        <color indexed="8"/>
        <rFont val="Arial"/>
        <family val="2"/>
        <charset val="238"/>
      </rPr>
      <t>(5)</t>
    </r>
    <r>
      <rPr>
        <sz val="10"/>
        <color indexed="8"/>
        <rFont val="Arial"/>
        <family val="2"/>
        <charset val="238"/>
      </rPr>
      <t xml:space="preserve"> Uvedou se prostředky, které byly převedeny k řešení projektů/aktivit ostatním spoluřešitelům.</t>
    </r>
  </si>
  <si>
    <r>
      <rPr>
        <sz val="8"/>
        <color indexed="8"/>
        <rFont val="Arial"/>
        <family val="2"/>
        <charset val="238"/>
      </rPr>
      <t>(6)</t>
    </r>
    <r>
      <rPr>
        <sz val="10"/>
        <color indexed="8"/>
        <rFont val="Arial"/>
        <family val="2"/>
        <charset val="238"/>
      </rPr>
      <t xml:space="preserve"> Fond účelově určených prostředků (§ 18, odst. 6 zákona o VŠ). Jedná se o finanční prostředky, které nebyly v daném kalendářním roce použity, ale byly převedeny do FÚUP. Jsou součástí "použitých" prostředků uvedených v této tabulce.</t>
    </r>
  </si>
  <si>
    <r>
      <rPr>
        <sz val="8"/>
        <color indexed="8"/>
        <rFont val="Arial"/>
        <family val="2"/>
        <charset val="238"/>
      </rPr>
      <t>(7)</t>
    </r>
    <r>
      <rPr>
        <sz val="10"/>
        <color indexed="8"/>
        <rFont val="Arial"/>
        <family val="2"/>
        <charset val="238"/>
      </rPr>
      <t xml:space="preserve"> Sloupec "i" uvádí "ostatní použité neveřejné zdroje celkem" a obsahuje prostředky na dofinancování programů/aktivit uvedených v jednotlivých řádcích (a to z neveřejných zdrojů). </t>
    </r>
  </si>
  <si>
    <r>
      <rPr>
        <sz val="8"/>
        <color indexed="8"/>
        <rFont val="Arial"/>
        <family val="2"/>
        <charset val="238"/>
      </rPr>
      <t>(8)</t>
    </r>
    <r>
      <rPr>
        <sz val="10"/>
        <color indexed="8"/>
        <rFont val="Arial"/>
        <family val="2"/>
        <charset val="238"/>
      </rPr>
      <t xml:space="preserve"> VVŠ uvede v členění dle povahy poskytovaných prostředků.</t>
    </r>
  </si>
  <si>
    <r>
      <t xml:space="preserve">Druh podpory/název programu </t>
    </r>
    <r>
      <rPr>
        <b/>
        <sz val="8"/>
        <rFont val="Arial"/>
        <family val="2"/>
        <charset val="238"/>
      </rPr>
      <t>(1)</t>
    </r>
  </si>
  <si>
    <r>
      <t>z toho zdroje zahr. v %</t>
    </r>
    <r>
      <rPr>
        <b/>
        <sz val="8"/>
        <rFont val="Arial"/>
        <family val="2"/>
        <charset val="238"/>
      </rPr>
      <t xml:space="preserve"> (4)</t>
    </r>
  </si>
  <si>
    <r>
      <t>z toho zajištěno spoluřešit.</t>
    </r>
    <r>
      <rPr>
        <b/>
        <sz val="8"/>
        <rFont val="Arial"/>
        <family val="2"/>
        <charset val="238"/>
      </rPr>
      <t xml:space="preserve"> (5)</t>
    </r>
  </si>
  <si>
    <r>
      <t>z toho převody do FÚUP</t>
    </r>
    <r>
      <rPr>
        <b/>
        <sz val="8"/>
        <rFont val="Arial"/>
        <family val="2"/>
        <charset val="238"/>
      </rPr>
      <t xml:space="preserve"> (6)</t>
    </r>
  </si>
  <si>
    <r>
      <t xml:space="preserve">Ostatní použité neveřejné zdroje </t>
    </r>
    <r>
      <rPr>
        <b/>
        <sz val="8"/>
        <rFont val="Arial"/>
        <family val="2"/>
        <charset val="238"/>
      </rPr>
      <t>(7)</t>
    </r>
  </si>
  <si>
    <r>
      <t xml:space="preserve">poskytnuté </t>
    </r>
    <r>
      <rPr>
        <b/>
        <sz val="8"/>
        <rFont val="Arial"/>
        <family val="2"/>
        <charset val="238"/>
      </rPr>
      <t>(2)</t>
    </r>
  </si>
  <si>
    <r>
      <t xml:space="preserve">použité </t>
    </r>
    <r>
      <rPr>
        <b/>
        <sz val="8"/>
        <rFont val="Arial"/>
        <family val="2"/>
        <charset val="238"/>
      </rPr>
      <t>(3)</t>
    </r>
  </si>
  <si>
    <r>
      <t xml:space="preserve">    Projekty NAKI MK ČR </t>
    </r>
    <r>
      <rPr>
        <b/>
        <i/>
        <sz val="10"/>
        <rFont val="Arial"/>
        <family val="2"/>
        <charset val="238"/>
      </rPr>
      <t>(aplikovaný výzkum)</t>
    </r>
  </si>
  <si>
    <r>
      <t xml:space="preserve">    Projekty GAČR </t>
    </r>
    <r>
      <rPr>
        <b/>
        <i/>
        <sz val="10"/>
        <rFont val="Arial"/>
        <family val="2"/>
        <charset val="238"/>
      </rPr>
      <t>(základní výzkum)</t>
    </r>
  </si>
  <si>
    <r>
      <rPr>
        <sz val="8"/>
        <color indexed="8"/>
        <rFont val="Arial"/>
        <family val="2"/>
        <charset val="238"/>
      </rPr>
      <t>(1)</t>
    </r>
    <r>
      <rPr>
        <sz val="10"/>
        <color indexed="8"/>
        <rFont val="Arial"/>
        <family val="2"/>
        <charset val="238"/>
      </rPr>
      <t xml:space="preserve"> Součtové údaje řádků označených tmavě šedou barvou  se musí shodovat s údaji uvedenými v tabulce 5. Součtový údaj za MŠMT = Tab. 5, ř.12; za dotace ostatních kapitol státního rozpočtu = Tab. 5, ř.19; za územní rozpočty = Tab. 5, ř.26; za prostředky ze zahraničí = Tab. 5, ř.29. Tabulka je tříděna podle poskytovatele, dále podle institucionální a účelové podpory a dále podle jednotlivých programů (nejpodrobnější údaj bude na úrovni programu, není třeba vyplňovat tabulku na úroveň projektů). VŠ uvede pouze ty programy, ve kterých získává finanční prostředky. Za každého poskytovatele VŠ vždy uvede součtový údaj. </t>
    </r>
    <r>
      <rPr>
        <b/>
        <sz val="11"/>
        <color indexed="8"/>
        <rFont val="Arial"/>
        <family val="2"/>
        <charset val="238"/>
      </rPr>
      <t>Pokud škola realizuje výzkumný projekt/program financovaný pouze z neveřejných zdrojů, realizuje aktivity v rámci doplňkové činnosti za úplatu, spoluřeší projekty, apod., do této tabulky je uvádět v řádcích nebude (</t>
    </r>
    <r>
      <rPr>
        <b/>
        <sz val="11"/>
        <color rgb="FF0000CC"/>
        <rFont val="Arial"/>
        <family val="2"/>
        <charset val="238"/>
      </rPr>
      <t>v případě AMU se jedná o CESNET</t>
    </r>
    <r>
      <rPr>
        <b/>
        <sz val="11"/>
        <color indexed="8"/>
        <rFont val="Arial"/>
        <family val="2"/>
        <charset val="238"/>
      </rPr>
      <t>)</t>
    </r>
    <r>
      <rPr>
        <sz val="10"/>
        <color indexed="8"/>
        <rFont val="Arial"/>
        <family val="2"/>
        <charset val="238"/>
      </rPr>
      <t>.</t>
    </r>
  </si>
  <si>
    <r>
      <rPr>
        <sz val="8"/>
        <color indexed="8"/>
        <rFont val="Arial"/>
        <family val="2"/>
        <charset val="238"/>
      </rPr>
      <t>(8)</t>
    </r>
    <r>
      <rPr>
        <sz val="10"/>
        <color indexed="8"/>
        <rFont val="Arial"/>
        <family val="2"/>
        <charset val="238"/>
      </rPr>
      <t xml:space="preserve"> VŠ uvede v členění dle povahy poskytovaných prostředků.</t>
    </r>
  </si>
  <si>
    <r>
      <t xml:space="preserve">Prostředky z veřejných zdrojů </t>
    </r>
    <r>
      <rPr>
        <b/>
        <sz val="10"/>
        <color indexed="8"/>
        <rFont val="Arial"/>
        <family val="2"/>
        <charset val="238"/>
      </rPr>
      <t xml:space="preserve">běžné </t>
    </r>
    <r>
      <rPr>
        <sz val="8"/>
        <color indexed="8"/>
        <rFont val="Arial"/>
        <family val="2"/>
        <charset val="238"/>
      </rPr>
      <t>(1)</t>
    </r>
  </si>
  <si>
    <r>
      <t xml:space="preserve">Prostředky z veřejných zdrojů </t>
    </r>
    <r>
      <rPr>
        <b/>
        <sz val="10"/>
        <color indexed="8"/>
        <rFont val="Arial"/>
        <family val="2"/>
        <charset val="238"/>
      </rPr>
      <t>celkem</t>
    </r>
    <r>
      <rPr>
        <sz val="10"/>
        <color indexed="8"/>
        <rFont val="Arial"/>
        <family val="2"/>
        <charset val="238"/>
      </rPr>
      <t xml:space="preserve"> </t>
    </r>
  </si>
  <si>
    <r>
      <t>Vlastní použité</t>
    </r>
    <r>
      <rPr>
        <sz val="8"/>
        <color indexed="8"/>
        <rFont val="Arial"/>
        <family val="2"/>
        <charset val="238"/>
      </rPr>
      <t xml:space="preserve"> (3)</t>
    </r>
  </si>
  <si>
    <r>
      <t>Ostatní použité neveřejné zdroje celkem</t>
    </r>
    <r>
      <rPr>
        <sz val="8"/>
        <color indexed="8"/>
        <rFont val="Arial"/>
        <family val="2"/>
        <charset val="238"/>
      </rPr>
      <t xml:space="preserve"> (4)</t>
    </r>
  </si>
  <si>
    <r>
      <t xml:space="preserve">  C  e  l  k  e  m</t>
    </r>
    <r>
      <rPr>
        <sz val="11"/>
        <rFont val="Arial"/>
        <family val="2"/>
        <charset val="238"/>
      </rPr>
      <t xml:space="preserve"> </t>
    </r>
    <r>
      <rPr>
        <sz val="8"/>
        <rFont val="Arial"/>
        <family val="2"/>
        <charset val="238"/>
      </rPr>
      <t xml:space="preserve"> (5)</t>
    </r>
  </si>
  <si>
    <r>
      <rPr>
        <sz val="8"/>
        <rFont val="Arial"/>
        <family val="2"/>
        <charset val="238"/>
      </rPr>
      <t>(1)</t>
    </r>
    <r>
      <rPr>
        <sz val="10"/>
        <rFont val="Arial"/>
        <family val="2"/>
        <charset val="238"/>
      </rPr>
      <t xml:space="preserve"> Uvedou se prostředky, které VVŠ v roce přijala/použila v souladu s Rozhodnutím o poskytnutí dotace na přípravu a realizaci akcí programů reprodukce majetku. V případě, že uvedená hodnota zahrnuje i jiné veřejné prostředky než prostředky MŠMT, uvede se tato skutečnost spolu s výší této částky v připojeném komentáři.</t>
    </r>
  </si>
  <si>
    <r>
      <rPr>
        <sz val="8"/>
        <rFont val="Arial"/>
        <family val="2"/>
        <charset val="238"/>
      </rPr>
      <t>(2)</t>
    </r>
    <r>
      <rPr>
        <sz val="10"/>
        <rFont val="Arial"/>
        <family val="2"/>
        <charset val="238"/>
      </rPr>
      <t xml:space="preserve"> Uvedou se finanční prostředky ve výši dle vystavených limitek k 31. 12. </t>
    </r>
  </si>
  <si>
    <r>
      <rPr>
        <sz val="8"/>
        <rFont val="Arial"/>
        <family val="2"/>
        <charset val="238"/>
      </rPr>
      <t>(3)</t>
    </r>
    <r>
      <rPr>
        <sz val="10"/>
        <rFont val="Arial"/>
        <family val="2"/>
        <charset val="238"/>
      </rPr>
      <t xml:space="preserve"> Uvedou se prostředky fondu reprodukce majetku VVŠ, případně investičního příspěvku daného roku.  Pokud v hodnotě bude investiční příspěvek obsažen, je třeba tuto skutečnost specifikovat v komentáři.</t>
    </r>
  </si>
  <si>
    <r>
      <rPr>
        <sz val="8"/>
        <rFont val="Arial"/>
        <family val="2"/>
        <charset val="238"/>
      </rPr>
      <t>(4)</t>
    </r>
    <r>
      <rPr>
        <sz val="9"/>
        <rFont val="Arial"/>
        <family val="2"/>
        <charset val="238"/>
      </rPr>
      <t xml:space="preserve"> Uvedou se </t>
    </r>
    <r>
      <rPr>
        <sz val="10"/>
        <rFont val="Arial"/>
        <family val="2"/>
        <charset val="238"/>
      </rPr>
      <t>prostředky nezařazené v předchozích sloupcích.</t>
    </r>
  </si>
  <si>
    <r>
      <rPr>
        <sz val="8"/>
        <rFont val="Arial"/>
        <family val="2"/>
        <charset val="238"/>
      </rPr>
      <t xml:space="preserve">(5)  </t>
    </r>
    <r>
      <rPr>
        <sz val="10"/>
        <rFont val="Arial"/>
        <family val="2"/>
        <charset val="238"/>
      </rPr>
      <t>Součtová hodnota této tabulky se musí rovnat údaji uvedeném v tabulce 5, ř.10.</t>
    </r>
  </si>
  <si>
    <r>
      <t xml:space="preserve">Prostředky z veřejných zdrojů běžné </t>
    </r>
    <r>
      <rPr>
        <b/>
        <sz val="8"/>
        <color indexed="8"/>
        <rFont val="Arial"/>
        <family val="2"/>
        <charset val="238"/>
      </rPr>
      <t>(1)</t>
    </r>
  </si>
  <si>
    <r>
      <t>Vlastní použité</t>
    </r>
    <r>
      <rPr>
        <b/>
        <sz val="8"/>
        <color indexed="8"/>
        <rFont val="Arial"/>
        <family val="2"/>
        <charset val="238"/>
      </rPr>
      <t xml:space="preserve"> (3)</t>
    </r>
  </si>
  <si>
    <r>
      <t>Ostatní použité neveřejné zdroje celkem</t>
    </r>
    <r>
      <rPr>
        <b/>
        <sz val="8"/>
        <color indexed="8"/>
        <rFont val="Arial"/>
        <family val="2"/>
        <charset val="238"/>
      </rPr>
      <t xml:space="preserve"> (4)</t>
    </r>
  </si>
  <si>
    <r>
      <t xml:space="preserve">poskytnuté </t>
    </r>
    <r>
      <rPr>
        <b/>
        <sz val="8"/>
        <color indexed="8"/>
        <rFont val="Arial"/>
        <family val="2"/>
        <charset val="238"/>
      </rPr>
      <t>(2)</t>
    </r>
  </si>
  <si>
    <r>
      <t>poskytnuté</t>
    </r>
    <r>
      <rPr>
        <b/>
        <sz val="8"/>
        <color indexed="8"/>
        <rFont val="Arial"/>
        <family val="2"/>
        <charset val="238"/>
      </rPr>
      <t xml:space="preserve"> (2)</t>
    </r>
  </si>
  <si>
    <r>
      <t xml:space="preserve">  Celkem </t>
    </r>
    <r>
      <rPr>
        <b/>
        <sz val="8"/>
        <rFont val="Arial"/>
        <family val="2"/>
        <charset val="238"/>
      </rPr>
      <t xml:space="preserve"> (5)</t>
    </r>
  </si>
  <si>
    <r>
      <rPr>
        <sz val="8"/>
        <rFont val="Arial"/>
        <family val="2"/>
        <charset val="238"/>
      </rPr>
      <t>(1)</t>
    </r>
    <r>
      <rPr>
        <sz val="10"/>
        <rFont val="Arial"/>
        <family val="2"/>
        <charset val="238"/>
      </rPr>
      <t xml:space="preserve"> Uvedou se prostředky, které škola v roce přijala/použila v souladu s Rozhodnutím o poskytnutí dotace na přípravu a realizaci akcí programů reprodukce majetku. V případě, že uvedená hodnota zahrnuje i jiné veřejné prostředky než prostředky MŠMT, uvede se tato skutečnost spolu s výší této částky v připojeném komentáři.</t>
    </r>
  </si>
  <si>
    <r>
      <t xml:space="preserve">Operační program/prioritní osa/oblast podpory  </t>
    </r>
    <r>
      <rPr>
        <sz val="8"/>
        <color indexed="8"/>
        <rFont val="Arial"/>
        <family val="2"/>
        <charset val="238"/>
      </rPr>
      <t>(1)</t>
    </r>
  </si>
  <si>
    <r>
      <t xml:space="preserve">VaV </t>
    </r>
    <r>
      <rPr>
        <sz val="8"/>
        <color indexed="8"/>
        <rFont val="Arial"/>
        <family val="2"/>
        <charset val="238"/>
      </rPr>
      <t>(2)</t>
    </r>
  </si>
  <si>
    <r>
      <t>z toho zdroje EU v %</t>
    </r>
    <r>
      <rPr>
        <sz val="8"/>
        <color indexed="8"/>
        <rFont val="Arial"/>
        <family val="2"/>
        <charset val="238"/>
      </rPr>
      <t xml:space="preserve"> (5)</t>
    </r>
  </si>
  <si>
    <r>
      <t>z toho zajištěno spoluřešit.</t>
    </r>
    <r>
      <rPr>
        <sz val="8"/>
        <color indexed="8"/>
        <rFont val="Arial"/>
        <family val="2"/>
        <charset val="238"/>
      </rPr>
      <t xml:space="preserve"> (6)</t>
    </r>
  </si>
  <si>
    <r>
      <t xml:space="preserve">Nevyčerp. z poskyt. veřejných prostředků v roce </t>
    </r>
    <r>
      <rPr>
        <sz val="8"/>
        <color indexed="8"/>
        <rFont val="Arial"/>
        <family val="2"/>
        <charset val="238"/>
      </rPr>
      <t>(7)</t>
    </r>
  </si>
  <si>
    <r>
      <t xml:space="preserve">Vratka nevyčerp. prostředků  </t>
    </r>
    <r>
      <rPr>
        <sz val="8"/>
        <color indexed="8"/>
        <rFont val="Arial"/>
        <family val="2"/>
        <charset val="238"/>
      </rPr>
      <t>(8)</t>
    </r>
  </si>
  <si>
    <r>
      <t xml:space="preserve">Ostatní použ. neveřejné zdroje celkem </t>
    </r>
    <r>
      <rPr>
        <sz val="8"/>
        <color indexed="8"/>
        <rFont val="Arial"/>
        <family val="2"/>
        <charset val="238"/>
      </rPr>
      <t>(9)</t>
    </r>
  </si>
  <si>
    <r>
      <t xml:space="preserve">poskytnuté </t>
    </r>
    <r>
      <rPr>
        <sz val="8"/>
        <color indexed="8"/>
        <rFont val="Arial"/>
        <family val="2"/>
        <charset val="238"/>
      </rPr>
      <t>(3)</t>
    </r>
  </si>
  <si>
    <r>
      <t xml:space="preserve">použité </t>
    </r>
    <r>
      <rPr>
        <sz val="8"/>
        <color indexed="8"/>
        <rFont val="Arial"/>
        <family val="2"/>
        <charset val="238"/>
      </rPr>
      <t>(4)</t>
    </r>
  </si>
  <si>
    <r>
      <rPr>
        <sz val="8"/>
        <color indexed="8"/>
        <rFont val="Arial"/>
        <family val="2"/>
        <charset val="238"/>
      </rPr>
      <t>(1)</t>
    </r>
    <r>
      <rPr>
        <sz val="10"/>
        <color indexed="8"/>
        <rFont val="Arial"/>
        <family val="2"/>
        <charset val="238"/>
      </rPr>
      <t xml:space="preserve"> Součtové údaje řádků označených tmavě šedou barvou  se musí shodovat s údaji uvedenými v tabulce 5. Součtový údaj za MŠMT </t>
    </r>
    <r>
      <rPr>
        <u/>
        <sz val="10"/>
        <color indexed="8"/>
        <rFont val="Arial"/>
        <family val="2"/>
        <charset val="238"/>
      </rPr>
      <t>v částech označených VaV</t>
    </r>
    <r>
      <rPr>
        <sz val="10"/>
        <color indexed="8"/>
        <rFont val="Arial"/>
        <family val="2"/>
        <charset val="238"/>
      </rPr>
      <t xml:space="preserve"> = Tab. 5, ř.6; za dotace ostatních kapitol státního rozpočtu = Tab. 5, ř.16; za územní rozpočty = Tab. 5, ř.23. Součtový údaj za MŠMT</t>
    </r>
    <r>
      <rPr>
        <u/>
        <sz val="10"/>
        <color indexed="8"/>
        <rFont val="Arial"/>
        <family val="2"/>
        <charset val="238"/>
      </rPr>
      <t xml:space="preserve"> v částech neoznačených VaV</t>
    </r>
    <r>
      <rPr>
        <sz val="10"/>
        <color indexed="8"/>
        <rFont val="Arial"/>
        <family val="2"/>
        <charset val="238"/>
      </rPr>
      <t xml:space="preserve"> = Tab. 5, ř.5; za dotace ostatních kapitol státního rozpočtu = Tab. 5, ř.15; za územní rozpočty = Tab. 5, ř.22.
Tabulka je tříděna podle poskytovatele, dále podle operačního programu, prioritní osy, oblasti podpory (nejpodrobnější údaj bude na úrovni oblasti podpory, není třeba vyplňovat tabulku na úroveň projektů). VVŠ uvede ty programy, ve kterých získává finanční prostředky (tzn. včetně IPN). Za každého poskytovatele VŠ vždy uvede součtový údaj. </t>
    </r>
  </si>
  <si>
    <r>
      <rPr>
        <sz val="8"/>
        <color indexed="8"/>
        <rFont val="Arial"/>
        <family val="2"/>
        <charset val="238"/>
      </rPr>
      <t xml:space="preserve">(2) </t>
    </r>
    <r>
      <rPr>
        <sz val="10"/>
        <color indexed="8"/>
        <rFont val="Arial"/>
        <family val="2"/>
        <charset val="238"/>
      </rPr>
      <t xml:space="preserve">VVŠ uvede pro oblast podpory financovanou z prostředků VaV dle zákona č. 130/2002 Sb. o podpoře výzkumu a vývoje zkratku: VaV. </t>
    </r>
  </si>
  <si>
    <r>
      <rPr>
        <sz val="8"/>
        <color indexed="8"/>
        <rFont val="Arial"/>
        <family val="2"/>
        <charset val="238"/>
      </rPr>
      <t>(3)</t>
    </r>
    <r>
      <rPr>
        <sz val="10"/>
        <color indexed="8"/>
        <rFont val="Arial"/>
        <family val="2"/>
        <charset val="238"/>
      </rPr>
      <t xml:space="preserve"> Uvedou se prostředky, které byly vysoké škole poskytnuty v daném roce na základě Rozhodnutí o poskytnutí dotace na přípravu a realizaci všech projektů uvedeného operačního programu a prioritní osy. </t>
    </r>
  </si>
  <si>
    <r>
      <rPr>
        <sz val="8"/>
        <color indexed="8"/>
        <rFont val="Arial"/>
        <family val="2"/>
        <charset val="238"/>
      </rPr>
      <t>(4)</t>
    </r>
    <r>
      <rPr>
        <sz val="10"/>
        <color indexed="8"/>
        <rFont val="Arial"/>
        <family val="2"/>
        <charset val="238"/>
      </rPr>
      <t xml:space="preserve"> Uvedou se prostředky použité daném roce na přípravu a realizaci projektů v souladu s Rozhodnutím.</t>
    </r>
  </si>
  <si>
    <r>
      <rPr>
        <sz val="8"/>
        <color indexed="8"/>
        <rFont val="Arial"/>
        <family val="2"/>
        <charset val="238"/>
      </rPr>
      <t>(5)</t>
    </r>
    <r>
      <rPr>
        <sz val="10"/>
        <color indexed="8"/>
        <rFont val="Arial"/>
        <family val="2"/>
        <charset val="238"/>
      </rPr>
      <t xml:space="preserve"> Z celkových prostředků poskytnutých i použitých k financování projektů v dané kategorii se uvede procentuální podíl zdrojů pocházejících mimo veřejné rozpočty ČR - z EU; např. v případě OP VK zde bude uvedeno 85%.</t>
    </r>
  </si>
  <si>
    <r>
      <rPr>
        <sz val="8"/>
        <color indexed="8"/>
        <rFont val="Arial"/>
        <family val="2"/>
        <charset val="238"/>
      </rPr>
      <t>(6)</t>
    </r>
    <r>
      <rPr>
        <sz val="10"/>
        <color indexed="8"/>
        <rFont val="Arial"/>
        <family val="2"/>
        <charset val="238"/>
      </rPr>
      <t xml:space="preserve"> Uvedou se prostředky, které byly převedeny k řešení projektů/aktivit ostatním spoluřešitelům.</t>
    </r>
  </si>
  <si>
    <r>
      <rPr>
        <sz val="8"/>
        <color indexed="8"/>
        <rFont val="Arial"/>
        <family val="2"/>
        <charset val="238"/>
      </rPr>
      <t>(7)</t>
    </r>
    <r>
      <rPr>
        <sz val="10"/>
        <color indexed="8"/>
        <rFont val="Arial"/>
        <family val="2"/>
        <charset val="238"/>
      </rPr>
      <t xml:space="preserve"> Lze vyplnit, pokud se nejedná o poslední rok projektu.</t>
    </r>
  </si>
  <si>
    <r>
      <rPr>
        <sz val="8"/>
        <rFont val="Arial"/>
        <family val="2"/>
        <charset val="238"/>
      </rPr>
      <t>(8)</t>
    </r>
    <r>
      <rPr>
        <sz val="10"/>
        <rFont val="Arial"/>
        <family val="2"/>
        <charset val="238"/>
      </rPr>
      <t xml:space="preserve"> Lze vyplnit pouze v posledním roce projektu nebo při předčasném ukončení projektu. Jedná se o souhrnný údaj za všechny roky trvání projektu.</t>
    </r>
  </si>
  <si>
    <r>
      <rPr>
        <sz val="8"/>
        <color indexed="8"/>
        <rFont val="Arial"/>
        <family val="2"/>
        <charset val="238"/>
      </rPr>
      <t>(9)</t>
    </r>
    <r>
      <rPr>
        <sz val="10"/>
        <color indexed="8"/>
        <rFont val="Arial"/>
        <family val="2"/>
        <charset val="238"/>
      </rPr>
      <t xml:space="preserve"> Uvedou se prostředky nezařazené  v předchozích sloupcích. Pokud jsou v uvedené hodnotě obsaženy i veřejné zdroje, poskytnuté škole ve sledovaném roce prostřednictvím jiného dotačního titulu,  je nutné tuto skutečnost specifikovat v komentáři.</t>
    </r>
  </si>
  <si>
    <r>
      <t xml:space="preserve">Operační program/prioritní osa/oblast podpory  </t>
    </r>
    <r>
      <rPr>
        <b/>
        <sz val="8"/>
        <color indexed="8"/>
        <rFont val="Arial"/>
        <family val="2"/>
        <charset val="238"/>
      </rPr>
      <t>(1)</t>
    </r>
  </si>
  <si>
    <r>
      <t xml:space="preserve">VaV </t>
    </r>
    <r>
      <rPr>
        <b/>
        <sz val="8"/>
        <color indexed="8"/>
        <rFont val="Arial"/>
        <family val="2"/>
        <charset val="238"/>
      </rPr>
      <t>(2)</t>
    </r>
  </si>
  <si>
    <r>
      <t>z toho zdroje EU v %</t>
    </r>
    <r>
      <rPr>
        <b/>
        <sz val="8"/>
        <color indexed="8"/>
        <rFont val="Arial"/>
        <family val="2"/>
        <charset val="238"/>
      </rPr>
      <t xml:space="preserve"> (5)</t>
    </r>
  </si>
  <si>
    <r>
      <t>z toho zajištěno spoluřešit.</t>
    </r>
    <r>
      <rPr>
        <b/>
        <sz val="8"/>
        <color indexed="8"/>
        <rFont val="Arial"/>
        <family val="2"/>
        <charset val="238"/>
      </rPr>
      <t xml:space="preserve"> (6)</t>
    </r>
  </si>
  <si>
    <r>
      <t xml:space="preserve">Nevyčerp. z poskyt. veřejných prostředků v roce </t>
    </r>
    <r>
      <rPr>
        <b/>
        <sz val="8"/>
        <color indexed="8"/>
        <rFont val="Arial"/>
        <family val="2"/>
        <charset val="238"/>
      </rPr>
      <t>(7)</t>
    </r>
  </si>
  <si>
    <r>
      <t xml:space="preserve">Vratka nevyčerp. prostředků  </t>
    </r>
    <r>
      <rPr>
        <b/>
        <sz val="8"/>
        <color indexed="8"/>
        <rFont val="Arial"/>
        <family val="2"/>
        <charset val="238"/>
      </rPr>
      <t>(8)</t>
    </r>
  </si>
  <si>
    <r>
      <t xml:space="preserve">Ostatní použ. neveřejné zdroje celkem </t>
    </r>
    <r>
      <rPr>
        <b/>
        <sz val="8"/>
        <color indexed="8"/>
        <rFont val="Arial"/>
        <family val="2"/>
        <charset val="238"/>
      </rPr>
      <t>(9)</t>
    </r>
  </si>
  <si>
    <r>
      <t xml:space="preserve">poskytnuté </t>
    </r>
    <r>
      <rPr>
        <b/>
        <sz val="8"/>
        <color indexed="8"/>
        <rFont val="Arial"/>
        <family val="2"/>
        <charset val="238"/>
      </rPr>
      <t>(3)</t>
    </r>
  </si>
  <si>
    <r>
      <t xml:space="preserve">použité </t>
    </r>
    <r>
      <rPr>
        <b/>
        <sz val="8"/>
        <color indexed="8"/>
        <rFont val="Arial"/>
        <family val="2"/>
        <charset val="238"/>
      </rPr>
      <t>(4)</t>
    </r>
  </si>
  <si>
    <r>
      <rPr>
        <sz val="8"/>
        <color indexed="8"/>
        <rFont val="Arial"/>
        <family val="2"/>
        <charset val="238"/>
      </rPr>
      <t>(1)</t>
    </r>
    <r>
      <rPr>
        <sz val="10"/>
        <color indexed="8"/>
        <rFont val="Arial"/>
        <family val="2"/>
        <charset val="238"/>
      </rPr>
      <t xml:space="preserve"> Součtové údaje řádků označených tmavě šedou barvou  se musí shodovat s údaji uvedenými v tabulce 5. Součtový údaj za MŠMT </t>
    </r>
    <r>
      <rPr>
        <u/>
        <sz val="10"/>
        <color indexed="8"/>
        <rFont val="Arial"/>
        <family val="2"/>
        <charset val="238"/>
      </rPr>
      <t>v částech označených VaV</t>
    </r>
    <r>
      <rPr>
        <sz val="10"/>
        <color indexed="8"/>
        <rFont val="Arial"/>
        <family val="2"/>
        <charset val="238"/>
      </rPr>
      <t xml:space="preserve"> = Tab. 5, ř.6; za dotace ostatních kapitol státního rozpočtu = Tab. 5, ř.16; za územní rozpočty = Tab. 5, ř.23. Součtový údaj za MŠMT</t>
    </r>
    <r>
      <rPr>
        <u/>
        <sz val="10"/>
        <color indexed="8"/>
        <rFont val="Arial"/>
        <family val="2"/>
        <charset val="238"/>
      </rPr>
      <t xml:space="preserve"> v částech neoznačených VaV</t>
    </r>
    <r>
      <rPr>
        <sz val="10"/>
        <color indexed="8"/>
        <rFont val="Arial"/>
        <family val="2"/>
        <charset val="238"/>
      </rPr>
      <t xml:space="preserve"> = Tab. 5, ř.5; za dotace ostatních kapitol státního rozpočtu = Tab. 5, ř.15; za územní rozpočty = Tab. 5, ř.22.
Tabulka je tříděna podle poskytovatele, dále podle operačního programu, prioritní osy, oblasti podpory (nejpodrobnější údaj bude na úrovni oblasti podpory, není třeba vyplňovat tabulku na úroveň projektů). VŠ uvede ty programy, ve kterých získává finanční prostředky (tzn. včetně IPN). Za každého poskytovatele VŠ vždy uvede součtový údaj. </t>
    </r>
  </si>
  <si>
    <r>
      <rPr>
        <sz val="8"/>
        <color indexed="8"/>
        <rFont val="Arial"/>
        <family val="2"/>
        <charset val="238"/>
      </rPr>
      <t xml:space="preserve">(2) </t>
    </r>
    <r>
      <rPr>
        <sz val="10"/>
        <color indexed="8"/>
        <rFont val="Arial"/>
        <family val="2"/>
        <charset val="238"/>
      </rPr>
      <t xml:space="preserve">Vysoká škola uvede pro oblast podpory financovanou z prostředků VaV dle zákona č. 130/2002 Sb. o podpoře výzkumu a vývoje zkratku VaV. </t>
    </r>
  </si>
  <si>
    <r>
      <rPr>
        <sz val="8"/>
        <color indexed="8"/>
        <rFont val="Arial"/>
        <family val="2"/>
        <charset val="238"/>
      </rPr>
      <t>(4)</t>
    </r>
    <r>
      <rPr>
        <sz val="10"/>
        <color indexed="8"/>
        <rFont val="Arial"/>
        <family val="2"/>
        <charset val="238"/>
      </rPr>
      <t xml:space="preserve"> Uvedou se prostředky použité v roce 2012 na přípravu a realizaci projektů v souladu s Rozhodnutím.</t>
    </r>
  </si>
  <si>
    <r>
      <t xml:space="preserve">Výnosy za rok </t>
    </r>
    <r>
      <rPr>
        <sz val="8"/>
        <rFont val="Arial"/>
        <family val="2"/>
        <charset val="238"/>
      </rPr>
      <t xml:space="preserve"> (1)</t>
    </r>
  </si>
  <si>
    <r>
      <t xml:space="preserve">Transfer znalostí </t>
    </r>
    <r>
      <rPr>
        <sz val="8"/>
        <rFont val="Arial"/>
        <family val="2"/>
        <charset val="238"/>
      </rPr>
      <t>(1)</t>
    </r>
  </si>
  <si>
    <r>
      <t xml:space="preserve">Příjmy z licenčních smluv </t>
    </r>
    <r>
      <rPr>
        <sz val="8"/>
        <rFont val="Arial"/>
        <family val="2"/>
        <charset val="238"/>
      </rPr>
      <t>(2)</t>
    </r>
  </si>
  <si>
    <r>
      <t xml:space="preserve">Příjmy ze smluvního výzkumu </t>
    </r>
    <r>
      <rPr>
        <sz val="8"/>
        <rFont val="Arial"/>
        <family val="2"/>
        <charset val="238"/>
      </rPr>
      <t>(3)</t>
    </r>
  </si>
  <si>
    <r>
      <t xml:space="preserve">Placené vzdělávací kurzy pro zaměstnance subjektů aplikační sféry </t>
    </r>
    <r>
      <rPr>
        <sz val="8"/>
        <rFont val="Arial"/>
        <family val="2"/>
        <charset val="238"/>
      </rPr>
      <t>(4)</t>
    </r>
  </si>
  <si>
    <r>
      <t xml:space="preserve">Konzultace a poradenství </t>
    </r>
    <r>
      <rPr>
        <sz val="8"/>
        <rFont val="Arial"/>
        <family val="2"/>
        <charset val="238"/>
      </rPr>
      <t>(5)</t>
    </r>
  </si>
  <si>
    <r>
      <t xml:space="preserve">Tržby  za vlastní služby </t>
    </r>
    <r>
      <rPr>
        <sz val="8"/>
        <rFont val="Arial"/>
        <family val="2"/>
        <charset val="238"/>
      </rPr>
      <t>(6)</t>
    </r>
  </si>
  <si>
    <r>
      <t xml:space="preserve">prostory </t>
    </r>
    <r>
      <rPr>
        <sz val="8"/>
        <rFont val="Arial"/>
        <family val="2"/>
        <charset val="238"/>
      </rPr>
      <t>(7)</t>
    </r>
  </si>
  <si>
    <r>
      <rPr>
        <sz val="8"/>
        <rFont val="Arial"/>
        <family val="2"/>
        <charset val="238"/>
      </rPr>
      <t>(1)</t>
    </r>
    <r>
      <rPr>
        <sz val="10"/>
        <rFont val="Arial"/>
        <family val="2"/>
        <charset val="238"/>
      </rPr>
      <t xml:space="preserve"> Údaje budou vyplněny v souladu s účetní evidencí vysoké školy.</t>
    </r>
  </si>
  <si>
    <r>
      <rPr>
        <sz val="8"/>
        <color indexed="8"/>
        <rFont val="Arial"/>
        <family val="2"/>
        <charset val="238"/>
      </rPr>
      <t>(2)</t>
    </r>
    <r>
      <rPr>
        <sz val="10"/>
        <color indexed="8"/>
        <rFont val="Arial"/>
        <family val="2"/>
        <charset val="238"/>
      </rPr>
      <t xml:space="preserve"> </t>
    </r>
    <r>
      <rPr>
        <b/>
        <sz val="10"/>
        <color indexed="8"/>
        <rFont val="Arial"/>
        <family val="2"/>
        <charset val="238"/>
      </rPr>
      <t>Licenční smlouva</t>
    </r>
    <r>
      <rPr>
        <sz val="10"/>
        <color indexed="8"/>
        <rFont val="Arial"/>
        <family val="2"/>
        <charset val="238"/>
      </rPr>
      <t xml:space="preserve"> je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</si>
  <si>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sz val="8"/>
        <color indexed="8"/>
        <rFont val="Arial"/>
        <family val="2"/>
        <charset val="238"/>
      </rPr>
      <t>(3)</t>
    </r>
    <r>
      <rPr>
        <sz val="10"/>
        <color indexed="8"/>
        <rFont val="Arial"/>
        <family val="2"/>
        <charset val="238"/>
      </rPr>
      <t xml:space="preserve"> </t>
    </r>
    <r>
      <rPr>
        <b/>
        <sz val="10"/>
        <color indexed="8"/>
        <rFont val="Arial"/>
        <family val="2"/>
        <charset val="238"/>
      </rPr>
      <t>Smluvní výzkum</t>
    </r>
    <r>
      <rPr>
        <sz val="10"/>
        <color indexed="8"/>
        <rFont val="Arial"/>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</si>
  <si>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sz val="8"/>
        <color indexed="8"/>
        <rFont val="Arial"/>
        <family val="2"/>
        <charset val="238"/>
      </rPr>
      <t>(4)</t>
    </r>
    <r>
      <rPr>
        <sz val="10"/>
        <color indexed="8"/>
        <rFont val="Arial"/>
        <family val="2"/>
        <charset val="238"/>
      </rPr>
      <t xml:space="preserve"> </t>
    </r>
    <r>
      <rPr>
        <b/>
        <sz val="10"/>
        <color indexed="8"/>
        <rFont val="Arial"/>
        <family val="2"/>
        <charset val="238"/>
      </rPr>
      <t>Placené vzdělávací kurzy</t>
    </r>
    <r>
      <rPr>
        <sz val="10"/>
        <color indexed="8"/>
        <rFont val="Arial"/>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</si>
  <si>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sz val="8"/>
        <color indexed="8"/>
        <rFont val="Arial"/>
        <family val="2"/>
        <charset val="238"/>
      </rPr>
      <t>(5)</t>
    </r>
    <r>
      <rPr>
        <b/>
        <sz val="10"/>
        <color indexed="8"/>
        <rFont val="Arial"/>
        <family val="2"/>
        <charset val="238"/>
      </rPr>
      <t xml:space="preserve"> Konzultace a poradenství </t>
    </r>
    <r>
      <rPr>
        <sz val="10"/>
        <color indexed="8"/>
        <rFont val="Arial"/>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</si>
  <si>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sz val="8"/>
        <color indexed="8"/>
        <rFont val="Arial"/>
        <family val="2"/>
        <charset val="238"/>
      </rPr>
      <t>(6)</t>
    </r>
    <r>
      <rPr>
        <sz val="10"/>
        <color indexed="8"/>
        <rFont val="Arial"/>
        <family val="2"/>
        <charset val="238"/>
      </rPr>
      <t xml:space="preserve"> Do řádku "</t>
    </r>
    <r>
      <rPr>
        <b/>
        <sz val="10"/>
        <color indexed="8"/>
        <rFont val="Arial"/>
        <family val="2"/>
        <charset val="238"/>
      </rPr>
      <t>Tržby za vlastní služby</t>
    </r>
    <r>
      <rPr>
        <sz val="10"/>
        <color indexed="8"/>
        <rFont val="Arial"/>
        <family val="2"/>
        <charset val="238"/>
      </rPr>
      <t>" se doplní výnosy z hlavní a doplňkové činnosti uvedené ve výkazu zisku a ztráty na syntetickém účtu 602 "Tržby z prodeje služeb" bez zahrnutí výnosů z pronájmu. Současně v případě, že vysoká škola účtuje výnosy z pronájmu i na jiných syntetických účtech než na účtu 602 Tržby z prodeje služeb uvede tuto informaci do komentáře v textu výroční zprávy VŠ k tabulce č. 6.</t>
    </r>
  </si>
  <si>
    <r>
      <rPr>
        <sz val="8"/>
        <color indexed="8"/>
        <rFont val="Arial"/>
        <family val="2"/>
        <charset val="238"/>
      </rPr>
      <t>(7)</t>
    </r>
    <r>
      <rPr>
        <sz val="10"/>
        <color indexed="8"/>
        <rFont val="Arial"/>
        <family val="2"/>
        <charset val="238"/>
      </rPr>
      <t xml:space="preserve"> Do řádku</t>
    </r>
    <r>
      <rPr>
        <b/>
        <sz val="10"/>
        <color indexed="8"/>
        <rFont val="Arial"/>
        <family val="2"/>
        <charset val="238"/>
      </rPr>
      <t xml:space="preserve"> "Prostory" </t>
    </r>
    <r>
      <rPr>
        <sz val="10"/>
        <color indexed="8"/>
        <rFont val="Arial"/>
        <family val="2"/>
        <charset val="238"/>
      </rPr>
      <t>se doplní výnosy z nájmů, pokud se nejedná o celé budovy, stavby nebo haly.</t>
    </r>
  </si>
  <si>
    <r>
      <t xml:space="preserve">Transfer znalostí </t>
    </r>
    <r>
      <rPr>
        <b/>
        <sz val="8"/>
        <rFont val="Arial"/>
        <family val="2"/>
        <charset val="238"/>
      </rPr>
      <t>(1)</t>
    </r>
  </si>
  <si>
    <r>
      <t xml:space="preserve">Tržby  za vlastní služby </t>
    </r>
    <r>
      <rPr>
        <b/>
        <sz val="8"/>
        <rFont val="Arial"/>
        <family val="2"/>
        <charset val="238"/>
      </rPr>
      <t>(6)</t>
    </r>
  </si>
  <si>
    <r>
      <t xml:space="preserve">Z toho stipendijní fond - tvorba </t>
    </r>
    <r>
      <rPr>
        <sz val="8"/>
        <rFont val="Arial"/>
        <family val="2"/>
        <charset val="238"/>
      </rPr>
      <t>(1)</t>
    </r>
  </si>
  <si>
    <r>
      <t>Počet studentů</t>
    </r>
    <r>
      <rPr>
        <sz val="8"/>
        <rFont val="Arial"/>
        <family val="2"/>
        <charset val="238"/>
      </rPr>
      <t xml:space="preserve"> (2)</t>
    </r>
  </si>
  <si>
    <r>
      <t xml:space="preserve">Průměrná částka na 1 studenta </t>
    </r>
    <r>
      <rPr>
        <sz val="8"/>
        <rFont val="Arial"/>
        <family val="2"/>
        <charset val="238"/>
      </rPr>
      <t>(3)</t>
    </r>
  </si>
  <si>
    <r>
      <t xml:space="preserve">Úhrada za další činnosti poskytované vysokou školou </t>
    </r>
    <r>
      <rPr>
        <sz val="8"/>
        <rFont val="Arial"/>
        <family val="2"/>
        <charset val="238"/>
      </rPr>
      <t>(4) (5)</t>
    </r>
  </si>
  <si>
    <r>
      <rPr>
        <sz val="8"/>
        <rFont val="Arial"/>
        <family val="2"/>
        <charset val="238"/>
      </rPr>
      <t>(1)</t>
    </r>
    <r>
      <rPr>
        <sz val="10"/>
        <rFont val="Arial"/>
        <family val="2"/>
        <charset val="238"/>
      </rPr>
      <t xml:space="preserve"> VŠ uvede celkovou částku v tis. Kč, kterou na daném typu poplatku / úhradou za další činnosti poskytované veřejnou vysokou školou přijala od studentů/dalších účastníků vzdělávání v daném kalendářním roce.  </t>
    </r>
  </si>
  <si>
    <r>
      <rPr>
        <sz val="8"/>
        <rFont val="Arial"/>
        <family val="2"/>
        <charset val="238"/>
      </rPr>
      <t>(2)</t>
    </r>
    <r>
      <rPr>
        <sz val="10"/>
        <rFont val="Arial"/>
        <family val="2"/>
        <charset val="238"/>
      </rPr>
      <t xml:space="preserve"> VŠ uvede počet studentů (resp. studií) nebo dalších účastníků vzdělávání, kteří poplatek/úhradu za další činosti zaplatili.</t>
    </r>
  </si>
  <si>
    <r>
      <rPr>
        <sz val="8"/>
        <rFont val="Arial"/>
        <family val="2"/>
        <charset val="238"/>
      </rPr>
      <t>(3)</t>
    </r>
    <r>
      <rPr>
        <sz val="10"/>
        <rFont val="Arial"/>
        <family val="2"/>
        <charset val="238"/>
      </rPr>
      <t xml:space="preserve"> Položku v každém řádku sloupce "a" vydělí VŠ počtem studentů /účastníků vzdělávání ve sloupci "c". Pokud existuje jednotková sazba, stačí zde uvést tuto. </t>
    </r>
  </si>
  <si>
    <r>
      <rPr>
        <sz val="8"/>
        <rFont val="Arial"/>
        <family val="2"/>
        <charset val="238"/>
      </rPr>
      <t>(4)</t>
    </r>
    <r>
      <rPr>
        <sz val="10"/>
        <rFont val="Arial"/>
        <family val="2"/>
        <charset val="238"/>
      </rPr>
      <t xml:space="preserve"> Jedná se o činnosti související se studiem jiné než podle § 58 zák.111/1998 Sb.</t>
    </r>
  </si>
  <si>
    <r>
      <rPr>
        <sz val="8"/>
        <rFont val="Arial"/>
        <family val="2"/>
        <charset val="238"/>
      </rPr>
      <t xml:space="preserve">(5) </t>
    </r>
    <r>
      <rPr>
        <sz val="10"/>
        <rFont val="Arial"/>
        <family val="2"/>
        <charset val="238"/>
      </rPr>
      <t>VŠ vloží řádky dle potřeby. Může se jednat např. o úhradu nákladů spojených se zakončením studia, cizojazyčné potvrzení o studiu, duplikát výkazu o studiu, dodatečný zápis, atp. To se týká i případných příjmů podle § 60a novely zákona 111/1998 Sb.</t>
    </r>
  </si>
  <si>
    <t>Úhrada za další činnosti poskytované vysokou školou (4) (5)</t>
  </si>
  <si>
    <t>poplatky za pozdní vyškrtávání předmětů (TA30)</t>
  </si>
  <si>
    <r>
      <t xml:space="preserve">FAKULTA, SLOŽKA: </t>
    </r>
    <r>
      <rPr>
        <b/>
        <sz val="16"/>
        <color rgb="FFFF0000"/>
        <rFont val="Arial"/>
        <family val="2"/>
        <charset val="238"/>
      </rPr>
      <t>HAMU</t>
    </r>
  </si>
  <si>
    <r>
      <t xml:space="preserve">FAKULTA, SLOŽKA: </t>
    </r>
    <r>
      <rPr>
        <b/>
        <sz val="16"/>
        <color rgb="FFFF0000"/>
        <rFont val="Arial"/>
        <family val="2"/>
        <charset val="238"/>
      </rPr>
      <t>FAMU</t>
    </r>
  </si>
  <si>
    <r>
      <t xml:space="preserve">Tab. 8.a:    Pracovníci a mzdové prostředky </t>
    </r>
    <r>
      <rPr>
        <sz val="11"/>
        <rFont val="Arial"/>
        <family val="2"/>
        <charset val="238"/>
      </rPr>
      <t>(dle zdroje financování mzdy a OON)</t>
    </r>
    <r>
      <rPr>
        <sz val="8"/>
        <rFont val="Arial"/>
        <family val="2"/>
        <charset val="238"/>
      </rPr>
      <t xml:space="preserve"> (1)</t>
    </r>
  </si>
  <si>
    <r>
      <t>VaV z národních zdrojů</t>
    </r>
    <r>
      <rPr>
        <sz val="8"/>
        <rFont val="Arial"/>
        <family val="2"/>
        <charset val="238"/>
      </rPr>
      <t xml:space="preserve"> (2)</t>
    </r>
  </si>
  <si>
    <r>
      <t xml:space="preserve">mzdy </t>
    </r>
    <r>
      <rPr>
        <sz val="8"/>
        <rFont val="Arial"/>
        <family val="2"/>
        <charset val="238"/>
      </rPr>
      <t>(7)</t>
    </r>
  </si>
  <si>
    <r>
      <t xml:space="preserve">Tab. 8.b:    Pracovníci a mzdové prostředky </t>
    </r>
    <r>
      <rPr>
        <sz val="11"/>
        <rFont val="Arial"/>
        <family val="2"/>
        <charset val="238"/>
      </rPr>
      <t>(bez OON)</t>
    </r>
  </si>
  <si>
    <r>
      <t xml:space="preserve">Počet pracovníků </t>
    </r>
    <r>
      <rPr>
        <sz val="8"/>
        <rFont val="Arial"/>
        <family val="2"/>
        <charset val="238"/>
      </rPr>
      <t>(3)</t>
    </r>
  </si>
  <si>
    <r>
      <t xml:space="preserve">akademičtí pracovníci </t>
    </r>
    <r>
      <rPr>
        <sz val="8"/>
        <rFont val="Arial"/>
        <family val="2"/>
        <charset val="238"/>
      </rPr>
      <t>(4)</t>
    </r>
  </si>
  <si>
    <r>
      <t xml:space="preserve">vědečtí pracovníci </t>
    </r>
    <r>
      <rPr>
        <sz val="8"/>
        <rFont val="Arial"/>
        <family val="2"/>
        <charset val="238"/>
      </rPr>
      <t>(5)</t>
    </r>
  </si>
  <si>
    <r>
      <t xml:space="preserve">ostatní </t>
    </r>
    <r>
      <rPr>
        <sz val="8"/>
        <rFont val="Arial"/>
        <family val="2"/>
        <charset val="238"/>
      </rPr>
      <t>(6)</t>
    </r>
  </si>
  <si>
    <r>
      <rPr>
        <sz val="8"/>
        <color indexed="8"/>
        <rFont val="Arial"/>
        <family val="2"/>
        <charset val="238"/>
      </rPr>
      <t>(1)</t>
    </r>
    <r>
      <rPr>
        <sz val="10"/>
        <color indexed="8"/>
        <rFont val="Arial"/>
        <family val="2"/>
        <charset val="238"/>
      </rPr>
      <t xml:space="preserve"> Mzdy = plnění poskytované za vykonanou práci či v přímé souvislosti s prací poskytovanou na základě pracovního poměru, a to bez sociálního a zdravotního pojištění, které odvádí zaměstnavatel; OON obsahuje pouze platby za provedenou práci (DPP, DPČ), neobsahuje sociální a zdravotní pojištění, které odvádí zaměstnavatel.</t>
    </r>
  </si>
  <si>
    <r>
      <rPr>
        <sz val="8"/>
        <color indexed="8"/>
        <rFont val="Arial"/>
        <family val="2"/>
        <charset val="238"/>
      </rPr>
      <t>(2)</t>
    </r>
    <r>
      <rPr>
        <sz val="10"/>
        <color indexed="8"/>
        <rFont val="Arial"/>
        <family val="2"/>
        <charset val="238"/>
      </rPr>
      <t xml:space="preserve"> Obsahuje prostředky z GA ČR, TA ČR, ministerstev a dalších národních zdrojů (bez operačních programů EU).</t>
    </r>
  </si>
  <si>
    <r>
      <rPr>
        <sz val="8"/>
        <color indexed="8"/>
        <rFont val="Arial"/>
        <family val="2"/>
        <charset val="238"/>
      </rPr>
      <t>(3)</t>
    </r>
    <r>
      <rPr>
        <sz val="10"/>
        <color indexed="8"/>
        <rFont val="Arial"/>
        <family val="2"/>
        <charset val="238"/>
      </rPr>
      <t xml:space="preserve"> Počet pracovníků = průměrný počet zaměstnanců přepočtený na plný úvazek (full-time equivalent). Zahrnuje počty zaměstnanců v jednotlivých kategoriích za celý sledovaný rok přepočtené na zaměstnance s plným pracovním úvazkem, zaokrouhlené na celé číslo.  Počet pracovníků ve sl.1 je odvozený od mzdových prostředků hrazených z kapitoly 333-MŠMT; ve sl. 4 je odvozený od mzdových prostředků hrazených z ostatních zdrojů rozpočtu VŠ.</t>
    </r>
  </si>
  <si>
    <r>
      <rPr>
        <sz val="8"/>
        <color indexed="8"/>
        <rFont val="Arial"/>
        <family val="2"/>
        <charset val="238"/>
      </rPr>
      <t>(4)</t>
    </r>
    <r>
      <rPr>
        <sz val="10"/>
        <color indexed="8"/>
        <rFont val="Arial"/>
        <family val="2"/>
        <charset val="238"/>
      </rPr>
      <t xml:space="preserve"> Jedná se o pracovníky vysoké školy, kteří jsou vnitřním předpisem vysoké školy zařazeni mezi akademické pracovníky. Zároveň platí, že se v rámci svého úvazku věnují pedagogické nebo vědecké činnosti; není možné mezi akademické pracovníky zařadit vědecké pracovníky, kteří na vysoké škole pouze vědecky pracují a vůbec nevyučují. Vědečtí, výzkumní a vývojoví pracovníci podílející se na pedagogické činnosti budou započteni do vyznačených kategorií akademických pracovníků.
Pokud vysoká škola v rámci svých vnitřních předpisů eviduje i jiné kategorie akademických pracovníků, doplní řádek "ostatní" a v komentáři blíže vysvětlí, o jaké pracovníky se jedná. Výčet v jednotlivých kategoriích (řádcích) akademických pracovníků se nesmí překrývat, celkový součet musí odpovídat skutečným přepočteným "full-time" akademickým pracovníkům. Celkový součet za kategorii akademických pracovníků a vědeckých pracovníků musí souhlasit s údajem vykázaným ve výroční zprávě o činnosti, tabulka 7.1.</t>
    </r>
  </si>
  <si>
    <r>
      <rPr>
        <sz val="8"/>
        <color indexed="8"/>
        <rFont val="Arial"/>
        <family val="2"/>
        <charset val="238"/>
      </rPr>
      <t>(5)</t>
    </r>
    <r>
      <rPr>
        <sz val="10"/>
        <color indexed="8"/>
        <rFont val="Arial"/>
        <family val="2"/>
        <charset val="238"/>
      </rPr>
      <t xml:space="preserve"> Jedná se o vědecké pracovníky, kteří v rámci svého úvazku na vysoké škole pouze vědecky pracují. Pedagogické činnosti se nevěnují vůbec.</t>
    </r>
  </si>
  <si>
    <r>
      <rPr>
        <sz val="8"/>
        <color indexed="8"/>
        <rFont val="Arial"/>
        <family val="2"/>
        <charset val="238"/>
      </rPr>
      <t>(6)</t>
    </r>
    <r>
      <rPr>
        <sz val="10"/>
        <color indexed="8"/>
        <rFont val="Arial"/>
        <family val="2"/>
        <charset val="238"/>
      </rPr>
      <t xml:space="preserve"> Úvazky pracovníků, kteří se nevěnují ani pedagogické ani vědecké činnosti. Jde zejména o technicko- hospodářské pracovníky, provozní a obchodně provozní pracovníky, zdravotní a ostatní pracovníky, atp.</t>
    </r>
  </si>
  <si>
    <r>
      <rPr>
        <sz val="8"/>
        <color indexed="8"/>
        <rFont val="Arial"/>
        <family val="2"/>
        <charset val="238"/>
      </rPr>
      <t>(7)</t>
    </r>
    <r>
      <rPr>
        <sz val="10"/>
        <color indexed="8"/>
        <rFont val="Arial"/>
        <family val="2"/>
        <charset val="238"/>
      </rPr>
      <t xml:space="preserve"> Hodnota mezd CELKEM v řádku 6 (CELKEM) tab. 8.a se rovná hodnotě mezd CELKEM ve sl. 8, ř. 11 tabulky 8.b.</t>
    </r>
  </si>
  <si>
    <r>
      <t xml:space="preserve">Celkem vyplaceno </t>
    </r>
    <r>
      <rPr>
        <sz val="8"/>
        <rFont val="Arial"/>
        <family val="2"/>
        <charset val="238"/>
      </rPr>
      <t>(2)</t>
    </r>
  </si>
  <si>
    <r>
      <t xml:space="preserve">Ostatní </t>
    </r>
    <r>
      <rPr>
        <sz val="8"/>
        <rFont val="Arial"/>
        <family val="2"/>
        <charset val="238"/>
      </rPr>
      <t>(1)</t>
    </r>
  </si>
  <si>
    <r>
      <rPr>
        <sz val="8"/>
        <rFont val="Arial"/>
        <family val="2"/>
        <charset val="238"/>
      </rPr>
      <t>(1)</t>
    </r>
    <r>
      <rPr>
        <sz val="10"/>
        <rFont val="Arial"/>
        <family val="2"/>
        <charset val="238"/>
      </rPr>
      <t xml:space="preserve"> VVŠ uvede, jaké další zdroje použila k financování stipendií.</t>
    </r>
  </si>
  <si>
    <r>
      <rPr>
        <sz val="8"/>
        <rFont val="Arial"/>
        <family val="2"/>
        <charset val="238"/>
      </rPr>
      <t>(2)</t>
    </r>
    <r>
      <rPr>
        <sz val="10"/>
        <rFont val="Arial"/>
        <family val="2"/>
        <charset val="238"/>
      </rPr>
      <t xml:space="preserve"> VVŠ uvede celkovou částku, kterou vyplatila na stipendiích - odděleně pro studenty a pro ostatní účastníky vzdělávání.</t>
    </r>
  </si>
  <si>
    <r>
      <t xml:space="preserve">Celkem vyplaceno </t>
    </r>
    <r>
      <rPr>
        <b/>
        <sz val="8"/>
        <rFont val="Arial"/>
        <family val="2"/>
        <charset val="238"/>
      </rPr>
      <t>(2)</t>
    </r>
  </si>
  <si>
    <r>
      <t xml:space="preserve">za vynikající </t>
    </r>
    <r>
      <rPr>
        <b/>
        <sz val="9"/>
        <rFont val="Arial"/>
        <family val="2"/>
        <charset val="238"/>
      </rPr>
      <t>studijní</t>
    </r>
    <r>
      <rPr>
        <sz val="9"/>
        <rFont val="Arial"/>
        <family val="2"/>
        <charset val="238"/>
      </rPr>
      <t xml:space="preserve"> výsledky dle </t>
    </r>
    <r>
      <rPr>
        <b/>
        <sz val="9"/>
        <rFont val="Arial"/>
        <family val="2"/>
        <charset val="238"/>
      </rPr>
      <t xml:space="preserve">§ 91 odst. 2 písm. a) </t>
    </r>
    <r>
      <rPr>
        <b/>
        <sz val="12"/>
        <color rgb="FF0000CC"/>
        <rFont val="Arial"/>
        <family val="2"/>
        <charset val="238"/>
      </rPr>
      <t>*</t>
    </r>
  </si>
  <si>
    <r>
      <t xml:space="preserve">za vynikající vědecké, výzkumné, vývojové, umělecké nebo další </t>
    </r>
    <r>
      <rPr>
        <b/>
        <sz val="9"/>
        <rFont val="Arial"/>
        <family val="2"/>
        <charset val="238"/>
      </rPr>
      <t>tvůrčí</t>
    </r>
    <r>
      <rPr>
        <sz val="9"/>
        <rFont val="Arial"/>
        <family val="2"/>
        <charset val="238"/>
      </rPr>
      <t xml:space="preserve"> výsledky přispívající </t>
    </r>
    <r>
      <rPr>
        <b/>
        <sz val="9"/>
        <rFont val="Arial"/>
        <family val="2"/>
        <charset val="238"/>
      </rPr>
      <t>k prohloubení znalostí</t>
    </r>
    <r>
      <rPr>
        <sz val="9"/>
        <rFont val="Arial"/>
        <family val="2"/>
        <charset val="238"/>
      </rPr>
      <t xml:space="preserve"> dle </t>
    </r>
    <r>
      <rPr>
        <b/>
        <sz val="9"/>
        <rFont val="Arial"/>
        <family val="2"/>
        <charset val="238"/>
      </rPr>
      <t xml:space="preserve">§ 91 odst. 2 písm. b) </t>
    </r>
    <r>
      <rPr>
        <b/>
        <sz val="12"/>
        <color rgb="FF0000CC"/>
        <rFont val="Arial"/>
        <family val="2"/>
        <charset val="238"/>
      </rPr>
      <t>*</t>
    </r>
  </si>
  <si>
    <r>
      <t xml:space="preserve">na výzkumnou, vývojovou a inovační činnost podle zvláštního právního předpisu, </t>
    </r>
    <r>
      <rPr>
        <b/>
        <sz val="9"/>
        <rFont val="Arial"/>
        <family val="2"/>
        <charset val="238"/>
      </rPr>
      <t>§ 91 odst.2 písm. c)  = V + V (pouze)</t>
    </r>
  </si>
  <si>
    <r>
      <t xml:space="preserve">v případě </t>
    </r>
    <r>
      <rPr>
        <b/>
        <sz val="9"/>
        <rFont val="Arial"/>
        <family val="2"/>
        <charset val="238"/>
      </rPr>
      <t>tíživé sociální situace</t>
    </r>
    <r>
      <rPr>
        <sz val="9"/>
        <rFont val="Arial"/>
        <family val="2"/>
        <charset val="238"/>
      </rPr>
      <t xml:space="preserve"> studenta dle </t>
    </r>
    <r>
      <rPr>
        <b/>
        <sz val="9"/>
        <rFont val="Arial"/>
        <family val="2"/>
        <charset val="238"/>
      </rPr>
      <t xml:space="preserve">§ 91 odst. 2 písm. d) </t>
    </r>
    <r>
      <rPr>
        <b/>
        <sz val="12"/>
        <color rgb="FF0000CC"/>
        <rFont val="Arial"/>
        <family val="2"/>
        <charset val="238"/>
      </rPr>
      <t>*</t>
    </r>
  </si>
  <si>
    <r>
      <t xml:space="preserve">v případě tíživé sociální situace studenta dle </t>
    </r>
    <r>
      <rPr>
        <b/>
        <sz val="9"/>
        <rFont val="Arial"/>
        <family val="2"/>
        <charset val="238"/>
      </rPr>
      <t xml:space="preserve">§ 91 odst. 3) </t>
    </r>
    <r>
      <rPr>
        <b/>
        <sz val="12"/>
        <color rgb="FFFF0000"/>
        <rFont val="Arial"/>
        <family val="2"/>
        <charset val="238"/>
      </rPr>
      <t>*</t>
    </r>
  </si>
  <si>
    <r>
      <t xml:space="preserve">v případech </t>
    </r>
    <r>
      <rPr>
        <b/>
        <sz val="9"/>
        <rFont val="Arial"/>
        <family val="2"/>
        <charset val="238"/>
      </rPr>
      <t>zvláštního zřetele</t>
    </r>
    <r>
      <rPr>
        <sz val="9"/>
        <rFont val="Arial"/>
        <family val="2"/>
        <charset val="238"/>
      </rPr>
      <t xml:space="preserve"> hodných dle </t>
    </r>
    <r>
      <rPr>
        <b/>
        <sz val="9"/>
        <rFont val="Arial"/>
        <family val="2"/>
        <charset val="238"/>
      </rPr>
      <t>§ 91 odst. 2 písm. e)</t>
    </r>
  </si>
  <si>
    <r>
      <t xml:space="preserve">na podporu studia </t>
    </r>
    <r>
      <rPr>
        <b/>
        <sz val="9"/>
        <rFont val="Arial"/>
        <family val="2"/>
        <charset val="238"/>
      </rPr>
      <t>v zahraničí</t>
    </r>
    <r>
      <rPr>
        <sz val="9"/>
        <rFont val="Arial"/>
        <family val="2"/>
        <charset val="238"/>
      </rPr>
      <t xml:space="preserve"> dle </t>
    </r>
    <r>
      <rPr>
        <b/>
        <sz val="9"/>
        <rFont val="Arial"/>
        <family val="2"/>
        <charset val="238"/>
      </rPr>
      <t>§ 91 odst. 4 písm. a)</t>
    </r>
  </si>
  <si>
    <r>
      <t xml:space="preserve">na podporu studia </t>
    </r>
    <r>
      <rPr>
        <b/>
        <sz val="9"/>
        <rFont val="Arial"/>
        <family val="2"/>
        <charset val="238"/>
      </rPr>
      <t>v ČR</t>
    </r>
    <r>
      <rPr>
        <sz val="9"/>
        <rFont val="Arial"/>
        <family val="2"/>
        <charset val="238"/>
      </rPr>
      <t xml:space="preserve"> dle </t>
    </r>
    <r>
      <rPr>
        <b/>
        <sz val="9"/>
        <rFont val="Arial"/>
        <family val="2"/>
        <charset val="238"/>
      </rPr>
      <t>§ 91 odst. 4 písm. b)</t>
    </r>
  </si>
  <si>
    <r>
      <t xml:space="preserve">studentům doktorských studijních programů dle </t>
    </r>
    <r>
      <rPr>
        <b/>
        <sz val="9"/>
        <rFont val="Arial"/>
        <family val="2"/>
        <charset val="238"/>
      </rPr>
      <t>§ 91 odst. 4 písm. c)</t>
    </r>
    <r>
      <rPr>
        <sz val="9"/>
        <rFont val="Arial"/>
        <family val="2"/>
        <charset val="238"/>
      </rPr>
      <t xml:space="preserve"> </t>
    </r>
  </si>
  <si>
    <r>
      <t xml:space="preserve">Tabulka 10   Neinvestiční náklady a výnosy - Koleje a menzy </t>
    </r>
    <r>
      <rPr>
        <sz val="12"/>
        <rFont val="Arial"/>
        <family val="2"/>
        <charset val="238"/>
      </rPr>
      <t>(KaM)</t>
    </r>
  </si>
  <si>
    <r>
      <t xml:space="preserve">Menzy a ostatní stravovací zařízení na zákl. smluvního vztahu </t>
    </r>
    <r>
      <rPr>
        <sz val="8"/>
        <rFont val="Arial"/>
        <family val="2"/>
        <charset val="238"/>
      </rPr>
      <t>(1)</t>
    </r>
  </si>
  <si>
    <r>
      <t xml:space="preserve">od zaměst-  nanců </t>
    </r>
    <r>
      <rPr>
        <sz val="8"/>
        <rFont val="Arial"/>
        <family val="2"/>
        <charset val="238"/>
      </rPr>
      <t>(2)</t>
    </r>
  </si>
  <si>
    <r>
      <t xml:space="preserve">ostatní </t>
    </r>
    <r>
      <rPr>
        <sz val="8"/>
        <rFont val="Arial"/>
        <family val="2"/>
        <charset val="238"/>
      </rPr>
      <t>(3)</t>
    </r>
  </si>
  <si>
    <r>
      <rPr>
        <sz val="8"/>
        <rFont val="Arial"/>
        <family val="2"/>
        <charset val="238"/>
      </rPr>
      <t>(1)</t>
    </r>
    <r>
      <rPr>
        <sz val="10"/>
        <rFont val="Arial"/>
        <family val="2"/>
        <charset val="238"/>
      </rPr>
      <t xml:space="preserve"> V případě potřeby rozšířit počet řádků.</t>
    </r>
  </si>
  <si>
    <r>
      <rPr>
        <sz val="8"/>
        <rFont val="Arial"/>
        <family val="2"/>
        <charset val="238"/>
      </rPr>
      <t>(2)</t>
    </r>
    <r>
      <rPr>
        <sz val="10"/>
        <rFont val="Arial"/>
        <family val="2"/>
        <charset val="238"/>
      </rPr>
      <t xml:space="preserve"> V případě, že výnosy od zaměstnnanců škola vede v doplňkové činnosti, zahrne tyto prostředky do sl. "j"a výši těchto výnosů konkrétně uvede v komentáři</t>
    </r>
  </si>
  <si>
    <r>
      <rPr>
        <sz val="8"/>
        <rFont val="Arial"/>
        <family val="2"/>
        <charset val="238"/>
      </rPr>
      <t>(3)</t>
    </r>
    <r>
      <rPr>
        <sz val="10"/>
        <rFont val="Arial"/>
        <family val="2"/>
        <charset val="238"/>
      </rPr>
      <t xml:space="preserve"> V případě získání prostředků na činnost v oblasti stravování z jiných veřejných zdrojů než prostředků kap. 333, VŠ uvede tuto skutečnost do sl "f" a pod tabulkou stručně upřesní, o co se jedná.</t>
    </r>
  </si>
  <si>
    <r>
      <t xml:space="preserve">Koleje a ostatní ubytovací zařízení provozované VVŠ </t>
    </r>
    <r>
      <rPr>
        <sz val="8"/>
        <rFont val="Arial"/>
        <family val="2"/>
        <charset val="238"/>
      </rPr>
      <t>(1)</t>
    </r>
  </si>
  <si>
    <r>
      <rPr>
        <sz val="8"/>
        <rFont val="Arial"/>
        <family val="2"/>
        <charset val="238"/>
      </rPr>
      <t>(2)</t>
    </r>
    <r>
      <rPr>
        <sz val="10"/>
        <rFont val="Arial"/>
        <family val="2"/>
        <charset val="238"/>
      </rPr>
      <t xml:space="preserve"> V případě, že výnosy od zaměstnnanců škola vede v doplňkové činnosti, zahrne tyto prostředky do sl. "j"a výši těchto výnosů konkrétně uvede v komentáři.</t>
    </r>
  </si>
  <si>
    <r>
      <rPr>
        <sz val="8"/>
        <rFont val="Arial"/>
        <family val="2"/>
        <charset val="238"/>
      </rPr>
      <t>(3)</t>
    </r>
    <r>
      <rPr>
        <sz val="10"/>
        <rFont val="Arial"/>
        <family val="2"/>
        <charset val="238"/>
      </rPr>
      <t xml:space="preserve"> V případě získání prostředků na činnost v oblasti ubytování z jiných veřejných zdrojů než prostředků kap. 333, VŠ uvede tuto skutečnost do sl "f" a pod tabulkou stručně upřesní, o co se jedná.</t>
    </r>
  </si>
  <si>
    <r>
      <t xml:space="preserve">Návrh na příděl ze zisku do fondů v násled. roce </t>
    </r>
    <r>
      <rPr>
        <sz val="9"/>
        <rFont val="Arial"/>
        <family val="2"/>
        <charset val="238"/>
      </rPr>
      <t>(1)</t>
    </r>
  </si>
  <si>
    <r>
      <rPr>
        <sz val="8"/>
        <rFont val="Arial"/>
        <family val="2"/>
        <charset val="238"/>
      </rPr>
      <t>(1)</t>
    </r>
    <r>
      <rPr>
        <sz val="10"/>
        <rFont val="Arial"/>
        <family val="2"/>
        <charset val="238"/>
      </rPr>
      <t xml:space="preserve"> Do projednání výroční zprávy o hospodaření s MŠMT se jedná o návrh.</t>
    </r>
  </si>
  <si>
    <r>
      <rPr>
        <sz val="8"/>
        <rFont val="Arial"/>
        <family val="2"/>
        <charset val="238"/>
      </rPr>
      <t>(2)</t>
    </r>
    <r>
      <rPr>
        <sz val="10"/>
        <rFont val="Arial"/>
        <family val="2"/>
        <charset val="238"/>
      </rPr>
      <t xml:space="preserve"> Údaje v podbarvených polích se načtou automaticky z vyplněných tabulek 11.a až 11.g.</t>
    </r>
  </si>
  <si>
    <r>
      <t xml:space="preserve">Návrh na příděl ze zisku do fondů v násled. roce </t>
    </r>
    <r>
      <rPr>
        <b/>
        <sz val="9"/>
        <rFont val="Arial"/>
        <family val="2"/>
        <charset val="238"/>
      </rPr>
      <t>(1)</t>
    </r>
  </si>
  <si>
    <r>
      <rPr>
        <sz val="8"/>
        <rFont val="Arial"/>
        <family val="2"/>
        <charset val="238"/>
      </rPr>
      <t>(1)</t>
    </r>
    <r>
      <rPr>
        <sz val="10"/>
        <rFont val="Arial"/>
        <family val="2"/>
        <charset val="238"/>
      </rPr>
      <t xml:space="preserve"> Do projednání výroční zprávy o hospodaření s MŠMT se jedná o návrh</t>
    </r>
  </si>
  <si>
    <t>ostatní užití (1)</t>
  </si>
  <si>
    <r>
      <rPr>
        <sz val="8"/>
        <rFont val="Arial"/>
        <family val="2"/>
        <charset val="238"/>
      </rPr>
      <t>(1)</t>
    </r>
    <r>
      <rPr>
        <sz val="10"/>
        <rFont val="Arial"/>
        <family val="2"/>
        <charset val="238"/>
      </rPr>
      <t xml:space="preserve"> V případě použití tohoto řádku, VVŠ blíže specifikuje.</t>
    </r>
  </si>
  <si>
    <r>
      <rPr>
        <sz val="8"/>
        <rFont val="Arial"/>
        <family val="2"/>
        <charset val="238"/>
      </rPr>
      <t>(1)</t>
    </r>
    <r>
      <rPr>
        <sz val="10"/>
        <rFont val="Arial"/>
        <family val="2"/>
        <charset val="238"/>
      </rPr>
      <t xml:space="preserve"> V případě použití tohoto řádku, VVŠ blíže specifikuje</t>
    </r>
  </si>
  <si>
    <r>
      <t xml:space="preserve">ostatní příjmy celkem </t>
    </r>
    <r>
      <rPr>
        <sz val="8"/>
        <rFont val="Arial"/>
        <family val="2"/>
        <charset val="238"/>
      </rPr>
      <t>(1)</t>
    </r>
  </si>
  <si>
    <r>
      <t xml:space="preserve">            ostatní inv. užití </t>
    </r>
    <r>
      <rPr>
        <sz val="8"/>
        <rFont val="Arial"/>
        <family val="2"/>
        <charset val="238"/>
      </rPr>
      <t>(1)</t>
    </r>
  </si>
  <si>
    <r>
      <t>Neinvestiční celkem</t>
    </r>
    <r>
      <rPr>
        <sz val="8"/>
        <rFont val="Arial"/>
        <family val="2"/>
        <charset val="238"/>
      </rPr>
      <t xml:space="preserve"> (1)</t>
    </r>
  </si>
  <si>
    <r>
      <rPr>
        <sz val="8"/>
        <rFont val="Arial"/>
        <family val="2"/>
        <charset val="238"/>
      </rPr>
      <t>(1)</t>
    </r>
    <r>
      <rPr>
        <sz val="10"/>
        <rFont val="Arial"/>
        <family val="2"/>
        <charset val="238"/>
      </rPr>
      <t xml:space="preserve"> V případě použití tohoto řádku VVŠ blíže specifikuje.</t>
    </r>
  </si>
  <si>
    <r>
      <t xml:space="preserve">            ostatní inv. užití </t>
    </r>
    <r>
      <rPr>
        <sz val="8"/>
        <rFont val="Arial"/>
        <family val="2"/>
        <charset val="238"/>
      </rPr>
      <t>(1) - projektová dokumentace</t>
    </r>
  </si>
  <si>
    <r>
      <rPr>
        <sz val="8"/>
        <rFont val="Arial"/>
        <family val="2"/>
        <charset val="238"/>
      </rPr>
      <t>(1)</t>
    </r>
    <r>
      <rPr>
        <sz val="10"/>
        <rFont val="Arial"/>
        <family val="2"/>
        <charset val="238"/>
      </rPr>
      <t xml:space="preserve"> V případě použití tohoto řádku VVŠ blíže specifikuje</t>
    </r>
  </si>
  <si>
    <t>poplatky za studium dle § 58 zákona 111/81998 Sb. (1)</t>
  </si>
  <si>
    <t>ostatní příjmy (2)</t>
  </si>
  <si>
    <r>
      <rPr>
        <sz val="8"/>
        <rFont val="Arial"/>
        <family val="2"/>
        <charset val="238"/>
      </rPr>
      <t>(1)</t>
    </r>
    <r>
      <rPr>
        <sz val="10"/>
        <rFont val="Arial"/>
        <family val="2"/>
        <charset val="238"/>
      </rPr>
      <t xml:space="preserve"> Jedná se o poplatky definované v § 58, odst. 3 a 4 - zákona č. 111/1998 Sb.</t>
    </r>
  </si>
  <si>
    <r>
      <rPr>
        <sz val="8"/>
        <rFont val="Arial"/>
        <family val="2"/>
        <charset val="238"/>
      </rPr>
      <t>(2)</t>
    </r>
    <r>
      <rPr>
        <sz val="10"/>
        <rFont val="Arial"/>
        <family val="2"/>
        <charset val="238"/>
      </rPr>
      <t xml:space="preserve"> V případě použití tohoto řádku VVŠ blíže specifikuje.</t>
    </r>
  </si>
  <si>
    <r>
      <t xml:space="preserve">ostatní příjmy (2) </t>
    </r>
    <r>
      <rPr>
        <sz val="12"/>
        <color rgb="FF0000CC"/>
        <rFont val="Arial"/>
        <family val="2"/>
        <charset val="238"/>
      </rPr>
      <t>*</t>
    </r>
  </si>
  <si>
    <r>
      <rPr>
        <sz val="8"/>
        <rFont val="Arial"/>
        <family val="2"/>
        <charset val="238"/>
      </rPr>
      <t>(1)</t>
    </r>
    <r>
      <rPr>
        <sz val="10"/>
        <rFont val="Arial"/>
        <family val="2"/>
        <charset val="238"/>
      </rPr>
      <t xml:space="preserve"> Jedná se o poplatky definované v odst. 3 a 4 - § 58 zákona č. 111/1998 Sb.</t>
    </r>
  </si>
  <si>
    <r>
      <rPr>
        <sz val="8"/>
        <rFont val="Arial"/>
        <family val="2"/>
        <charset val="238"/>
      </rPr>
      <t>(2)</t>
    </r>
    <r>
      <rPr>
        <sz val="10"/>
        <rFont val="Arial"/>
        <family val="2"/>
        <charset val="238"/>
      </rPr>
      <t xml:space="preserve"> V případě použití tohoto řádku VVŠ blíže specifikuje</t>
    </r>
  </si>
  <si>
    <t>ostatní příjmy (1)</t>
  </si>
  <si>
    <t>užití  (1)</t>
  </si>
  <si>
    <r>
      <rPr>
        <sz val="8"/>
        <rFont val="Arial"/>
        <family val="2"/>
        <charset val="238"/>
      </rPr>
      <t>(1)</t>
    </r>
    <r>
      <rPr>
        <sz val="10"/>
        <rFont val="Arial"/>
        <family val="2"/>
        <charset val="238"/>
      </rPr>
      <t xml:space="preserve"> VVŠ uvede čerpání ve struktuře podle svých vnitřních předpisů</t>
    </r>
  </si>
  <si>
    <r>
      <rPr>
        <sz val="8"/>
        <rFont val="Arial"/>
        <family val="2"/>
        <charset val="238"/>
      </rPr>
      <t>(1)</t>
    </r>
    <r>
      <rPr>
        <sz val="10"/>
        <rFont val="Arial"/>
        <family val="2"/>
        <charset val="238"/>
      </rPr>
      <t xml:space="preserve"> Uvést čerpání ve struktuře podle vnitřních předpisů VVŠ</t>
    </r>
  </si>
  <si>
    <r>
      <t>ostatní příjmy (1)</t>
    </r>
    <r>
      <rPr>
        <sz val="10"/>
        <color rgb="FF0000CC"/>
        <rFont val="Arial"/>
        <family val="2"/>
        <charset val="238"/>
      </rPr>
      <t>*</t>
    </r>
  </si>
  <si>
    <r>
      <t xml:space="preserve">ostatní užití (1) </t>
    </r>
    <r>
      <rPr>
        <sz val="12"/>
        <color rgb="FF0000CC"/>
        <rFont val="Arial"/>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</si>
</sst>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_ ;[Red]\-#,##0\ ;\–\ "/>
    <numFmt numFmtId="165" formatCode="#,##0_ ;[Red]\-#,##0\ "/>
    <numFmt numFmtId="166" formatCode="#,##0.00#"/>
  </numFmts>
  <fonts count="116" x14ac:knownFonts="1">
    <font>
      <sz val="11"/>
      <color theme="1"/>
      <name val="Calibri"/>
      <family val="2"/>
      <charset val="238"/>
      <scheme val="minor"/>
    </font>
    <font>
      <sz val="10"/>
      <name val="Arial CE"/>
      <charset val="238"/>
    </font>
    <font>
      <sz val="8"/>
      <name val="Arial CE"/>
      <charset val="238"/>
    </font>
    <font>
      <sz val="10"/>
      <name val="Arial"/>
      <family val="2"/>
      <charset val="238"/>
    </font>
    <font>
      <sz val="10"/>
      <name val="Calibri"/>
      <family val="2"/>
      <charset val="238"/>
    </font>
    <font>
      <b/>
      <sz val="12"/>
      <name val="Calibri"/>
      <family val="2"/>
      <charset val="238"/>
    </font>
    <font>
      <b/>
      <sz val="10"/>
      <name val="Calibri"/>
      <family val="2"/>
      <charset val="238"/>
    </font>
    <font>
      <sz val="10"/>
      <color indexed="8"/>
      <name val="Calibri"/>
      <family val="2"/>
      <charset val="238"/>
    </font>
    <font>
      <sz val="11"/>
      <name val="Calibri"/>
      <family val="2"/>
      <charset val="238"/>
    </font>
    <font>
      <sz val="8"/>
      <name val="Calibri"/>
      <family val="2"/>
      <charset val="238"/>
    </font>
    <font>
      <sz val="8"/>
      <color indexed="8"/>
      <name val="Calibri"/>
      <family val="2"/>
      <charset val="238"/>
    </font>
    <font>
      <sz val="11"/>
      <color indexed="9"/>
      <name val="Calibri"/>
      <family val="2"/>
      <charset val="238"/>
    </font>
    <font>
      <b/>
      <sz val="11"/>
      <color theme="1"/>
      <name val="Calibri"/>
      <family val="2"/>
      <charset val="238"/>
      <scheme val="minor"/>
    </font>
    <font>
      <sz val="11"/>
      <color rgb="FFFF0000"/>
      <name val="Calibri"/>
      <family val="2"/>
      <charset val="238"/>
      <scheme val="minor"/>
    </font>
    <font>
      <b/>
      <sz val="12"/>
      <name val="Calibri"/>
      <family val="2"/>
      <charset val="238"/>
      <scheme val="minor"/>
    </font>
    <font>
      <sz val="10"/>
      <name val="Calibri"/>
      <family val="2"/>
      <charset val="238"/>
      <scheme val="minor"/>
    </font>
    <font>
      <b/>
      <sz val="10"/>
      <name val="Calibri"/>
      <family val="2"/>
      <charset val="238"/>
      <scheme val="minor"/>
    </font>
    <font>
      <sz val="10"/>
      <color theme="1"/>
      <name val="Calibri"/>
      <family val="2"/>
      <charset val="238"/>
      <scheme val="minor"/>
    </font>
    <font>
      <b/>
      <sz val="11"/>
      <name val="Calibri"/>
      <family val="2"/>
      <charset val="238"/>
      <scheme val="minor"/>
    </font>
    <font>
      <b/>
      <sz val="14"/>
      <color indexed="10"/>
      <name val="Calibri"/>
      <family val="2"/>
      <charset val="238"/>
    </font>
    <font>
      <b/>
      <sz val="11"/>
      <color rgb="FF0000CC"/>
      <name val="Calibri"/>
      <family val="2"/>
      <charset val="238"/>
      <scheme val="minor"/>
    </font>
    <font>
      <b/>
      <sz val="12"/>
      <color indexed="20"/>
      <name val="Calibri"/>
      <family val="2"/>
      <charset val="238"/>
    </font>
    <font>
      <b/>
      <sz val="10"/>
      <color indexed="20"/>
      <name val="Calibri"/>
      <family val="2"/>
      <charset val="238"/>
    </font>
    <font>
      <b/>
      <sz val="10"/>
      <color rgb="FF660066"/>
      <name val="Calibri"/>
      <family val="2"/>
      <charset val="238"/>
      <scheme val="minor"/>
    </font>
    <font>
      <b/>
      <sz val="12"/>
      <color rgb="FFFF0000"/>
      <name val="Calibri"/>
      <family val="2"/>
      <charset val="238"/>
      <scheme val="minor"/>
    </font>
    <font>
      <b/>
      <sz val="14"/>
      <color rgb="FFFF0000"/>
      <name val="Calibri"/>
      <family val="2"/>
      <charset val="238"/>
      <scheme val="minor"/>
    </font>
    <font>
      <sz val="11"/>
      <color theme="1"/>
      <name val="Calibri"/>
      <family val="2"/>
      <charset val="238"/>
    </font>
    <font>
      <sz val="11"/>
      <color indexed="72"/>
      <name val="Calibri"/>
      <family val="2"/>
      <charset val="238"/>
    </font>
    <font>
      <b/>
      <i/>
      <sz val="11"/>
      <color indexed="72"/>
      <name val="Calibri"/>
      <family val="2"/>
      <charset val="238"/>
    </font>
    <font>
      <b/>
      <sz val="11"/>
      <color indexed="72"/>
      <name val="Calibri"/>
      <family val="2"/>
      <charset val="238"/>
    </font>
    <font>
      <b/>
      <i/>
      <sz val="10"/>
      <name val="Calibri"/>
      <family val="2"/>
      <charset val="238"/>
    </font>
    <font>
      <b/>
      <sz val="16"/>
      <color rgb="FF0000CC"/>
      <name val="Calibri"/>
      <family val="2"/>
      <charset val="238"/>
      <scheme val="minor"/>
    </font>
    <font>
      <b/>
      <sz val="16"/>
      <color rgb="FFFF0000"/>
      <name val="Calibri"/>
      <family val="2"/>
      <charset val="238"/>
      <scheme val="minor"/>
    </font>
    <font>
      <b/>
      <sz val="9"/>
      <color indexed="81"/>
      <name val="Tahoma"/>
      <family val="2"/>
      <charset val="238"/>
    </font>
    <font>
      <sz val="9"/>
      <color indexed="81"/>
      <name val="Tahoma"/>
      <family val="2"/>
      <charset val="238"/>
    </font>
    <font>
      <b/>
      <sz val="10"/>
      <color rgb="FFFF0000"/>
      <name val="Calibri"/>
      <family val="2"/>
      <charset val="238"/>
    </font>
    <font>
      <b/>
      <sz val="10"/>
      <color indexed="8"/>
      <name val="Arial"/>
      <family val="2"/>
      <charset val="238"/>
    </font>
    <font>
      <sz val="10"/>
      <color indexed="8"/>
      <name val="Arial"/>
      <family val="2"/>
      <charset val="238"/>
    </font>
    <font>
      <sz val="8"/>
      <color indexed="8"/>
      <name val="Arial"/>
      <family val="2"/>
      <charset val="238"/>
    </font>
    <font>
      <b/>
      <sz val="9"/>
      <color indexed="12"/>
      <name val="Arial"/>
      <family val="2"/>
      <charset val="238"/>
    </font>
    <font>
      <sz val="10"/>
      <color rgb="FFFF0000"/>
      <name val="Calibri"/>
      <family val="2"/>
      <charset val="238"/>
    </font>
    <font>
      <b/>
      <sz val="16"/>
      <color indexed="10"/>
      <name val="Arial"/>
      <family val="2"/>
      <charset val="238"/>
    </font>
    <font>
      <b/>
      <sz val="12"/>
      <name val="Arial"/>
      <family val="2"/>
      <charset val="238"/>
    </font>
    <font>
      <sz val="11"/>
      <color theme="1"/>
      <name val="Arial"/>
      <family val="2"/>
      <charset val="238"/>
    </font>
    <font>
      <b/>
      <sz val="20"/>
      <color rgb="FFFF0000"/>
      <name val="Arial"/>
      <family val="2"/>
      <charset val="238"/>
    </font>
    <font>
      <b/>
      <sz val="14"/>
      <name val="Arial"/>
      <family val="2"/>
      <charset val="238"/>
    </font>
    <font>
      <sz val="14"/>
      <name val="Arial"/>
      <family val="2"/>
      <charset val="238"/>
    </font>
    <font>
      <sz val="10"/>
      <color indexed="10"/>
      <name val="Arial"/>
      <family val="2"/>
      <charset val="238"/>
    </font>
    <font>
      <sz val="9"/>
      <name val="Arial"/>
      <family val="2"/>
      <charset val="238"/>
    </font>
    <font>
      <b/>
      <sz val="9"/>
      <name val="Arial"/>
      <family val="2"/>
      <charset val="238"/>
    </font>
    <font>
      <sz val="11"/>
      <color indexed="72"/>
      <name val="Arial"/>
      <family val="2"/>
      <charset val="238"/>
    </font>
    <font>
      <b/>
      <sz val="10"/>
      <name val="Arial"/>
      <family val="2"/>
      <charset val="238"/>
    </font>
    <font>
      <sz val="8"/>
      <name val="Arial"/>
      <family val="2"/>
      <charset val="238"/>
    </font>
    <font>
      <b/>
      <sz val="8"/>
      <name val="Arial"/>
      <family val="2"/>
      <charset val="238"/>
    </font>
    <font>
      <b/>
      <i/>
      <sz val="11"/>
      <color indexed="72"/>
      <name val="Arial"/>
      <family val="2"/>
      <charset val="238"/>
    </font>
    <font>
      <b/>
      <i/>
      <sz val="10"/>
      <color indexed="72"/>
      <name val="Arial"/>
      <family val="2"/>
      <charset val="238"/>
    </font>
    <font>
      <b/>
      <sz val="10"/>
      <color indexed="72"/>
      <name val="Arial"/>
      <family val="2"/>
      <charset val="238"/>
    </font>
    <font>
      <b/>
      <sz val="11"/>
      <color indexed="72"/>
      <name val="Arial"/>
      <family val="2"/>
      <charset val="238"/>
    </font>
    <font>
      <sz val="10"/>
      <color indexed="72"/>
      <name val="Arial"/>
      <family val="2"/>
      <charset val="238"/>
    </font>
    <font>
      <sz val="11"/>
      <color indexed="23"/>
      <name val="Arial"/>
      <family val="2"/>
      <charset val="238"/>
    </font>
    <font>
      <sz val="10"/>
      <color indexed="23"/>
      <name val="Arial"/>
      <family val="2"/>
      <charset val="238"/>
    </font>
    <font>
      <b/>
      <sz val="11"/>
      <color rgb="FF0000CC"/>
      <name val="Arial"/>
      <family val="2"/>
      <charset val="238"/>
    </font>
    <font>
      <i/>
      <sz val="10"/>
      <name val="Arial"/>
      <family val="2"/>
      <charset val="238"/>
    </font>
    <font>
      <b/>
      <sz val="12"/>
      <color indexed="20"/>
      <name val="Arial"/>
      <family val="2"/>
      <charset val="238"/>
    </font>
    <font>
      <b/>
      <sz val="10"/>
      <color indexed="20"/>
      <name val="Arial"/>
      <family val="2"/>
      <charset val="238"/>
    </font>
    <font>
      <b/>
      <sz val="10"/>
      <color rgb="FF660066"/>
      <name val="Arial"/>
      <family val="2"/>
      <charset val="238"/>
    </font>
    <font>
      <b/>
      <sz val="14"/>
      <color indexed="10"/>
      <name val="Arial"/>
      <family val="2"/>
      <charset val="238"/>
    </font>
    <font>
      <b/>
      <sz val="14"/>
      <color rgb="FFFF0000"/>
      <name val="Arial"/>
      <family val="2"/>
      <charset val="238"/>
    </font>
    <font>
      <sz val="11"/>
      <name val="Arial"/>
      <family val="2"/>
      <charset val="238"/>
    </font>
    <font>
      <b/>
      <sz val="11"/>
      <name val="Arial"/>
      <family val="2"/>
      <charset val="238"/>
    </font>
    <font>
      <b/>
      <i/>
      <sz val="10"/>
      <name val="Arial"/>
      <family val="2"/>
      <charset val="238"/>
    </font>
    <font>
      <sz val="10"/>
      <color theme="1"/>
      <name val="Arial"/>
      <family val="2"/>
      <charset val="238"/>
    </font>
    <font>
      <b/>
      <sz val="12"/>
      <color rgb="FFFF0000"/>
      <name val="Arial"/>
      <family val="2"/>
      <charset val="238"/>
    </font>
    <font>
      <b/>
      <sz val="10"/>
      <color rgb="FFFF0000"/>
      <name val="Arial"/>
      <family val="2"/>
      <charset val="238"/>
    </font>
    <font>
      <sz val="10"/>
      <color rgb="FFFF0000"/>
      <name val="Arial"/>
      <family val="2"/>
      <charset val="238"/>
    </font>
    <font>
      <sz val="11"/>
      <color rgb="FFFF0000"/>
      <name val="Arial"/>
      <family val="2"/>
      <charset val="238"/>
    </font>
    <font>
      <sz val="11"/>
      <color indexed="9"/>
      <name val="Arial"/>
      <family val="2"/>
      <charset val="238"/>
    </font>
    <font>
      <u/>
      <sz val="10"/>
      <name val="Arial"/>
      <family val="2"/>
      <charset val="238"/>
    </font>
    <font>
      <sz val="10"/>
      <color indexed="12"/>
      <name val="Arial"/>
      <family val="2"/>
      <charset val="238"/>
    </font>
    <font>
      <b/>
      <sz val="12"/>
      <color indexed="8"/>
      <name val="Arial"/>
      <family val="2"/>
      <charset val="238"/>
    </font>
    <font>
      <b/>
      <sz val="10"/>
      <color theme="1"/>
      <name val="Arial"/>
      <family val="2"/>
      <charset val="238"/>
    </font>
    <font>
      <i/>
      <sz val="10"/>
      <color indexed="8"/>
      <name val="Arial"/>
      <family val="2"/>
      <charset val="238"/>
    </font>
    <font>
      <b/>
      <sz val="11"/>
      <color indexed="8"/>
      <name val="Arial"/>
      <family val="2"/>
      <charset val="238"/>
    </font>
    <font>
      <sz val="11"/>
      <color indexed="8"/>
      <name val="Arial"/>
      <family val="2"/>
      <charset val="238"/>
    </font>
    <font>
      <b/>
      <sz val="12"/>
      <color theme="1"/>
      <name val="Arial"/>
      <family val="2"/>
      <charset val="238"/>
    </font>
    <font>
      <sz val="12"/>
      <color theme="1"/>
      <name val="Arial"/>
      <family val="2"/>
      <charset val="238"/>
    </font>
    <font>
      <i/>
      <sz val="10"/>
      <color theme="1"/>
      <name val="Arial"/>
      <family val="2"/>
      <charset val="238"/>
    </font>
    <font>
      <b/>
      <sz val="11"/>
      <color theme="1"/>
      <name val="Arial"/>
      <family val="2"/>
      <charset val="238"/>
    </font>
    <font>
      <sz val="12"/>
      <name val="Arial"/>
      <family val="2"/>
      <charset val="238"/>
    </font>
    <font>
      <b/>
      <sz val="11"/>
      <color indexed="12"/>
      <name val="Arial"/>
      <family val="2"/>
      <charset val="238"/>
    </font>
    <font>
      <sz val="11"/>
      <color indexed="12"/>
      <name val="Arial"/>
      <family val="2"/>
      <charset val="238"/>
    </font>
    <font>
      <sz val="11"/>
      <color indexed="10"/>
      <name val="Arial"/>
      <family val="2"/>
      <charset val="238"/>
    </font>
    <font>
      <b/>
      <sz val="11"/>
      <color rgb="FFFF0000"/>
      <name val="Arial"/>
      <family val="2"/>
      <charset val="238"/>
    </font>
    <font>
      <b/>
      <sz val="8"/>
      <color indexed="8"/>
      <name val="Arial"/>
      <family val="2"/>
      <charset val="238"/>
    </font>
    <font>
      <sz val="10"/>
      <color rgb="FF660066"/>
      <name val="Arial"/>
      <family val="2"/>
      <charset val="238"/>
    </font>
    <font>
      <sz val="11"/>
      <color rgb="FF660066"/>
      <name val="Arial"/>
      <family val="2"/>
      <charset val="238"/>
    </font>
    <font>
      <b/>
      <i/>
      <sz val="10"/>
      <color theme="1"/>
      <name val="Arial"/>
      <family val="2"/>
      <charset val="238"/>
    </font>
    <font>
      <u/>
      <sz val="10"/>
      <color indexed="8"/>
      <name val="Arial"/>
      <family val="2"/>
      <charset val="238"/>
    </font>
    <font>
      <i/>
      <sz val="11"/>
      <color theme="1"/>
      <name val="Arial"/>
      <family val="2"/>
      <charset val="238"/>
    </font>
    <font>
      <b/>
      <i/>
      <sz val="10"/>
      <color indexed="8"/>
      <name val="Arial"/>
      <family val="2"/>
      <charset val="238"/>
    </font>
    <font>
      <i/>
      <sz val="11"/>
      <color indexed="8"/>
      <name val="Arial"/>
      <family val="2"/>
      <charset val="238"/>
    </font>
    <font>
      <vertAlign val="superscript"/>
      <sz val="10"/>
      <color theme="1"/>
      <name val="Arial"/>
      <family val="2"/>
      <charset val="238"/>
    </font>
    <font>
      <sz val="10"/>
      <color rgb="FF0070C0"/>
      <name val="Arial"/>
      <family val="2"/>
      <charset val="238"/>
    </font>
    <font>
      <b/>
      <sz val="16"/>
      <color rgb="FF0000CC"/>
      <name val="Arial"/>
      <family val="2"/>
      <charset val="238"/>
    </font>
    <font>
      <b/>
      <sz val="16"/>
      <color rgb="FFFF0000"/>
      <name val="Arial"/>
      <family val="2"/>
      <charset val="238"/>
    </font>
    <font>
      <b/>
      <i/>
      <sz val="12"/>
      <color rgb="FFFF0000"/>
      <name val="Arial"/>
      <family val="2"/>
      <charset val="238"/>
    </font>
    <font>
      <b/>
      <i/>
      <sz val="12"/>
      <name val="Arial"/>
      <family val="2"/>
      <charset val="238"/>
    </font>
    <font>
      <b/>
      <sz val="26"/>
      <color rgb="FFFF0000"/>
      <name val="Arial"/>
      <family val="2"/>
      <charset val="238"/>
    </font>
    <font>
      <b/>
      <sz val="12"/>
      <color rgb="FF0000CC"/>
      <name val="Arial"/>
      <family val="2"/>
      <charset val="238"/>
    </font>
    <font>
      <sz val="9"/>
      <color rgb="FFFF0000"/>
      <name val="Arial"/>
      <family val="2"/>
      <charset val="238"/>
    </font>
    <font>
      <b/>
      <sz val="10"/>
      <color rgb="FF0000CC"/>
      <name val="Arial"/>
      <family val="2"/>
      <charset val="238"/>
    </font>
    <font>
      <b/>
      <i/>
      <sz val="11"/>
      <name val="Arial"/>
      <family val="2"/>
      <charset val="238"/>
    </font>
    <font>
      <sz val="12"/>
      <color indexed="8"/>
      <name val="Arial"/>
      <family val="2"/>
      <charset val="238"/>
    </font>
    <font>
      <sz val="12"/>
      <color rgb="FF0000CC"/>
      <name val="Arial"/>
      <family val="2"/>
      <charset val="238"/>
    </font>
    <font>
      <sz val="10"/>
      <color indexed="30"/>
      <name val="Arial"/>
      <family val="2"/>
      <charset val="238"/>
    </font>
    <font>
      <sz val="10"/>
      <color rgb="FF0000CC"/>
      <name val="Arial"/>
      <family val="2"/>
      <charset val="238"/>
    </font>
  </fonts>
  <fills count="2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EAEAEA"/>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DBDBDB"/>
        <bgColor indexed="64"/>
      </patternFill>
    </fill>
    <fill>
      <patternFill patternType="solid">
        <fgColor theme="9" tint="-0.249977111117893"/>
        <bgColor indexed="64"/>
      </patternFill>
    </fill>
    <fill>
      <patternFill patternType="solid">
        <fgColor rgb="FFFFFF00"/>
        <bgColor indexed="64"/>
      </patternFill>
    </fill>
    <fill>
      <patternFill patternType="solid">
        <fgColor theme="3" tint="0.39997558519241921"/>
        <bgColor indexed="64"/>
      </patternFill>
    </fill>
    <fill>
      <patternFill patternType="solid">
        <fgColor rgb="FF92D050"/>
        <bgColor indexed="64"/>
      </patternFill>
    </fill>
    <fill>
      <patternFill patternType="solid">
        <fgColor rgb="FFE8E8E8"/>
        <bgColor indexed="64"/>
      </patternFill>
    </fill>
    <fill>
      <patternFill patternType="solid">
        <fgColor rgb="FFFFCCCC"/>
        <bgColor indexed="64"/>
      </patternFill>
    </fill>
    <fill>
      <patternFill patternType="solid">
        <fgColor rgb="FFFFFF66"/>
        <bgColor indexed="64"/>
      </patternFill>
    </fill>
    <fill>
      <patternFill patternType="solid">
        <fgColor indexed="43"/>
        <bgColor indexed="64"/>
      </patternFill>
    </fill>
    <fill>
      <patternFill patternType="solid">
        <fgColor indexed="26"/>
        <bgColor indexed="64"/>
      </patternFill>
    </fill>
    <fill>
      <patternFill patternType="solid">
        <fgColor rgb="FFFFCCFF"/>
        <bgColor indexed="64"/>
      </patternFill>
    </fill>
  </fills>
  <borders count="261">
    <border>
      <left/>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55"/>
      </bottom>
      <diagonal/>
    </border>
    <border>
      <left style="thin">
        <color indexed="55"/>
      </left>
      <right style="thin">
        <color indexed="55"/>
      </right>
      <top style="thin">
        <color indexed="55"/>
      </top>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55"/>
      </right>
      <top style="thin">
        <color indexed="55"/>
      </top>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thin">
        <color indexed="64"/>
      </left>
      <right/>
      <top/>
      <bottom style="hair">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top style="thin">
        <color indexed="22"/>
      </top>
      <bottom style="thin">
        <color indexed="22"/>
      </bottom>
      <diagonal/>
    </border>
    <border>
      <left/>
      <right/>
      <top style="thin">
        <color indexed="22"/>
      </top>
      <bottom style="thin">
        <color indexed="22"/>
      </bottom>
      <diagonal/>
    </border>
    <border>
      <left/>
      <right style="medium">
        <color indexed="64"/>
      </right>
      <top style="thin">
        <color indexed="22"/>
      </top>
      <bottom style="thin">
        <color indexed="22"/>
      </bottom>
      <diagonal/>
    </border>
    <border>
      <left style="medium">
        <color indexed="64"/>
      </left>
      <right/>
      <top style="thin">
        <color indexed="55"/>
      </top>
      <bottom style="thin">
        <color indexed="55"/>
      </bottom>
      <diagonal/>
    </border>
    <border>
      <left style="medium">
        <color indexed="64"/>
      </left>
      <right/>
      <top style="thin">
        <color indexed="22"/>
      </top>
      <bottom style="medium">
        <color indexed="64"/>
      </bottom>
      <diagonal/>
    </border>
    <border>
      <left/>
      <right/>
      <top style="thin">
        <color indexed="22"/>
      </top>
      <bottom style="medium">
        <color indexed="64"/>
      </bottom>
      <diagonal/>
    </border>
    <border>
      <left/>
      <right style="medium">
        <color indexed="64"/>
      </right>
      <top style="thin">
        <color indexed="22"/>
      </top>
      <bottom style="medium">
        <color indexed="64"/>
      </bottom>
      <diagonal/>
    </border>
    <border>
      <left style="medium">
        <color indexed="64"/>
      </left>
      <right/>
      <top style="thin">
        <color indexed="55"/>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medium">
        <color indexed="64"/>
      </left>
      <right/>
      <top/>
      <bottom style="thin">
        <color indexed="55"/>
      </bottom>
      <diagonal/>
    </border>
    <border>
      <left style="medium">
        <color indexed="64"/>
      </left>
      <right/>
      <top style="medium">
        <color indexed="64"/>
      </top>
      <bottom style="thin">
        <color indexed="55"/>
      </bottom>
      <diagonal/>
    </border>
    <border>
      <left/>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diagonal/>
    </border>
    <border>
      <left/>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55"/>
      </bottom>
      <diagonal/>
    </border>
    <border>
      <left style="thin">
        <color indexed="55"/>
      </left>
      <right/>
      <top style="thin">
        <color indexed="55"/>
      </top>
      <bottom/>
      <diagonal/>
    </border>
    <border>
      <left/>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hair">
        <color indexed="64"/>
      </right>
      <top style="medium">
        <color indexed="64"/>
      </top>
      <bottom/>
      <diagonal/>
    </border>
    <border>
      <left style="thin">
        <color indexed="64"/>
      </left>
      <right style="medium">
        <color indexed="64"/>
      </right>
      <top style="medium">
        <color indexed="64"/>
      </top>
      <bottom/>
      <diagonal/>
    </border>
    <border>
      <left style="thin">
        <color indexed="64"/>
      </left>
      <right style="hair">
        <color indexed="64"/>
      </right>
      <top style="thin">
        <color indexed="64"/>
      </top>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medium">
        <color indexed="64"/>
      </top>
      <bottom style="medium">
        <color indexed="64"/>
      </bottom>
      <diagonal/>
    </border>
    <border>
      <left style="thin">
        <color indexed="64"/>
      </left>
      <right/>
      <top style="medium">
        <color indexed="64"/>
      </top>
      <bottom style="thin">
        <color indexed="55"/>
      </bottom>
      <diagonal/>
    </border>
    <border>
      <left style="thin">
        <color indexed="64"/>
      </left>
      <right style="medium">
        <color indexed="64"/>
      </right>
      <top style="medium">
        <color indexed="64"/>
      </top>
      <bottom style="thin">
        <color indexed="55"/>
      </bottom>
      <diagonal/>
    </border>
    <border>
      <left style="thin">
        <color indexed="64"/>
      </left>
      <right/>
      <top style="thin">
        <color indexed="55"/>
      </top>
      <bottom style="thin">
        <color indexed="55"/>
      </bottom>
      <diagonal/>
    </border>
    <border>
      <left style="thin">
        <color indexed="64"/>
      </left>
      <right style="medium">
        <color indexed="64"/>
      </right>
      <top style="thin">
        <color indexed="55"/>
      </top>
      <bottom style="thin">
        <color indexed="55"/>
      </bottom>
      <diagonal/>
    </border>
    <border>
      <left style="thin">
        <color indexed="64"/>
      </left>
      <right/>
      <top style="thin">
        <color indexed="55"/>
      </top>
      <bottom style="medium">
        <color indexed="64"/>
      </bottom>
      <diagonal/>
    </border>
    <border>
      <left style="thin">
        <color indexed="64"/>
      </left>
      <right style="medium">
        <color indexed="64"/>
      </right>
      <top style="thin">
        <color indexed="55"/>
      </top>
      <bottom style="medium">
        <color indexed="64"/>
      </bottom>
      <diagonal/>
    </border>
    <border>
      <left style="medium">
        <color indexed="64"/>
      </left>
      <right/>
      <top style="medium">
        <color indexed="64"/>
      </top>
      <bottom style="thin">
        <color indexed="22"/>
      </bottom>
      <diagonal/>
    </border>
    <border>
      <left/>
      <right/>
      <top style="medium">
        <color indexed="64"/>
      </top>
      <bottom style="thin">
        <color indexed="22"/>
      </bottom>
      <diagonal/>
    </border>
    <border>
      <left/>
      <right style="medium">
        <color indexed="64"/>
      </right>
      <top style="medium">
        <color indexed="64"/>
      </top>
      <bottom style="thin">
        <color indexed="22"/>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bottom style="thin">
        <color indexed="22"/>
      </bottom>
      <diagonal/>
    </border>
    <border>
      <left/>
      <right/>
      <top/>
      <bottom style="thin">
        <color indexed="22"/>
      </bottom>
      <diagonal/>
    </border>
    <border>
      <left/>
      <right style="medium">
        <color indexed="64"/>
      </right>
      <top/>
      <bottom style="thin">
        <color indexed="22"/>
      </bottom>
      <diagonal/>
    </border>
    <border>
      <left/>
      <right style="hair">
        <color indexed="64"/>
      </right>
      <top style="medium">
        <color indexed="64"/>
      </top>
      <bottom style="thin">
        <color indexed="64"/>
      </bottom>
      <diagonal/>
    </border>
    <border>
      <left style="hair">
        <color indexed="64"/>
      </left>
      <right style="hair">
        <color indexed="64"/>
      </right>
      <top/>
      <bottom style="thin">
        <color indexed="64"/>
      </bottom>
      <diagonal/>
    </border>
    <border>
      <left/>
      <right style="hair">
        <color indexed="64"/>
      </right>
      <top style="medium">
        <color indexed="64"/>
      </top>
      <bottom/>
      <diagonal/>
    </border>
    <border>
      <left/>
      <right style="hair">
        <color indexed="64"/>
      </right>
      <top/>
      <bottom style="thin">
        <color indexed="64"/>
      </bottom>
      <diagonal/>
    </border>
    <border>
      <left style="hair">
        <color indexed="64"/>
      </left>
      <right style="medium">
        <color indexed="64"/>
      </right>
      <top style="medium">
        <color indexed="64"/>
      </top>
      <bottom/>
      <diagonal/>
    </border>
    <border>
      <left style="hair">
        <color indexed="64"/>
      </left>
      <right style="medium">
        <color indexed="64"/>
      </right>
      <top/>
      <bottom style="medium">
        <color indexed="64"/>
      </bottom>
      <diagonal/>
    </border>
    <border>
      <left style="thin">
        <color indexed="64"/>
      </left>
      <right style="hair">
        <color indexed="64"/>
      </right>
      <top style="medium">
        <color indexed="64"/>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medium">
        <color indexed="64"/>
      </top>
      <bottom style="thin">
        <color indexed="8"/>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8"/>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8"/>
      </left>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bottom style="thin">
        <color indexed="8"/>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right style="hair">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top style="hair">
        <color indexed="64"/>
      </top>
      <bottom/>
      <diagonal/>
    </border>
    <border>
      <left style="hair">
        <color auto="1"/>
      </left>
      <right style="hair">
        <color auto="1"/>
      </right>
      <top style="thin">
        <color auto="1"/>
      </top>
      <bottom style="thin">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hair">
        <color indexed="64"/>
      </left>
      <right style="medium">
        <color indexed="64"/>
      </right>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medium">
        <color indexed="64"/>
      </right>
      <top style="thin">
        <color indexed="64"/>
      </top>
      <bottom/>
      <diagonal/>
    </border>
    <border>
      <left style="hair">
        <color indexed="64"/>
      </left>
      <right style="medium">
        <color indexed="64"/>
      </right>
      <top style="thin">
        <color indexed="64"/>
      </top>
      <bottom style="medium">
        <color indexed="64"/>
      </bottom>
      <diagonal/>
    </border>
    <border>
      <left style="medium">
        <color indexed="64"/>
      </left>
      <right/>
      <top style="thin">
        <color indexed="22"/>
      </top>
      <bottom style="thin">
        <color indexed="22"/>
      </bottom>
      <diagonal/>
    </border>
    <border>
      <left/>
      <right/>
      <top style="thin">
        <color indexed="22"/>
      </top>
      <bottom style="thin">
        <color indexed="22"/>
      </bottom>
      <diagonal/>
    </border>
    <border>
      <left/>
      <right style="medium">
        <color indexed="64"/>
      </right>
      <top style="thin">
        <color indexed="22"/>
      </top>
      <bottom style="thin">
        <color indexed="22"/>
      </bottom>
      <diagonal/>
    </border>
    <border>
      <left style="medium">
        <color indexed="64"/>
      </left>
      <right/>
      <top style="thin">
        <color indexed="55"/>
      </top>
      <bottom style="thin">
        <color indexed="55"/>
      </bottom>
      <diagonal/>
    </border>
    <border>
      <left style="thin">
        <color indexed="64"/>
      </left>
      <right/>
      <top style="thin">
        <color indexed="55"/>
      </top>
      <bottom style="thin">
        <color indexed="55"/>
      </bottom>
      <diagonal/>
    </border>
    <border>
      <left style="thin">
        <color indexed="64"/>
      </left>
      <right style="medium">
        <color indexed="64"/>
      </right>
      <top style="thin">
        <color indexed="55"/>
      </top>
      <bottom style="thin">
        <color indexed="55"/>
      </bottom>
      <diagonal/>
    </border>
    <border>
      <left style="medium">
        <color indexed="64"/>
      </left>
      <right/>
      <top style="thin">
        <color indexed="22"/>
      </top>
      <bottom style="medium">
        <color indexed="64"/>
      </bottom>
      <diagonal/>
    </border>
    <border>
      <left/>
      <right/>
      <top style="thin">
        <color indexed="22"/>
      </top>
      <bottom style="medium">
        <color indexed="64"/>
      </bottom>
      <diagonal/>
    </border>
    <border>
      <left/>
      <right style="medium">
        <color indexed="64"/>
      </right>
      <top style="thin">
        <color indexed="22"/>
      </top>
      <bottom style="medium">
        <color indexed="64"/>
      </bottom>
      <diagonal/>
    </border>
    <border>
      <left style="medium">
        <color indexed="64"/>
      </left>
      <right/>
      <top style="thin">
        <color indexed="55"/>
      </top>
      <bottom style="medium">
        <color indexed="64"/>
      </bottom>
      <diagonal/>
    </border>
    <border>
      <left style="thin">
        <color indexed="64"/>
      </left>
      <right/>
      <top style="thin">
        <color indexed="55"/>
      </top>
      <bottom style="medium">
        <color indexed="64"/>
      </bottom>
      <diagonal/>
    </border>
    <border>
      <left style="thin">
        <color indexed="64"/>
      </left>
      <right style="medium">
        <color indexed="64"/>
      </right>
      <top style="thin">
        <color indexed="55"/>
      </top>
      <bottom style="medium">
        <color indexed="64"/>
      </bottom>
      <diagonal/>
    </border>
    <border>
      <left/>
      <right style="thin">
        <color indexed="55"/>
      </right>
      <top style="thin">
        <color indexed="55"/>
      </top>
      <bottom/>
      <diagonal/>
    </border>
    <border>
      <left style="thin">
        <color indexed="55"/>
      </left>
      <right style="thin">
        <color indexed="55"/>
      </right>
      <top style="thin">
        <color indexed="55"/>
      </top>
      <bottom/>
      <diagonal/>
    </border>
    <border>
      <left style="thin">
        <color indexed="55"/>
      </left>
      <right/>
      <top style="thin">
        <color indexed="55"/>
      </top>
      <bottom/>
      <diagonal/>
    </border>
    <border>
      <left style="medium">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auto="1"/>
      </left>
      <right style="thin">
        <color auto="1"/>
      </right>
      <top style="thin">
        <color auto="1"/>
      </top>
      <bottom/>
      <diagonal/>
    </border>
    <border>
      <left/>
      <right/>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hair">
        <color indexed="64"/>
      </left>
      <right style="hair">
        <color indexed="64"/>
      </right>
      <top style="thin">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auto="1"/>
      </top>
      <bottom style="thin">
        <color auto="1"/>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style="medium">
        <color indexed="64"/>
      </right>
      <top/>
      <bottom style="thick">
        <color indexed="64"/>
      </bottom>
      <diagonal/>
    </border>
    <border>
      <left/>
      <right style="thin">
        <color indexed="64"/>
      </right>
      <top/>
      <bottom style="thick">
        <color indexed="64"/>
      </bottom>
      <diagonal/>
    </border>
    <border>
      <left/>
      <right/>
      <top style="thin">
        <color indexed="64"/>
      </top>
      <bottom/>
      <diagonal/>
    </border>
    <border>
      <left/>
      <right style="medium">
        <color indexed="64"/>
      </right>
      <top style="thin">
        <color indexed="64"/>
      </top>
      <bottom/>
      <diagonal/>
    </border>
  </borders>
  <cellStyleXfs count="5">
    <xf numFmtId="0" fontId="0" fillId="0" borderId="0"/>
    <xf numFmtId="0" fontId="3" fillId="0" borderId="0"/>
    <xf numFmtId="0" fontId="1" fillId="0" borderId="0"/>
    <xf numFmtId="0" fontId="2" fillId="0" borderId="0"/>
    <xf numFmtId="0" fontId="1" fillId="0" borderId="0"/>
  </cellStyleXfs>
  <cellXfs count="3023">
    <xf numFmtId="0" fontId="0" fillId="0" borderId="0" xfId="0"/>
    <xf numFmtId="0" fontId="14" fillId="0" borderId="0" xfId="1" applyFont="1" applyAlignment="1" applyProtection="1">
      <alignment vertical="center"/>
      <protection locked="0"/>
    </xf>
    <xf numFmtId="0" fontId="15" fillId="0" borderId="0" xfId="1" applyFont="1" applyAlignment="1" applyProtection="1">
      <alignment vertical="center"/>
      <protection locked="0"/>
    </xf>
    <xf numFmtId="0" fontId="15" fillId="0" borderId="0" xfId="1" applyFont="1" applyAlignment="1">
      <alignment vertical="center"/>
    </xf>
    <xf numFmtId="0" fontId="16" fillId="0" borderId="0" xfId="1" applyFont="1" applyAlignment="1" applyProtection="1">
      <alignment vertical="center"/>
      <protection locked="0"/>
    </xf>
    <xf numFmtId="0" fontId="15" fillId="0" borderId="0" xfId="1" applyFont="1" applyAlignment="1" applyProtection="1">
      <alignment horizontal="center" vertical="center"/>
      <protection locked="0"/>
    </xf>
    <xf numFmtId="0" fontId="15" fillId="0" borderId="0" xfId="1" applyFont="1" applyAlignment="1">
      <alignment horizontal="center" vertical="center"/>
    </xf>
    <xf numFmtId="0" fontId="15" fillId="0" borderId="0" xfId="1" applyFont="1" applyBorder="1" applyAlignment="1" applyProtection="1">
      <alignment vertical="center"/>
      <protection locked="0"/>
    </xf>
    <xf numFmtId="0" fontId="15" fillId="0" borderId="8" xfId="1" applyFont="1" applyFill="1" applyBorder="1" applyAlignment="1" applyProtection="1">
      <alignment horizontal="center" vertical="center" wrapText="1"/>
      <protection locked="0"/>
    </xf>
    <xf numFmtId="0" fontId="16" fillId="0" borderId="0" xfId="1" applyFont="1" applyAlignment="1">
      <alignment vertical="center"/>
    </xf>
    <xf numFmtId="0" fontId="15" fillId="0" borderId="0" xfId="1" applyFont="1" applyFill="1" applyAlignment="1" applyProtection="1">
      <alignment vertical="center"/>
      <protection locked="0"/>
    </xf>
    <xf numFmtId="0" fontId="14" fillId="0" borderId="0" xfId="1" applyFont="1" applyFill="1" applyAlignment="1" applyProtection="1">
      <alignment vertical="center"/>
      <protection locked="0"/>
    </xf>
    <xf numFmtId="0" fontId="15" fillId="0" borderId="0" xfId="1" applyFont="1" applyFill="1" applyAlignment="1" applyProtection="1">
      <alignment horizontal="left" vertical="center"/>
      <protection locked="0"/>
    </xf>
    <xf numFmtId="0" fontId="15" fillId="0" borderId="7" xfId="1" applyFont="1" applyBorder="1" applyAlignment="1" applyProtection="1">
      <alignment horizontal="center" vertical="center" wrapText="1"/>
      <protection locked="0"/>
    </xf>
    <xf numFmtId="0" fontId="15" fillId="0" borderId="0" xfId="1" applyFont="1" applyBorder="1" applyAlignment="1">
      <alignment vertical="center"/>
    </xf>
    <xf numFmtId="0" fontId="15" fillId="0" borderId="0" xfId="1" applyFont="1" applyAlignment="1">
      <alignment horizontal="left" vertical="center"/>
    </xf>
    <xf numFmtId="0" fontId="15" fillId="0" borderId="14" xfId="1" applyFont="1" applyFill="1" applyBorder="1" applyAlignment="1" applyProtection="1">
      <alignment horizontal="left" vertical="center"/>
      <protection locked="0"/>
    </xf>
    <xf numFmtId="0" fontId="15" fillId="0" borderId="15" xfId="1" applyFont="1" applyBorder="1" applyAlignment="1" applyProtection="1">
      <alignment horizontal="center" vertical="center" wrapText="1"/>
      <protection locked="0"/>
    </xf>
    <xf numFmtId="0" fontId="15" fillId="0" borderId="16" xfId="1" applyFont="1" applyFill="1" applyBorder="1" applyAlignment="1" applyProtection="1">
      <alignment vertical="center" wrapText="1"/>
      <protection locked="0"/>
    </xf>
    <xf numFmtId="0" fontId="17" fillId="0" borderId="0" xfId="1" applyFont="1" applyAlignment="1" applyProtection="1">
      <alignment horizontal="left" vertical="center"/>
      <protection locked="0"/>
    </xf>
    <xf numFmtId="0" fontId="15" fillId="0" borderId="14" xfId="1" applyFont="1" applyBorder="1" applyAlignment="1" applyProtection="1">
      <alignment horizontal="center" vertical="center" wrapText="1"/>
      <protection locked="0"/>
    </xf>
    <xf numFmtId="0" fontId="15" fillId="0" borderId="17" xfId="1" applyFont="1" applyBorder="1" applyAlignment="1" applyProtection="1">
      <alignment horizontal="center" vertical="center" wrapText="1"/>
      <protection locked="0"/>
    </xf>
    <xf numFmtId="0" fontId="16" fillId="0" borderId="0" xfId="1" applyFont="1" applyBorder="1" applyAlignment="1" applyProtection="1">
      <alignment vertical="center"/>
      <protection locked="0"/>
    </xf>
    <xf numFmtId="0" fontId="15" fillId="0" borderId="18" xfId="1" applyFont="1" applyBorder="1" applyAlignment="1" applyProtection="1">
      <alignment horizontal="center" vertical="center" wrapText="1"/>
      <protection locked="0"/>
    </xf>
    <xf numFmtId="0" fontId="16" fillId="0" borderId="19" xfId="1" applyFont="1" applyBorder="1" applyAlignment="1" applyProtection="1">
      <alignment horizontal="center" vertical="center" wrapText="1"/>
      <protection locked="0"/>
    </xf>
    <xf numFmtId="0" fontId="15" fillId="0" borderId="15" xfId="1" applyFont="1" applyFill="1" applyBorder="1" applyAlignment="1" applyProtection="1">
      <alignment vertical="center"/>
      <protection locked="0"/>
    </xf>
    <xf numFmtId="0" fontId="15" fillId="0" borderId="20" xfId="1" applyFont="1" applyFill="1" applyBorder="1" applyAlignment="1" applyProtection="1">
      <alignment vertical="center" wrapText="1"/>
      <protection locked="0"/>
    </xf>
    <xf numFmtId="0" fontId="15" fillId="0" borderId="21" xfId="1" applyFont="1" applyFill="1" applyBorder="1" applyAlignment="1" applyProtection="1">
      <alignment vertical="center" wrapText="1"/>
      <protection locked="0"/>
    </xf>
    <xf numFmtId="0" fontId="15" fillId="0" borderId="22" xfId="1" applyFont="1" applyFill="1" applyBorder="1" applyAlignment="1" applyProtection="1">
      <alignment vertical="center" wrapText="1"/>
      <protection locked="0"/>
    </xf>
    <xf numFmtId="0" fontId="15" fillId="0" borderId="23" xfId="1" applyFont="1" applyFill="1" applyBorder="1" applyAlignment="1" applyProtection="1">
      <alignment horizontal="center" vertical="center" wrapText="1"/>
      <protection locked="0"/>
    </xf>
    <xf numFmtId="0" fontId="15" fillId="0" borderId="23" xfId="1" applyFont="1" applyBorder="1" applyAlignment="1">
      <alignment horizontal="center" vertical="center"/>
    </xf>
    <xf numFmtId="0" fontId="15" fillId="0" borderId="1" xfId="1" applyFont="1" applyFill="1" applyBorder="1" applyAlignment="1" applyProtection="1">
      <alignment horizontal="center" vertical="center" wrapText="1"/>
      <protection locked="0"/>
    </xf>
    <xf numFmtId="0" fontId="16" fillId="0" borderId="24" xfId="1" applyFont="1" applyBorder="1" applyAlignment="1" applyProtection="1">
      <alignment horizontal="center" vertical="center" wrapText="1"/>
      <protection locked="0"/>
    </xf>
    <xf numFmtId="0" fontId="15" fillId="0" borderId="25" xfId="1" applyFont="1" applyBorder="1" applyAlignment="1" applyProtection="1">
      <alignment horizontal="center" vertical="center" wrapText="1"/>
      <protection locked="0"/>
    </xf>
    <xf numFmtId="0" fontId="15" fillId="0" borderId="26" xfId="1" applyFont="1" applyFill="1" applyBorder="1" applyAlignment="1" applyProtection="1">
      <alignment horizontal="center" vertical="center" wrapText="1"/>
      <protection locked="0"/>
    </xf>
    <xf numFmtId="0" fontId="0" fillId="0" borderId="0" xfId="0" applyAlignment="1">
      <alignment vertical="center"/>
    </xf>
    <xf numFmtId="0" fontId="18" fillId="0" borderId="0" xfId="1" applyFont="1" applyAlignment="1" applyProtection="1">
      <alignment vertical="center"/>
      <protection locked="0"/>
    </xf>
    <xf numFmtId="0" fontId="12" fillId="0" borderId="0" xfId="0" applyFont="1" applyAlignment="1">
      <alignment vertical="center"/>
    </xf>
    <xf numFmtId="0" fontId="0" fillId="0" borderId="0" xfId="0" applyAlignment="1">
      <alignment horizontal="center" vertical="center"/>
    </xf>
    <xf numFmtId="0" fontId="17" fillId="0" borderId="0" xfId="0" applyFont="1" applyAlignment="1">
      <alignment vertical="center"/>
    </xf>
    <xf numFmtId="0" fontId="15" fillId="0" borderId="14" xfId="1" applyFont="1" applyFill="1" applyBorder="1" applyAlignment="1" applyProtection="1">
      <alignment horizontal="left" vertical="center"/>
      <protection locked="0"/>
    </xf>
    <xf numFmtId="0" fontId="15" fillId="0" borderId="0" xfId="1" applyFont="1" applyBorder="1" applyAlignment="1" applyProtection="1">
      <alignment horizontal="center" vertical="center"/>
      <protection locked="0"/>
    </xf>
    <xf numFmtId="0" fontId="0" fillId="0" borderId="0" xfId="0" applyAlignment="1">
      <alignment horizontal="right" vertical="center"/>
    </xf>
    <xf numFmtId="0" fontId="15" fillId="10" borderId="8" xfId="1" applyFont="1" applyFill="1" applyBorder="1" applyAlignment="1" applyProtection="1">
      <alignment horizontal="center" vertical="center" wrapText="1"/>
      <protection locked="0"/>
    </xf>
    <xf numFmtId="0" fontId="15" fillId="10" borderId="1" xfId="1" applyFont="1" applyFill="1" applyBorder="1" applyAlignment="1" applyProtection="1">
      <alignment horizontal="center" vertical="center" wrapText="1"/>
      <protection locked="0"/>
    </xf>
    <xf numFmtId="0" fontId="17" fillId="0" borderId="0" xfId="1" applyFont="1" applyAlignment="1" applyProtection="1">
      <alignment horizontal="right" vertical="center"/>
      <protection locked="0"/>
    </xf>
    <xf numFmtId="0" fontId="17" fillId="0" borderId="0" xfId="0" applyFont="1" applyAlignment="1">
      <alignment horizontal="right" vertical="center"/>
    </xf>
    <xf numFmtId="3" fontId="15" fillId="0" borderId="16" xfId="1" applyNumberFormat="1" applyFont="1" applyFill="1" applyBorder="1" applyAlignment="1" applyProtection="1">
      <alignment horizontal="right" vertical="center" wrapText="1" indent="1"/>
      <protection locked="0"/>
    </xf>
    <xf numFmtId="3" fontId="15" fillId="0" borderId="36" xfId="1" applyNumberFormat="1" applyFont="1" applyFill="1" applyBorder="1" applyAlignment="1" applyProtection="1">
      <alignment horizontal="right" vertical="center" wrapText="1" indent="1"/>
      <protection locked="0"/>
    </xf>
    <xf numFmtId="3" fontId="15" fillId="0" borderId="38" xfId="1" applyNumberFormat="1" applyFont="1" applyFill="1" applyBorder="1" applyAlignment="1" applyProtection="1">
      <alignment horizontal="right" vertical="center" wrapText="1" indent="1"/>
      <protection locked="0"/>
    </xf>
    <xf numFmtId="3" fontId="15" fillId="0" borderId="39" xfId="1" applyNumberFormat="1" applyFont="1" applyFill="1" applyBorder="1" applyAlignment="1" applyProtection="1">
      <alignment horizontal="right" vertical="center" wrapText="1" indent="1"/>
      <protection locked="0"/>
    </xf>
    <xf numFmtId="3" fontId="15" fillId="0" borderId="52" xfId="1" applyNumberFormat="1" applyFont="1" applyFill="1" applyBorder="1" applyAlignment="1" applyProtection="1">
      <alignment horizontal="right" vertical="center" wrapText="1" indent="1"/>
      <protection locked="0"/>
    </xf>
    <xf numFmtId="3" fontId="15" fillId="0" borderId="20" xfId="1" applyNumberFormat="1" applyFont="1" applyFill="1" applyBorder="1" applyAlignment="1" applyProtection="1">
      <alignment horizontal="right" vertical="center" wrapText="1" indent="1"/>
      <protection locked="0"/>
    </xf>
    <xf numFmtId="0" fontId="15" fillId="0" borderId="16" xfId="1" applyFont="1" applyFill="1" applyBorder="1" applyAlignment="1" applyProtection="1">
      <alignment horizontal="right" vertical="center" wrapText="1" indent="1"/>
      <protection locked="0"/>
    </xf>
    <xf numFmtId="3" fontId="15" fillId="0" borderId="22" xfId="1" applyNumberFormat="1" applyFont="1" applyFill="1" applyBorder="1" applyAlignment="1" applyProtection="1">
      <alignment horizontal="right" vertical="center" wrapText="1" indent="1"/>
      <protection locked="0"/>
    </xf>
    <xf numFmtId="3" fontId="15" fillId="0" borderId="21" xfId="1" applyNumberFormat="1" applyFont="1" applyFill="1" applyBorder="1" applyAlignment="1" applyProtection="1">
      <alignment horizontal="right" vertical="center" wrapText="1" indent="1"/>
      <protection locked="0"/>
    </xf>
    <xf numFmtId="0" fontId="15" fillId="0" borderId="20" xfId="1" applyFont="1" applyFill="1" applyBorder="1" applyAlignment="1" applyProtection="1">
      <alignment horizontal="right" vertical="center" wrapText="1" indent="1"/>
      <protection locked="0"/>
    </xf>
    <xf numFmtId="0" fontId="15" fillId="0" borderId="8" xfId="1" applyFont="1" applyFill="1" applyBorder="1" applyAlignment="1" applyProtection="1">
      <alignment horizontal="right" vertical="center" wrapText="1" indent="1"/>
      <protection locked="0"/>
    </xf>
    <xf numFmtId="3" fontId="15" fillId="0" borderId="23" xfId="1" applyNumberFormat="1" applyFont="1" applyFill="1" applyBorder="1" applyAlignment="1" applyProtection="1">
      <alignment horizontal="right" vertical="center" wrapText="1" indent="1"/>
      <protection locked="0"/>
    </xf>
    <xf numFmtId="3" fontId="15" fillId="0" borderId="1" xfId="1" applyNumberFormat="1" applyFont="1" applyFill="1" applyBorder="1" applyAlignment="1" applyProtection="1">
      <alignment horizontal="right" vertical="center" wrapText="1" indent="1"/>
      <protection locked="0"/>
    </xf>
    <xf numFmtId="3" fontId="15" fillId="0" borderId="8" xfId="1" applyNumberFormat="1" applyFont="1" applyFill="1" applyBorder="1" applyAlignment="1" applyProtection="1">
      <alignment horizontal="right" vertical="center" wrapText="1" indent="1"/>
      <protection locked="0"/>
    </xf>
    <xf numFmtId="3" fontId="15" fillId="0" borderId="26" xfId="1" applyNumberFormat="1" applyFont="1" applyFill="1" applyBorder="1" applyAlignment="1" applyProtection="1">
      <alignment horizontal="right" vertical="center" wrapText="1" indent="1"/>
      <protection locked="0"/>
    </xf>
    <xf numFmtId="0" fontId="16" fillId="0" borderId="55" xfId="1" applyFont="1" applyFill="1" applyBorder="1" applyAlignment="1" applyProtection="1">
      <alignment horizontal="right" vertical="center" wrapText="1" indent="1"/>
      <protection locked="0"/>
    </xf>
    <xf numFmtId="3" fontId="16" fillId="0" borderId="28" xfId="1" applyNumberFormat="1" applyFont="1" applyFill="1" applyBorder="1" applyAlignment="1" applyProtection="1">
      <alignment horizontal="right" vertical="center" wrapText="1" indent="1"/>
      <protection locked="0"/>
    </xf>
    <xf numFmtId="3" fontId="16" fillId="0" borderId="29" xfId="1" applyNumberFormat="1" applyFont="1" applyFill="1" applyBorder="1" applyAlignment="1" applyProtection="1">
      <alignment horizontal="right" vertical="center" wrapText="1" indent="1"/>
      <protection locked="0"/>
    </xf>
    <xf numFmtId="3" fontId="16" fillId="0" borderId="55" xfId="1" applyNumberFormat="1" applyFont="1" applyFill="1" applyBorder="1" applyAlignment="1" applyProtection="1">
      <alignment horizontal="right" vertical="center" wrapText="1" indent="1"/>
      <protection locked="0"/>
    </xf>
    <xf numFmtId="3" fontId="16" fillId="0" borderId="121" xfId="1" applyNumberFormat="1" applyFont="1" applyFill="1" applyBorder="1" applyAlignment="1" applyProtection="1">
      <alignment horizontal="right" vertical="center" wrapText="1" indent="1"/>
      <protection locked="0"/>
    </xf>
    <xf numFmtId="0" fontId="15" fillId="0" borderId="36" xfId="1" applyFont="1" applyFill="1" applyBorder="1" applyAlignment="1" applyProtection="1">
      <alignment horizontal="right" vertical="center" wrapText="1" indent="1"/>
      <protection locked="0"/>
    </xf>
    <xf numFmtId="0" fontId="15" fillId="0" borderId="52" xfId="1" applyFont="1" applyFill="1" applyBorder="1" applyAlignment="1" applyProtection="1">
      <alignment horizontal="right" vertical="center" wrapText="1" indent="1"/>
      <protection locked="0"/>
    </xf>
    <xf numFmtId="0" fontId="15" fillId="0" borderId="38" xfId="1" applyFont="1" applyFill="1" applyBorder="1" applyAlignment="1" applyProtection="1">
      <alignment horizontal="right" vertical="center" wrapText="1" indent="1"/>
      <protection locked="0"/>
    </xf>
    <xf numFmtId="0" fontId="15" fillId="0" borderId="39" xfId="1" applyFont="1" applyFill="1" applyBorder="1" applyAlignment="1" applyProtection="1">
      <alignment horizontal="right" vertical="center" wrapText="1" indent="1"/>
      <protection locked="0"/>
    </xf>
    <xf numFmtId="0" fontId="0" fillId="0" borderId="122" xfId="0" applyFont="1" applyBorder="1" applyAlignment="1">
      <alignment horizontal="right" vertical="center" indent="1"/>
    </xf>
    <xf numFmtId="0" fontId="0" fillId="0" borderId="39" xfId="0" applyFont="1" applyBorder="1" applyAlignment="1">
      <alignment horizontal="right" vertical="center" indent="1"/>
    </xf>
    <xf numFmtId="0" fontId="15" fillId="10" borderId="36" xfId="1" applyFont="1" applyFill="1" applyBorder="1" applyAlignment="1" applyProtection="1">
      <alignment horizontal="right" vertical="center" indent="1"/>
      <protection locked="0"/>
    </xf>
    <xf numFmtId="0" fontId="0" fillId="10" borderId="39" xfId="0" applyFill="1" applyBorder="1" applyAlignment="1">
      <alignment horizontal="right" vertical="center" indent="1"/>
    </xf>
    <xf numFmtId="0" fontId="15" fillId="0" borderId="21" xfId="1" applyFont="1" applyFill="1" applyBorder="1" applyAlignment="1" applyProtection="1">
      <alignment horizontal="right" vertical="center" wrapText="1" indent="1"/>
      <protection locked="0"/>
    </xf>
    <xf numFmtId="0" fontId="15" fillId="0" borderId="22" xfId="1" applyFont="1" applyFill="1" applyBorder="1" applyAlignment="1" applyProtection="1">
      <alignment horizontal="right" vertical="center" wrapText="1" indent="1"/>
      <protection locked="0"/>
    </xf>
    <xf numFmtId="0" fontId="0" fillId="0" borderId="91" xfId="0" applyFont="1" applyBorder="1" applyAlignment="1">
      <alignment horizontal="right" vertical="center" indent="1"/>
    </xf>
    <xf numFmtId="0" fontId="0" fillId="0" borderId="22" xfId="0" applyFont="1" applyBorder="1" applyAlignment="1">
      <alignment horizontal="right" vertical="center" indent="1"/>
    </xf>
    <xf numFmtId="0" fontId="15" fillId="10" borderId="20" xfId="1" applyFont="1" applyFill="1" applyBorder="1" applyAlignment="1" applyProtection="1">
      <alignment horizontal="right" vertical="center" indent="1"/>
      <protection locked="0"/>
    </xf>
    <xf numFmtId="0" fontId="0" fillId="10" borderId="22" xfId="0" applyFill="1" applyBorder="1" applyAlignment="1">
      <alignment horizontal="right" vertical="center" indent="1"/>
    </xf>
    <xf numFmtId="0" fontId="15" fillId="0" borderId="27" xfId="1" applyFont="1" applyFill="1" applyBorder="1" applyAlignment="1" applyProtection="1">
      <alignment horizontal="right" vertical="center" wrapText="1" indent="1"/>
      <protection locked="0"/>
    </xf>
    <xf numFmtId="0" fontId="15" fillId="0" borderId="54" xfId="1" applyFont="1" applyFill="1" applyBorder="1" applyAlignment="1" applyProtection="1">
      <alignment horizontal="right" vertical="center" wrapText="1" indent="1"/>
      <protection locked="0"/>
    </xf>
    <xf numFmtId="0" fontId="15" fillId="0" borderId="42" xfId="1" applyFont="1" applyFill="1" applyBorder="1" applyAlignment="1" applyProtection="1">
      <alignment horizontal="right" vertical="center" wrapText="1" indent="1"/>
      <protection locked="0"/>
    </xf>
    <xf numFmtId="0" fontId="15" fillId="0" borderId="89" xfId="1" applyFont="1" applyFill="1" applyBorder="1" applyAlignment="1" applyProtection="1">
      <alignment horizontal="right" vertical="center" wrapText="1" indent="1"/>
      <protection locked="0"/>
    </xf>
    <xf numFmtId="3" fontId="15" fillId="0" borderId="27" xfId="1" applyNumberFormat="1" applyFont="1" applyFill="1" applyBorder="1" applyAlignment="1" applyProtection="1">
      <alignment horizontal="right" vertical="center" wrapText="1" indent="1"/>
      <protection locked="0"/>
    </xf>
    <xf numFmtId="3" fontId="15" fillId="0" borderId="42" xfId="1" applyNumberFormat="1" applyFont="1" applyFill="1" applyBorder="1" applyAlignment="1" applyProtection="1">
      <alignment horizontal="right" vertical="center" wrapText="1" indent="1"/>
      <protection locked="0"/>
    </xf>
    <xf numFmtId="3" fontId="15" fillId="0" borderId="89" xfId="1" applyNumberFormat="1" applyFont="1" applyFill="1" applyBorder="1" applyAlignment="1" applyProtection="1">
      <alignment horizontal="right" vertical="center" wrapText="1" indent="1"/>
      <protection locked="0"/>
    </xf>
    <xf numFmtId="0" fontId="0" fillId="0" borderId="27" xfId="0" applyFont="1" applyBorder="1" applyAlignment="1">
      <alignment horizontal="right" vertical="center" indent="1"/>
    </xf>
    <xf numFmtId="0" fontId="0" fillId="0" borderId="89" xfId="0" applyFont="1" applyBorder="1" applyAlignment="1">
      <alignment horizontal="right" vertical="center" indent="1"/>
    </xf>
    <xf numFmtId="0" fontId="0" fillId="0" borderId="27" xfId="0" applyBorder="1" applyAlignment="1">
      <alignment horizontal="right" vertical="center" indent="1"/>
    </xf>
    <xf numFmtId="0" fontId="0" fillId="0" borderId="89" xfId="0" applyBorder="1" applyAlignment="1">
      <alignment horizontal="right" vertical="center" indent="1"/>
    </xf>
    <xf numFmtId="0" fontId="0" fillId="0" borderId="123" xfId="0" applyFont="1" applyBorder="1" applyAlignment="1">
      <alignment horizontal="right" vertical="center" indent="1"/>
    </xf>
    <xf numFmtId="0" fontId="15" fillId="10" borderId="27" xfId="1" applyFont="1" applyFill="1" applyBorder="1" applyAlignment="1" applyProtection="1">
      <alignment horizontal="right" vertical="center" wrapText="1" indent="1"/>
      <protection locked="0"/>
    </xf>
    <xf numFmtId="0" fontId="0" fillId="10" borderId="89" xfId="0" applyFill="1" applyBorder="1" applyAlignment="1">
      <alignment horizontal="right" vertical="center" indent="1"/>
    </xf>
    <xf numFmtId="0" fontId="16" fillId="0" borderId="3" xfId="1" applyFont="1" applyFill="1" applyBorder="1" applyAlignment="1" applyProtection="1">
      <alignment horizontal="right" vertical="center" wrapText="1" indent="1"/>
      <protection locked="0"/>
    </xf>
    <xf numFmtId="0" fontId="16" fillId="0" borderId="13" xfId="1" applyFont="1" applyFill="1" applyBorder="1" applyAlignment="1" applyProtection="1">
      <alignment horizontal="right" vertical="center" wrapText="1" indent="1"/>
      <protection locked="0"/>
    </xf>
    <xf numFmtId="0" fontId="16" fillId="0" borderId="4" xfId="1" applyFont="1" applyFill="1" applyBorder="1" applyAlignment="1" applyProtection="1">
      <alignment horizontal="right" vertical="center" wrapText="1" indent="1"/>
      <protection locked="0"/>
    </xf>
    <xf numFmtId="0" fontId="16" fillId="0" borderId="5" xfId="1" applyFont="1" applyFill="1" applyBorder="1" applyAlignment="1" applyProtection="1">
      <alignment horizontal="right" vertical="center" wrapText="1" indent="1"/>
      <protection locked="0"/>
    </xf>
    <xf numFmtId="3" fontId="16" fillId="0" borderId="3" xfId="1" applyNumberFormat="1" applyFont="1" applyFill="1" applyBorder="1" applyAlignment="1" applyProtection="1">
      <alignment horizontal="right" vertical="center" wrapText="1" indent="1"/>
      <protection locked="0"/>
    </xf>
    <xf numFmtId="3" fontId="16" fillId="0" borderId="4" xfId="1" applyNumberFormat="1" applyFont="1" applyFill="1" applyBorder="1" applyAlignment="1" applyProtection="1">
      <alignment horizontal="right" vertical="center" wrapText="1" indent="1"/>
      <protection locked="0"/>
    </xf>
    <xf numFmtId="3" fontId="16" fillId="0" borderId="5" xfId="1" applyNumberFormat="1" applyFont="1" applyFill="1" applyBorder="1" applyAlignment="1" applyProtection="1">
      <alignment horizontal="right" vertical="center" wrapText="1" indent="1"/>
      <protection locked="0"/>
    </xf>
    <xf numFmtId="0" fontId="0" fillId="0" borderId="3" xfId="0" applyFont="1" applyBorder="1" applyAlignment="1">
      <alignment horizontal="right" vertical="center" indent="1"/>
    </xf>
    <xf numFmtId="0" fontId="0" fillId="0" borderId="5" xfId="0" applyFont="1" applyBorder="1" applyAlignment="1">
      <alignment horizontal="right" vertical="center" indent="1"/>
    </xf>
    <xf numFmtId="0" fontId="12" fillId="0" borderId="3" xfId="0" applyFont="1" applyBorder="1" applyAlignment="1">
      <alignment horizontal="right" vertical="center" indent="1"/>
    </xf>
    <xf numFmtId="0" fontId="12" fillId="0" borderId="5" xfId="0" applyFont="1" applyBorder="1" applyAlignment="1">
      <alignment horizontal="right" vertical="center" indent="1"/>
    </xf>
    <xf numFmtId="0" fontId="0" fillId="0" borderId="19" xfId="0" applyFont="1" applyBorder="1" applyAlignment="1">
      <alignment horizontal="right" vertical="center" indent="1"/>
    </xf>
    <xf numFmtId="0" fontId="16" fillId="10" borderId="3" xfId="1" applyFont="1" applyFill="1" applyBorder="1" applyAlignment="1" applyProtection="1">
      <alignment horizontal="right" vertical="center" wrapText="1" indent="1"/>
      <protection locked="0"/>
    </xf>
    <xf numFmtId="0" fontId="0" fillId="10" borderId="5" xfId="0" applyFill="1" applyBorder="1" applyAlignment="1">
      <alignment horizontal="right" vertical="center" indent="1"/>
    </xf>
    <xf numFmtId="0" fontId="19" fillId="0" borderId="0" xfId="2" applyFont="1" applyBorder="1" applyAlignment="1">
      <alignment vertical="center"/>
    </xf>
    <xf numFmtId="0" fontId="5" fillId="0" borderId="0" xfId="1" applyFont="1" applyFill="1" applyAlignment="1" applyProtection="1">
      <alignment vertical="center"/>
      <protection locked="0"/>
    </xf>
    <xf numFmtId="0" fontId="6" fillId="2" borderId="2" xfId="0" quotePrefix="1" applyFont="1" applyFill="1" applyBorder="1" applyAlignment="1">
      <alignment horizontal="center" vertical="center"/>
    </xf>
    <xf numFmtId="0" fontId="6" fillId="2" borderId="2" xfId="0" applyFont="1" applyFill="1" applyBorder="1" applyAlignment="1">
      <alignment horizontal="center" vertical="center"/>
    </xf>
    <xf numFmtId="0" fontId="6" fillId="0" borderId="7" xfId="0" applyFont="1" applyBorder="1" applyAlignment="1">
      <alignment vertical="center"/>
    </xf>
    <xf numFmtId="0" fontId="6" fillId="0" borderId="7" xfId="0" applyNumberFormat="1" applyFont="1" applyBorder="1" applyAlignment="1">
      <alignment vertical="center"/>
    </xf>
    <xf numFmtId="4" fontId="6" fillId="0" borderId="7" xfId="0" applyNumberFormat="1" applyFont="1" applyBorder="1" applyAlignment="1">
      <alignment vertical="center"/>
    </xf>
    <xf numFmtId="4" fontId="6" fillId="0" borderId="7" xfId="0" applyNumberFormat="1" applyFont="1" applyFill="1" applyBorder="1" applyAlignment="1">
      <alignment vertical="center"/>
    </xf>
    <xf numFmtId="0" fontId="4" fillId="0" borderId="7" xfId="0" applyFont="1" applyBorder="1" applyAlignment="1">
      <alignment vertical="center"/>
    </xf>
    <xf numFmtId="0" fontId="4" fillId="0" borderId="7" xfId="0" applyNumberFormat="1" applyFont="1" applyBorder="1" applyAlignment="1">
      <alignment vertical="center"/>
    </xf>
    <xf numFmtId="4" fontId="4" fillId="0" borderId="7" xfId="0" applyNumberFormat="1" applyFont="1" applyBorder="1" applyAlignment="1">
      <alignment vertical="center"/>
    </xf>
    <xf numFmtId="4" fontId="4" fillId="0" borderId="7" xfId="0" applyNumberFormat="1" applyFont="1" applyFill="1" applyBorder="1" applyAlignment="1">
      <alignment vertical="center"/>
    </xf>
    <xf numFmtId="0" fontId="4" fillId="0" borderId="7" xfId="0" applyFont="1" applyBorder="1" applyAlignment="1">
      <alignment horizontal="left" vertical="center"/>
    </xf>
    <xf numFmtId="0" fontId="6" fillId="0" borderId="7" xfId="0" applyFont="1" applyBorder="1" applyAlignment="1">
      <alignment horizontal="left" vertical="center"/>
    </xf>
    <xf numFmtId="0" fontId="6" fillId="2" borderId="2" xfId="0" applyFont="1" applyFill="1" applyBorder="1" applyAlignment="1">
      <alignment vertical="center"/>
    </xf>
    <xf numFmtId="0" fontId="6" fillId="2" borderId="2" xfId="0" applyNumberFormat="1" applyFont="1" applyFill="1" applyBorder="1" applyAlignment="1">
      <alignment vertical="center"/>
    </xf>
    <xf numFmtId="4" fontId="6" fillId="2" borderId="2" xfId="0" applyNumberFormat="1" applyFont="1" applyFill="1" applyBorder="1" applyAlignment="1">
      <alignment vertical="center"/>
    </xf>
    <xf numFmtId="0" fontId="6" fillId="0" borderId="154" xfId="0" applyFont="1" applyBorder="1" applyAlignment="1">
      <alignment vertical="center"/>
    </xf>
    <xf numFmtId="4" fontId="4" fillId="0" borderId="154" xfId="0" applyNumberFormat="1" applyFont="1" applyBorder="1" applyAlignment="1">
      <alignment vertical="center"/>
    </xf>
    <xf numFmtId="4" fontId="4" fillId="0" borderId="154" xfId="0" applyNumberFormat="1" applyFont="1" applyFill="1" applyBorder="1" applyAlignment="1">
      <alignment vertical="center"/>
    </xf>
    <xf numFmtId="0" fontId="20" fillId="8" borderId="0" xfId="2" applyFont="1" applyFill="1" applyBorder="1" applyAlignment="1">
      <alignment vertical="center" wrapText="1"/>
    </xf>
    <xf numFmtId="49" fontId="15" fillId="8" borderId="0" xfId="2" applyNumberFormat="1" applyFont="1" applyFill="1" applyBorder="1" applyAlignment="1">
      <alignment vertical="center" wrapText="1"/>
    </xf>
    <xf numFmtId="3" fontId="15" fillId="8" borderId="0" xfId="2" applyNumberFormat="1" applyFont="1" applyFill="1" applyBorder="1" applyAlignment="1">
      <alignment vertical="center"/>
    </xf>
    <xf numFmtId="0" fontId="15" fillId="0" borderId="0" xfId="2" applyFont="1" applyBorder="1" applyAlignment="1">
      <alignment vertical="center"/>
    </xf>
    <xf numFmtId="0" fontId="21" fillId="17" borderId="0" xfId="2" applyFont="1" applyFill="1" applyBorder="1" applyAlignment="1">
      <alignment vertical="center"/>
    </xf>
    <xf numFmtId="49" fontId="22" fillId="18" borderId="0" xfId="2" applyNumberFormat="1" applyFont="1" applyFill="1" applyBorder="1" applyAlignment="1">
      <alignment vertical="center"/>
    </xf>
    <xf numFmtId="3" fontId="22" fillId="18" borderId="0" xfId="2" applyNumberFormat="1" applyFont="1" applyFill="1" applyBorder="1" applyAlignment="1">
      <alignment vertical="center"/>
    </xf>
    <xf numFmtId="49" fontId="22" fillId="17" borderId="0" xfId="2" applyNumberFormat="1" applyFont="1" applyFill="1" applyBorder="1" applyAlignment="1">
      <alignment vertical="center"/>
    </xf>
    <xf numFmtId="49" fontId="22" fillId="0" borderId="0" xfId="2" applyNumberFormat="1" applyFont="1" applyBorder="1" applyAlignment="1">
      <alignment vertical="center"/>
    </xf>
    <xf numFmtId="3" fontId="22" fillId="0" borderId="0" xfId="2" applyNumberFormat="1" applyFont="1" applyBorder="1" applyAlignment="1">
      <alignment vertical="center"/>
    </xf>
    <xf numFmtId="49" fontId="23" fillId="17" borderId="0" xfId="2" applyNumberFormat="1" applyFont="1" applyFill="1" applyBorder="1" applyAlignment="1">
      <alignment vertical="center"/>
    </xf>
    <xf numFmtId="4" fontId="0" fillId="0" borderId="0" xfId="0" applyNumberFormat="1" applyAlignment="1">
      <alignment vertical="center"/>
    </xf>
    <xf numFmtId="49" fontId="0" fillId="0" borderId="0" xfId="0" applyNumberFormat="1" applyAlignment="1">
      <alignment vertical="center"/>
    </xf>
    <xf numFmtId="49" fontId="0" fillId="0" borderId="0" xfId="0" applyNumberFormat="1" applyAlignment="1">
      <alignment horizontal="right" vertical="center"/>
    </xf>
    <xf numFmtId="49" fontId="25" fillId="0" borderId="0" xfId="0" applyNumberFormat="1" applyFont="1" applyAlignment="1">
      <alignment vertical="center"/>
    </xf>
    <xf numFmtId="49" fontId="24" fillId="0" borderId="0" xfId="0" applyNumberFormat="1" applyFont="1" applyAlignment="1">
      <alignment horizontal="center" vertical="center"/>
    </xf>
    <xf numFmtId="0" fontId="36" fillId="12" borderId="0" xfId="0" applyFont="1" applyFill="1" applyAlignment="1">
      <alignment vertical="center" wrapText="1"/>
    </xf>
    <xf numFmtId="0" fontId="37" fillId="0" borderId="0" xfId="0" applyFont="1" applyAlignment="1">
      <alignment vertical="center" wrapText="1"/>
    </xf>
    <xf numFmtId="0" fontId="37" fillId="0" borderId="53" xfId="0" applyFont="1" applyBorder="1" applyAlignment="1">
      <alignment horizontal="center" vertical="center" wrapText="1"/>
    </xf>
    <xf numFmtId="0" fontId="37" fillId="0" borderId="9" xfId="0" applyFont="1" applyBorder="1" applyAlignment="1">
      <alignment horizontal="center" vertical="center" wrapText="1"/>
    </xf>
    <xf numFmtId="0" fontId="37" fillId="0" borderId="4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42" xfId="0" applyFont="1" applyBorder="1" applyAlignment="1">
      <alignment horizontal="center" vertical="center" wrapText="1"/>
    </xf>
    <xf numFmtId="0" fontId="37" fillId="0" borderId="89" xfId="0" applyFont="1" applyBorder="1" applyAlignment="1">
      <alignment horizontal="center" vertical="center" wrapText="1"/>
    </xf>
    <xf numFmtId="0" fontId="36" fillId="2" borderId="3" xfId="0" applyFont="1" applyFill="1" applyBorder="1" applyAlignment="1">
      <alignment vertical="center" wrapText="1"/>
    </xf>
    <xf numFmtId="0" fontId="36" fillId="2" borderId="4" xfId="0" applyFont="1" applyFill="1" applyBorder="1" applyAlignment="1">
      <alignment vertical="center" wrapText="1"/>
    </xf>
    <xf numFmtId="4" fontId="36" fillId="2" borderId="4" xfId="0" applyNumberFormat="1" applyFont="1" applyFill="1" applyBorder="1" applyAlignment="1">
      <alignment vertical="center" wrapText="1"/>
    </xf>
    <xf numFmtId="0" fontId="36" fillId="2" borderId="5" xfId="0" applyFont="1" applyFill="1" applyBorder="1" applyAlignment="1">
      <alignment vertical="center" wrapText="1"/>
    </xf>
    <xf numFmtId="0" fontId="36" fillId="0" borderId="50" xfId="0" applyFont="1" applyFill="1" applyBorder="1" applyAlignment="1">
      <alignment vertical="center" wrapText="1"/>
    </xf>
    <xf numFmtId="0" fontId="36" fillId="0" borderId="48" xfId="0" applyFont="1" applyFill="1" applyBorder="1" applyAlignment="1">
      <alignment vertical="center" wrapText="1"/>
    </xf>
    <xf numFmtId="0" fontId="36" fillId="0" borderId="111" xfId="0" applyFont="1" applyFill="1" applyBorder="1" applyAlignment="1">
      <alignment vertical="center" wrapText="1"/>
    </xf>
    <xf numFmtId="0" fontId="37" fillId="0" borderId="195" xfId="0" applyFont="1" applyBorder="1" applyAlignment="1">
      <alignment vertical="center" wrapText="1"/>
    </xf>
    <xf numFmtId="0" fontId="37" fillId="0" borderId="193" xfId="0" applyFont="1" applyBorder="1" applyAlignment="1">
      <alignment vertical="center" wrapText="1"/>
    </xf>
    <xf numFmtId="0" fontId="37" fillId="0" borderId="48" xfId="0" applyFont="1" applyBorder="1" applyAlignment="1">
      <alignment vertical="center" wrapText="1"/>
    </xf>
    <xf numFmtId="0" fontId="37" fillId="0" borderId="111" xfId="0" applyFont="1" applyBorder="1" applyAlignment="1">
      <alignment vertical="center" wrapText="1"/>
    </xf>
    <xf numFmtId="0" fontId="37" fillId="0" borderId="38" xfId="0" applyFont="1" applyBorder="1" applyAlignment="1">
      <alignment vertical="center" wrapText="1"/>
    </xf>
    <xf numFmtId="0" fontId="37" fillId="0" borderId="39" xfId="0" applyFont="1" applyBorder="1" applyAlignment="1">
      <alignment vertical="center" wrapText="1"/>
    </xf>
    <xf numFmtId="4" fontId="37" fillId="0" borderId="195" xfId="0" applyNumberFormat="1" applyFont="1" applyBorder="1" applyAlignment="1">
      <alignment vertical="center" wrapText="1"/>
    </xf>
    <xf numFmtId="4" fontId="37" fillId="0" borderId="48" xfId="0" applyNumberFormat="1" applyFont="1" applyBorder="1" applyAlignment="1">
      <alignment vertical="center" wrapText="1"/>
    </xf>
    <xf numFmtId="0" fontId="37" fillId="0" borderId="28" xfId="0" applyFont="1" applyBorder="1" applyAlignment="1">
      <alignment vertical="center" wrapText="1"/>
    </xf>
    <xf numFmtId="0" fontId="37" fillId="0" borderId="90" xfId="0" applyFont="1" applyBorder="1" applyAlignment="1">
      <alignment vertical="center" wrapText="1"/>
    </xf>
    <xf numFmtId="14" fontId="37" fillId="0" borderId="0" xfId="0" applyNumberFormat="1" applyFont="1" applyAlignment="1">
      <alignment vertical="center" wrapText="1"/>
    </xf>
    <xf numFmtId="0" fontId="37" fillId="0" borderId="196" xfId="0" applyFont="1" applyBorder="1" applyAlignment="1">
      <alignment horizontal="center" vertical="center" wrapText="1"/>
    </xf>
    <xf numFmtId="0" fontId="37" fillId="0" borderId="195" xfId="0" applyFont="1" applyBorder="1" applyAlignment="1">
      <alignment horizontal="center" vertical="center" wrapText="1"/>
    </xf>
    <xf numFmtId="0" fontId="37" fillId="0" borderId="193" xfId="0" applyFont="1" applyBorder="1" applyAlignment="1">
      <alignment horizontal="center" vertical="center" wrapText="1"/>
    </xf>
    <xf numFmtId="4" fontId="36" fillId="2" borderId="5" xfId="0" applyNumberFormat="1" applyFont="1" applyFill="1" applyBorder="1" applyAlignment="1">
      <alignment vertical="center" wrapText="1"/>
    </xf>
    <xf numFmtId="0" fontId="36" fillId="0" borderId="96" xfId="0" applyFont="1" applyFill="1" applyBorder="1" applyAlignment="1">
      <alignment vertical="center" wrapText="1"/>
    </xf>
    <xf numFmtId="0" fontId="37" fillId="0" borderId="50" xfId="0" applyFont="1" applyFill="1" applyBorder="1" applyAlignment="1">
      <alignment vertical="center" wrapText="1"/>
    </xf>
    <xf numFmtId="0" fontId="36" fillId="0" borderId="125" xfId="0" applyFont="1" applyFill="1" applyBorder="1" applyAlignment="1">
      <alignment vertical="center" wrapText="1"/>
    </xf>
    <xf numFmtId="0" fontId="36" fillId="0" borderId="104" xfId="0" applyFont="1" applyFill="1" applyBorder="1" applyAlignment="1">
      <alignment vertical="center" wrapText="1"/>
    </xf>
    <xf numFmtId="0" fontId="37" fillId="0" borderId="196" xfId="0" applyFont="1" applyBorder="1" applyAlignment="1">
      <alignment vertical="center" wrapText="1"/>
    </xf>
    <xf numFmtId="0" fontId="37" fillId="0" borderId="104" xfId="0" applyFont="1" applyBorder="1" applyAlignment="1">
      <alignment vertical="center" wrapText="1"/>
    </xf>
    <xf numFmtId="0" fontId="37" fillId="0" borderId="36" xfId="0" applyFont="1" applyBorder="1" applyAlignment="1">
      <alignment vertical="center" wrapText="1"/>
    </xf>
    <xf numFmtId="0" fontId="38" fillId="0" borderId="196" xfId="0" applyFont="1" applyBorder="1" applyAlignment="1">
      <alignment vertical="center" wrapText="1"/>
    </xf>
    <xf numFmtId="0" fontId="38" fillId="0" borderId="194" xfId="0" applyFont="1" applyBorder="1" applyAlignment="1">
      <alignment vertical="center" wrapText="1"/>
    </xf>
    <xf numFmtId="0" fontId="38" fillId="0" borderId="195" xfId="0" applyFont="1" applyBorder="1" applyAlignment="1">
      <alignment vertical="center" wrapText="1"/>
    </xf>
    <xf numFmtId="4" fontId="37" fillId="0" borderId="193" xfId="0" applyNumberFormat="1" applyFont="1" applyBorder="1" applyAlignment="1">
      <alignment vertical="center" wrapText="1"/>
    </xf>
    <xf numFmtId="0" fontId="38" fillId="0" borderId="104" xfId="0" applyFont="1" applyBorder="1" applyAlignment="1">
      <alignment vertical="center" wrapText="1"/>
    </xf>
    <xf numFmtId="0" fontId="38" fillId="0" borderId="95" xfId="0" applyFont="1" applyBorder="1" applyAlignment="1">
      <alignment vertical="center" wrapText="1"/>
    </xf>
    <xf numFmtId="0" fontId="38" fillId="0" borderId="48" xfId="0" applyFont="1" applyBorder="1" applyAlignment="1">
      <alignment vertical="center" wrapText="1"/>
    </xf>
    <xf numFmtId="4" fontId="37" fillId="0" borderId="111" xfId="0" applyNumberFormat="1" applyFont="1" applyBorder="1" applyAlignment="1">
      <alignment vertical="center" wrapText="1"/>
    </xf>
    <xf numFmtId="0" fontId="37" fillId="0" borderId="55" xfId="0" applyFont="1" applyBorder="1" applyAlignment="1">
      <alignment vertical="center" wrapText="1"/>
    </xf>
    <xf numFmtId="0" fontId="37" fillId="0" borderId="29" xfId="0" applyFont="1" applyBorder="1" applyAlignment="1">
      <alignment vertical="center" wrapText="1"/>
    </xf>
    <xf numFmtId="0" fontId="36" fillId="2" borderId="55" xfId="0" applyFont="1" applyFill="1" applyBorder="1" applyAlignment="1">
      <alignment vertical="center" wrapText="1"/>
    </xf>
    <xf numFmtId="0" fontId="38" fillId="0" borderId="191" xfId="0" applyFont="1" applyBorder="1" applyAlignment="1">
      <alignment vertical="center" wrapText="1"/>
    </xf>
    <xf numFmtId="0" fontId="37" fillId="0" borderId="16" xfId="0" applyFont="1" applyBorder="1" applyAlignment="1">
      <alignment vertical="center" wrapText="1"/>
    </xf>
    <xf numFmtId="4" fontId="37" fillId="0" borderId="16" xfId="0" applyNumberFormat="1" applyFont="1" applyBorder="1" applyAlignment="1">
      <alignment vertical="center" wrapText="1"/>
    </xf>
    <xf numFmtId="4" fontId="37" fillId="0" borderId="22" xfId="0" applyNumberFormat="1" applyFont="1" applyBorder="1" applyAlignment="1">
      <alignment vertical="center" wrapText="1"/>
    </xf>
    <xf numFmtId="4" fontId="35" fillId="17" borderId="7" xfId="0" applyNumberFormat="1" applyFont="1" applyFill="1" applyBorder="1" applyAlignment="1">
      <alignment horizontal="center" vertical="center"/>
    </xf>
    <xf numFmtId="4" fontId="6" fillId="17" borderId="7" xfId="0" applyNumberFormat="1" applyFont="1" applyFill="1" applyBorder="1" applyAlignment="1">
      <alignment vertical="center"/>
    </xf>
    <xf numFmtId="0" fontId="0" fillId="17" borderId="0" xfId="0" applyFill="1" applyAlignment="1">
      <alignment vertical="center"/>
    </xf>
    <xf numFmtId="0" fontId="35" fillId="17" borderId="7" xfId="0" applyFont="1" applyFill="1" applyBorder="1" applyAlignment="1">
      <alignment vertical="center"/>
    </xf>
    <xf numFmtId="0" fontId="35" fillId="17" borderId="7" xfId="0" applyNumberFormat="1" applyFont="1" applyFill="1" applyBorder="1" applyAlignment="1">
      <alignment vertical="center"/>
    </xf>
    <xf numFmtId="166" fontId="35" fillId="17" borderId="235" xfId="0" applyNumberFormat="1" applyFont="1" applyFill="1" applyBorder="1" applyAlignment="1" applyProtection="1">
      <alignment horizontal="right" vertical="center" wrapText="1"/>
    </xf>
    <xf numFmtId="4" fontId="35" fillId="17" borderId="7" xfId="0" applyNumberFormat="1" applyFont="1" applyFill="1" applyBorder="1" applyAlignment="1">
      <alignment vertical="center"/>
    </xf>
    <xf numFmtId="0" fontId="27" fillId="3" borderId="237" xfId="0" applyFont="1" applyFill="1" applyBorder="1" applyAlignment="1">
      <alignment vertical="center" wrapText="1"/>
    </xf>
    <xf numFmtId="0" fontId="27" fillId="3" borderId="235" xfId="0" applyNumberFormat="1" applyFont="1" applyFill="1" applyBorder="1" applyAlignment="1" applyProtection="1">
      <alignment horizontal="center" vertical="center" wrapText="1"/>
    </xf>
    <xf numFmtId="0" fontId="27" fillId="3" borderId="235" xfId="0" applyFont="1" applyFill="1" applyBorder="1" applyAlignment="1">
      <alignment horizontal="center" vertical="center" wrapText="1"/>
    </xf>
    <xf numFmtId="0" fontId="26" fillId="0" borderId="237" xfId="0" applyNumberFormat="1" applyFont="1" applyFill="1" applyBorder="1" applyAlignment="1">
      <alignment horizontal="center"/>
    </xf>
    <xf numFmtId="0" fontId="26" fillId="0" borderId="238" xfId="0" applyNumberFormat="1" applyFont="1" applyFill="1" applyBorder="1" applyAlignment="1">
      <alignment horizontal="center"/>
    </xf>
    <xf numFmtId="4" fontId="40" fillId="17" borderId="7" xfId="0" applyNumberFormat="1" applyFont="1" applyFill="1" applyBorder="1" applyAlignment="1">
      <alignment horizontal="center" vertical="center"/>
    </xf>
    <xf numFmtId="4" fontId="40" fillId="17" borderId="7" xfId="0" applyNumberFormat="1" applyFont="1" applyFill="1" applyBorder="1" applyAlignment="1">
      <alignment vertical="center"/>
    </xf>
    <xf numFmtId="0" fontId="13" fillId="17" borderId="0" xfId="0" applyFont="1" applyFill="1" applyAlignment="1">
      <alignment vertical="center"/>
    </xf>
    <xf numFmtId="0" fontId="40" fillId="17" borderId="7" xfId="0" applyFont="1" applyFill="1" applyBorder="1" applyAlignment="1">
      <alignment vertical="center"/>
    </xf>
    <xf numFmtId="0" fontId="40" fillId="17" borderId="7" xfId="0" applyNumberFormat="1" applyFont="1" applyFill="1" applyBorder="1" applyAlignment="1">
      <alignment vertical="center"/>
    </xf>
    <xf numFmtId="166" fontId="40" fillId="17" borderId="235" xfId="0" applyNumberFormat="1" applyFont="1" applyFill="1" applyBorder="1" applyAlignment="1" applyProtection="1">
      <alignment horizontal="right" vertical="center" wrapText="1"/>
    </xf>
    <xf numFmtId="0" fontId="28" fillId="0" borderId="237" xfId="0" applyFont="1" applyBorder="1" applyAlignment="1">
      <alignment vertical="top" wrapText="1"/>
    </xf>
    <xf numFmtId="0" fontId="28" fillId="0" borderId="235" xfId="0" applyNumberFormat="1" applyFont="1" applyFill="1" applyBorder="1" applyAlignment="1" applyProtection="1">
      <alignment horizontal="center" vertical="top" wrapText="1"/>
    </xf>
    <xf numFmtId="0" fontId="28" fillId="0" borderId="235" xfId="0" applyFont="1" applyBorder="1" applyAlignment="1">
      <alignment horizontal="center" vertical="top" wrapText="1"/>
    </xf>
    <xf numFmtId="0" fontId="28" fillId="0" borderId="235" xfId="0" applyFont="1" applyBorder="1" applyAlignment="1">
      <alignment horizontal="right" vertical="top" wrapText="1"/>
    </xf>
    <xf numFmtId="0" fontId="29" fillId="0" borderId="237" xfId="0" applyFont="1" applyBorder="1" applyAlignment="1">
      <alignment vertical="top" wrapText="1"/>
    </xf>
    <xf numFmtId="0" fontId="29" fillId="0" borderId="235" xfId="0" applyNumberFormat="1" applyFont="1" applyFill="1" applyBorder="1" applyAlignment="1" applyProtection="1">
      <alignment horizontal="center" vertical="top" wrapText="1"/>
    </xf>
    <xf numFmtId="0" fontId="29" fillId="0" borderId="235" xfId="0" applyFont="1" applyBorder="1" applyAlignment="1">
      <alignment horizontal="center" vertical="top" wrapText="1"/>
    </xf>
    <xf numFmtId="166" fontId="29" fillId="0" borderId="235" xfId="0" applyNumberFormat="1" applyFont="1" applyBorder="1" applyAlignment="1">
      <alignment horizontal="right" vertical="top" wrapText="1"/>
    </xf>
    <xf numFmtId="166" fontId="6" fillId="0" borderId="235" xfId="0" applyNumberFormat="1" applyFont="1" applyBorder="1" applyAlignment="1">
      <alignment horizontal="right" vertical="top" wrapText="1"/>
    </xf>
    <xf numFmtId="0" fontId="29" fillId="16" borderId="237" xfId="0" applyFont="1" applyFill="1" applyBorder="1" applyAlignment="1">
      <alignment vertical="top" wrapText="1"/>
    </xf>
    <xf numFmtId="0" fontId="5" fillId="16" borderId="235" xfId="0" applyNumberFormat="1" applyFont="1" applyFill="1" applyBorder="1" applyAlignment="1" applyProtection="1">
      <alignment horizontal="center" vertical="top" wrapText="1"/>
    </xf>
    <xf numFmtId="0" fontId="5" fillId="16" borderId="235" xfId="0" applyFont="1" applyFill="1" applyBorder="1" applyAlignment="1">
      <alignment horizontal="center" vertical="top" wrapText="1"/>
    </xf>
    <xf numFmtId="166" fontId="29" fillId="19" borderId="235" xfId="0" applyNumberFormat="1" applyFont="1" applyFill="1" applyBorder="1" applyAlignment="1">
      <alignment horizontal="right" vertical="top" wrapText="1"/>
    </xf>
    <xf numFmtId="166" fontId="6" fillId="19" borderId="235" xfId="0" applyNumberFormat="1" applyFont="1" applyFill="1" applyBorder="1" applyAlignment="1">
      <alignment horizontal="right" vertical="top" wrapText="1"/>
    </xf>
    <xf numFmtId="0" fontId="29" fillId="19" borderId="235" xfId="0" applyNumberFormat="1" applyFont="1" applyFill="1" applyBorder="1" applyAlignment="1" applyProtection="1">
      <alignment horizontal="center" vertical="top" wrapText="1"/>
    </xf>
    <xf numFmtId="0" fontId="29" fillId="19" borderId="235" xfId="0" applyFont="1" applyFill="1" applyBorder="1" applyAlignment="1">
      <alignment horizontal="center" vertical="top" wrapText="1"/>
    </xf>
    <xf numFmtId="0" fontId="4" fillId="0" borderId="237" xfId="0" applyFont="1" applyBorder="1" applyAlignment="1">
      <alignment horizontal="right" vertical="top" wrapText="1"/>
    </xf>
    <xf numFmtId="0" fontId="27" fillId="0" borderId="237" xfId="0" applyFont="1" applyBorder="1" applyAlignment="1">
      <alignment vertical="top" wrapText="1"/>
    </xf>
    <xf numFmtId="0" fontId="27" fillId="0" borderId="235" xfId="0" applyNumberFormat="1" applyFont="1" applyFill="1" applyBorder="1" applyAlignment="1" applyProtection="1">
      <alignment horizontal="center" vertical="top" wrapText="1"/>
    </xf>
    <xf numFmtId="0" fontId="27" fillId="0" borderId="235" xfId="0" applyFont="1" applyBorder="1" applyAlignment="1">
      <alignment horizontal="center" vertical="top" wrapText="1"/>
    </xf>
    <xf numFmtId="0" fontId="27" fillId="0" borderId="235" xfId="0" applyFont="1" applyBorder="1" applyAlignment="1">
      <alignment horizontal="right" vertical="top" wrapText="1"/>
    </xf>
    <xf numFmtId="0" fontId="4" fillId="0" borderId="235" xfId="0" applyFont="1" applyBorder="1" applyAlignment="1">
      <alignment horizontal="right" vertical="top" wrapText="1"/>
    </xf>
    <xf numFmtId="166" fontId="4" fillId="0" borderId="237" xfId="0" applyNumberFormat="1" applyFont="1" applyBorder="1" applyAlignment="1">
      <alignment horizontal="right" vertical="top" wrapText="1"/>
    </xf>
    <xf numFmtId="166" fontId="27" fillId="0" borderId="235" xfId="0" applyNumberFormat="1" applyFont="1" applyBorder="1" applyAlignment="1">
      <alignment horizontal="right" vertical="top" wrapText="1"/>
    </xf>
    <xf numFmtId="166" fontId="4" fillId="0" borderId="235" xfId="0" applyNumberFormat="1" applyFont="1" applyBorder="1" applyAlignment="1">
      <alignment horizontal="right" vertical="top" wrapText="1"/>
    </xf>
    <xf numFmtId="4" fontId="40" fillId="0" borderId="7" xfId="0" applyNumberFormat="1" applyFont="1" applyBorder="1" applyAlignment="1">
      <alignment vertical="center"/>
    </xf>
    <xf numFmtId="0" fontId="5" fillId="16" borderId="237" xfId="0" applyFont="1" applyFill="1" applyBorder="1" applyAlignment="1">
      <alignment vertical="top" wrapText="1"/>
    </xf>
    <xf numFmtId="4" fontId="17" fillId="0" borderId="0" xfId="0" applyNumberFormat="1" applyFont="1" applyAlignment="1">
      <alignment vertical="center"/>
    </xf>
    <xf numFmtId="0" fontId="29" fillId="19" borderId="235" xfId="0" applyFont="1" applyFill="1" applyBorder="1" applyAlignment="1">
      <alignment horizontal="right" vertical="top" wrapText="1"/>
    </xf>
    <xf numFmtId="0" fontId="6" fillId="19" borderId="235" xfId="0" applyFont="1" applyFill="1" applyBorder="1" applyAlignment="1">
      <alignment horizontal="right" vertical="top" wrapText="1"/>
    </xf>
    <xf numFmtId="0" fontId="5" fillId="16" borderId="235" xfId="0" applyFont="1" applyFill="1" applyBorder="1" applyAlignment="1">
      <alignment horizontal="left" vertical="top" wrapText="1"/>
    </xf>
    <xf numFmtId="166" fontId="29" fillId="0" borderId="237" xfId="0" applyNumberFormat="1" applyFont="1" applyBorder="1" applyAlignment="1">
      <alignment horizontal="right" vertical="top" wrapText="1"/>
    </xf>
    <xf numFmtId="166" fontId="6" fillId="0" borderId="237" xfId="0" applyNumberFormat="1" applyFont="1" applyBorder="1" applyAlignment="1">
      <alignment horizontal="right" vertical="top" wrapText="1"/>
    </xf>
    <xf numFmtId="0" fontId="29" fillId="0" borderId="237" xfId="0" applyFont="1" applyBorder="1" applyAlignment="1">
      <alignment horizontal="center" vertical="top" wrapText="1"/>
    </xf>
    <xf numFmtId="0" fontId="29" fillId="0" borderId="238" xfId="0" applyFont="1" applyBorder="1" applyAlignment="1">
      <alignment horizontal="center" vertical="top" wrapText="1"/>
    </xf>
    <xf numFmtId="166" fontId="29" fillId="0" borderId="238" xfId="0" applyNumberFormat="1" applyFont="1" applyBorder="1" applyAlignment="1">
      <alignment horizontal="right" vertical="top" wrapText="1"/>
    </xf>
    <xf numFmtId="166" fontId="29" fillId="19" borderId="237" xfId="0" applyNumberFormat="1" applyFont="1" applyFill="1" applyBorder="1" applyAlignment="1">
      <alignment horizontal="right" vertical="top" wrapText="1"/>
    </xf>
    <xf numFmtId="166" fontId="6" fillId="19" borderId="237" xfId="0" applyNumberFormat="1" applyFont="1" applyFill="1" applyBorder="1" applyAlignment="1">
      <alignment horizontal="right" vertical="top" wrapText="1"/>
    </xf>
    <xf numFmtId="0" fontId="29" fillId="19" borderId="237" xfId="0" applyFont="1" applyFill="1" applyBorder="1" applyAlignment="1">
      <alignment horizontal="center" vertical="top" wrapText="1"/>
    </xf>
    <xf numFmtId="0" fontId="29" fillId="19" borderId="238" xfId="0" applyFont="1" applyFill="1" applyBorder="1" applyAlignment="1">
      <alignment horizontal="center" vertical="top" wrapText="1"/>
    </xf>
    <xf numFmtId="166" fontId="29" fillId="19" borderId="238" xfId="0" applyNumberFormat="1" applyFont="1" applyFill="1" applyBorder="1" applyAlignment="1">
      <alignment horizontal="right" vertical="top" wrapText="1"/>
    </xf>
    <xf numFmtId="0" fontId="27" fillId="0" borderId="235" xfId="0" applyFont="1" applyBorder="1" applyAlignment="1">
      <alignment horizontal="left" vertical="top" wrapText="1"/>
    </xf>
    <xf numFmtId="166" fontId="27" fillId="0" borderId="237" xfId="0" applyNumberFormat="1" applyFont="1" applyBorder="1" applyAlignment="1">
      <alignment horizontal="right" vertical="top" wrapText="1"/>
    </xf>
    <xf numFmtId="0" fontId="27" fillId="0" borderId="237" xfId="0" applyFont="1" applyBorder="1" applyAlignment="1">
      <alignment horizontal="center" vertical="top" wrapText="1"/>
    </xf>
    <xf numFmtId="0" fontId="27" fillId="0" borderId="238" xfId="0" applyFont="1" applyBorder="1" applyAlignment="1">
      <alignment horizontal="center" vertical="top" wrapText="1"/>
    </xf>
    <xf numFmtId="166" fontId="27" fillId="0" borderId="238" xfId="0" applyNumberFormat="1" applyFont="1" applyBorder="1" applyAlignment="1">
      <alignment horizontal="right" vertical="top" wrapText="1"/>
    </xf>
    <xf numFmtId="0" fontId="27" fillId="0" borderId="237" xfId="0" applyFont="1" applyBorder="1" applyAlignment="1">
      <alignment horizontal="right" vertical="top" wrapText="1"/>
    </xf>
    <xf numFmtId="0" fontId="27" fillId="0" borderId="238" xfId="0" applyFont="1" applyBorder="1" applyAlignment="1">
      <alignment horizontal="right" vertical="top" wrapText="1"/>
    </xf>
    <xf numFmtId="0" fontId="5" fillId="20" borderId="235" xfId="0" applyFont="1" applyFill="1" applyBorder="1" applyAlignment="1">
      <alignment horizontal="center" vertical="top" wrapText="1"/>
    </xf>
    <xf numFmtId="166" fontId="27" fillId="17" borderId="237" xfId="0" applyNumberFormat="1" applyFont="1" applyFill="1" applyBorder="1" applyAlignment="1">
      <alignment horizontal="right" vertical="top" wrapText="1"/>
    </xf>
    <xf numFmtId="166" fontId="4" fillId="17" borderId="237" xfId="0" applyNumberFormat="1" applyFont="1" applyFill="1" applyBorder="1" applyAlignment="1">
      <alignment horizontal="right" vertical="top" wrapText="1"/>
    </xf>
    <xf numFmtId="0" fontId="27" fillId="17" borderId="237" xfId="0" applyFont="1" applyFill="1" applyBorder="1" applyAlignment="1">
      <alignment horizontal="right" vertical="top" wrapText="1"/>
    </xf>
    <xf numFmtId="0" fontId="4" fillId="17" borderId="237" xfId="0" applyFont="1" applyFill="1" applyBorder="1" applyAlignment="1">
      <alignment horizontal="right" vertical="top" wrapText="1"/>
    </xf>
    <xf numFmtId="0" fontId="8" fillId="0" borderId="235" xfId="0" applyNumberFormat="1" applyFont="1" applyFill="1" applyBorder="1" applyAlignment="1" applyProtection="1">
      <alignment horizontal="center" vertical="top" wrapText="1"/>
    </xf>
    <xf numFmtId="0" fontId="8" fillId="0" borderId="235" xfId="0" applyFont="1" applyBorder="1" applyAlignment="1">
      <alignment horizontal="center" vertical="top" wrapText="1"/>
    </xf>
    <xf numFmtId="166" fontId="8" fillId="0" borderId="237" xfId="0" applyNumberFormat="1" applyFont="1" applyBorder="1" applyAlignment="1">
      <alignment horizontal="right" vertical="top" wrapText="1"/>
    </xf>
    <xf numFmtId="166" fontId="0" fillId="0" borderId="0" xfId="0" applyNumberFormat="1" applyAlignment="1">
      <alignment vertical="center"/>
    </xf>
    <xf numFmtId="0" fontId="28" fillId="0" borderId="235" xfId="0" applyFont="1" applyBorder="1" applyAlignment="1">
      <alignment horizontal="left" vertical="top" wrapText="1"/>
    </xf>
    <xf numFmtId="0" fontId="28" fillId="0" borderId="237" xfId="0" applyFont="1" applyBorder="1" applyAlignment="1">
      <alignment horizontal="right" vertical="top" wrapText="1"/>
    </xf>
    <xf numFmtId="0" fontId="30" fillId="0" borderId="237" xfId="0" applyFont="1" applyBorder="1" applyAlignment="1">
      <alignment horizontal="right" vertical="top" wrapText="1"/>
    </xf>
    <xf numFmtId="0" fontId="28" fillId="0" borderId="237" xfId="0" applyFont="1" applyBorder="1" applyAlignment="1">
      <alignment horizontal="center" vertical="top" wrapText="1"/>
    </xf>
    <xf numFmtId="0" fontId="28" fillId="0" borderId="238" xfId="0" applyFont="1" applyBorder="1" applyAlignment="1">
      <alignment horizontal="center" vertical="top" wrapText="1"/>
    </xf>
    <xf numFmtId="0" fontId="28" fillId="0" borderId="238" xfId="0" applyFont="1" applyBorder="1" applyAlignment="1">
      <alignment horizontal="right" vertical="top" wrapText="1"/>
    </xf>
    <xf numFmtId="0" fontId="29" fillId="0" borderId="235" xfId="0" applyFont="1" applyBorder="1" applyAlignment="1">
      <alignment horizontal="left" vertical="top" wrapText="1"/>
    </xf>
    <xf numFmtId="0" fontId="4" fillId="0" borderId="238" xfId="0" applyFont="1" applyBorder="1" applyAlignment="1">
      <alignment horizontal="right" vertical="top" wrapText="1"/>
    </xf>
    <xf numFmtId="0" fontId="6" fillId="0" borderId="209" xfId="0" applyFont="1" applyBorder="1" applyAlignment="1">
      <alignment vertical="center"/>
    </xf>
    <xf numFmtId="4" fontId="6" fillId="0" borderId="209" xfId="0" applyNumberFormat="1" applyFont="1" applyBorder="1" applyAlignment="1">
      <alignment vertical="center"/>
    </xf>
    <xf numFmtId="4" fontId="6" fillId="0" borderId="209" xfId="0" applyNumberFormat="1" applyFont="1" applyFill="1" applyBorder="1" applyAlignment="1">
      <alignment vertical="center"/>
    </xf>
    <xf numFmtId="0" fontId="29" fillId="19" borderId="237" xfId="0" applyFont="1" applyFill="1" applyBorder="1" applyAlignment="1">
      <alignment horizontal="right" vertical="top" wrapText="1"/>
    </xf>
    <xf numFmtId="0" fontId="6" fillId="19" borderId="237" xfId="0" applyFont="1" applyFill="1" applyBorder="1" applyAlignment="1">
      <alignment horizontal="right" vertical="top" wrapText="1"/>
    </xf>
    <xf numFmtId="0" fontId="29" fillId="19" borderId="238" xfId="0" applyFont="1" applyFill="1" applyBorder="1" applyAlignment="1">
      <alignment horizontal="right" vertical="top" wrapText="1"/>
    </xf>
    <xf numFmtId="166" fontId="40" fillId="17" borderId="237" xfId="0" applyNumberFormat="1" applyFont="1" applyFill="1" applyBorder="1" applyAlignment="1">
      <alignment horizontal="right" vertical="top" wrapText="1"/>
    </xf>
    <xf numFmtId="4" fontId="5" fillId="2" borderId="2" xfId="0" applyNumberFormat="1" applyFont="1" applyFill="1" applyBorder="1" applyAlignment="1">
      <alignment vertical="center"/>
    </xf>
    <xf numFmtId="4" fontId="35" fillId="2" borderId="2" xfId="0" applyNumberFormat="1" applyFont="1" applyFill="1" applyBorder="1" applyAlignment="1">
      <alignment vertical="center"/>
    </xf>
    <xf numFmtId="0" fontId="0" fillId="0" borderId="0" xfId="0" quotePrefix="1" applyAlignment="1">
      <alignment horizontal="left" vertical="center"/>
    </xf>
    <xf numFmtId="0" fontId="6" fillId="2" borderId="2" xfId="0" applyFont="1" applyFill="1" applyBorder="1" applyAlignment="1"/>
    <xf numFmtId="4" fontId="6" fillId="2" borderId="2" xfId="0" applyNumberFormat="1" applyFont="1" applyFill="1" applyBorder="1" applyAlignment="1"/>
    <xf numFmtId="166" fontId="6" fillId="9" borderId="237" xfId="0" applyNumberFormat="1" applyFont="1" applyFill="1" applyBorder="1" applyAlignment="1">
      <alignment horizontal="right" wrapText="1"/>
    </xf>
    <xf numFmtId="4" fontId="35" fillId="2" borderId="2" xfId="0" applyNumberFormat="1" applyFont="1" applyFill="1" applyBorder="1" applyAlignment="1"/>
    <xf numFmtId="0" fontId="27" fillId="12" borderId="235" xfId="0" applyFont="1" applyFill="1" applyBorder="1" applyAlignment="1">
      <alignment horizontal="left" vertical="top" wrapText="1"/>
    </xf>
    <xf numFmtId="0" fontId="27" fillId="12" borderId="235" xfId="0" applyNumberFormat="1" applyFont="1" applyFill="1" applyBorder="1" applyAlignment="1" applyProtection="1">
      <alignment horizontal="center" vertical="top" wrapText="1"/>
    </xf>
    <xf numFmtId="0" fontId="27" fillId="12" borderId="235" xfId="0" applyFont="1" applyFill="1" applyBorder="1" applyAlignment="1">
      <alignment horizontal="center" vertical="top" wrapText="1"/>
    </xf>
    <xf numFmtId="166" fontId="27" fillId="12" borderId="237" xfId="0" applyNumberFormat="1" applyFont="1" applyFill="1" applyBorder="1" applyAlignment="1">
      <alignment horizontal="right" vertical="top" wrapText="1"/>
    </xf>
    <xf numFmtId="166" fontId="4" fillId="12" borderId="237" xfId="0" applyNumberFormat="1" applyFont="1" applyFill="1" applyBorder="1" applyAlignment="1">
      <alignment horizontal="right" vertical="top" wrapText="1"/>
    </xf>
    <xf numFmtId="0" fontId="31" fillId="17" borderId="0" xfId="1" quotePrefix="1" applyFont="1" applyFill="1" applyAlignment="1">
      <alignment horizontal="left" vertical="center"/>
    </xf>
    <xf numFmtId="0" fontId="15" fillId="17" borderId="0" xfId="1" applyFont="1" applyFill="1" applyAlignment="1">
      <alignment horizontal="left" vertical="center"/>
    </xf>
    <xf numFmtId="0" fontId="32" fillId="0" borderId="0" xfId="0" applyFont="1" applyAlignment="1">
      <alignment vertical="center"/>
    </xf>
    <xf numFmtId="0" fontId="41" fillId="0" borderId="0" xfId="2" applyFont="1" applyBorder="1" applyAlignment="1">
      <alignment vertical="center"/>
    </xf>
    <xf numFmtId="49" fontId="3" fillId="0" borderId="0" xfId="2" applyNumberFormat="1" applyFont="1" applyBorder="1" applyAlignment="1">
      <alignment vertical="center"/>
    </xf>
    <xf numFmtId="3" fontId="3" fillId="0" borderId="0" xfId="2" applyNumberFormat="1" applyFont="1" applyBorder="1" applyAlignment="1">
      <alignment vertical="center"/>
    </xf>
    <xf numFmtId="0" fontId="3" fillId="0" borderId="0" xfId="2" applyFont="1" applyBorder="1" applyAlignment="1">
      <alignment vertical="center"/>
    </xf>
    <xf numFmtId="0" fontId="43" fillId="0" borderId="0" xfId="0" applyFont="1"/>
    <xf numFmtId="0" fontId="44" fillId="0" borderId="0" xfId="2" applyFont="1" applyBorder="1" applyAlignment="1">
      <alignment vertical="center"/>
    </xf>
    <xf numFmtId="0" fontId="47" fillId="0" borderId="0" xfId="2" applyFont="1" applyBorder="1" applyAlignment="1">
      <alignment vertical="center"/>
    </xf>
    <xf numFmtId="0" fontId="50" fillId="3" borderId="158" xfId="0" applyFont="1" applyFill="1" applyBorder="1" applyAlignment="1">
      <alignment horizontal="center" vertical="center" wrapText="1"/>
    </xf>
    <xf numFmtId="0" fontId="51" fillId="9" borderId="19" xfId="2" quotePrefix="1" applyFont="1" applyFill="1" applyBorder="1" applyAlignment="1">
      <alignment horizontal="left" vertical="center"/>
    </xf>
    <xf numFmtId="49" fontId="49" fillId="9" borderId="3" xfId="2" applyNumberFormat="1" applyFont="1" applyFill="1" applyBorder="1" applyAlignment="1">
      <alignment horizontal="center" vertical="center" wrapText="1"/>
    </xf>
    <xf numFmtId="49" fontId="49" fillId="9" borderId="4" xfId="2" quotePrefix="1" applyNumberFormat="1" applyFont="1" applyFill="1" applyBorder="1" applyAlignment="1">
      <alignment horizontal="center" vertical="center" wrapText="1"/>
    </xf>
    <xf numFmtId="3" fontId="51" fillId="9" borderId="4" xfId="2" applyNumberFormat="1" applyFont="1" applyFill="1" applyBorder="1" applyAlignment="1">
      <alignment horizontal="center" vertical="center" wrapText="1"/>
    </xf>
    <xf numFmtId="3" fontId="51" fillId="9" borderId="5" xfId="2" applyNumberFormat="1" applyFont="1" applyFill="1" applyBorder="1" applyAlignment="1">
      <alignment horizontal="center" vertical="center" wrapText="1"/>
    </xf>
    <xf numFmtId="0" fontId="50" fillId="3" borderId="159" xfId="0" applyFont="1" applyFill="1" applyBorder="1" applyAlignment="1">
      <alignment vertical="center" wrapText="1"/>
    </xf>
    <xf numFmtId="0" fontId="50" fillId="3" borderId="158" xfId="0" applyFont="1" applyFill="1" applyBorder="1" applyAlignment="1">
      <alignment horizontal="left" vertical="center" wrapText="1"/>
    </xf>
    <xf numFmtId="0" fontId="50" fillId="3" borderId="158" xfId="0" applyNumberFormat="1" applyFont="1" applyFill="1" applyBorder="1" applyAlignment="1" applyProtection="1">
      <alignment horizontal="center" vertical="center" wrapText="1"/>
    </xf>
    <xf numFmtId="0" fontId="43" fillId="0" borderId="159" xfId="0" applyNumberFormat="1" applyFont="1" applyFill="1" applyBorder="1" applyAlignment="1">
      <alignment horizontal="center"/>
    </xf>
    <xf numFmtId="0" fontId="51" fillId="0" borderId="17" xfId="2" applyFont="1" applyBorder="1" applyAlignment="1">
      <alignment vertical="center" wrapText="1"/>
    </xf>
    <xf numFmtId="3" fontId="51" fillId="0" borderId="9" xfId="2" applyNumberFormat="1" applyFont="1" applyBorder="1" applyAlignment="1">
      <alignment horizontal="center" vertical="center" wrapText="1"/>
    </xf>
    <xf numFmtId="3" fontId="51" fillId="0" borderId="43" xfId="2" applyNumberFormat="1" applyFont="1" applyBorder="1" applyAlignment="1">
      <alignment horizontal="center" vertical="center" wrapText="1"/>
    </xf>
    <xf numFmtId="0" fontId="54" fillId="0" borderId="159" xfId="0" applyFont="1" applyBorder="1" applyAlignment="1">
      <alignment vertical="top" wrapText="1"/>
    </xf>
    <xf numFmtId="0" fontId="54" fillId="0" borderId="158" xfId="0" applyFont="1" applyBorder="1" applyAlignment="1">
      <alignment horizontal="left" vertical="top" wrapText="1"/>
    </xf>
    <xf numFmtId="0" fontId="54" fillId="0" borderId="158" xfId="0" applyNumberFormat="1" applyFont="1" applyFill="1" applyBorder="1" applyAlignment="1" applyProtection="1">
      <alignment horizontal="center" vertical="top" wrapText="1"/>
    </xf>
    <xf numFmtId="0" fontId="54" fillId="0" borderId="158" xfId="0" applyFont="1" applyBorder="1" applyAlignment="1">
      <alignment horizontal="center" vertical="top" wrapText="1"/>
    </xf>
    <xf numFmtId="0" fontId="54" fillId="0" borderId="158" xfId="0" applyFont="1" applyBorder="1" applyAlignment="1">
      <alignment horizontal="right" vertical="top" wrapText="1"/>
    </xf>
    <xf numFmtId="0" fontId="55" fillId="8" borderId="158" xfId="0" applyFont="1" applyFill="1" applyBorder="1" applyAlignment="1">
      <alignment horizontal="right" vertical="top" wrapText="1"/>
    </xf>
    <xf numFmtId="0" fontId="51" fillId="0" borderId="7" xfId="2" applyFont="1" applyBorder="1" applyAlignment="1">
      <alignment vertical="center" wrapText="1"/>
    </xf>
    <xf numFmtId="49" fontId="51" fillId="0" borderId="21" xfId="2" applyNumberFormat="1" applyFont="1" applyBorder="1" applyAlignment="1">
      <alignment horizontal="center" vertical="center" wrapText="1"/>
    </xf>
    <xf numFmtId="49" fontId="51" fillId="0" borderId="16" xfId="2" applyNumberFormat="1" applyFont="1" applyBorder="1" applyAlignment="1">
      <alignment horizontal="center" vertical="center" wrapText="1"/>
    </xf>
    <xf numFmtId="166" fontId="56" fillId="8" borderId="158" xfId="0" applyNumberFormat="1" applyFont="1" applyFill="1" applyBorder="1" applyAlignment="1">
      <alignment horizontal="right" vertical="top" wrapText="1"/>
    </xf>
    <xf numFmtId="166" fontId="56" fillId="8" borderId="178" xfId="0" applyNumberFormat="1" applyFont="1" applyFill="1" applyBorder="1" applyAlignment="1">
      <alignment horizontal="right" vertical="top" wrapText="1"/>
    </xf>
    <xf numFmtId="0" fontId="42" fillId="20" borderId="159" xfId="0" applyFont="1" applyFill="1" applyBorder="1" applyAlignment="1">
      <alignment vertical="top" wrapText="1"/>
    </xf>
    <xf numFmtId="0" fontId="42" fillId="20" borderId="158" xfId="0" applyFont="1" applyFill="1" applyBorder="1" applyAlignment="1">
      <alignment horizontal="left" vertical="top" wrapText="1"/>
    </xf>
    <xf numFmtId="0" fontId="42" fillId="20" borderId="158" xfId="0" applyNumberFormat="1" applyFont="1" applyFill="1" applyBorder="1" applyAlignment="1" applyProtection="1">
      <alignment horizontal="center" vertical="top" wrapText="1"/>
    </xf>
    <xf numFmtId="0" fontId="42" fillId="20" borderId="158" xfId="0" applyFont="1" applyFill="1" applyBorder="1" applyAlignment="1">
      <alignment horizontal="center" vertical="top" wrapText="1"/>
    </xf>
    <xf numFmtId="4" fontId="42" fillId="20" borderId="158" xfId="0" applyNumberFormat="1" applyFont="1" applyFill="1" applyBorder="1" applyAlignment="1">
      <alignment horizontal="right" vertical="top" wrapText="1"/>
    </xf>
    <xf numFmtId="0" fontId="57" fillId="0" borderId="158" xfId="0" applyFont="1" applyBorder="1" applyAlignment="1">
      <alignment horizontal="left" vertical="top" wrapText="1"/>
    </xf>
    <xf numFmtId="0" fontId="57" fillId="0" borderId="158" xfId="0" applyNumberFormat="1" applyFont="1" applyFill="1" applyBorder="1" applyAlignment="1" applyProtection="1">
      <alignment horizontal="center" vertical="top" wrapText="1"/>
    </xf>
    <xf numFmtId="0" fontId="57" fillId="0" borderId="158" xfId="0" applyFont="1" applyBorder="1" applyAlignment="1">
      <alignment horizontal="center" vertical="top" wrapText="1"/>
    </xf>
    <xf numFmtId="0" fontId="57" fillId="16" borderId="159" xfId="0" applyFont="1" applyFill="1" applyBorder="1" applyAlignment="1">
      <alignment vertical="top" wrapText="1"/>
    </xf>
    <xf numFmtId="0" fontId="42" fillId="16" borderId="158" xfId="0" applyFont="1" applyFill="1" applyBorder="1" applyAlignment="1">
      <alignment horizontal="left" vertical="top"/>
    </xf>
    <xf numFmtId="0" fontId="42" fillId="16" borderId="158" xfId="0" applyNumberFormat="1" applyFont="1" applyFill="1" applyBorder="1" applyAlignment="1" applyProtection="1">
      <alignment horizontal="center" vertical="top" wrapText="1"/>
    </xf>
    <xf numFmtId="0" fontId="42" fillId="16" borderId="158" xfId="0" applyFont="1" applyFill="1" applyBorder="1" applyAlignment="1">
      <alignment horizontal="center" vertical="top" wrapText="1"/>
    </xf>
    <xf numFmtId="0" fontId="57" fillId="19" borderId="158" xfId="0" applyFont="1" applyFill="1" applyBorder="1" applyAlignment="1">
      <alignment horizontal="left" vertical="top" wrapText="1"/>
    </xf>
    <xf numFmtId="0" fontId="57" fillId="19" borderId="158" xfId="0" applyNumberFormat="1" applyFont="1" applyFill="1" applyBorder="1" applyAlignment="1" applyProtection="1">
      <alignment horizontal="center" vertical="top" wrapText="1"/>
    </xf>
    <xf numFmtId="0" fontId="57" fillId="19" borderId="158" xfId="0" applyFont="1" applyFill="1" applyBorder="1" applyAlignment="1">
      <alignment horizontal="center" vertical="top" wrapText="1"/>
    </xf>
    <xf numFmtId="0" fontId="3" fillId="0" borderId="7" xfId="2" applyFont="1" applyBorder="1" applyAlignment="1">
      <alignment vertical="center" wrapText="1"/>
    </xf>
    <xf numFmtId="49" fontId="3" fillId="0" borderId="21" xfId="2" applyNumberFormat="1" applyFont="1" applyBorder="1" applyAlignment="1">
      <alignment horizontal="center" vertical="center" wrapText="1"/>
    </xf>
    <xf numFmtId="49" fontId="3" fillId="0" borderId="16" xfId="2" applyNumberFormat="1" applyFont="1" applyBorder="1" applyAlignment="1">
      <alignment horizontal="center" vertical="center" wrapText="1"/>
    </xf>
    <xf numFmtId="4" fontId="3" fillId="0" borderId="16" xfId="2" applyNumberFormat="1" applyFont="1" applyBorder="1" applyAlignment="1">
      <alignment horizontal="right" vertical="center" wrapText="1"/>
    </xf>
    <xf numFmtId="4" fontId="3" fillId="0" borderId="22" xfId="2" applyNumberFormat="1" applyFont="1" applyBorder="1" applyAlignment="1">
      <alignment horizontal="right" vertical="center" wrapText="1"/>
    </xf>
    <xf numFmtId="0" fontId="50" fillId="0" borderId="159" xfId="0" applyFont="1" applyBorder="1" applyAlignment="1">
      <alignment vertical="top" wrapText="1"/>
    </xf>
    <xf numFmtId="0" fontId="50" fillId="0" borderId="158" xfId="0" applyFont="1" applyBorder="1" applyAlignment="1">
      <alignment horizontal="left" vertical="top"/>
    </xf>
    <xf numFmtId="0" fontId="50" fillId="0" borderId="158" xfId="0" applyNumberFormat="1" applyFont="1" applyFill="1" applyBorder="1" applyAlignment="1" applyProtection="1">
      <alignment horizontal="center" vertical="top" wrapText="1"/>
    </xf>
    <xf numFmtId="0" fontId="50" fillId="0" borderId="158" xfId="0" applyFont="1" applyBorder="1" applyAlignment="1">
      <alignment horizontal="center" vertical="top" wrapText="1"/>
    </xf>
    <xf numFmtId="4" fontId="57" fillId="0" borderId="158" xfId="0" applyNumberFormat="1" applyFont="1" applyBorder="1" applyAlignment="1">
      <alignment horizontal="right" vertical="top" wrapText="1"/>
    </xf>
    <xf numFmtId="0" fontId="50" fillId="0" borderId="158" xfId="0" applyFont="1" applyBorder="1" applyAlignment="1">
      <alignment horizontal="left" vertical="top" wrapText="1"/>
    </xf>
    <xf numFmtId="0" fontId="58" fillId="8" borderId="158" xfId="0" applyFont="1" applyFill="1" applyBorder="1" applyAlignment="1">
      <alignment horizontal="right" vertical="top" wrapText="1"/>
    </xf>
    <xf numFmtId="166" fontId="58" fillId="8" borderId="158" xfId="0" applyNumberFormat="1" applyFont="1" applyFill="1" applyBorder="1" applyAlignment="1">
      <alignment horizontal="right" vertical="top" wrapText="1"/>
    </xf>
    <xf numFmtId="0" fontId="51" fillId="0" borderId="7" xfId="2" applyFont="1" applyBorder="1" applyAlignment="1">
      <alignment horizontal="left" vertical="center" wrapText="1"/>
    </xf>
    <xf numFmtId="4" fontId="51" fillId="0" borderId="16" xfId="2" applyNumberFormat="1" applyFont="1" applyBorder="1" applyAlignment="1">
      <alignment horizontal="right" vertical="center" wrapText="1"/>
    </xf>
    <xf numFmtId="4" fontId="51" fillId="0" borderId="22" xfId="2" applyNumberFormat="1" applyFont="1" applyBorder="1" applyAlignment="1">
      <alignment horizontal="right" vertical="center" wrapText="1"/>
    </xf>
    <xf numFmtId="0" fontId="42" fillId="16" borderId="159" xfId="0" applyFont="1" applyFill="1" applyBorder="1" applyAlignment="1">
      <alignment vertical="top" wrapText="1"/>
    </xf>
    <xf numFmtId="4" fontId="42" fillId="16" borderId="158" xfId="0" applyNumberFormat="1" applyFont="1" applyFill="1" applyBorder="1" applyAlignment="1">
      <alignment horizontal="right" vertical="top" wrapText="1"/>
    </xf>
    <xf numFmtId="0" fontId="56" fillId="8" borderId="158" xfId="0" applyFont="1" applyFill="1" applyBorder="1" applyAlignment="1">
      <alignment horizontal="right" vertical="top" wrapText="1"/>
    </xf>
    <xf numFmtId="0" fontId="3" fillId="0" borderId="47" xfId="2" applyFont="1" applyBorder="1" applyAlignment="1">
      <alignment vertical="center" wrapText="1"/>
    </xf>
    <xf numFmtId="49" fontId="3" fillId="0" borderId="54" xfId="2" applyNumberFormat="1" applyFont="1" applyBorder="1" applyAlignment="1">
      <alignment horizontal="center" vertical="center" wrapText="1"/>
    </xf>
    <xf numFmtId="49" fontId="3" fillId="0" borderId="42" xfId="2" applyNumberFormat="1" applyFont="1" applyBorder="1" applyAlignment="1">
      <alignment horizontal="center" vertical="center" wrapText="1"/>
    </xf>
    <xf numFmtId="4" fontId="3" fillId="0" borderId="42" xfId="2" applyNumberFormat="1" applyFont="1" applyBorder="1" applyAlignment="1">
      <alignment horizontal="right" vertical="center" wrapText="1"/>
    </xf>
    <xf numFmtId="4" fontId="3" fillId="0" borderId="89" xfId="2" applyNumberFormat="1" applyFont="1" applyBorder="1" applyAlignment="1">
      <alignment horizontal="right" vertical="center" wrapText="1"/>
    </xf>
    <xf numFmtId="0" fontId="51" fillId="0" borderId="45" xfId="2" applyFont="1" applyBorder="1" applyAlignment="1">
      <alignment horizontal="left" vertical="center" wrapText="1"/>
    </xf>
    <xf numFmtId="49" fontId="51" fillId="0" borderId="53" xfId="2" applyNumberFormat="1" applyFont="1" applyBorder="1" applyAlignment="1">
      <alignment horizontal="center" vertical="center" wrapText="1"/>
    </xf>
    <xf numFmtId="49" fontId="51" fillId="0" borderId="9" xfId="2" applyNumberFormat="1" applyFont="1" applyBorder="1" applyAlignment="1">
      <alignment horizontal="center" vertical="center" wrapText="1"/>
    </xf>
    <xf numFmtId="166" fontId="56" fillId="8" borderId="164" xfId="0" applyNumberFormat="1" applyFont="1" applyFill="1" applyBorder="1" applyAlignment="1">
      <alignment horizontal="right" vertical="top" wrapText="1"/>
    </xf>
    <xf numFmtId="166" fontId="56" fillId="8" borderId="180" xfId="0" applyNumberFormat="1" applyFont="1" applyFill="1" applyBorder="1" applyAlignment="1">
      <alignment horizontal="right" vertical="top" wrapText="1"/>
    </xf>
    <xf numFmtId="0" fontId="42" fillId="16" borderId="158" xfId="0" applyFont="1" applyFill="1" applyBorder="1" applyAlignment="1">
      <alignment horizontal="left" vertical="top" wrapText="1"/>
    </xf>
    <xf numFmtId="0" fontId="57" fillId="0" borderId="159" xfId="0" applyFont="1" applyBorder="1" applyAlignment="1">
      <alignment horizontal="left" vertical="top" wrapText="1"/>
    </xf>
    <xf numFmtId="0" fontId="57" fillId="0" borderId="160" xfId="0" applyFont="1" applyBorder="1" applyAlignment="1">
      <alignment horizontal="left" vertical="top" wrapText="1"/>
    </xf>
    <xf numFmtId="0" fontId="57" fillId="0" borderId="159" xfId="0" applyFont="1" applyBorder="1" applyAlignment="1">
      <alignment horizontal="center" vertical="top" wrapText="1"/>
    </xf>
    <xf numFmtId="166" fontId="56" fillId="8" borderId="159" xfId="0" applyNumberFormat="1" applyFont="1" applyFill="1" applyBorder="1" applyAlignment="1">
      <alignment horizontal="right" vertical="top" wrapText="1"/>
    </xf>
    <xf numFmtId="0" fontId="57" fillId="19" borderId="159" xfId="0" applyFont="1" applyFill="1" applyBorder="1" applyAlignment="1">
      <alignment horizontal="left" vertical="top" wrapText="1"/>
    </xf>
    <xf numFmtId="0" fontId="57" fillId="19" borderId="160" xfId="0" applyFont="1" applyFill="1" applyBorder="1" applyAlignment="1">
      <alignment horizontal="left" vertical="top" wrapText="1"/>
    </xf>
    <xf numFmtId="0" fontId="57" fillId="19" borderId="159" xfId="0" applyFont="1" applyFill="1" applyBorder="1" applyAlignment="1">
      <alignment horizontal="center" vertical="top" wrapText="1"/>
    </xf>
    <xf numFmtId="0" fontId="50" fillId="0" borderId="159" xfId="0" applyFont="1" applyBorder="1" applyAlignment="1">
      <alignment horizontal="left" vertical="top" wrapText="1"/>
    </xf>
    <xf numFmtId="0" fontId="50" fillId="0" borderId="160" xfId="0" applyFont="1" applyBorder="1" applyAlignment="1">
      <alignment horizontal="left" vertical="top" wrapText="1"/>
    </xf>
    <xf numFmtId="0" fontId="50" fillId="0" borderId="159" xfId="0" applyFont="1" applyBorder="1" applyAlignment="1">
      <alignment horizontal="center" vertical="top" wrapText="1"/>
    </xf>
    <xf numFmtId="166" fontId="58" fillId="8" borderId="159" xfId="0" applyNumberFormat="1" applyFont="1" applyFill="1" applyBorder="1" applyAlignment="1">
      <alignment horizontal="right" vertical="top" wrapText="1"/>
    </xf>
    <xf numFmtId="0" fontId="58" fillId="8" borderId="159" xfId="0" applyFont="1" applyFill="1" applyBorder="1" applyAlignment="1">
      <alignment horizontal="right" vertical="top" wrapText="1"/>
    </xf>
    <xf numFmtId="4" fontId="57" fillId="20" borderId="158" xfId="0" applyNumberFormat="1" applyFont="1" applyFill="1" applyBorder="1" applyAlignment="1">
      <alignment horizontal="right" vertical="top" wrapText="1"/>
    </xf>
    <xf numFmtId="0" fontId="3" fillId="0" borderId="7" xfId="2" applyFont="1" applyFill="1" applyBorder="1" applyAlignment="1">
      <alignment vertical="center" wrapText="1"/>
    </xf>
    <xf numFmtId="49" fontId="3" fillId="8" borderId="21" xfId="2" applyNumberFormat="1" applyFont="1" applyFill="1" applyBorder="1" applyAlignment="1">
      <alignment horizontal="center" vertical="center" wrapText="1"/>
    </xf>
    <xf numFmtId="0" fontId="51" fillId="8" borderId="25" xfId="2" applyFont="1" applyFill="1" applyBorder="1" applyAlignment="1">
      <alignment vertical="center" wrapText="1"/>
    </xf>
    <xf numFmtId="49" fontId="51" fillId="8" borderId="26" xfId="2" applyNumberFormat="1" applyFont="1" applyFill="1" applyBorder="1" applyAlignment="1">
      <alignment horizontal="center" vertical="center" wrapText="1"/>
    </xf>
    <xf numFmtId="49" fontId="51" fillId="8" borderId="23" xfId="2" applyNumberFormat="1" applyFont="1" applyFill="1" applyBorder="1" applyAlignment="1">
      <alignment horizontal="center" vertical="center" wrapText="1"/>
    </xf>
    <xf numFmtId="0" fontId="51" fillId="0" borderId="2" xfId="2" applyFont="1" applyBorder="1" applyAlignment="1">
      <alignment vertical="center" wrapText="1"/>
    </xf>
    <xf numFmtId="3" fontId="51" fillId="0" borderId="4" xfId="2" applyNumberFormat="1" applyFont="1" applyBorder="1" applyAlignment="1">
      <alignment horizontal="center" vertical="center" wrapText="1"/>
    </xf>
    <xf numFmtId="3" fontId="51" fillId="0" borderId="5" xfId="2" applyNumberFormat="1" applyFont="1" applyBorder="1" applyAlignment="1">
      <alignment horizontal="center" vertical="center" wrapText="1"/>
    </xf>
    <xf numFmtId="0" fontId="54" fillId="0" borderId="159" xfId="0" applyFont="1" applyBorder="1" applyAlignment="1">
      <alignment horizontal="left" vertical="top" wrapText="1"/>
    </xf>
    <xf numFmtId="0" fontId="54" fillId="0" borderId="160" xfId="0" applyFont="1" applyBorder="1" applyAlignment="1">
      <alignment horizontal="left" vertical="top" wrapText="1"/>
    </xf>
    <xf numFmtId="0" fontId="54" fillId="0" borderId="159" xfId="0" applyFont="1" applyBorder="1" applyAlignment="1">
      <alignment horizontal="center" vertical="top" wrapText="1"/>
    </xf>
    <xf numFmtId="0" fontId="55" fillId="8" borderId="159" xfId="0" applyFont="1" applyFill="1" applyBorder="1" applyAlignment="1">
      <alignment horizontal="right" vertical="top" wrapText="1"/>
    </xf>
    <xf numFmtId="49" fontId="51" fillId="0" borderId="52" xfId="2" applyNumberFormat="1" applyFont="1" applyBorder="1" applyAlignment="1">
      <alignment horizontal="center" vertical="center" wrapText="1"/>
    </xf>
    <xf numFmtId="49" fontId="51" fillId="0" borderId="38" xfId="2" applyNumberFormat="1" applyFont="1" applyBorder="1" applyAlignment="1">
      <alignment horizontal="center" vertical="center" wrapText="1"/>
    </xf>
    <xf numFmtId="49" fontId="49" fillId="0" borderId="21" xfId="2" applyNumberFormat="1" applyFont="1" applyBorder="1" applyAlignment="1">
      <alignment horizontal="center" vertical="center"/>
    </xf>
    <xf numFmtId="0" fontId="56" fillId="8" borderId="159" xfId="0" applyFont="1" applyFill="1" applyBorder="1" applyAlignment="1">
      <alignment horizontal="right" vertical="top" wrapText="1"/>
    </xf>
    <xf numFmtId="0" fontId="51" fillId="0" borderId="25" xfId="2" applyFont="1" applyBorder="1" applyAlignment="1">
      <alignment vertical="center" wrapText="1"/>
    </xf>
    <xf numFmtId="49" fontId="51" fillId="0" borderId="8" xfId="2" applyNumberFormat="1" applyFont="1" applyBorder="1" applyAlignment="1">
      <alignment horizontal="center" vertical="center" wrapText="1"/>
    </xf>
    <xf numFmtId="49" fontId="51" fillId="0" borderId="23" xfId="2" applyNumberFormat="1" applyFont="1" applyBorder="1" applyAlignment="1">
      <alignment horizontal="center" vertical="center" wrapText="1"/>
    </xf>
    <xf numFmtId="166" fontId="56" fillId="8" borderId="181" xfId="0" applyNumberFormat="1" applyFont="1" applyFill="1" applyBorder="1" applyAlignment="1">
      <alignment horizontal="right" vertical="top" wrapText="1"/>
    </xf>
    <xf numFmtId="166" fontId="56" fillId="8" borderId="182" xfId="0" applyNumberFormat="1" applyFont="1" applyFill="1" applyBorder="1" applyAlignment="1">
      <alignment horizontal="right" vertical="top" wrapText="1"/>
    </xf>
    <xf numFmtId="0" fontId="3" fillId="0" borderId="0" xfId="2" applyFont="1" applyBorder="1" applyAlignment="1">
      <alignment vertical="center" wrapText="1"/>
    </xf>
    <xf numFmtId="49" fontId="3" fillId="0" borderId="0" xfId="2" applyNumberFormat="1" applyFont="1" applyBorder="1" applyAlignment="1">
      <alignment horizontal="center" vertical="center" wrapText="1"/>
    </xf>
    <xf numFmtId="4" fontId="3" fillId="0" borderId="0" xfId="2" applyNumberFormat="1" applyFont="1" applyBorder="1" applyAlignment="1">
      <alignment vertical="center"/>
    </xf>
    <xf numFmtId="0" fontId="59" fillId="3" borderId="159" xfId="0" applyNumberFormat="1" applyFont="1" applyFill="1" applyBorder="1" applyAlignment="1" applyProtection="1">
      <alignment horizontal="left" vertical="top" wrapText="1"/>
    </xf>
    <xf numFmtId="0" fontId="59" fillId="3" borderId="161" xfId="0" applyNumberFormat="1" applyFont="1" applyFill="1" applyBorder="1" applyAlignment="1" applyProtection="1">
      <alignment horizontal="left" vertical="top" wrapText="1"/>
    </xf>
    <xf numFmtId="0" fontId="59" fillId="3" borderId="161" xfId="0" applyNumberFormat="1" applyFont="1" applyFill="1" applyBorder="1" applyAlignment="1" applyProtection="1">
      <alignment horizontal="right" vertical="top" wrapText="1"/>
    </xf>
    <xf numFmtId="0" fontId="60" fillId="8" borderId="161" xfId="0" applyNumberFormat="1" applyFont="1" applyFill="1" applyBorder="1" applyAlignment="1" applyProtection="1">
      <alignment horizontal="right" vertical="top" wrapText="1"/>
    </xf>
    <xf numFmtId="0" fontId="61" fillId="8" borderId="0" xfId="2" applyFont="1" applyFill="1" applyBorder="1" applyAlignment="1">
      <alignment vertical="center" wrapText="1"/>
    </xf>
    <xf numFmtId="49" fontId="3" fillId="8" borderId="0" xfId="2" applyNumberFormat="1" applyFont="1" applyFill="1" applyBorder="1" applyAlignment="1">
      <alignment vertical="center" wrapText="1"/>
    </xf>
    <xf numFmtId="3" fontId="3" fillId="8" borderId="0" xfId="2" applyNumberFormat="1" applyFont="1" applyFill="1" applyBorder="1" applyAlignment="1">
      <alignment vertical="center"/>
    </xf>
    <xf numFmtId="0" fontId="59" fillId="3" borderId="0" xfId="0" applyNumberFormat="1" applyFont="1" applyFill="1" applyBorder="1" applyAlignment="1" applyProtection="1">
      <alignment horizontal="left" vertical="top" wrapText="1"/>
    </xf>
    <xf numFmtId="0" fontId="59" fillId="3" borderId="0" xfId="0" applyNumberFormat="1" applyFont="1" applyFill="1" applyBorder="1" applyAlignment="1" applyProtection="1">
      <alignment horizontal="right" vertical="top" wrapText="1"/>
    </xf>
    <xf numFmtId="0" fontId="60" fillId="8" borderId="0" xfId="0" applyNumberFormat="1" applyFont="1" applyFill="1" applyBorder="1" applyAlignment="1" applyProtection="1">
      <alignment horizontal="right" vertical="top" wrapText="1"/>
    </xf>
    <xf numFmtId="0" fontId="3" fillId="8" borderId="0" xfId="2" applyFont="1" applyFill="1" applyBorder="1" applyAlignment="1">
      <alignment vertical="center"/>
    </xf>
    <xf numFmtId="0" fontId="62" fillId="0" borderId="0" xfId="2" applyFont="1" applyBorder="1" applyAlignment="1">
      <alignment vertical="center"/>
    </xf>
    <xf numFmtId="49" fontId="3" fillId="0" borderId="0" xfId="2" applyNumberFormat="1" applyFont="1" applyBorder="1" applyAlignment="1">
      <alignment vertical="center" wrapText="1"/>
    </xf>
    <xf numFmtId="0" fontId="3" fillId="0" borderId="0" xfId="2" applyFont="1" applyFill="1" applyBorder="1" applyAlignment="1">
      <alignment vertical="center"/>
    </xf>
    <xf numFmtId="0" fontId="63" fillId="18" borderId="0" xfId="2" applyFont="1" applyFill="1" applyBorder="1" applyAlignment="1">
      <alignment vertical="center"/>
    </xf>
    <xf numFmtId="49" fontId="64" fillId="18" borderId="0" xfId="2" applyNumberFormat="1" applyFont="1" applyFill="1" applyBorder="1" applyAlignment="1">
      <alignment vertical="center"/>
    </xf>
    <xf numFmtId="3" fontId="64" fillId="18" borderId="0" xfId="2" applyNumberFormat="1" applyFont="1" applyFill="1" applyBorder="1" applyAlignment="1">
      <alignment vertical="center"/>
    </xf>
    <xf numFmtId="3" fontId="64" fillId="0" borderId="0" xfId="2" applyNumberFormat="1" applyFont="1" applyBorder="1" applyAlignment="1">
      <alignment vertical="center"/>
    </xf>
    <xf numFmtId="49" fontId="64" fillId="0" borderId="0" xfId="2" quotePrefix="1" applyNumberFormat="1" applyFont="1" applyBorder="1" applyAlignment="1">
      <alignment horizontal="left" vertical="center"/>
    </xf>
    <xf numFmtId="49" fontId="64" fillId="0" borderId="0" xfId="2" applyNumberFormat="1" applyFont="1" applyBorder="1" applyAlignment="1">
      <alignment vertical="center"/>
    </xf>
    <xf numFmtId="49" fontId="65" fillId="0" borderId="0" xfId="2" applyNumberFormat="1" applyFont="1" applyBorder="1" applyAlignment="1">
      <alignment vertical="center"/>
    </xf>
    <xf numFmtId="0" fontId="42" fillId="0" borderId="0" xfId="2" applyFont="1" applyBorder="1" applyAlignment="1">
      <alignment horizontal="left" vertical="center" wrapText="1"/>
    </xf>
    <xf numFmtId="0" fontId="66" fillId="0" borderId="0" xfId="2" applyFont="1" applyBorder="1" applyAlignment="1">
      <alignment vertical="center"/>
    </xf>
    <xf numFmtId="0" fontId="67" fillId="0" borderId="0" xfId="2" applyFont="1" applyBorder="1" applyAlignment="1">
      <alignment horizontal="left" vertical="center"/>
    </xf>
    <xf numFmtId="0" fontId="3" fillId="0" borderId="0" xfId="2" applyFont="1" applyBorder="1" applyAlignment="1">
      <alignment horizontal="center" vertical="center"/>
    </xf>
    <xf numFmtId="0" fontId="68" fillId="0" borderId="0" xfId="2" applyFont="1" applyBorder="1" applyAlignment="1">
      <alignment vertical="center"/>
    </xf>
    <xf numFmtId="0" fontId="50" fillId="3" borderId="168" xfId="0" applyNumberFormat="1" applyFont="1" applyFill="1" applyBorder="1" applyAlignment="1" applyProtection="1">
      <alignment horizontal="center" vertical="center" wrapText="1"/>
    </xf>
    <xf numFmtId="0" fontId="51" fillId="9" borderId="19" xfId="2" applyFont="1" applyFill="1" applyBorder="1" applyAlignment="1">
      <alignment horizontal="left" vertical="center"/>
    </xf>
    <xf numFmtId="49" fontId="51" fillId="9" borderId="3" xfId="2" applyNumberFormat="1" applyFont="1" applyFill="1" applyBorder="1" applyAlignment="1">
      <alignment horizontal="center" vertical="center" wrapText="1"/>
    </xf>
    <xf numFmtId="49" fontId="51" fillId="9" borderId="4" xfId="2" applyNumberFormat="1" applyFont="1" applyFill="1" applyBorder="1" applyAlignment="1">
      <alignment horizontal="center" vertical="center" wrapText="1"/>
    </xf>
    <xf numFmtId="49" fontId="47" fillId="0" borderId="0" xfId="2" applyNumberFormat="1" applyFont="1" applyBorder="1" applyAlignment="1">
      <alignment horizontal="left" vertical="center"/>
    </xf>
    <xf numFmtId="0" fontId="51" fillId="0" borderId="0" xfId="2" applyFont="1" applyBorder="1" applyAlignment="1">
      <alignment vertical="center"/>
    </xf>
    <xf numFmtId="0" fontId="50" fillId="3" borderId="171" xfId="0" applyFont="1" applyFill="1" applyBorder="1" applyAlignment="1">
      <alignment horizontal="left" vertical="center" wrapText="1"/>
    </xf>
    <xf numFmtId="0" fontId="50" fillId="3" borderId="173" xfId="0" applyFont="1" applyFill="1" applyBorder="1" applyAlignment="1">
      <alignment horizontal="left" vertical="center" wrapText="1"/>
    </xf>
    <xf numFmtId="0" fontId="50" fillId="3" borderId="174" xfId="0" applyNumberFormat="1" applyFont="1" applyFill="1" applyBorder="1" applyAlignment="1" applyProtection="1">
      <alignment horizontal="center" vertical="center" wrapText="1"/>
    </xf>
    <xf numFmtId="0" fontId="43" fillId="0" borderId="0" xfId="0" applyNumberFormat="1" applyFont="1" applyFill="1" applyBorder="1" applyAlignment="1">
      <alignment vertical="center"/>
    </xf>
    <xf numFmtId="0" fontId="50" fillId="3" borderId="173" xfId="0" applyFont="1" applyFill="1" applyBorder="1" applyAlignment="1">
      <alignment horizontal="center" vertical="center" wrapText="1"/>
    </xf>
    <xf numFmtId="0" fontId="50" fillId="3" borderId="175" xfId="0" applyNumberFormat="1" applyFont="1" applyFill="1" applyBorder="1" applyAlignment="1" applyProtection="1">
      <alignment horizontal="center" vertical="center" wrapText="1"/>
    </xf>
    <xf numFmtId="0" fontId="69" fillId="0" borderId="0" xfId="2" applyFont="1" applyBorder="1" applyAlignment="1">
      <alignment vertical="center"/>
    </xf>
    <xf numFmtId="0" fontId="51" fillId="0" borderId="45" xfId="2" applyFont="1" applyBorder="1" applyAlignment="1">
      <alignment vertical="center" wrapText="1"/>
    </xf>
    <xf numFmtId="3" fontId="51" fillId="0" borderId="9" xfId="2" applyNumberFormat="1" applyFont="1" applyFill="1" applyBorder="1" applyAlignment="1">
      <alignment horizontal="center" vertical="center" wrapText="1"/>
    </xf>
    <xf numFmtId="3" fontId="51" fillId="0" borderId="43" xfId="2" applyNumberFormat="1" applyFont="1" applyFill="1" applyBorder="1" applyAlignment="1">
      <alignment horizontal="center" vertical="center" wrapText="1"/>
    </xf>
    <xf numFmtId="49" fontId="51" fillId="0" borderId="0" xfId="2" applyNumberFormat="1" applyFont="1" applyBorder="1" applyAlignment="1">
      <alignment horizontal="center" vertical="center" wrapText="1"/>
    </xf>
    <xf numFmtId="0" fontId="54" fillId="0" borderId="176" xfId="0" applyFont="1" applyBorder="1" applyAlignment="1">
      <alignment horizontal="left" vertical="center" wrapText="1"/>
    </xf>
    <xf numFmtId="0" fontId="54" fillId="0" borderId="163" xfId="0" applyNumberFormat="1" applyFont="1" applyFill="1" applyBorder="1" applyAlignment="1" applyProtection="1">
      <alignment horizontal="center" vertical="center" wrapText="1"/>
    </xf>
    <xf numFmtId="0" fontId="54" fillId="0" borderId="176" xfId="0" applyFont="1" applyBorder="1" applyAlignment="1">
      <alignment horizontal="right" vertical="center" wrapText="1"/>
    </xf>
    <xf numFmtId="0" fontId="54" fillId="0" borderId="163" xfId="0" applyNumberFormat="1" applyFont="1" applyFill="1" applyBorder="1" applyAlignment="1" applyProtection="1">
      <alignment horizontal="right" vertical="center" wrapText="1"/>
    </xf>
    <xf numFmtId="0" fontId="51" fillId="0" borderId="52" xfId="2" applyFont="1" applyBorder="1" applyAlignment="1">
      <alignment horizontal="center" vertical="center"/>
    </xf>
    <xf numFmtId="49" fontId="51" fillId="0" borderId="38" xfId="2" applyNumberFormat="1" applyFont="1" applyBorder="1" applyAlignment="1">
      <alignment horizontal="center" vertical="center"/>
    </xf>
    <xf numFmtId="166" fontId="51" fillId="8" borderId="158" xfId="0" applyNumberFormat="1" applyFont="1" applyFill="1" applyBorder="1" applyAlignment="1">
      <alignment horizontal="right" vertical="top" wrapText="1"/>
    </xf>
    <xf numFmtId="166" fontId="51" fillId="8" borderId="178" xfId="0" applyNumberFormat="1" applyFont="1" applyFill="1" applyBorder="1" applyAlignment="1">
      <alignment horizontal="right" vertical="top" wrapText="1"/>
    </xf>
    <xf numFmtId="49" fontId="3" fillId="0" borderId="0" xfId="2" applyNumberFormat="1" applyFont="1" applyBorder="1" applyAlignment="1">
      <alignment horizontal="center" vertical="center"/>
    </xf>
    <xf numFmtId="0" fontId="57" fillId="19" borderId="158" xfId="0" applyFont="1" applyFill="1" applyBorder="1" applyAlignment="1">
      <alignment horizontal="left" vertical="center" wrapText="1"/>
    </xf>
    <xf numFmtId="0" fontId="57" fillId="19" borderId="158" xfId="0" applyNumberFormat="1" applyFont="1" applyFill="1" applyBorder="1" applyAlignment="1" applyProtection="1">
      <alignment horizontal="center" vertical="center" wrapText="1"/>
    </xf>
    <xf numFmtId="166" fontId="51" fillId="8" borderId="158" xfId="0" applyNumberFormat="1" applyFont="1" applyFill="1" applyBorder="1" applyAlignment="1">
      <alignment horizontal="right" vertical="center" wrapText="1"/>
    </xf>
    <xf numFmtId="166" fontId="51" fillId="8" borderId="158" xfId="0" applyNumberFormat="1" applyFont="1" applyFill="1" applyBorder="1" applyAlignment="1" applyProtection="1">
      <alignment horizontal="right" vertical="center" wrapText="1"/>
    </xf>
    <xf numFmtId="0" fontId="3" fillId="0" borderId="21" xfId="2" applyFont="1" applyBorder="1" applyAlignment="1">
      <alignment horizontal="center" vertical="center"/>
    </xf>
    <xf numFmtId="49" fontId="3" fillId="0" borderId="16" xfId="2" applyNumberFormat="1" applyFont="1" applyBorder="1" applyAlignment="1">
      <alignment horizontal="center" vertical="center"/>
    </xf>
    <xf numFmtId="166" fontId="3" fillId="8" borderId="158" xfId="0" applyNumberFormat="1" applyFont="1" applyFill="1" applyBorder="1" applyAlignment="1">
      <alignment horizontal="right" vertical="top" wrapText="1"/>
    </xf>
    <xf numFmtId="166" fontId="3" fillId="8" borderId="178" xfId="0" applyNumberFormat="1" applyFont="1" applyFill="1" applyBorder="1" applyAlignment="1">
      <alignment horizontal="right" vertical="top" wrapText="1"/>
    </xf>
    <xf numFmtId="0" fontId="50" fillId="0" borderId="158" xfId="0" applyFont="1" applyBorder="1" applyAlignment="1">
      <alignment horizontal="left" vertical="center" wrapText="1"/>
    </xf>
    <xf numFmtId="0" fontId="50" fillId="0" borderId="158" xfId="0" applyNumberFormat="1" applyFont="1" applyFill="1" applyBorder="1" applyAlignment="1" applyProtection="1">
      <alignment horizontal="center" vertical="center" wrapText="1"/>
    </xf>
    <xf numFmtId="166" fontId="3" fillId="8" borderId="158" xfId="0" applyNumberFormat="1" applyFont="1" applyFill="1" applyBorder="1" applyAlignment="1">
      <alignment horizontal="right" vertical="center" wrapText="1"/>
    </xf>
    <xf numFmtId="166" fontId="3" fillId="8" borderId="158" xfId="0" applyNumberFormat="1" applyFont="1" applyFill="1" applyBorder="1" applyAlignment="1" applyProtection="1">
      <alignment horizontal="right" vertical="center" wrapText="1"/>
    </xf>
    <xf numFmtId="166" fontId="3" fillId="0" borderId="0" xfId="2" applyNumberFormat="1" applyFont="1" applyBorder="1" applyAlignment="1">
      <alignment vertical="center"/>
    </xf>
    <xf numFmtId="0" fontId="3" fillId="8" borderId="158" xfId="0" applyFont="1" applyFill="1" applyBorder="1" applyAlignment="1">
      <alignment horizontal="right" vertical="top" wrapText="1"/>
    </xf>
    <xf numFmtId="0" fontId="3" fillId="8" borderId="178" xfId="0" applyFont="1" applyFill="1" applyBorder="1" applyAlignment="1">
      <alignment horizontal="right" vertical="top" wrapText="1"/>
    </xf>
    <xf numFmtId="0" fontId="3" fillId="8" borderId="158" xfId="0" applyFont="1" applyFill="1" applyBorder="1" applyAlignment="1">
      <alignment horizontal="right" vertical="center" wrapText="1"/>
    </xf>
    <xf numFmtId="0" fontId="3" fillId="8" borderId="158" xfId="0" applyNumberFormat="1" applyFont="1" applyFill="1" applyBorder="1" applyAlignment="1" applyProtection="1">
      <alignment horizontal="right" vertical="center" wrapText="1"/>
    </xf>
    <xf numFmtId="49" fontId="51" fillId="0" borderId="16" xfId="2" applyNumberFormat="1" applyFont="1" applyBorder="1" applyAlignment="1">
      <alignment horizontal="center" vertical="center"/>
    </xf>
    <xf numFmtId="4" fontId="51" fillId="0" borderId="38" xfId="2" applyNumberFormat="1" applyFont="1" applyBorder="1" applyAlignment="1">
      <alignment horizontal="right" vertical="center"/>
    </xf>
    <xf numFmtId="4" fontId="51" fillId="0" borderId="22" xfId="2" applyNumberFormat="1" applyFont="1" applyBorder="1" applyAlignment="1">
      <alignment horizontal="right" vertical="center"/>
    </xf>
    <xf numFmtId="0" fontId="51" fillId="8" borderId="158" xfId="0" applyFont="1" applyFill="1" applyBorder="1" applyAlignment="1">
      <alignment horizontal="right" vertical="center" wrapText="1"/>
    </xf>
    <xf numFmtId="4" fontId="3" fillId="0" borderId="16" xfId="2" applyNumberFormat="1" applyFont="1" applyBorder="1" applyAlignment="1">
      <alignment horizontal="right" vertical="center"/>
    </xf>
    <xf numFmtId="4" fontId="3" fillId="0" borderId="22" xfId="2" applyNumberFormat="1" applyFont="1" applyBorder="1" applyAlignment="1">
      <alignment horizontal="right" vertical="center"/>
    </xf>
    <xf numFmtId="0" fontId="51" fillId="0" borderId="21" xfId="2" applyFont="1" applyBorder="1" applyAlignment="1">
      <alignment horizontal="center" vertical="center"/>
    </xf>
    <xf numFmtId="4" fontId="51" fillId="0" borderId="16" xfId="2" applyNumberFormat="1" applyFont="1" applyBorder="1" applyAlignment="1">
      <alignment horizontal="right" vertical="center"/>
    </xf>
    <xf numFmtId="0" fontId="51" fillId="8" borderId="158" xfId="0" applyNumberFormat="1" applyFont="1" applyFill="1" applyBorder="1" applyAlignment="1" applyProtection="1">
      <alignment horizontal="right" vertical="center" wrapText="1"/>
    </xf>
    <xf numFmtId="166" fontId="3" fillId="8" borderId="178" xfId="0" applyNumberFormat="1" applyFont="1" applyFill="1" applyBorder="1" applyAlignment="1">
      <alignment horizontal="right" vertical="center" wrapText="1"/>
    </xf>
    <xf numFmtId="0" fontId="51" fillId="9" borderId="25" xfId="2" applyFont="1" applyFill="1" applyBorder="1" applyAlignment="1">
      <alignment vertical="center" wrapText="1"/>
    </xf>
    <xf numFmtId="0" fontId="51" fillId="9" borderId="8" xfId="2" applyFont="1" applyFill="1" applyBorder="1" applyAlignment="1">
      <alignment horizontal="center" vertical="center" wrapText="1"/>
    </xf>
    <xf numFmtId="49" fontId="51" fillId="9" borderId="16" xfId="2" applyNumberFormat="1" applyFont="1" applyFill="1" applyBorder="1" applyAlignment="1">
      <alignment horizontal="center" vertical="center"/>
    </xf>
    <xf numFmtId="166" fontId="51" fillId="9" borderId="158" xfId="0" applyNumberFormat="1" applyFont="1" applyFill="1" applyBorder="1" applyAlignment="1">
      <alignment horizontal="right" vertical="center" wrapText="1"/>
    </xf>
    <xf numFmtId="166" fontId="51" fillId="9" borderId="178" xfId="0" applyNumberFormat="1" applyFont="1" applyFill="1" applyBorder="1" applyAlignment="1">
      <alignment horizontal="right" vertical="center" wrapText="1"/>
    </xf>
    <xf numFmtId="0" fontId="57" fillId="0" borderId="158" xfId="0" applyFont="1" applyBorder="1" applyAlignment="1">
      <alignment horizontal="left" vertical="center" wrapText="1"/>
    </xf>
    <xf numFmtId="0" fontId="57" fillId="0" borderId="158" xfId="0" applyNumberFormat="1" applyFont="1" applyFill="1" applyBorder="1" applyAlignment="1" applyProtection="1">
      <alignment horizontal="center" vertical="center" wrapText="1"/>
    </xf>
    <xf numFmtId="4" fontId="68" fillId="0" borderId="0" xfId="2" applyNumberFormat="1" applyFont="1" applyBorder="1" applyAlignment="1">
      <alignment vertical="center"/>
    </xf>
    <xf numFmtId="0" fontId="54" fillId="0" borderId="158" xfId="0" applyFont="1" applyBorder="1" applyAlignment="1">
      <alignment horizontal="left" vertical="center" wrapText="1"/>
    </xf>
    <xf numFmtId="0" fontId="54" fillId="0" borderId="158" xfId="0" applyNumberFormat="1" applyFont="1" applyFill="1" applyBorder="1" applyAlignment="1" applyProtection="1">
      <alignment horizontal="center" vertical="center" wrapText="1"/>
    </xf>
    <xf numFmtId="0" fontId="70" fillId="8" borderId="158" xfId="0" applyFont="1" applyFill="1" applyBorder="1" applyAlignment="1">
      <alignment horizontal="right" vertical="center" wrapText="1"/>
    </xf>
    <xf numFmtId="0" fontId="70" fillId="8" borderId="158" xfId="0" applyNumberFormat="1" applyFont="1" applyFill="1" applyBorder="1" applyAlignment="1" applyProtection="1">
      <alignment horizontal="right" vertical="center" wrapText="1"/>
    </xf>
    <xf numFmtId="0" fontId="51" fillId="0" borderId="32" xfId="2" applyFont="1" applyBorder="1" applyAlignment="1">
      <alignment horizontal="center" vertical="center"/>
    </xf>
    <xf numFmtId="4" fontId="51" fillId="0" borderId="16" xfId="2" applyNumberFormat="1" applyFont="1" applyBorder="1" applyAlignment="1">
      <alignment vertical="center"/>
    </xf>
    <xf numFmtId="4" fontId="51" fillId="0" borderId="43" xfId="2" applyNumberFormat="1" applyFont="1" applyBorder="1" applyAlignment="1">
      <alignment vertical="center"/>
    </xf>
    <xf numFmtId="0" fontId="3" fillId="0" borderId="20" xfId="2" applyFont="1" applyBorder="1" applyAlignment="1">
      <alignment horizontal="center" vertical="center"/>
    </xf>
    <xf numFmtId="4" fontId="3" fillId="0" borderId="22" xfId="2" applyNumberFormat="1" applyFont="1" applyBorder="1" applyAlignment="1">
      <alignment vertical="center"/>
    </xf>
    <xf numFmtId="4" fontId="51" fillId="0" borderId="22" xfId="2" applyNumberFormat="1" applyFont="1" applyBorder="1" applyAlignment="1">
      <alignment vertical="center"/>
    </xf>
    <xf numFmtId="4" fontId="3" fillId="0" borderId="16" xfId="2" applyNumberFormat="1" applyFont="1" applyBorder="1" applyAlignment="1">
      <alignment vertical="center"/>
    </xf>
    <xf numFmtId="0" fontId="51" fillId="0" borderId="91" xfId="2" applyFont="1" applyBorder="1" applyAlignment="1">
      <alignment horizontal="center" vertical="center" wrapText="1"/>
    </xf>
    <xf numFmtId="166" fontId="51" fillId="8" borderId="178" xfId="0" applyNumberFormat="1" applyFont="1" applyFill="1" applyBorder="1" applyAlignment="1">
      <alignment horizontal="right" vertical="center" wrapText="1"/>
    </xf>
    <xf numFmtId="0" fontId="3" fillId="0" borderId="91" xfId="2" applyFont="1" applyBorder="1" applyAlignment="1">
      <alignment horizontal="center" vertical="center" wrapText="1"/>
    </xf>
    <xf numFmtId="0" fontId="3" fillId="0" borderId="91" xfId="2" applyFont="1" applyBorder="1" applyAlignment="1">
      <alignment horizontal="center" vertical="center"/>
    </xf>
    <xf numFmtId="0" fontId="3" fillId="8" borderId="178" xfId="0" applyFont="1" applyFill="1" applyBorder="1" applyAlignment="1">
      <alignment horizontal="right" vertical="center" wrapText="1"/>
    </xf>
    <xf numFmtId="0" fontId="51" fillId="9" borderId="47" xfId="2" applyFont="1" applyFill="1" applyBorder="1" applyAlignment="1">
      <alignment vertical="center" wrapText="1"/>
    </xf>
    <xf numFmtId="0" fontId="51" fillId="9" borderId="27" xfId="2" applyFont="1" applyFill="1" applyBorder="1" applyAlignment="1">
      <alignment horizontal="center" vertical="center" wrapText="1"/>
    </xf>
    <xf numFmtId="49" fontId="51" fillId="9" borderId="42" xfId="2" applyNumberFormat="1" applyFont="1" applyFill="1" applyBorder="1" applyAlignment="1">
      <alignment horizontal="center" vertical="center"/>
    </xf>
    <xf numFmtId="166" fontId="51" fillId="9" borderId="162" xfId="0" applyNumberFormat="1" applyFont="1" applyFill="1" applyBorder="1" applyAlignment="1">
      <alignment horizontal="right" vertical="center" wrapText="1"/>
    </xf>
    <xf numFmtId="4" fontId="51" fillId="9" borderId="89" xfId="2" applyNumberFormat="1" applyFont="1" applyFill="1" applyBorder="1" applyAlignment="1">
      <alignment vertical="center"/>
    </xf>
    <xf numFmtId="0" fontId="51" fillId="0" borderId="105" xfId="2" applyFont="1" applyBorder="1" applyAlignment="1">
      <alignment horizontal="center" vertical="center"/>
    </xf>
    <xf numFmtId="49" fontId="51" fillId="0" borderId="9" xfId="2" applyNumberFormat="1" applyFont="1" applyBorder="1" applyAlignment="1">
      <alignment horizontal="center" vertical="center"/>
    </xf>
    <xf numFmtId="166" fontId="51" fillId="8" borderId="179" xfId="0" applyNumberFormat="1" applyFont="1" applyFill="1" applyBorder="1" applyAlignment="1">
      <alignment horizontal="right" vertical="center" wrapText="1"/>
    </xf>
    <xf numFmtId="166" fontId="51" fillId="8" borderId="180" xfId="0" applyNumberFormat="1" applyFont="1" applyFill="1" applyBorder="1" applyAlignment="1">
      <alignment horizontal="right" vertical="center" wrapText="1"/>
    </xf>
    <xf numFmtId="0" fontId="3" fillId="0" borderId="109" xfId="2" applyFont="1" applyBorder="1" applyAlignment="1">
      <alignment horizontal="center" vertical="center"/>
    </xf>
    <xf numFmtId="49" fontId="51" fillId="0" borderId="36" xfId="2" applyNumberFormat="1" applyFont="1" applyBorder="1" applyAlignment="1">
      <alignment horizontal="center" vertical="center" wrapText="1"/>
    </xf>
    <xf numFmtId="49" fontId="51" fillId="0" borderId="23" xfId="2" applyNumberFormat="1" applyFont="1" applyBorder="1" applyAlignment="1">
      <alignment horizontal="center" vertical="center"/>
    </xf>
    <xf numFmtId="0" fontId="51" fillId="0" borderId="0" xfId="2" applyFont="1" applyBorder="1" applyAlignment="1">
      <alignment vertical="center" wrapText="1"/>
    </xf>
    <xf numFmtId="49" fontId="51" fillId="0" borderId="0" xfId="2" applyNumberFormat="1" applyFont="1" applyBorder="1" applyAlignment="1">
      <alignment horizontal="center" vertical="center"/>
    </xf>
    <xf numFmtId="4" fontId="51" fillId="0" borderId="0" xfId="2" applyNumberFormat="1" applyFont="1" applyBorder="1" applyAlignment="1">
      <alignment horizontal="right" vertical="center"/>
    </xf>
    <xf numFmtId="0" fontId="48" fillId="9" borderId="19" xfId="2" applyFont="1" applyFill="1" applyBorder="1" applyAlignment="1">
      <alignment vertical="center" wrapText="1"/>
    </xf>
    <xf numFmtId="0" fontId="48" fillId="9" borderId="80" xfId="2" applyFont="1" applyFill="1" applyBorder="1" applyAlignment="1">
      <alignment vertical="center" wrapText="1"/>
    </xf>
    <xf numFmtId="0" fontId="48" fillId="9" borderId="10" xfId="2" applyFont="1" applyFill="1" applyBorder="1" applyAlignment="1">
      <alignment vertical="center" wrapText="1"/>
    </xf>
    <xf numFmtId="0" fontId="58" fillId="3" borderId="165" xfId="0" applyFont="1" applyFill="1" applyBorder="1" applyAlignment="1">
      <alignment horizontal="center" vertical="center" wrapText="1"/>
    </xf>
    <xf numFmtId="0" fontId="58" fillId="3" borderId="166" xfId="0" applyFont="1" applyFill="1" applyBorder="1" applyAlignment="1">
      <alignment horizontal="center" vertical="center" wrapText="1"/>
    </xf>
    <xf numFmtId="0" fontId="58" fillId="3" borderId="167" xfId="0" applyFont="1" applyFill="1" applyBorder="1" applyAlignment="1">
      <alignment horizontal="center" vertical="center" wrapText="1"/>
    </xf>
    <xf numFmtId="0" fontId="58" fillId="3" borderId="168" xfId="0" applyNumberFormat="1" applyFont="1" applyFill="1" applyBorder="1" applyAlignment="1" applyProtection="1">
      <alignment horizontal="center" vertical="center" wrapText="1"/>
    </xf>
    <xf numFmtId="0" fontId="58" fillId="3" borderId="169" xfId="0" applyFont="1" applyFill="1" applyBorder="1" applyAlignment="1">
      <alignment horizontal="center" vertical="center" wrapText="1"/>
    </xf>
    <xf numFmtId="0" fontId="58" fillId="3" borderId="170" xfId="0" applyFont="1" applyFill="1" applyBorder="1" applyAlignment="1">
      <alignment horizontal="center" vertical="center" wrapText="1"/>
    </xf>
    <xf numFmtId="0" fontId="58" fillId="3" borderId="183" xfId="0" applyNumberFormat="1" applyFont="1" applyFill="1" applyBorder="1" applyAlignment="1" applyProtection="1">
      <alignment horizontal="left" vertical="center" wrapText="1"/>
    </xf>
    <xf numFmtId="0" fontId="58" fillId="3" borderId="173" xfId="0" applyFont="1" applyFill="1" applyBorder="1" applyAlignment="1">
      <alignment horizontal="left" vertical="center" wrapText="1"/>
    </xf>
    <xf numFmtId="0" fontId="58" fillId="3" borderId="172" xfId="0" applyFont="1" applyFill="1" applyBorder="1" applyAlignment="1">
      <alignment horizontal="left" vertical="center" wrapText="1"/>
    </xf>
    <xf numFmtId="0" fontId="58" fillId="3" borderId="174" xfId="0" applyNumberFormat="1" applyFont="1" applyFill="1" applyBorder="1" applyAlignment="1" applyProtection="1">
      <alignment horizontal="center" vertical="center" wrapText="1"/>
    </xf>
    <xf numFmtId="0" fontId="71" fillId="0" borderId="0" xfId="0" applyNumberFormat="1" applyFont="1" applyFill="1" applyBorder="1" applyAlignment="1">
      <alignment vertical="center"/>
    </xf>
    <xf numFmtId="0" fontId="58" fillId="3" borderId="173" xfId="0" applyFont="1" applyFill="1" applyBorder="1" applyAlignment="1">
      <alignment horizontal="center" vertical="center" wrapText="1"/>
    </xf>
    <xf numFmtId="0" fontId="58" fillId="3" borderId="175" xfId="0" applyNumberFormat="1" applyFont="1" applyFill="1" applyBorder="1" applyAlignment="1" applyProtection="1">
      <alignment horizontal="center" vertical="center" wrapText="1"/>
    </xf>
    <xf numFmtId="0" fontId="55" fillId="0" borderId="163" xfId="0" applyNumberFormat="1" applyFont="1" applyFill="1" applyBorder="1" applyAlignment="1" applyProtection="1">
      <alignment horizontal="left" vertical="center" wrapText="1"/>
    </xf>
    <xf numFmtId="0" fontId="55" fillId="0" borderId="176" xfId="0" applyFont="1" applyBorder="1" applyAlignment="1">
      <alignment horizontal="left" vertical="center" wrapText="1"/>
    </xf>
    <xf numFmtId="0" fontId="55" fillId="0" borderId="177" xfId="0" applyFont="1" applyBorder="1" applyAlignment="1">
      <alignment horizontal="left" vertical="center" wrapText="1"/>
    </xf>
    <xf numFmtId="0" fontId="55" fillId="0" borderId="163" xfId="0" applyNumberFormat="1" applyFont="1" applyFill="1" applyBorder="1" applyAlignment="1" applyProtection="1">
      <alignment horizontal="center" vertical="center" wrapText="1"/>
    </xf>
    <xf numFmtId="0" fontId="55" fillId="0" borderId="163" xfId="0" applyNumberFormat="1" applyFont="1" applyFill="1" applyBorder="1" applyAlignment="1" applyProtection="1">
      <alignment horizontal="right" vertical="center" wrapText="1"/>
    </xf>
    <xf numFmtId="0" fontId="55" fillId="0" borderId="176" xfId="0" applyFont="1" applyBorder="1" applyAlignment="1">
      <alignment horizontal="right" vertical="center" wrapText="1"/>
    </xf>
    <xf numFmtId="166" fontId="56" fillId="8" borderId="158" xfId="0" applyNumberFormat="1" applyFont="1" applyFill="1" applyBorder="1" applyAlignment="1">
      <alignment horizontal="right" vertical="center" wrapText="1"/>
    </xf>
    <xf numFmtId="166" fontId="56" fillId="8" borderId="178" xfId="0" applyNumberFormat="1" applyFont="1" applyFill="1" applyBorder="1" applyAlignment="1" applyProtection="1">
      <alignment horizontal="right" vertical="center" wrapText="1"/>
    </xf>
    <xf numFmtId="0" fontId="56" fillId="19" borderId="158" xfId="0" applyNumberFormat="1" applyFont="1" applyFill="1" applyBorder="1" applyAlignment="1" applyProtection="1">
      <alignment horizontal="left" vertical="center" wrapText="1"/>
    </xf>
    <xf numFmtId="0" fontId="56" fillId="19" borderId="158" xfId="0" applyFont="1" applyFill="1" applyBorder="1" applyAlignment="1">
      <alignment horizontal="left" vertical="center" wrapText="1"/>
    </xf>
    <xf numFmtId="0" fontId="56" fillId="19" borderId="158" xfId="0" applyNumberFormat="1" applyFont="1" applyFill="1" applyBorder="1" applyAlignment="1" applyProtection="1">
      <alignment horizontal="center" vertical="center" wrapText="1"/>
    </xf>
    <xf numFmtId="0" fontId="56" fillId="8" borderId="158" xfId="0" applyNumberFormat="1" applyFont="1" applyFill="1" applyBorder="1" applyAlignment="1" applyProtection="1">
      <alignment horizontal="right" vertical="center" wrapText="1"/>
    </xf>
    <xf numFmtId="166" fontId="56" fillId="8" borderId="158" xfId="0" applyNumberFormat="1" applyFont="1" applyFill="1" applyBorder="1" applyAlignment="1" applyProtection="1">
      <alignment horizontal="right" vertical="center" wrapText="1"/>
    </xf>
    <xf numFmtId="166" fontId="58" fillId="8" borderId="158" xfId="0" applyNumberFormat="1" applyFont="1" applyFill="1" applyBorder="1" applyAlignment="1">
      <alignment horizontal="right" vertical="center" wrapText="1"/>
    </xf>
    <xf numFmtId="166" fontId="58" fillId="8" borderId="178" xfId="0" applyNumberFormat="1" applyFont="1" applyFill="1" applyBorder="1" applyAlignment="1" applyProtection="1">
      <alignment horizontal="right" vertical="center" wrapText="1"/>
    </xf>
    <xf numFmtId="0" fontId="58" fillId="0" borderId="158" xfId="0" applyNumberFormat="1" applyFont="1" applyFill="1" applyBorder="1" applyAlignment="1" applyProtection="1">
      <alignment horizontal="left" vertical="center" wrapText="1"/>
    </xf>
    <xf numFmtId="0" fontId="58" fillId="0" borderId="158" xfId="0" applyFont="1" applyBorder="1" applyAlignment="1">
      <alignment horizontal="left" vertical="center" wrapText="1"/>
    </xf>
    <xf numFmtId="0" fontId="58" fillId="0" borderId="158" xfId="0" applyNumberFormat="1" applyFont="1" applyFill="1" applyBorder="1" applyAlignment="1" applyProtection="1">
      <alignment horizontal="center" vertical="center" wrapText="1"/>
    </xf>
    <xf numFmtId="0" fontId="58" fillId="8" borderId="158" xfId="0" applyNumberFormat="1" applyFont="1" applyFill="1" applyBorder="1" applyAlignment="1" applyProtection="1">
      <alignment horizontal="right" vertical="center" wrapText="1"/>
    </xf>
    <xf numFmtId="166" fontId="58" fillId="8" borderId="158" xfId="0" applyNumberFormat="1" applyFont="1" applyFill="1" applyBorder="1" applyAlignment="1" applyProtection="1">
      <alignment horizontal="right" vertical="center" wrapText="1"/>
    </xf>
    <xf numFmtId="0" fontId="58" fillId="8" borderId="158" xfId="0" applyFont="1" applyFill="1" applyBorder="1" applyAlignment="1">
      <alignment horizontal="right" vertical="center" wrapText="1"/>
    </xf>
    <xf numFmtId="0" fontId="58" fillId="8" borderId="178" xfId="0" applyNumberFormat="1" applyFont="1" applyFill="1" applyBorder="1" applyAlignment="1" applyProtection="1">
      <alignment horizontal="right" vertical="center" wrapText="1"/>
    </xf>
    <xf numFmtId="0" fontId="56" fillId="8" borderId="158" xfId="0" applyFont="1" applyFill="1" applyBorder="1" applyAlignment="1">
      <alignment horizontal="right" vertical="center" wrapText="1"/>
    </xf>
    <xf numFmtId="0" fontId="56" fillId="8" borderId="178" xfId="0" applyNumberFormat="1" applyFont="1" applyFill="1" applyBorder="1" applyAlignment="1" applyProtection="1">
      <alignment horizontal="right" vertical="center" wrapText="1"/>
    </xf>
    <xf numFmtId="166" fontId="56" fillId="9" borderId="158" xfId="0" applyNumberFormat="1" applyFont="1" applyFill="1" applyBorder="1" applyAlignment="1">
      <alignment horizontal="right" vertical="center" wrapText="1"/>
    </xf>
    <xf numFmtId="166" fontId="56" fillId="9" borderId="178" xfId="0" applyNumberFormat="1" applyFont="1" applyFill="1" applyBorder="1" applyAlignment="1" applyProtection="1">
      <alignment horizontal="right" vertical="center" wrapText="1"/>
    </xf>
    <xf numFmtId="0" fontId="56" fillId="0" borderId="158" xfId="0" applyNumberFormat="1" applyFont="1" applyFill="1" applyBorder="1" applyAlignment="1" applyProtection="1">
      <alignment horizontal="left" vertical="center" wrapText="1"/>
    </xf>
    <xf numFmtId="0" fontId="56" fillId="0" borderId="158" xfId="0" applyFont="1" applyBorder="1" applyAlignment="1">
      <alignment horizontal="left" vertical="center" wrapText="1"/>
    </xf>
    <xf numFmtId="0" fontId="56" fillId="0" borderId="158" xfId="0" applyNumberFormat="1" applyFont="1" applyFill="1" applyBorder="1" applyAlignment="1" applyProtection="1">
      <alignment horizontal="center" vertical="center" wrapText="1"/>
    </xf>
    <xf numFmtId="0" fontId="55" fillId="0" borderId="158" xfId="0" applyNumberFormat="1" applyFont="1" applyFill="1" applyBorder="1" applyAlignment="1" applyProtection="1">
      <alignment horizontal="left" vertical="center" wrapText="1"/>
    </xf>
    <xf numFmtId="0" fontId="55" fillId="0" borderId="158" xfId="0" applyFont="1" applyBorder="1" applyAlignment="1">
      <alignment horizontal="left" vertical="center" wrapText="1"/>
    </xf>
    <xf numFmtId="0" fontId="55" fillId="0" borderId="158" xfId="0" applyNumberFormat="1" applyFont="1" applyFill="1" applyBorder="1" applyAlignment="1" applyProtection="1">
      <alignment horizontal="center" vertical="center" wrapText="1"/>
    </xf>
    <xf numFmtId="0" fontId="55" fillId="8" borderId="158" xfId="0" applyNumberFormat="1" applyFont="1" applyFill="1" applyBorder="1" applyAlignment="1" applyProtection="1">
      <alignment horizontal="right" vertical="center" wrapText="1"/>
    </xf>
    <xf numFmtId="0" fontId="55" fillId="8" borderId="158" xfId="0" applyFont="1" applyFill="1" applyBorder="1" applyAlignment="1">
      <alignment horizontal="right" vertical="center" wrapText="1"/>
    </xf>
    <xf numFmtId="0" fontId="56" fillId="8" borderId="178" xfId="0" applyFont="1" applyFill="1" applyBorder="1" applyAlignment="1">
      <alignment horizontal="right" vertical="center" wrapText="1"/>
    </xf>
    <xf numFmtId="0" fontId="58" fillId="8" borderId="178" xfId="0" applyFont="1" applyFill="1" applyBorder="1" applyAlignment="1">
      <alignment horizontal="right" vertical="center" wrapText="1"/>
    </xf>
    <xf numFmtId="166" fontId="56" fillId="8" borderId="178" xfId="0" applyNumberFormat="1" applyFont="1" applyFill="1" applyBorder="1" applyAlignment="1">
      <alignment horizontal="right" vertical="center" wrapText="1"/>
    </xf>
    <xf numFmtId="49" fontId="51" fillId="9" borderId="23" xfId="2" applyNumberFormat="1" applyFont="1" applyFill="1" applyBorder="1" applyAlignment="1">
      <alignment horizontal="center" vertical="center"/>
    </xf>
    <xf numFmtId="166" fontId="56" fillId="9" borderId="184" xfId="0" applyNumberFormat="1" applyFont="1" applyFill="1" applyBorder="1" applyAlignment="1" applyProtection="1">
      <alignment horizontal="right" vertical="center" wrapText="1"/>
    </xf>
    <xf numFmtId="166" fontId="56" fillId="9" borderId="182" xfId="0" applyNumberFormat="1" applyFont="1" applyFill="1" applyBorder="1" applyAlignment="1">
      <alignment horizontal="right" vertical="center" wrapText="1"/>
    </xf>
    <xf numFmtId="0" fontId="51" fillId="0" borderId="109" xfId="2" applyFont="1" applyBorder="1" applyAlignment="1">
      <alignment horizontal="center" vertical="center"/>
    </xf>
    <xf numFmtId="0" fontId="56" fillId="8" borderId="163" xfId="0" applyNumberFormat="1" applyFont="1" applyFill="1" applyBorder="1" applyAlignment="1" applyProtection="1">
      <alignment horizontal="right" vertical="center" wrapText="1"/>
    </xf>
    <xf numFmtId="166" fontId="56" fillId="8" borderId="185" xfId="0" applyNumberFormat="1" applyFont="1" applyFill="1" applyBorder="1" applyAlignment="1">
      <alignment horizontal="right" vertical="center" wrapText="1"/>
    </xf>
    <xf numFmtId="0" fontId="60" fillId="3" borderId="0" xfId="0" applyNumberFormat="1" applyFont="1" applyFill="1" applyBorder="1" applyAlignment="1" applyProtection="1">
      <alignment horizontal="left" vertical="center" wrapText="1"/>
    </xf>
    <xf numFmtId="0" fontId="60" fillId="3" borderId="0" xfId="0" applyNumberFormat="1" applyFont="1" applyFill="1" applyBorder="1" applyAlignment="1" applyProtection="1">
      <alignment horizontal="right" vertical="center" wrapText="1"/>
    </xf>
    <xf numFmtId="0" fontId="71" fillId="8" borderId="0" xfId="0" applyNumberFormat="1" applyFont="1" applyFill="1" applyBorder="1" applyAlignment="1">
      <alignment vertical="center"/>
    </xf>
    <xf numFmtId="49" fontId="51" fillId="9" borderId="8" xfId="2" applyNumberFormat="1" applyFont="1" applyFill="1" applyBorder="1" applyAlignment="1">
      <alignment horizontal="center" vertical="center" wrapText="1"/>
    </xf>
    <xf numFmtId="166" fontId="51" fillId="9" borderId="184" xfId="0" applyNumberFormat="1" applyFont="1" applyFill="1" applyBorder="1" applyAlignment="1">
      <alignment horizontal="right" vertical="top" wrapText="1"/>
    </xf>
    <xf numFmtId="166" fontId="51" fillId="9" borderId="182" xfId="0" applyNumberFormat="1" applyFont="1" applyFill="1" applyBorder="1" applyAlignment="1">
      <alignment horizontal="right" vertical="top" wrapText="1"/>
    </xf>
    <xf numFmtId="166" fontId="51" fillId="8" borderId="163" xfId="0" applyNumberFormat="1" applyFont="1" applyFill="1" applyBorder="1" applyAlignment="1">
      <alignment horizontal="right" vertical="top" wrapText="1"/>
    </xf>
    <xf numFmtId="166" fontId="51" fillId="8" borderId="185" xfId="0" applyNumberFormat="1" applyFont="1" applyFill="1" applyBorder="1" applyAlignment="1">
      <alignment horizontal="right" vertical="top" wrapText="1"/>
    </xf>
    <xf numFmtId="0" fontId="51" fillId="8" borderId="0" xfId="2" applyFont="1" applyFill="1" applyBorder="1" applyAlignment="1">
      <alignment vertical="center" wrapText="1"/>
    </xf>
    <xf numFmtId="49" fontId="51" fillId="8" borderId="0" xfId="2" applyNumberFormat="1" applyFont="1" applyFill="1" applyBorder="1" applyAlignment="1">
      <alignment horizontal="center" vertical="center" wrapText="1"/>
    </xf>
    <xf numFmtId="49" fontId="51" fillId="8" borderId="0" xfId="2" applyNumberFormat="1" applyFont="1" applyFill="1" applyBorder="1" applyAlignment="1">
      <alignment horizontal="center" vertical="center"/>
    </xf>
    <xf numFmtId="166" fontId="51" fillId="8" borderId="0" xfId="0" applyNumberFormat="1" applyFont="1" applyFill="1" applyBorder="1" applyAlignment="1">
      <alignment horizontal="right" vertical="top" wrapText="1"/>
    </xf>
    <xf numFmtId="0" fontId="42" fillId="0" borderId="0" xfId="1" applyFont="1" applyFill="1" applyAlignment="1" applyProtection="1">
      <alignment vertical="center"/>
      <protection locked="0"/>
    </xf>
    <xf numFmtId="0" fontId="43" fillId="0" borderId="0" xfId="0" applyFont="1" applyAlignment="1">
      <alignment horizontal="center" vertical="center"/>
    </xf>
    <xf numFmtId="0" fontId="43" fillId="0" borderId="0" xfId="0" applyFont="1" applyAlignment="1">
      <alignment vertical="center"/>
    </xf>
    <xf numFmtId="0" fontId="43" fillId="0" borderId="0" xfId="0" applyFont="1" applyAlignment="1">
      <alignment horizontal="right" vertical="center"/>
    </xf>
    <xf numFmtId="0" fontId="43" fillId="0" borderId="0" xfId="0" quotePrefix="1" applyFont="1" applyAlignment="1">
      <alignment horizontal="left" vertical="center"/>
    </xf>
    <xf numFmtId="49" fontId="67" fillId="0" borderId="0" xfId="0" applyNumberFormat="1" applyFont="1" applyAlignment="1">
      <alignment vertical="center"/>
    </xf>
    <xf numFmtId="49" fontId="43" fillId="0" borderId="0" xfId="0" applyNumberFormat="1" applyFont="1" applyAlignment="1">
      <alignment vertical="center"/>
    </xf>
    <xf numFmtId="49" fontId="72" fillId="0" borderId="0" xfId="0" applyNumberFormat="1" applyFont="1" applyAlignment="1">
      <alignment horizontal="center" vertical="center"/>
    </xf>
    <xf numFmtId="49" fontId="43" fillId="0" borderId="0" xfId="0" applyNumberFormat="1" applyFont="1" applyAlignment="1">
      <alignment horizontal="right" vertical="center"/>
    </xf>
    <xf numFmtId="0" fontId="51" fillId="2" borderId="2" xfId="0" quotePrefix="1" applyFont="1" applyFill="1" applyBorder="1" applyAlignment="1">
      <alignment horizontal="center" vertical="center"/>
    </xf>
    <xf numFmtId="0" fontId="51" fillId="2" borderId="2" xfId="0" applyFont="1" applyFill="1" applyBorder="1" applyAlignment="1">
      <alignment horizontal="center" vertical="center"/>
    </xf>
    <xf numFmtId="0" fontId="51" fillId="9" borderId="2" xfId="0" quotePrefix="1" applyFont="1" applyFill="1" applyBorder="1" applyAlignment="1">
      <alignment horizontal="center" vertical="center"/>
    </xf>
    <xf numFmtId="0" fontId="51" fillId="9" borderId="2" xfId="0" applyFont="1" applyFill="1" applyBorder="1" applyAlignment="1">
      <alignment horizontal="center" vertical="center"/>
    </xf>
    <xf numFmtId="0" fontId="51" fillId="0" borderId="7" xfId="0" applyFont="1" applyBorder="1" applyAlignment="1">
      <alignment vertical="center"/>
    </xf>
    <xf numFmtId="0" fontId="51" fillId="0" borderId="7" xfId="0" applyNumberFormat="1" applyFont="1" applyBorder="1" applyAlignment="1">
      <alignment vertical="center"/>
    </xf>
    <xf numFmtId="4" fontId="73" fillId="17" borderId="7" xfId="0" applyNumberFormat="1" applyFont="1" applyFill="1" applyBorder="1" applyAlignment="1">
      <alignment horizontal="center" vertical="center"/>
    </xf>
    <xf numFmtId="4" fontId="51" fillId="17" borderId="7" xfId="0" applyNumberFormat="1" applyFont="1" applyFill="1" applyBorder="1" applyAlignment="1">
      <alignment vertical="center"/>
    </xf>
    <xf numFmtId="0" fontId="43" fillId="17" borderId="0" xfId="0" applyFont="1" applyFill="1" applyAlignment="1">
      <alignment vertical="center"/>
    </xf>
    <xf numFmtId="0" fontId="51" fillId="8" borderId="7" xfId="0" applyFont="1" applyFill="1" applyBorder="1" applyAlignment="1">
      <alignment vertical="center"/>
    </xf>
    <xf numFmtId="0" fontId="51" fillId="8" borderId="7" xfId="0" applyNumberFormat="1" applyFont="1" applyFill="1" applyBorder="1" applyAlignment="1">
      <alignment vertical="center"/>
    </xf>
    <xf numFmtId="4" fontId="51" fillId="8" borderId="7" xfId="0" applyNumberFormat="1" applyFont="1" applyFill="1" applyBorder="1" applyAlignment="1">
      <alignment horizontal="center" vertical="center"/>
    </xf>
    <xf numFmtId="166" fontId="51" fillId="8" borderId="235" xfId="0" applyNumberFormat="1" applyFont="1" applyFill="1" applyBorder="1" applyAlignment="1" applyProtection="1">
      <alignment horizontal="right" vertical="center" wrapText="1"/>
    </xf>
    <xf numFmtId="4" fontId="51" fillId="8" borderId="7" xfId="0" applyNumberFormat="1" applyFont="1" applyFill="1" applyBorder="1" applyAlignment="1">
      <alignment vertical="center"/>
    </xf>
    <xf numFmtId="0" fontId="50" fillId="3" borderId="237" xfId="0" applyFont="1" applyFill="1" applyBorder="1" applyAlignment="1">
      <alignment vertical="center" wrapText="1"/>
    </xf>
    <xf numFmtId="0" fontId="50" fillId="3" borderId="235" xfId="0" applyNumberFormat="1" applyFont="1" applyFill="1" applyBorder="1" applyAlignment="1" applyProtection="1">
      <alignment horizontal="center" vertical="center" wrapText="1"/>
    </xf>
    <xf numFmtId="0" fontId="50" fillId="3" borderId="235" xfId="0" applyFont="1" applyFill="1" applyBorder="1" applyAlignment="1">
      <alignment horizontal="center" vertical="center" wrapText="1"/>
    </xf>
    <xf numFmtId="0" fontId="43" fillId="0" borderId="237" xfId="0" applyNumberFormat="1" applyFont="1" applyFill="1" applyBorder="1" applyAlignment="1">
      <alignment horizontal="center"/>
    </xf>
    <xf numFmtId="0" fontId="43" fillId="0" borderId="238" xfId="0" applyNumberFormat="1" applyFont="1" applyFill="1" applyBorder="1" applyAlignment="1">
      <alignment horizontal="center"/>
    </xf>
    <xf numFmtId="0" fontId="3" fillId="0" borderId="7" xfId="0" applyFont="1" applyBorder="1" applyAlignment="1">
      <alignment vertical="center"/>
    </xf>
    <xf numFmtId="0" fontId="3" fillId="0" borderId="7" xfId="0" applyNumberFormat="1" applyFont="1" applyBorder="1" applyAlignment="1">
      <alignment vertical="center"/>
    </xf>
    <xf numFmtId="4" fontId="74" fillId="17" borderId="7" xfId="0" applyNumberFormat="1" applyFont="1" applyFill="1" applyBorder="1" applyAlignment="1">
      <alignment horizontal="center" vertical="center"/>
    </xf>
    <xf numFmtId="4" fontId="74" fillId="17" borderId="7" xfId="0" applyNumberFormat="1" applyFont="1" applyFill="1" applyBorder="1" applyAlignment="1">
      <alignment vertical="center"/>
    </xf>
    <xf numFmtId="0" fontId="75" fillId="17" borderId="0" xfId="0" applyFont="1" applyFill="1" applyAlignment="1">
      <alignment vertical="center"/>
    </xf>
    <xf numFmtId="0" fontId="3" fillId="8" borderId="7" xfId="0" applyFont="1" applyFill="1" applyBorder="1" applyAlignment="1">
      <alignment vertical="center"/>
    </xf>
    <xf numFmtId="0" fontId="3" fillId="8" borderId="7" xfId="0" applyNumberFormat="1" applyFont="1" applyFill="1" applyBorder="1" applyAlignment="1">
      <alignment vertical="center"/>
    </xf>
    <xf numFmtId="4" fontId="3" fillId="8" borderId="7" xfId="0" applyNumberFormat="1" applyFont="1" applyFill="1" applyBorder="1" applyAlignment="1">
      <alignment horizontal="center" vertical="center"/>
    </xf>
    <xf numFmtId="4" fontId="3" fillId="8" borderId="7" xfId="0" applyNumberFormat="1" applyFont="1" applyFill="1" applyBorder="1" applyAlignment="1">
      <alignment vertical="center"/>
    </xf>
    <xf numFmtId="166" fontId="3" fillId="8" borderId="240" xfId="0" applyNumberFormat="1" applyFont="1" applyFill="1" applyBorder="1" applyAlignment="1" applyProtection="1">
      <alignment horizontal="right" vertical="center" wrapText="1"/>
    </xf>
    <xf numFmtId="0" fontId="54" fillId="0" borderId="237" xfId="0" applyFont="1" applyBorder="1" applyAlignment="1">
      <alignment vertical="top" wrapText="1"/>
    </xf>
    <xf numFmtId="0" fontId="54" fillId="0" borderId="235" xfId="0" applyNumberFormat="1" applyFont="1" applyFill="1" applyBorder="1" applyAlignment="1" applyProtection="1">
      <alignment horizontal="center" vertical="top" wrapText="1"/>
    </xf>
    <xf numFmtId="0" fontId="54" fillId="0" borderId="235" xfId="0" applyFont="1" applyBorder="1" applyAlignment="1">
      <alignment horizontal="center" vertical="top" wrapText="1"/>
    </xf>
    <xf numFmtId="0" fontId="54" fillId="0" borderId="235" xfId="0" applyFont="1" applyBorder="1" applyAlignment="1">
      <alignment horizontal="right" vertical="top" wrapText="1"/>
    </xf>
    <xf numFmtId="4" fontId="3" fillId="0" borderId="7" xfId="0" applyNumberFormat="1" applyFont="1" applyBorder="1" applyAlignment="1">
      <alignment vertical="center"/>
    </xf>
    <xf numFmtId="4" fontId="3" fillId="0" borderId="7" xfId="0" applyNumberFormat="1" applyFont="1" applyFill="1" applyBorder="1" applyAlignment="1">
      <alignment vertical="center"/>
    </xf>
    <xf numFmtId="0" fontId="57" fillId="0" borderId="237" xfId="0" applyFont="1" applyBorder="1" applyAlignment="1">
      <alignment vertical="top" wrapText="1"/>
    </xf>
    <xf numFmtId="0" fontId="57" fillId="0" borderId="235" xfId="0" applyNumberFormat="1" applyFont="1" applyFill="1" applyBorder="1" applyAlignment="1" applyProtection="1">
      <alignment horizontal="center" vertical="top" wrapText="1"/>
    </xf>
    <xf numFmtId="0" fontId="57" fillId="0" borderId="235" xfId="0" applyFont="1" applyBorder="1" applyAlignment="1">
      <alignment horizontal="center" vertical="top" wrapText="1"/>
    </xf>
    <xf numFmtId="166" fontId="57" fillId="0" borderId="235" xfId="0" applyNumberFormat="1" applyFont="1" applyBorder="1" applyAlignment="1">
      <alignment horizontal="right" vertical="top" wrapText="1"/>
    </xf>
    <xf numFmtId="166" fontId="51" fillId="0" borderId="235" xfId="0" applyNumberFormat="1" applyFont="1" applyBorder="1" applyAlignment="1">
      <alignment horizontal="right" vertical="top" wrapText="1"/>
    </xf>
    <xf numFmtId="4" fontId="51" fillId="0" borderId="7" xfId="0" applyNumberFormat="1" applyFont="1" applyBorder="1" applyAlignment="1">
      <alignment vertical="center"/>
    </xf>
    <xf numFmtId="4" fontId="51" fillId="0" borderId="7" xfId="0" applyNumberFormat="1" applyFont="1" applyFill="1" applyBorder="1" applyAlignment="1">
      <alignment vertical="center"/>
    </xf>
    <xf numFmtId="0" fontId="57" fillId="16" borderId="237" xfId="0" applyFont="1" applyFill="1" applyBorder="1" applyAlignment="1">
      <alignment vertical="top" wrapText="1"/>
    </xf>
    <xf numFmtId="0" fontId="42" fillId="16" borderId="235" xfId="0" applyNumberFormat="1" applyFont="1" applyFill="1" applyBorder="1" applyAlignment="1" applyProtection="1">
      <alignment horizontal="center" vertical="top" wrapText="1"/>
    </xf>
    <xf numFmtId="0" fontId="42" fillId="16" borderId="235" xfId="0" applyFont="1" applyFill="1" applyBorder="1" applyAlignment="1">
      <alignment horizontal="center" vertical="top" wrapText="1"/>
    </xf>
    <xf numFmtId="166" fontId="57" fillId="19" borderId="235" xfId="0" applyNumberFormat="1" applyFont="1" applyFill="1" applyBorder="1" applyAlignment="1">
      <alignment horizontal="right" vertical="top" wrapText="1"/>
    </xf>
    <xf numFmtId="166" fontId="51" fillId="19" borderId="235" xfId="0" applyNumberFormat="1" applyFont="1" applyFill="1" applyBorder="1" applyAlignment="1">
      <alignment horizontal="right" vertical="top" wrapText="1"/>
    </xf>
    <xf numFmtId="0" fontId="57" fillId="19" borderId="235" xfId="0" applyNumberFormat="1" applyFont="1" applyFill="1" applyBorder="1" applyAlignment="1" applyProtection="1">
      <alignment horizontal="center" vertical="top" wrapText="1"/>
    </xf>
    <xf numFmtId="0" fontId="57" fillId="19" borderId="235" xfId="0" applyFont="1" applyFill="1" applyBorder="1" applyAlignment="1">
      <alignment horizontal="center" vertical="top" wrapText="1"/>
    </xf>
    <xf numFmtId="0" fontId="3" fillId="0" borderId="7" xfId="0" applyFont="1" applyBorder="1" applyAlignment="1">
      <alignment horizontal="left" vertical="center"/>
    </xf>
    <xf numFmtId="0" fontId="3" fillId="0" borderId="237" xfId="0" applyFont="1" applyBorder="1" applyAlignment="1">
      <alignment horizontal="right" vertical="center" wrapText="1"/>
    </xf>
    <xf numFmtId="0" fontId="50" fillId="0" borderId="237" xfId="0" applyFont="1" applyBorder="1" applyAlignment="1">
      <alignment vertical="top" wrapText="1"/>
    </xf>
    <xf numFmtId="0" fontId="50" fillId="0" borderId="235" xfId="0" applyNumberFormat="1" applyFont="1" applyFill="1" applyBorder="1" applyAlignment="1" applyProtection="1">
      <alignment horizontal="center" vertical="top" wrapText="1"/>
    </xf>
    <xf numFmtId="0" fontId="50" fillId="0" borderId="235" xfId="0" applyFont="1" applyBorder="1" applyAlignment="1">
      <alignment horizontal="center" vertical="top" wrapText="1"/>
    </xf>
    <xf numFmtId="0" fontId="50" fillId="0" borderId="235" xfId="0" applyFont="1" applyBorder="1" applyAlignment="1">
      <alignment horizontal="right" vertical="top" wrapText="1"/>
    </xf>
    <xf numFmtId="0" fontId="3" fillId="0" borderId="235" xfId="0" applyFont="1" applyBorder="1" applyAlignment="1">
      <alignment horizontal="right" vertical="top" wrapText="1"/>
    </xf>
    <xf numFmtId="166" fontId="3" fillId="0" borderId="237" xfId="0" applyNumberFormat="1" applyFont="1" applyBorder="1" applyAlignment="1">
      <alignment horizontal="right" vertical="center" wrapText="1"/>
    </xf>
    <xf numFmtId="166" fontId="50" fillId="0" borderId="235" xfId="0" applyNumberFormat="1" applyFont="1" applyBorder="1" applyAlignment="1">
      <alignment horizontal="right" vertical="top" wrapText="1"/>
    </xf>
    <xf numFmtId="166" fontId="3" fillId="0" borderId="235" xfId="0" applyNumberFormat="1" applyFont="1" applyBorder="1" applyAlignment="1">
      <alignment horizontal="right" vertical="top" wrapText="1"/>
    </xf>
    <xf numFmtId="4" fontId="74" fillId="0" borderId="7" xfId="0" applyNumberFormat="1" applyFont="1" applyBorder="1" applyAlignment="1">
      <alignment vertical="center"/>
    </xf>
    <xf numFmtId="0" fontId="42" fillId="16" borderId="237" xfId="0" applyFont="1" applyFill="1" applyBorder="1" applyAlignment="1">
      <alignment vertical="top" wrapText="1"/>
    </xf>
    <xf numFmtId="4" fontId="71" fillId="0" borderId="0" xfId="0" applyNumberFormat="1" applyFont="1" applyBorder="1" applyAlignment="1">
      <alignment vertical="center"/>
    </xf>
    <xf numFmtId="0" fontId="57" fillId="19" borderId="235" xfId="0" applyFont="1" applyFill="1" applyBorder="1" applyAlignment="1">
      <alignment horizontal="right" vertical="top" wrapText="1"/>
    </xf>
    <xf numFmtId="0" fontId="51" fillId="19" borderId="235" xfId="0" applyFont="1" applyFill="1" applyBorder="1" applyAlignment="1">
      <alignment horizontal="right" vertical="top" wrapText="1"/>
    </xf>
    <xf numFmtId="0" fontId="51" fillId="0" borderId="7" xfId="0" applyFont="1" applyBorder="1" applyAlignment="1">
      <alignment horizontal="left" vertical="center"/>
    </xf>
    <xf numFmtId="0" fontId="42" fillId="16" borderId="235" xfId="0" applyFont="1" applyFill="1" applyBorder="1" applyAlignment="1">
      <alignment horizontal="left" vertical="top" wrapText="1"/>
    </xf>
    <xf numFmtId="166" fontId="57" fillId="0" borderId="237" xfId="0" applyNumberFormat="1" applyFont="1" applyBorder="1" applyAlignment="1">
      <alignment horizontal="right" vertical="top" wrapText="1"/>
    </xf>
    <xf numFmtId="166" fontId="51" fillId="0" borderId="237" xfId="0" applyNumberFormat="1" applyFont="1" applyBorder="1" applyAlignment="1">
      <alignment horizontal="right" vertical="top" wrapText="1"/>
    </xf>
    <xf numFmtId="0" fontId="57" fillId="0" borderId="237" xfId="0" applyFont="1" applyBorder="1" applyAlignment="1">
      <alignment horizontal="center" vertical="top" wrapText="1"/>
    </xf>
    <xf numFmtId="0" fontId="57" fillId="0" borderId="238" xfId="0" applyFont="1" applyBorder="1" applyAlignment="1">
      <alignment horizontal="center" vertical="top" wrapText="1"/>
    </xf>
    <xf numFmtId="166" fontId="57" fillId="0" borderId="238" xfId="0" applyNumberFormat="1" applyFont="1" applyBorder="1" applyAlignment="1">
      <alignment horizontal="right" vertical="top" wrapText="1"/>
    </xf>
    <xf numFmtId="166" fontId="57" fillId="19" borderId="237" xfId="0" applyNumberFormat="1" applyFont="1" applyFill="1" applyBorder="1" applyAlignment="1">
      <alignment horizontal="right" vertical="top" wrapText="1"/>
    </xf>
    <xf numFmtId="166" fontId="51" fillId="19" borderId="237" xfId="0" applyNumberFormat="1" applyFont="1" applyFill="1" applyBorder="1" applyAlignment="1">
      <alignment horizontal="right" vertical="top" wrapText="1"/>
    </xf>
    <xf numFmtId="0" fontId="57" fillId="19" borderId="237" xfId="0" applyFont="1" applyFill="1" applyBorder="1" applyAlignment="1">
      <alignment horizontal="center" vertical="top" wrapText="1"/>
    </xf>
    <xf numFmtId="0" fontId="57" fillId="19" borderId="238" xfId="0" applyFont="1" applyFill="1" applyBorder="1" applyAlignment="1">
      <alignment horizontal="center" vertical="top" wrapText="1"/>
    </xf>
    <xf numFmtId="166" fontId="57" fillId="19" borderId="238" xfId="0" applyNumberFormat="1" applyFont="1" applyFill="1" applyBorder="1" applyAlignment="1">
      <alignment horizontal="right" vertical="top" wrapText="1"/>
    </xf>
    <xf numFmtId="0" fontId="50" fillId="0" borderId="235" xfId="0" applyFont="1" applyBorder="1" applyAlignment="1">
      <alignment horizontal="left" vertical="top" wrapText="1"/>
    </xf>
    <xf numFmtId="166" fontId="50" fillId="0" borderId="237" xfId="0" applyNumberFormat="1" applyFont="1" applyBorder="1" applyAlignment="1">
      <alignment horizontal="right" vertical="top" wrapText="1"/>
    </xf>
    <xf numFmtId="166" fontId="3" fillId="0" borderId="237" xfId="0" applyNumberFormat="1" applyFont="1" applyBorder="1" applyAlignment="1">
      <alignment horizontal="right" vertical="top" wrapText="1"/>
    </xf>
    <xf numFmtId="0" fontId="50" fillId="0" borderId="237" xfId="0" applyFont="1" applyBorder="1" applyAlignment="1">
      <alignment horizontal="center" vertical="top" wrapText="1"/>
    </xf>
    <xf numFmtId="0" fontId="50" fillId="0" borderId="238" xfId="0" applyFont="1" applyBorder="1" applyAlignment="1">
      <alignment horizontal="center" vertical="top" wrapText="1"/>
    </xf>
    <xf numFmtId="166" fontId="50" fillId="0" borderId="238" xfId="0" applyNumberFormat="1" applyFont="1" applyBorder="1" applyAlignment="1">
      <alignment horizontal="right" vertical="top" wrapText="1"/>
    </xf>
    <xf numFmtId="0" fontId="50" fillId="0" borderId="237" xfId="0" applyFont="1" applyBorder="1" applyAlignment="1">
      <alignment horizontal="right" vertical="top" wrapText="1"/>
    </xf>
    <xf numFmtId="0" fontId="3" fillId="0" borderId="237" xfId="0" applyFont="1" applyBorder="1" applyAlignment="1">
      <alignment horizontal="right" vertical="top" wrapText="1"/>
    </xf>
    <xf numFmtId="0" fontId="50" fillId="0" borderId="238" xfId="0" applyFont="1" applyBorder="1" applyAlignment="1">
      <alignment horizontal="right" vertical="top" wrapText="1"/>
    </xf>
    <xf numFmtId="0" fontId="42" fillId="20" borderId="235" xfId="0" applyFont="1" applyFill="1" applyBorder="1" applyAlignment="1">
      <alignment horizontal="center" vertical="top" wrapText="1"/>
    </xf>
    <xf numFmtId="166" fontId="50" fillId="17" borderId="237" xfId="0" applyNumberFormat="1" applyFont="1" applyFill="1" applyBorder="1" applyAlignment="1">
      <alignment horizontal="right" vertical="top" wrapText="1"/>
    </xf>
    <xf numFmtId="166" fontId="3" fillId="17" borderId="237" xfId="0" applyNumberFormat="1" applyFont="1" applyFill="1" applyBorder="1" applyAlignment="1">
      <alignment horizontal="right" vertical="top" wrapText="1"/>
    </xf>
    <xf numFmtId="0" fontId="51" fillId="2" borderId="2" xfId="0" applyFont="1" applyFill="1" applyBorder="1" applyAlignment="1">
      <alignment vertical="center"/>
    </xf>
    <xf numFmtId="0" fontId="51" fillId="2" borderId="2" xfId="0" applyNumberFormat="1" applyFont="1" applyFill="1" applyBorder="1" applyAlignment="1">
      <alignment vertical="center"/>
    </xf>
    <xf numFmtId="4" fontId="51" fillId="2" borderId="2" xfId="0" applyNumberFormat="1" applyFont="1" applyFill="1" applyBorder="1" applyAlignment="1">
      <alignment vertical="center"/>
    </xf>
    <xf numFmtId="0" fontId="51" fillId="9" borderId="2" xfId="0" applyFont="1" applyFill="1" applyBorder="1" applyAlignment="1">
      <alignment vertical="center"/>
    </xf>
    <xf numFmtId="0" fontId="51" fillId="9" borderId="2" xfId="0" applyNumberFormat="1" applyFont="1" applyFill="1" applyBorder="1" applyAlignment="1">
      <alignment vertical="center"/>
    </xf>
    <xf numFmtId="4" fontId="51" fillId="9" borderId="2" xfId="0" applyNumberFormat="1" applyFont="1" applyFill="1" applyBorder="1" applyAlignment="1">
      <alignment vertical="center"/>
    </xf>
    <xf numFmtId="0" fontId="50" fillId="17" borderId="237" xfId="0" applyFont="1" applyFill="1" applyBorder="1" applyAlignment="1">
      <alignment horizontal="right" vertical="top" wrapText="1"/>
    </xf>
    <xf numFmtId="0" fontId="3" fillId="17" borderId="237" xfId="0" applyFont="1" applyFill="1" applyBorder="1" applyAlignment="1">
      <alignment horizontal="right" vertical="top" wrapText="1"/>
    </xf>
    <xf numFmtId="166" fontId="3" fillId="0" borderId="235" xfId="0" applyNumberFormat="1" applyFont="1" applyBorder="1" applyAlignment="1">
      <alignment horizontal="right" vertical="center" wrapText="1"/>
    </xf>
    <xf numFmtId="0" fontId="68" fillId="0" borderId="235" xfId="0" applyNumberFormat="1" applyFont="1" applyFill="1" applyBorder="1" applyAlignment="1" applyProtection="1">
      <alignment horizontal="center" vertical="top" wrapText="1"/>
    </xf>
    <xf numFmtId="0" fontId="68" fillId="0" borderId="235" xfId="0" applyFont="1" applyBorder="1" applyAlignment="1">
      <alignment horizontal="center" vertical="top" wrapText="1"/>
    </xf>
    <xf numFmtId="166" fontId="68" fillId="0" borderId="237" xfId="0" applyNumberFormat="1" applyFont="1" applyBorder="1" applyAlignment="1">
      <alignment horizontal="right" vertical="top" wrapText="1"/>
    </xf>
    <xf numFmtId="166" fontId="43" fillId="0" borderId="0" xfId="0" applyNumberFormat="1" applyFont="1" applyAlignment="1">
      <alignment vertical="center"/>
    </xf>
    <xf numFmtId="4" fontId="71" fillId="0" borderId="0" xfId="0" applyNumberFormat="1" applyFont="1" applyAlignment="1">
      <alignment vertical="center"/>
    </xf>
    <xf numFmtId="0" fontId="3" fillId="0" borderId="235" xfId="0" applyFont="1" applyBorder="1" applyAlignment="1">
      <alignment horizontal="right" vertical="center" wrapText="1"/>
    </xf>
    <xf numFmtId="0" fontId="50" fillId="12" borderId="235" xfId="0" applyFont="1" applyFill="1" applyBorder="1" applyAlignment="1">
      <alignment horizontal="left" vertical="top" wrapText="1"/>
    </xf>
    <xf numFmtId="0" fontId="50" fillId="12" borderId="235" xfId="0" applyNumberFormat="1" applyFont="1" applyFill="1" applyBorder="1" applyAlignment="1" applyProtection="1">
      <alignment horizontal="center" vertical="top" wrapText="1"/>
    </xf>
    <xf numFmtId="0" fontId="50" fillId="12" borderId="235" xfId="0" applyFont="1" applyFill="1" applyBorder="1" applyAlignment="1">
      <alignment horizontal="center" vertical="top" wrapText="1"/>
    </xf>
    <xf numFmtId="166" fontId="50" fillId="12" borderId="237" xfId="0" applyNumberFormat="1" applyFont="1" applyFill="1" applyBorder="1" applyAlignment="1">
      <alignment horizontal="right" vertical="top" wrapText="1"/>
    </xf>
    <xf numFmtId="166" fontId="3" fillId="12" borderId="237" xfId="0" applyNumberFormat="1" applyFont="1" applyFill="1" applyBorder="1" applyAlignment="1">
      <alignment horizontal="right" vertical="top" wrapText="1"/>
    </xf>
    <xf numFmtId="0" fontId="54" fillId="0" borderId="235" xfId="0" applyFont="1" applyBorder="1" applyAlignment="1">
      <alignment horizontal="left" vertical="top" wrapText="1"/>
    </xf>
    <xf numFmtId="0" fontId="54" fillId="0" borderId="237" xfId="0" applyFont="1" applyBorder="1" applyAlignment="1">
      <alignment horizontal="right" vertical="top" wrapText="1"/>
    </xf>
    <xf numFmtId="0" fontId="70" fillId="0" borderId="237" xfId="0" applyFont="1" applyBorder="1" applyAlignment="1">
      <alignment horizontal="right" vertical="top" wrapText="1"/>
    </xf>
    <xf numFmtId="0" fontId="54" fillId="0" borderId="237" xfId="0" applyFont="1" applyBorder="1" applyAlignment="1">
      <alignment horizontal="center" vertical="top" wrapText="1"/>
    </xf>
    <xf numFmtId="0" fontId="54" fillId="0" borderId="238" xfId="0" applyFont="1" applyBorder="1" applyAlignment="1">
      <alignment horizontal="center" vertical="top" wrapText="1"/>
    </xf>
    <xf numFmtId="0" fontId="54" fillId="0" borderId="238" xfId="0" applyFont="1" applyBorder="1" applyAlignment="1">
      <alignment horizontal="right" vertical="top" wrapText="1"/>
    </xf>
    <xf numFmtId="0" fontId="57" fillId="0" borderId="235" xfId="0" applyFont="1" applyBorder="1" applyAlignment="1">
      <alignment horizontal="left" vertical="top" wrapText="1"/>
    </xf>
    <xf numFmtId="0" fontId="3" fillId="0" borderId="238" xfId="0" applyFont="1" applyBorder="1" applyAlignment="1">
      <alignment horizontal="right" vertical="top" wrapText="1"/>
    </xf>
    <xf numFmtId="0" fontId="51" fillId="0" borderId="209" xfId="0" applyFont="1" applyBorder="1" applyAlignment="1">
      <alignment vertical="center"/>
    </xf>
    <xf numFmtId="4" fontId="51" fillId="0" borderId="209" xfId="0" applyNumberFormat="1" applyFont="1" applyBorder="1" applyAlignment="1">
      <alignment vertical="center"/>
    </xf>
    <xf numFmtId="4" fontId="51" fillId="0" borderId="209" xfId="0" applyNumberFormat="1" applyFont="1" applyFill="1" applyBorder="1" applyAlignment="1">
      <alignment vertical="center"/>
    </xf>
    <xf numFmtId="0" fontId="57" fillId="19" borderId="237" xfId="0" applyFont="1" applyFill="1" applyBorder="1" applyAlignment="1">
      <alignment horizontal="right" vertical="top" wrapText="1"/>
    </xf>
    <xf numFmtId="0" fontId="51" fillId="19" borderId="237" xfId="0" applyFont="1" applyFill="1" applyBorder="1" applyAlignment="1">
      <alignment horizontal="right" vertical="top" wrapText="1"/>
    </xf>
    <xf numFmtId="0" fontId="57" fillId="19" borderId="238" xfId="0" applyFont="1" applyFill="1" applyBorder="1" applyAlignment="1">
      <alignment horizontal="right" vertical="top" wrapText="1"/>
    </xf>
    <xf numFmtId="166" fontId="51" fillId="8" borderId="237" xfId="0" applyNumberFormat="1" applyFont="1" applyFill="1" applyBorder="1" applyAlignment="1">
      <alignment horizontal="right" vertical="center" wrapText="1"/>
    </xf>
    <xf numFmtId="166" fontId="3" fillId="8" borderId="237" xfId="0" applyNumberFormat="1" applyFont="1" applyFill="1" applyBorder="1" applyAlignment="1">
      <alignment horizontal="right" vertical="center" wrapText="1"/>
    </xf>
    <xf numFmtId="0" fontId="51" fillId="0" borderId="154" xfId="0" applyFont="1" applyBorder="1" applyAlignment="1">
      <alignment vertical="center"/>
    </xf>
    <xf numFmtId="4" fontId="3" fillId="0" borderId="154" xfId="0" applyNumberFormat="1" applyFont="1" applyBorder="1" applyAlignment="1">
      <alignment vertical="center"/>
    </xf>
    <xf numFmtId="4" fontId="3" fillId="0" borderId="154" xfId="0" applyNumberFormat="1" applyFont="1" applyFill="1" applyBorder="1" applyAlignment="1">
      <alignment vertical="center"/>
    </xf>
    <xf numFmtId="4" fontId="42" fillId="2" borderId="2" xfId="0" applyNumberFormat="1" applyFont="1" applyFill="1" applyBorder="1" applyAlignment="1">
      <alignment vertical="center"/>
    </xf>
    <xf numFmtId="4" fontId="42" fillId="9" borderId="2" xfId="0" applyNumberFormat="1" applyFont="1" applyFill="1" applyBorder="1" applyAlignment="1">
      <alignment vertical="center"/>
    </xf>
    <xf numFmtId="166" fontId="51" fillId="9" borderId="2" xfId="0" applyNumberFormat="1" applyFont="1" applyFill="1" applyBorder="1" applyAlignment="1">
      <alignment horizontal="right" vertical="center" wrapText="1"/>
    </xf>
    <xf numFmtId="0" fontId="63" fillId="17" borderId="0" xfId="2" applyFont="1" applyFill="1" applyBorder="1" applyAlignment="1">
      <alignment vertical="center"/>
    </xf>
    <xf numFmtId="49" fontId="64" fillId="17" borderId="0" xfId="2" applyNumberFormat="1" applyFont="1" applyFill="1" applyBorder="1" applyAlignment="1">
      <alignment vertical="center"/>
    </xf>
    <xf numFmtId="49" fontId="65" fillId="17" borderId="0" xfId="2" applyNumberFormat="1" applyFont="1" applyFill="1" applyBorder="1" applyAlignment="1">
      <alignment vertical="center"/>
    </xf>
    <xf numFmtId="4" fontId="43" fillId="0" borderId="0" xfId="0" applyNumberFormat="1" applyFont="1" applyAlignment="1">
      <alignment vertical="center"/>
    </xf>
    <xf numFmtId="0" fontId="43" fillId="0" borderId="0" xfId="0" applyNumberFormat="1" applyFont="1" applyFill="1" applyBorder="1" applyAlignment="1"/>
    <xf numFmtId="0" fontId="42" fillId="8" borderId="0" xfId="1" applyFont="1" applyFill="1" applyAlignment="1" applyProtection="1">
      <alignment vertical="center"/>
      <protection locked="0"/>
    </xf>
    <xf numFmtId="0" fontId="3" fillId="8" borderId="0" xfId="1" applyFont="1" applyFill="1" applyAlignment="1">
      <alignment vertical="center"/>
    </xf>
    <xf numFmtId="0" fontId="74" fillId="8" borderId="0" xfId="1" applyFont="1" applyFill="1" applyAlignment="1">
      <alignment vertical="center"/>
    </xf>
    <xf numFmtId="0" fontId="3" fillId="8" borderId="0" xfId="1" applyFont="1" applyFill="1" applyAlignment="1">
      <alignment horizontal="center" vertical="center"/>
    </xf>
    <xf numFmtId="0" fontId="3" fillId="8" borderId="0" xfId="1" applyFont="1" applyFill="1" applyBorder="1" applyAlignment="1">
      <alignment vertical="center"/>
    </xf>
    <xf numFmtId="0" fontId="3" fillId="0" borderId="0" xfId="1" applyFont="1" applyAlignment="1">
      <alignment vertical="center"/>
    </xf>
    <xf numFmtId="0" fontId="3" fillId="8" borderId="0" xfId="1" applyFont="1" applyFill="1" applyBorder="1" applyAlignment="1">
      <alignment horizontal="right" vertical="center"/>
    </xf>
    <xf numFmtId="0" fontId="51" fillId="8" borderId="0" xfId="1" applyFont="1" applyFill="1" applyBorder="1" applyAlignment="1">
      <alignment horizontal="center" vertical="center"/>
    </xf>
    <xf numFmtId="0" fontId="3" fillId="0" borderId="20" xfId="1" applyFont="1" applyFill="1" applyBorder="1" applyAlignment="1">
      <alignment horizontal="center" vertical="center"/>
    </xf>
    <xf numFmtId="0" fontId="3" fillId="0" borderId="16" xfId="1" applyFont="1" applyFill="1" applyBorder="1" applyAlignment="1">
      <alignment horizontal="center" vertical="center"/>
    </xf>
    <xf numFmtId="0" fontId="3" fillId="0" borderId="22" xfId="1" applyFont="1" applyFill="1" applyBorder="1" applyAlignment="1">
      <alignment horizontal="center" vertical="center"/>
    </xf>
    <xf numFmtId="0" fontId="3" fillId="8" borderId="0" xfId="1" applyFont="1" applyFill="1" applyBorder="1" applyAlignment="1">
      <alignment horizontal="center" vertical="center"/>
    </xf>
    <xf numFmtId="0" fontId="52" fillId="0" borderId="8" xfId="1" applyFont="1" applyFill="1" applyBorder="1" applyAlignment="1">
      <alignment horizontal="center" vertical="center"/>
    </xf>
    <xf numFmtId="0" fontId="52" fillId="0" borderId="23" xfId="1" applyFont="1" applyFill="1" applyBorder="1" applyAlignment="1">
      <alignment horizontal="center" vertical="center"/>
    </xf>
    <xf numFmtId="0" fontId="52" fillId="0" borderId="1" xfId="1" applyFont="1" applyFill="1" applyBorder="1" applyAlignment="1">
      <alignment horizontal="center" vertical="center"/>
    </xf>
    <xf numFmtId="0" fontId="52" fillId="8" borderId="0" xfId="1" applyFont="1" applyFill="1" applyBorder="1" applyAlignment="1">
      <alignment horizontal="center" vertical="center"/>
    </xf>
    <xf numFmtId="0" fontId="51" fillId="9" borderId="79" xfId="1" applyFont="1" applyFill="1" applyBorder="1" applyAlignment="1">
      <alignment horizontal="center" vertical="center"/>
    </xf>
    <xf numFmtId="3" fontId="51" fillId="9" borderId="79" xfId="1" applyNumberFormat="1" applyFont="1" applyFill="1" applyBorder="1" applyAlignment="1">
      <alignment vertical="center"/>
    </xf>
    <xf numFmtId="3" fontId="51" fillId="9" borderId="133" xfId="1" applyNumberFormat="1" applyFont="1" applyFill="1" applyBorder="1" applyAlignment="1">
      <alignment vertical="center"/>
    </xf>
    <xf numFmtId="3" fontId="51" fillId="9" borderId="134" xfId="1" applyNumberFormat="1" applyFont="1" applyFill="1" applyBorder="1" applyAlignment="1">
      <alignment vertical="center"/>
    </xf>
    <xf numFmtId="0" fontId="51" fillId="9" borderId="65" xfId="1" applyFont="1" applyFill="1" applyBorder="1" applyAlignment="1">
      <alignment vertical="center"/>
    </xf>
    <xf numFmtId="0" fontId="51" fillId="9" borderId="68" xfId="1" applyFont="1" applyFill="1" applyBorder="1" applyAlignment="1">
      <alignment horizontal="center" vertical="center"/>
    </xf>
    <xf numFmtId="3" fontId="51" fillId="9" borderId="68" xfId="1" applyNumberFormat="1" applyFont="1" applyFill="1" applyBorder="1" applyAlignment="1">
      <alignment vertical="center"/>
    </xf>
    <xf numFmtId="3" fontId="51" fillId="9" borderId="135" xfId="1" applyNumberFormat="1" applyFont="1" applyFill="1" applyBorder="1" applyAlignment="1">
      <alignment vertical="center"/>
    </xf>
    <xf numFmtId="3" fontId="51" fillId="9" borderId="136" xfId="1" applyNumberFormat="1" applyFont="1" applyFill="1" applyBorder="1" applyAlignment="1">
      <alignment vertical="center"/>
    </xf>
    <xf numFmtId="0" fontId="3" fillId="9" borderId="65" xfId="1" applyFont="1" applyFill="1" applyBorder="1" applyAlignment="1">
      <alignment vertical="center"/>
    </xf>
    <xf numFmtId="0" fontId="51" fillId="9" borderId="66" xfId="1" applyFont="1" applyFill="1" applyBorder="1" applyAlignment="1">
      <alignment vertical="center"/>
    </xf>
    <xf numFmtId="0" fontId="51" fillId="9" borderId="66" xfId="3" applyFont="1" applyFill="1" applyBorder="1" applyAlignment="1">
      <alignment horizontal="right" vertical="center"/>
    </xf>
    <xf numFmtId="0" fontId="51" fillId="9" borderId="66" xfId="3" applyFont="1" applyFill="1" applyBorder="1" applyAlignment="1">
      <alignment horizontal="left" vertical="center"/>
    </xf>
    <xf numFmtId="0" fontId="51" fillId="9" borderId="67" xfId="1" applyFont="1" applyFill="1" applyBorder="1" applyAlignment="1">
      <alignment vertical="center"/>
    </xf>
    <xf numFmtId="0" fontId="3" fillId="8" borderId="65" xfId="1" applyFont="1" applyFill="1" applyBorder="1" applyAlignment="1">
      <alignment vertical="center"/>
    </xf>
    <xf numFmtId="0" fontId="3" fillId="8" borderId="66" xfId="1" applyFont="1" applyFill="1" applyBorder="1" applyAlignment="1">
      <alignment vertical="center"/>
    </xf>
    <xf numFmtId="0" fontId="3" fillId="8" borderId="67" xfId="1" applyFont="1" applyFill="1" applyBorder="1" applyAlignment="1">
      <alignment vertical="center"/>
    </xf>
    <xf numFmtId="0" fontId="3" fillId="8" borderId="68" xfId="1" applyFont="1" applyFill="1" applyBorder="1" applyAlignment="1">
      <alignment horizontal="center" vertical="center"/>
    </xf>
    <xf numFmtId="3" fontId="3" fillId="8" borderId="68" xfId="1" applyNumberFormat="1" applyFont="1" applyFill="1" applyBorder="1" applyAlignment="1">
      <alignment vertical="center"/>
    </xf>
    <xf numFmtId="3" fontId="3" fillId="8" borderId="135" xfId="1" applyNumberFormat="1" applyFont="1" applyFill="1" applyBorder="1" applyAlignment="1">
      <alignment vertical="center"/>
    </xf>
    <xf numFmtId="3" fontId="3" fillId="8" borderId="136" xfId="1" applyNumberFormat="1" applyFont="1" applyFill="1" applyBorder="1" applyAlignment="1">
      <alignment vertical="center"/>
    </xf>
    <xf numFmtId="0" fontId="3" fillId="11" borderId="65" xfId="1" applyFont="1" applyFill="1" applyBorder="1" applyAlignment="1">
      <alignment vertical="center"/>
    </xf>
    <xf numFmtId="0" fontId="3" fillId="0" borderId="68" xfId="1" applyFont="1" applyFill="1" applyBorder="1" applyAlignment="1">
      <alignment horizontal="center" vertical="center"/>
    </xf>
    <xf numFmtId="3" fontId="3" fillId="0" borderId="68" xfId="1" applyNumberFormat="1" applyFont="1" applyFill="1" applyBorder="1" applyAlignment="1">
      <alignment vertical="center"/>
    </xf>
    <xf numFmtId="3" fontId="3" fillId="0" borderId="135" xfId="1" applyNumberFormat="1" applyFont="1" applyFill="1" applyBorder="1" applyAlignment="1">
      <alignment vertical="center"/>
    </xf>
    <xf numFmtId="3" fontId="3" fillId="0" borderId="136" xfId="1" applyNumberFormat="1" applyFont="1" applyFill="1" applyBorder="1" applyAlignment="1">
      <alignment vertical="center"/>
    </xf>
    <xf numFmtId="164" fontId="3" fillId="8" borderId="0" xfId="1" applyNumberFormat="1" applyFont="1" applyFill="1" applyBorder="1" applyAlignment="1">
      <alignment vertical="center"/>
    </xf>
    <xf numFmtId="0" fontId="3" fillId="6" borderId="65" xfId="1" applyFont="1" applyFill="1" applyBorder="1" applyAlignment="1">
      <alignment vertical="center"/>
    </xf>
    <xf numFmtId="0" fontId="3" fillId="6" borderId="66" xfId="1" applyFont="1" applyFill="1" applyBorder="1" applyAlignment="1">
      <alignment vertical="center"/>
    </xf>
    <xf numFmtId="0" fontId="51" fillId="6" borderId="66" xfId="1" applyFont="1" applyFill="1" applyBorder="1" applyAlignment="1">
      <alignment vertical="center"/>
    </xf>
    <xf numFmtId="0" fontId="51" fillId="6" borderId="67" xfId="1" applyFont="1" applyFill="1" applyBorder="1" applyAlignment="1">
      <alignment vertical="center"/>
    </xf>
    <xf numFmtId="0" fontId="51" fillId="6" borderId="68" xfId="1" applyFont="1" applyFill="1" applyBorder="1" applyAlignment="1">
      <alignment horizontal="center" vertical="center"/>
    </xf>
    <xf numFmtId="3" fontId="51" fillId="6" borderId="68" xfId="1" applyNumberFormat="1" applyFont="1" applyFill="1" applyBorder="1" applyAlignment="1">
      <alignment vertical="center"/>
    </xf>
    <xf numFmtId="3" fontId="51" fillId="6" borderId="135" xfId="1" applyNumberFormat="1" applyFont="1" applyFill="1" applyBorder="1" applyAlignment="1">
      <alignment vertical="center"/>
    </xf>
    <xf numFmtId="3" fontId="51" fillId="6" borderId="136" xfId="1" applyNumberFormat="1" applyFont="1" applyFill="1" applyBorder="1" applyAlignment="1">
      <alignment vertical="center"/>
    </xf>
    <xf numFmtId="0" fontId="3" fillId="12" borderId="65" xfId="1" applyFont="1" applyFill="1" applyBorder="1" applyAlignment="1">
      <alignment vertical="center"/>
    </xf>
    <xf numFmtId="0" fontId="43" fillId="0" borderId="0" xfId="0" applyFont="1" applyFill="1"/>
    <xf numFmtId="0" fontId="3" fillId="0" borderId="0" xfId="1" applyFont="1" applyFill="1" applyAlignment="1">
      <alignment vertical="center"/>
    </xf>
    <xf numFmtId="0" fontId="3" fillId="13" borderId="65" xfId="1" applyFont="1" applyFill="1" applyBorder="1" applyAlignment="1">
      <alignment vertical="center"/>
    </xf>
    <xf numFmtId="0" fontId="3" fillId="14" borderId="65" xfId="1" applyFont="1" applyFill="1" applyBorder="1" applyAlignment="1">
      <alignment vertical="center"/>
    </xf>
    <xf numFmtId="0" fontId="3" fillId="9" borderId="66" xfId="1" applyFont="1" applyFill="1" applyBorder="1" applyAlignment="1">
      <alignment vertical="center"/>
    </xf>
    <xf numFmtId="0" fontId="3" fillId="9" borderId="66" xfId="3" applyFont="1" applyFill="1" applyBorder="1" applyAlignment="1">
      <alignment horizontal="right" vertical="center"/>
    </xf>
    <xf numFmtId="0" fontId="3" fillId="6" borderId="67" xfId="1" applyFont="1" applyFill="1" applyBorder="1" applyAlignment="1">
      <alignment vertical="center"/>
    </xf>
    <xf numFmtId="0" fontId="3" fillId="6" borderId="68" xfId="1" applyFont="1" applyFill="1" applyBorder="1" applyAlignment="1">
      <alignment horizontal="center" vertical="center"/>
    </xf>
    <xf numFmtId="3" fontId="3" fillId="6" borderId="68" xfId="1" applyNumberFormat="1" applyFont="1" applyFill="1" applyBorder="1" applyAlignment="1">
      <alignment vertical="center"/>
    </xf>
    <xf numFmtId="3" fontId="3" fillId="6" borderId="135" xfId="1" applyNumberFormat="1" applyFont="1" applyFill="1" applyBorder="1" applyAlignment="1">
      <alignment vertical="center"/>
    </xf>
    <xf numFmtId="3" fontId="3" fillId="6" borderId="136" xfId="1" applyNumberFormat="1" applyFont="1" applyFill="1" applyBorder="1" applyAlignment="1">
      <alignment vertical="center"/>
    </xf>
    <xf numFmtId="0" fontId="3" fillId="3" borderId="66" xfId="1" applyFont="1" applyFill="1" applyBorder="1" applyAlignment="1">
      <alignment vertical="center"/>
    </xf>
    <xf numFmtId="0" fontId="3" fillId="0" borderId="66" xfId="1" applyFont="1" applyFill="1" applyBorder="1" applyAlignment="1">
      <alignment vertical="center"/>
    </xf>
    <xf numFmtId="0" fontId="3" fillId="0" borderId="67" xfId="1" applyFont="1" applyFill="1" applyBorder="1" applyAlignment="1">
      <alignment vertical="center"/>
    </xf>
    <xf numFmtId="0" fontId="3" fillId="14" borderId="69" xfId="1" applyFont="1" applyFill="1" applyBorder="1" applyAlignment="1">
      <alignment vertical="center"/>
    </xf>
    <xf numFmtId="0" fontId="3" fillId="3" borderId="70" xfId="1" applyFont="1" applyFill="1" applyBorder="1" applyAlignment="1">
      <alignment vertical="center"/>
    </xf>
    <xf numFmtId="0" fontId="3" fillId="0" borderId="70" xfId="1" applyFont="1" applyFill="1" applyBorder="1" applyAlignment="1">
      <alignment vertical="center"/>
    </xf>
    <xf numFmtId="0" fontId="3" fillId="0" borderId="71" xfId="1" applyFont="1" applyFill="1" applyBorder="1" applyAlignment="1">
      <alignment vertical="center"/>
    </xf>
    <xf numFmtId="0" fontId="3" fillId="8" borderId="72" xfId="1" applyFont="1" applyFill="1" applyBorder="1" applyAlignment="1">
      <alignment horizontal="center" vertical="center"/>
    </xf>
    <xf numFmtId="3" fontId="3" fillId="0" borderId="72" xfId="1" applyNumberFormat="1" applyFont="1" applyFill="1" applyBorder="1" applyAlignment="1">
      <alignment vertical="center"/>
    </xf>
    <xf numFmtId="3" fontId="3" fillId="0" borderId="137" xfId="1" applyNumberFormat="1" applyFont="1" applyFill="1" applyBorder="1" applyAlignment="1">
      <alignment vertical="center"/>
    </xf>
    <xf numFmtId="3" fontId="3" fillId="0" borderId="138" xfId="1" applyNumberFormat="1" applyFont="1" applyFill="1" applyBorder="1" applyAlignment="1">
      <alignment vertical="center"/>
    </xf>
    <xf numFmtId="0" fontId="43" fillId="8" borderId="0" xfId="0" applyFont="1" applyFill="1"/>
    <xf numFmtId="3" fontId="43" fillId="8" borderId="0" xfId="0" applyNumberFormat="1" applyFont="1" applyFill="1" applyAlignment="1">
      <alignment vertical="center"/>
    </xf>
    <xf numFmtId="0" fontId="43" fillId="8" borderId="0" xfId="0" applyFont="1" applyFill="1" applyBorder="1" applyAlignment="1">
      <alignment vertical="center"/>
    </xf>
    <xf numFmtId="0" fontId="3" fillId="6" borderId="66" xfId="3" applyFont="1" applyFill="1" applyBorder="1" applyAlignment="1">
      <alignment horizontal="right" vertical="center"/>
    </xf>
    <xf numFmtId="0" fontId="3" fillId="0" borderId="0" xfId="1" applyFont="1" applyFill="1" applyBorder="1" applyAlignment="1">
      <alignment vertical="center"/>
    </xf>
    <xf numFmtId="0" fontId="3" fillId="3" borderId="65" xfId="1" applyFont="1" applyFill="1" applyBorder="1" applyAlignment="1">
      <alignment vertical="center"/>
    </xf>
    <xf numFmtId="0" fontId="3" fillId="3" borderId="66" xfId="1" applyFont="1" applyFill="1" applyBorder="1" applyAlignment="1">
      <alignment horizontal="right" vertical="center"/>
    </xf>
    <xf numFmtId="0" fontId="3" fillId="8" borderId="66" xfId="3" applyFont="1" applyFill="1" applyBorder="1" applyAlignment="1">
      <alignment horizontal="left" vertical="center"/>
    </xf>
    <xf numFmtId="0" fontId="3" fillId="3" borderId="67" xfId="1" applyFont="1" applyFill="1" applyBorder="1" applyAlignment="1">
      <alignment vertical="center"/>
    </xf>
    <xf numFmtId="164" fontId="3" fillId="0" borderId="0" xfId="1" applyNumberFormat="1" applyFont="1" applyFill="1" applyBorder="1" applyAlignment="1">
      <alignment vertical="center"/>
    </xf>
    <xf numFmtId="0" fontId="3" fillId="6" borderId="66" xfId="3" applyFont="1" applyFill="1" applyBorder="1" applyAlignment="1">
      <alignment horizontal="left" vertical="center"/>
    </xf>
    <xf numFmtId="0" fontId="51" fillId="9" borderId="78" xfId="1" applyFont="1" applyFill="1" applyBorder="1" applyAlignment="1">
      <alignment horizontal="center" vertical="center"/>
    </xf>
    <xf numFmtId="0" fontId="3" fillId="3" borderId="69" xfId="1" applyFont="1" applyFill="1" applyBorder="1" applyAlignment="1">
      <alignment vertical="center"/>
    </xf>
    <xf numFmtId="0" fontId="3" fillId="8" borderId="70" xfId="1" applyFont="1" applyFill="1" applyBorder="1" applyAlignment="1">
      <alignment vertical="center"/>
    </xf>
    <xf numFmtId="0" fontId="3" fillId="3" borderId="71" xfId="1" applyFont="1" applyFill="1" applyBorder="1" applyAlignment="1">
      <alignment vertical="center"/>
    </xf>
    <xf numFmtId="0" fontId="3" fillId="0" borderId="72" xfId="1" applyFont="1" applyFill="1" applyBorder="1" applyAlignment="1">
      <alignment horizontal="center" vertical="center"/>
    </xf>
    <xf numFmtId="0" fontId="3" fillId="0" borderId="0" xfId="1" applyFont="1" applyAlignment="1">
      <alignment horizontal="center" vertical="center"/>
    </xf>
    <xf numFmtId="0" fontId="51" fillId="8" borderId="0" xfId="1" applyFont="1" applyFill="1" applyAlignment="1">
      <alignment horizontal="center" vertical="center"/>
    </xf>
    <xf numFmtId="0" fontId="51" fillId="9" borderId="20" xfId="1" applyFont="1" applyFill="1" applyBorder="1" applyAlignment="1">
      <alignment horizontal="center" vertical="center"/>
    </xf>
    <xf numFmtId="0" fontId="51" fillId="9" borderId="16" xfId="1" applyFont="1" applyFill="1" applyBorder="1" applyAlignment="1">
      <alignment horizontal="center" vertical="center"/>
    </xf>
    <xf numFmtId="0" fontId="51" fillId="9" borderId="22" xfId="1" applyFont="1" applyFill="1" applyBorder="1" applyAlignment="1">
      <alignment horizontal="center" vertical="center"/>
    </xf>
    <xf numFmtId="0" fontId="53" fillId="9" borderId="8" xfId="1" applyFont="1" applyFill="1" applyBorder="1" applyAlignment="1">
      <alignment horizontal="center" vertical="center"/>
    </xf>
    <xf numFmtId="0" fontId="53" fillId="9" borderId="23" xfId="1" applyFont="1" applyFill="1" applyBorder="1" applyAlignment="1">
      <alignment horizontal="center" vertical="center"/>
    </xf>
    <xf numFmtId="0" fontId="53" fillId="9" borderId="1" xfId="1" applyFont="1" applyFill="1" applyBorder="1" applyAlignment="1">
      <alignment horizontal="center" vertical="center"/>
    </xf>
    <xf numFmtId="0" fontId="3" fillId="0" borderId="0" xfId="1" quotePrefix="1" applyFont="1" applyAlignment="1">
      <alignment horizontal="left" vertical="center"/>
    </xf>
    <xf numFmtId="3" fontId="51" fillId="9" borderId="79" xfId="1" applyNumberFormat="1" applyFont="1" applyFill="1" applyBorder="1" applyAlignment="1">
      <alignment horizontal="right" vertical="center"/>
    </xf>
    <xf numFmtId="3" fontId="51" fillId="9" borderId="133" xfId="1" applyNumberFormat="1" applyFont="1" applyFill="1" applyBorder="1" applyAlignment="1">
      <alignment horizontal="right" vertical="center"/>
    </xf>
    <xf numFmtId="3" fontId="51" fillId="9" borderId="134" xfId="1" applyNumberFormat="1" applyFont="1" applyFill="1" applyBorder="1" applyAlignment="1">
      <alignment horizontal="right" vertical="center"/>
    </xf>
    <xf numFmtId="3" fontId="3" fillId="0" borderId="0" xfId="1" applyNumberFormat="1" applyFont="1" applyAlignment="1">
      <alignment vertical="center"/>
    </xf>
    <xf numFmtId="3" fontId="3" fillId="20" borderId="0" xfId="1" applyNumberFormat="1" applyFont="1" applyFill="1" applyAlignment="1">
      <alignment vertical="center"/>
    </xf>
    <xf numFmtId="3" fontId="3" fillId="0" borderId="0" xfId="1" quotePrefix="1" applyNumberFormat="1" applyFont="1" applyAlignment="1">
      <alignment horizontal="left" vertical="center"/>
    </xf>
    <xf numFmtId="0" fontId="3" fillId="9" borderId="215" xfId="1" applyFont="1" applyFill="1" applyBorder="1" applyAlignment="1">
      <alignment vertical="center"/>
    </xf>
    <xf numFmtId="0" fontId="51" fillId="9" borderId="218" xfId="1" applyFont="1" applyFill="1" applyBorder="1" applyAlignment="1">
      <alignment horizontal="center" vertical="center"/>
    </xf>
    <xf numFmtId="3" fontId="51" fillId="9" borderId="218" xfId="1" applyNumberFormat="1" applyFont="1" applyFill="1" applyBorder="1" applyAlignment="1">
      <alignment horizontal="right" vertical="center"/>
    </xf>
    <xf numFmtId="3" fontId="51" fillId="9" borderId="219" xfId="1" applyNumberFormat="1" applyFont="1" applyFill="1" applyBorder="1" applyAlignment="1">
      <alignment horizontal="right" vertical="center"/>
    </xf>
    <xf numFmtId="3" fontId="51" fillId="9" borderId="220" xfId="1" applyNumberFormat="1" applyFont="1" applyFill="1" applyBorder="1" applyAlignment="1">
      <alignment horizontal="right" vertical="center"/>
    </xf>
    <xf numFmtId="0" fontId="3" fillId="8" borderId="215" xfId="1" applyFont="1" applyFill="1" applyBorder="1" applyAlignment="1">
      <alignment vertical="center"/>
    </xf>
    <xf numFmtId="0" fontId="3" fillId="8" borderId="216" xfId="1" applyFont="1" applyFill="1" applyBorder="1" applyAlignment="1">
      <alignment vertical="center"/>
    </xf>
    <xf numFmtId="0" fontId="3" fillId="8" borderId="216" xfId="3" applyFont="1" applyFill="1" applyBorder="1" applyAlignment="1">
      <alignment horizontal="right" vertical="center"/>
    </xf>
    <xf numFmtId="0" fontId="3" fillId="8" borderId="216" xfId="3" applyFont="1" applyFill="1" applyBorder="1" applyAlignment="1">
      <alignment horizontal="left" vertical="center"/>
    </xf>
    <xf numFmtId="0" fontId="3" fillId="8" borderId="217" xfId="1" applyFont="1" applyFill="1" applyBorder="1" applyAlignment="1">
      <alignment vertical="center"/>
    </xf>
    <xf numFmtId="0" fontId="3" fillId="8" borderId="218" xfId="1" applyFont="1" applyFill="1" applyBorder="1" applyAlignment="1">
      <alignment horizontal="center" vertical="center"/>
    </xf>
    <xf numFmtId="3" fontId="3" fillId="8" borderId="218" xfId="1" applyNumberFormat="1" applyFont="1" applyFill="1" applyBorder="1" applyAlignment="1">
      <alignment horizontal="right" vertical="center"/>
    </xf>
    <xf numFmtId="3" fontId="3" fillId="8" borderId="219" xfId="1" applyNumberFormat="1" applyFont="1" applyFill="1" applyBorder="1" applyAlignment="1">
      <alignment horizontal="right" vertical="center"/>
    </xf>
    <xf numFmtId="3" fontId="3" fillId="8" borderId="220" xfId="1" applyNumberFormat="1" applyFont="1" applyFill="1" applyBorder="1" applyAlignment="1">
      <alignment horizontal="right" vertical="center"/>
    </xf>
    <xf numFmtId="3" fontId="74" fillId="0" borderId="0" xfId="1" applyNumberFormat="1" applyFont="1" applyAlignment="1">
      <alignment vertical="center"/>
    </xf>
    <xf numFmtId="0" fontId="74" fillId="0" borderId="0" xfId="1" applyFont="1" applyAlignment="1">
      <alignment vertical="center"/>
    </xf>
    <xf numFmtId="164" fontId="3" fillId="8" borderId="0" xfId="1" applyNumberFormat="1" applyFont="1" applyFill="1" applyBorder="1" applyAlignment="1">
      <alignment horizontal="center" vertical="center"/>
    </xf>
    <xf numFmtId="3" fontId="51" fillId="0" borderId="0" xfId="1" applyNumberFormat="1" applyFont="1" applyAlignment="1">
      <alignment vertical="center"/>
    </xf>
    <xf numFmtId="0" fontId="51" fillId="9" borderId="215" xfId="1" applyFont="1" applyFill="1" applyBorder="1" applyAlignment="1">
      <alignment vertical="center"/>
    </xf>
    <xf numFmtId="0" fontId="3" fillId="3" borderId="216" xfId="1" applyFont="1" applyFill="1" applyBorder="1" applyAlignment="1">
      <alignment vertical="center"/>
    </xf>
    <xf numFmtId="0" fontId="3" fillId="0" borderId="216" xfId="1" applyFont="1" applyFill="1" applyBorder="1" applyAlignment="1">
      <alignment vertical="center"/>
    </xf>
    <xf numFmtId="0" fontId="3" fillId="0" borderId="217" xfId="1" applyFont="1" applyFill="1" applyBorder="1" applyAlignment="1">
      <alignment vertical="center"/>
    </xf>
    <xf numFmtId="3" fontId="3" fillId="0" borderId="218" xfId="1" applyNumberFormat="1" applyFont="1" applyFill="1" applyBorder="1" applyAlignment="1">
      <alignment horizontal="right" vertical="center"/>
    </xf>
    <xf numFmtId="3" fontId="3" fillId="0" borderId="219" xfId="1" applyNumberFormat="1" applyFont="1" applyFill="1" applyBorder="1" applyAlignment="1">
      <alignment horizontal="right" vertical="center"/>
    </xf>
    <xf numFmtId="0" fontId="3" fillId="8" borderId="221" xfId="1" applyFont="1" applyFill="1" applyBorder="1" applyAlignment="1">
      <alignment vertical="center"/>
    </xf>
    <xf numFmtId="0" fontId="3" fillId="3" borderId="222" xfId="1" applyFont="1" applyFill="1" applyBorder="1" applyAlignment="1">
      <alignment vertical="center"/>
    </xf>
    <xf numFmtId="0" fontId="3" fillId="0" borderId="222" xfId="1" applyFont="1" applyFill="1" applyBorder="1" applyAlignment="1">
      <alignment vertical="center"/>
    </xf>
    <xf numFmtId="0" fontId="3" fillId="0" borderId="223" xfId="1" applyFont="1" applyFill="1" applyBorder="1" applyAlignment="1">
      <alignment vertical="center"/>
    </xf>
    <xf numFmtId="0" fontId="3" fillId="8" borderId="224" xfId="1" applyFont="1" applyFill="1" applyBorder="1" applyAlignment="1">
      <alignment horizontal="center" vertical="center"/>
    </xf>
    <xf numFmtId="3" fontId="3" fillId="0" borderId="224" xfId="1" applyNumberFormat="1" applyFont="1" applyFill="1" applyBorder="1" applyAlignment="1">
      <alignment horizontal="right" vertical="center"/>
    </xf>
    <xf numFmtId="3" fontId="3" fillId="0" borderId="225" xfId="1" applyNumberFormat="1" applyFont="1" applyFill="1" applyBorder="1" applyAlignment="1">
      <alignment horizontal="right" vertical="center"/>
    </xf>
    <xf numFmtId="3" fontId="3" fillId="0" borderId="226" xfId="1" applyNumberFormat="1" applyFont="1" applyFill="1" applyBorder="1" applyAlignment="1">
      <alignment horizontal="right" vertical="center"/>
    </xf>
    <xf numFmtId="3" fontId="43" fillId="8" borderId="0" xfId="0" applyNumberFormat="1" applyFont="1" applyFill="1" applyAlignment="1">
      <alignment horizontal="right"/>
    </xf>
    <xf numFmtId="0" fontId="43" fillId="8" borderId="0" xfId="0" applyFont="1" applyFill="1" applyBorder="1"/>
    <xf numFmtId="0" fontId="3" fillId="0" borderId="0" xfId="1" applyFont="1" applyFill="1" applyBorder="1" applyAlignment="1">
      <alignment horizontal="center" vertical="center"/>
    </xf>
    <xf numFmtId="0" fontId="3" fillId="8" borderId="216" xfId="1" applyFont="1" applyFill="1" applyBorder="1" applyAlignment="1">
      <alignment horizontal="right" vertical="center"/>
    </xf>
    <xf numFmtId="164" fontId="3" fillId="0" borderId="0" xfId="1" applyNumberFormat="1" applyFont="1" applyFill="1" applyBorder="1" applyAlignment="1">
      <alignment horizontal="center" vertical="center"/>
    </xf>
    <xf numFmtId="0" fontId="3" fillId="8" borderId="222" xfId="1" applyFont="1" applyFill="1" applyBorder="1" applyAlignment="1">
      <alignment vertical="center"/>
    </xf>
    <xf numFmtId="0" fontId="3" fillId="8" borderId="223" xfId="1" applyFont="1" applyFill="1" applyBorder="1" applyAlignment="1">
      <alignment vertical="center"/>
    </xf>
    <xf numFmtId="3" fontId="3" fillId="8" borderId="224" xfId="1" applyNumberFormat="1" applyFont="1" applyFill="1" applyBorder="1" applyAlignment="1">
      <alignment horizontal="right" vertical="center"/>
    </xf>
    <xf numFmtId="3" fontId="3" fillId="8" borderId="225" xfId="1" applyNumberFormat="1" applyFont="1" applyFill="1" applyBorder="1" applyAlignment="1">
      <alignment horizontal="right" vertical="center"/>
    </xf>
    <xf numFmtId="3" fontId="3" fillId="8" borderId="226" xfId="1" applyNumberFormat="1" applyFont="1" applyFill="1" applyBorder="1" applyAlignment="1">
      <alignment horizontal="right" vertical="center"/>
    </xf>
    <xf numFmtId="0" fontId="42" fillId="0" borderId="0" xfId="1" applyFont="1" applyAlignment="1" applyProtection="1">
      <alignment vertical="center"/>
      <protection locked="0"/>
    </xf>
    <xf numFmtId="0" fontId="3" fillId="0" borderId="0" xfId="1" applyFont="1" applyAlignment="1" applyProtection="1">
      <alignment vertical="center"/>
      <protection locked="0"/>
    </xf>
    <xf numFmtId="0" fontId="74" fillId="0" borderId="0" xfId="1" applyFont="1" applyAlignment="1" applyProtection="1">
      <alignment vertical="center"/>
      <protection locked="0"/>
    </xf>
    <xf numFmtId="0" fontId="3" fillId="0" borderId="0" xfId="1" applyFont="1" applyProtection="1">
      <protection locked="0"/>
    </xf>
    <xf numFmtId="0" fontId="3" fillId="0" borderId="0" xfId="1" applyFont="1" applyAlignment="1" applyProtection="1">
      <alignment horizontal="right" vertical="center"/>
      <protection locked="0"/>
    </xf>
    <xf numFmtId="0" fontId="51" fillId="0" borderId="2" xfId="1" applyFont="1" applyBorder="1" applyAlignment="1" applyProtection="1">
      <alignment horizontal="center" vertical="center" wrapText="1"/>
      <protection locked="0"/>
    </xf>
    <xf numFmtId="0" fontId="51" fillId="0" borderId="3" xfId="1" applyFont="1" applyBorder="1" applyAlignment="1" applyProtection="1">
      <alignment horizontal="center" vertical="center" wrapText="1"/>
      <protection locked="0"/>
    </xf>
    <xf numFmtId="0" fontId="51" fillId="0" borderId="4" xfId="1" applyFont="1" applyBorder="1" applyAlignment="1" applyProtection="1">
      <alignment horizontal="center" vertical="center" wrapText="1"/>
      <protection locked="0"/>
    </xf>
    <xf numFmtId="0" fontId="51" fillId="0" borderId="5" xfId="1" applyFont="1" applyBorder="1" applyAlignment="1" applyProtection="1">
      <alignment horizontal="center" vertical="center" wrapText="1"/>
      <protection locked="0"/>
    </xf>
    <xf numFmtId="0" fontId="3" fillId="0" borderId="0" xfId="1" applyFont="1" applyAlignment="1" applyProtection="1">
      <alignment horizontal="center" vertical="center"/>
      <protection locked="0"/>
    </xf>
    <xf numFmtId="0" fontId="3" fillId="0" borderId="6" xfId="1" applyFont="1" applyBorder="1" applyAlignment="1" applyProtection="1">
      <alignment vertical="center" wrapText="1"/>
      <protection locked="0"/>
    </xf>
    <xf numFmtId="3" fontId="3" fillId="0" borderId="53" xfId="1" applyNumberFormat="1" applyFont="1" applyBorder="1" applyAlignment="1" applyProtection="1">
      <alignment horizontal="right" vertical="center" wrapText="1" indent="1"/>
      <protection locked="0"/>
    </xf>
    <xf numFmtId="3" fontId="3" fillId="0" borderId="9" xfId="1" applyNumberFormat="1" applyFont="1" applyBorder="1" applyAlignment="1" applyProtection="1">
      <alignment horizontal="right" vertical="center" wrapText="1" indent="1"/>
      <protection locked="0"/>
    </xf>
    <xf numFmtId="3" fontId="3" fillId="0" borderId="39" xfId="1" applyNumberFormat="1" applyFont="1" applyBorder="1" applyAlignment="1" applyProtection="1">
      <alignment horizontal="right" vertical="center" wrapText="1" indent="1"/>
      <protection hidden="1"/>
    </xf>
    <xf numFmtId="0" fontId="3" fillId="0" borderId="7" xfId="1" applyFont="1" applyBorder="1" applyAlignment="1" applyProtection="1">
      <alignment horizontal="left" vertical="center" wrapText="1"/>
      <protection locked="0"/>
    </xf>
    <xf numFmtId="3" fontId="3" fillId="0" borderId="21" xfId="1" applyNumberFormat="1" applyFont="1" applyBorder="1" applyAlignment="1" applyProtection="1">
      <alignment horizontal="right" vertical="center" wrapText="1" indent="1"/>
      <protection locked="0"/>
    </xf>
    <xf numFmtId="3" fontId="3" fillId="0" borderId="16" xfId="1" applyNumberFormat="1" applyFont="1" applyBorder="1" applyAlignment="1" applyProtection="1">
      <alignment horizontal="right" vertical="center" wrapText="1" indent="1"/>
      <protection locked="0"/>
    </xf>
    <xf numFmtId="0" fontId="47" fillId="0" borderId="0" xfId="1" applyFont="1" applyAlignment="1" applyProtection="1">
      <alignment vertical="center"/>
      <protection locked="0"/>
    </xf>
    <xf numFmtId="0" fontId="78" fillId="0" borderId="0" xfId="1" applyFont="1" applyAlignment="1" applyProtection="1">
      <alignment vertical="center"/>
      <protection locked="0"/>
    </xf>
    <xf numFmtId="0" fontId="3" fillId="0" borderId="7" xfId="1" applyFont="1" applyBorder="1" applyAlignment="1" applyProtection="1">
      <alignment horizontal="left" vertical="center" wrapText="1" indent="1"/>
      <protection locked="0"/>
    </xf>
    <xf numFmtId="0" fontId="3" fillId="0" borderId="47" xfId="1" applyFont="1" applyBorder="1" applyAlignment="1" applyProtection="1">
      <alignment horizontal="left" vertical="center" wrapText="1" indent="1"/>
      <protection locked="0"/>
    </xf>
    <xf numFmtId="3" fontId="3" fillId="0" borderId="54" xfId="1" applyNumberFormat="1" applyFont="1" applyBorder="1" applyAlignment="1" applyProtection="1">
      <alignment horizontal="right" vertical="center" wrapText="1" indent="1"/>
      <protection locked="0"/>
    </xf>
    <xf numFmtId="3" fontId="3" fillId="0" borderId="42" xfId="1" applyNumberFormat="1" applyFont="1" applyBorder="1" applyAlignment="1" applyProtection="1">
      <alignment horizontal="right" vertical="center" wrapText="1" indent="1"/>
      <protection locked="0"/>
    </xf>
    <xf numFmtId="0" fontId="51" fillId="0" borderId="2" xfId="1" applyFont="1" applyBorder="1" applyAlignment="1" applyProtection="1">
      <alignment horizontal="left" vertical="center" wrapText="1" indent="1"/>
      <protection locked="0"/>
    </xf>
    <xf numFmtId="3" fontId="3" fillId="0" borderId="13" xfId="1" applyNumberFormat="1" applyFont="1" applyBorder="1" applyAlignment="1" applyProtection="1">
      <alignment horizontal="right" vertical="center" wrapText="1" indent="1"/>
      <protection hidden="1"/>
    </xf>
    <xf numFmtId="3" fontId="3" fillId="0" borderId="10" xfId="1" applyNumberFormat="1" applyFont="1" applyBorder="1" applyAlignment="1" applyProtection="1">
      <alignment horizontal="right" vertical="center" wrapText="1" indent="1"/>
      <protection hidden="1"/>
    </xf>
    <xf numFmtId="0" fontId="51" fillId="0" borderId="0" xfId="1" applyFont="1" applyAlignment="1" applyProtection="1">
      <alignment horizontal="justify" vertical="center"/>
      <protection locked="0"/>
    </xf>
    <xf numFmtId="0" fontId="62" fillId="0" borderId="0" xfId="1" applyFont="1" applyAlignment="1" applyProtection="1">
      <alignment vertical="center"/>
      <protection locked="0"/>
    </xf>
    <xf numFmtId="0" fontId="3" fillId="0" borderId="0" xfId="1" applyFont="1" applyAlignment="1" applyProtection="1">
      <alignment vertical="center" wrapText="1"/>
      <protection locked="0"/>
    </xf>
    <xf numFmtId="0" fontId="51" fillId="9" borderId="2" xfId="1" applyFont="1" applyFill="1" applyBorder="1" applyAlignment="1" applyProtection="1">
      <alignment horizontal="center" vertical="center" wrapText="1"/>
      <protection locked="0"/>
    </xf>
    <xf numFmtId="0" fontId="51" fillId="9" borderId="3" xfId="1" applyFont="1" applyFill="1" applyBorder="1" applyAlignment="1" applyProtection="1">
      <alignment horizontal="center" vertical="center" wrapText="1"/>
      <protection locked="0"/>
    </xf>
    <xf numFmtId="0" fontId="51" fillId="9" borderId="4" xfId="1" applyFont="1" applyFill="1" applyBorder="1" applyAlignment="1" applyProtection="1">
      <alignment horizontal="center" vertical="center" wrapText="1"/>
      <protection locked="0"/>
    </xf>
    <xf numFmtId="0" fontId="51" fillId="9" borderId="5" xfId="1" applyFont="1" applyFill="1" applyBorder="1" applyAlignment="1" applyProtection="1">
      <alignment horizontal="center" vertical="center" wrapText="1"/>
      <protection locked="0"/>
    </xf>
    <xf numFmtId="49" fontId="3" fillId="0" borderId="7" xfId="0" applyNumberFormat="1" applyFont="1" applyFill="1" applyBorder="1" applyAlignment="1">
      <alignment horizontal="left" vertical="center"/>
    </xf>
    <xf numFmtId="3" fontId="3" fillId="0" borderId="21" xfId="1" applyNumberFormat="1" applyFont="1" applyBorder="1" applyAlignment="1" applyProtection="1">
      <alignment horizontal="right" vertical="center" wrapText="1"/>
      <protection locked="0"/>
    </xf>
    <xf numFmtId="3" fontId="3" fillId="8" borderId="16" xfId="1" applyNumberFormat="1" applyFont="1" applyFill="1" applyBorder="1" applyAlignment="1" applyProtection="1">
      <alignment horizontal="right" vertical="center" wrapText="1"/>
      <protection locked="0"/>
    </xf>
    <xf numFmtId="3" fontId="69" fillId="0" borderId="39" xfId="1" applyNumberFormat="1" applyFont="1" applyBorder="1" applyAlignment="1" applyProtection="1">
      <alignment horizontal="right" vertical="center" wrapText="1"/>
      <protection hidden="1"/>
    </xf>
    <xf numFmtId="3" fontId="3" fillId="0" borderId="21" xfId="1" applyNumberFormat="1" applyFont="1" applyBorder="1" applyAlignment="1" applyProtection="1">
      <alignment horizontal="center" vertical="center" wrapText="1"/>
      <protection locked="0"/>
    </xf>
    <xf numFmtId="49" fontId="3" fillId="0" borderId="7" xfId="0" quotePrefix="1" applyNumberFormat="1" applyFont="1" applyFill="1" applyBorder="1" applyAlignment="1">
      <alignment horizontal="left" vertical="center"/>
    </xf>
    <xf numFmtId="0" fontId="51" fillId="9" borderId="2" xfId="1" applyFont="1" applyFill="1" applyBorder="1" applyAlignment="1" applyProtection="1">
      <alignment horizontal="left" vertical="center" wrapText="1"/>
      <protection locked="0"/>
    </xf>
    <xf numFmtId="3" fontId="51" fillId="9" borderId="13" xfId="1" applyNumberFormat="1" applyFont="1" applyFill="1" applyBorder="1" applyAlignment="1" applyProtection="1">
      <alignment horizontal="right" vertical="center" wrapText="1"/>
      <protection hidden="1"/>
    </xf>
    <xf numFmtId="3" fontId="51" fillId="9" borderId="10" xfId="1" applyNumberFormat="1" applyFont="1" applyFill="1" applyBorder="1" applyAlignment="1" applyProtection="1">
      <alignment horizontal="right" vertical="center" wrapText="1"/>
      <protection hidden="1"/>
    </xf>
    <xf numFmtId="0" fontId="3" fillId="0" borderId="0" xfId="1" quotePrefix="1" applyFont="1" applyAlignment="1" applyProtection="1">
      <alignment horizontal="left" vertical="center"/>
      <protection locked="0"/>
    </xf>
    <xf numFmtId="0" fontId="79" fillId="0" borderId="0" xfId="0" applyFont="1" applyAlignment="1">
      <alignment vertical="center"/>
    </xf>
    <xf numFmtId="0" fontId="71" fillId="0" borderId="0" xfId="0" applyFont="1" applyAlignment="1">
      <alignment vertical="center"/>
    </xf>
    <xf numFmtId="0" fontId="37" fillId="0" borderId="20" xfId="0" applyFont="1" applyBorder="1" applyAlignment="1">
      <alignment horizontal="center" vertical="center"/>
    </xf>
    <xf numFmtId="0" fontId="37" fillId="0" borderId="16" xfId="0" applyFont="1" applyBorder="1" applyAlignment="1">
      <alignment horizontal="center" vertical="center"/>
    </xf>
    <xf numFmtId="0" fontId="37" fillId="0" borderId="21" xfId="0" applyFont="1" applyBorder="1" applyAlignment="1">
      <alignment horizontal="center" vertical="center"/>
    </xf>
    <xf numFmtId="0" fontId="37" fillId="0" borderId="16" xfId="0" applyFont="1" applyBorder="1" applyAlignment="1">
      <alignment horizontal="center" vertical="center" wrapText="1" shrinkToFit="1"/>
    </xf>
    <xf numFmtId="0" fontId="37" fillId="0" borderId="8" xfId="0" applyFont="1" applyBorder="1" applyAlignment="1">
      <alignment horizontal="center" vertical="center" wrapText="1" shrinkToFit="1"/>
    </xf>
    <xf numFmtId="0" fontId="37" fillId="0" borderId="23" xfId="0" applyFont="1" applyBorder="1" applyAlignment="1">
      <alignment horizontal="center" vertical="center" wrapText="1" shrinkToFit="1"/>
    </xf>
    <xf numFmtId="0" fontId="37" fillId="0" borderId="23" xfId="0" applyFont="1" applyFill="1" applyBorder="1" applyAlignment="1">
      <alignment horizontal="center" vertical="center" wrapText="1" shrinkToFit="1"/>
    </xf>
    <xf numFmtId="0" fontId="37" fillId="0" borderId="73" xfId="0" applyFont="1" applyFill="1" applyBorder="1" applyAlignment="1">
      <alignment horizontal="center" vertical="center" wrapText="1" shrinkToFit="1"/>
    </xf>
    <xf numFmtId="0" fontId="37" fillId="0" borderId="1" xfId="0" applyFont="1" applyFill="1" applyBorder="1" applyAlignment="1">
      <alignment horizontal="center" vertical="center" wrapText="1" shrinkToFit="1"/>
    </xf>
    <xf numFmtId="0" fontId="37" fillId="0" borderId="8" xfId="0" applyFont="1" applyFill="1" applyBorder="1" applyAlignment="1">
      <alignment horizontal="center" vertical="center" wrapText="1" shrinkToFit="1"/>
    </xf>
    <xf numFmtId="0" fontId="80" fillId="9" borderId="20" xfId="0" applyFont="1" applyFill="1" applyBorder="1" applyAlignment="1">
      <alignment horizontal="center" vertical="center"/>
    </xf>
    <xf numFmtId="0" fontId="80" fillId="9" borderId="0" xfId="0" applyFont="1" applyFill="1" applyBorder="1" applyAlignment="1">
      <alignment horizontal="center" vertical="center"/>
    </xf>
    <xf numFmtId="0" fontId="80" fillId="9" borderId="74" xfId="0" applyFont="1" applyFill="1" applyBorder="1" applyAlignment="1">
      <alignment horizontal="center" vertical="center"/>
    </xf>
    <xf numFmtId="3" fontId="3" fillId="9" borderId="50" xfId="1" applyNumberFormat="1" applyFont="1" applyFill="1" applyBorder="1" applyAlignment="1">
      <alignment horizontal="right" vertical="center" indent="1"/>
    </xf>
    <xf numFmtId="3" fontId="3" fillId="9" borderId="125" xfId="1" applyNumberFormat="1" applyFont="1" applyFill="1" applyBorder="1" applyAlignment="1">
      <alignment horizontal="right" vertical="center" indent="1"/>
    </xf>
    <xf numFmtId="3" fontId="3" fillId="9" borderId="96" xfId="1" applyNumberFormat="1" applyFont="1" applyFill="1" applyBorder="1" applyAlignment="1">
      <alignment horizontal="right" vertical="center" indent="1"/>
    </xf>
    <xf numFmtId="0" fontId="80" fillId="0" borderId="0" xfId="0" applyFont="1" applyAlignment="1">
      <alignment vertical="center"/>
    </xf>
    <xf numFmtId="0" fontId="71" fillId="4" borderId="20" xfId="0" applyFont="1" applyFill="1" applyBorder="1" applyAlignment="1">
      <alignment horizontal="center" vertical="center"/>
    </xf>
    <xf numFmtId="3" fontId="3" fillId="4" borderId="16" xfId="1" applyNumberFormat="1" applyFont="1" applyFill="1" applyBorder="1" applyAlignment="1">
      <alignment horizontal="right" vertical="center" indent="1"/>
    </xf>
    <xf numFmtId="3" fontId="3" fillId="4" borderId="22" xfId="1" applyNumberFormat="1" applyFont="1" applyFill="1" applyBorder="1" applyAlignment="1">
      <alignment horizontal="right" vertical="center" indent="1"/>
    </xf>
    <xf numFmtId="3" fontId="3" fillId="4" borderId="20" xfId="1" applyNumberFormat="1" applyFont="1" applyFill="1" applyBorder="1" applyAlignment="1">
      <alignment horizontal="right" vertical="center" indent="1"/>
    </xf>
    <xf numFmtId="0" fontId="71" fillId="0" borderId="20" xfId="0" applyFont="1" applyBorder="1" applyAlignment="1">
      <alignment horizontal="center" vertical="center"/>
    </xf>
    <xf numFmtId="0" fontId="37" fillId="0" borderId="32" xfId="0" applyFont="1" applyFill="1" applyBorder="1" applyAlignment="1">
      <alignment horizontal="center" vertical="center"/>
    </xf>
    <xf numFmtId="0" fontId="37" fillId="0" borderId="40" xfId="0" applyFont="1" applyFill="1" applyBorder="1" applyAlignment="1">
      <alignment vertical="center"/>
    </xf>
    <xf numFmtId="3" fontId="3" fillId="0" borderId="16" xfId="1" applyNumberFormat="1" applyFont="1" applyFill="1" applyBorder="1" applyAlignment="1">
      <alignment horizontal="right" vertical="center" indent="1"/>
    </xf>
    <xf numFmtId="3" fontId="3" fillId="0" borderId="22" xfId="1" applyNumberFormat="1" applyFont="1" applyFill="1" applyBorder="1" applyAlignment="1">
      <alignment horizontal="right" vertical="center" indent="1"/>
    </xf>
    <xf numFmtId="3" fontId="3" fillId="0" borderId="20" xfId="1" applyNumberFormat="1" applyFont="1" applyFill="1" applyBorder="1" applyAlignment="1">
      <alignment horizontal="right" vertical="center" indent="1"/>
    </xf>
    <xf numFmtId="0" fontId="3" fillId="0" borderId="32" xfId="0" applyFont="1" applyFill="1" applyBorder="1" applyAlignment="1">
      <alignment horizontal="center" vertical="center"/>
    </xf>
    <xf numFmtId="0" fontId="3" fillId="0" borderId="40" xfId="0" applyFont="1" applyFill="1" applyBorder="1" applyAlignment="1">
      <alignment vertical="center"/>
    </xf>
    <xf numFmtId="0" fontId="37" fillId="0" borderId="74" xfId="0" applyFont="1" applyFill="1" applyBorder="1" applyAlignment="1">
      <alignment vertical="center"/>
    </xf>
    <xf numFmtId="0" fontId="37" fillId="0" borderId="75" xfId="0" applyFont="1" applyFill="1" applyBorder="1" applyAlignment="1">
      <alignment horizontal="center" vertical="center"/>
    </xf>
    <xf numFmtId="0" fontId="37" fillId="0" borderId="41" xfId="0" applyFont="1" applyFill="1" applyBorder="1" applyAlignment="1">
      <alignment vertical="center"/>
    </xf>
    <xf numFmtId="0" fontId="81" fillId="0" borderId="40" xfId="0" applyFont="1" applyFill="1" applyBorder="1" applyAlignment="1">
      <alignment horizontal="right" vertical="center"/>
    </xf>
    <xf numFmtId="0" fontId="3" fillId="0" borderId="20" xfId="0" applyFont="1" applyBorder="1" applyAlignment="1">
      <alignment horizontal="center" vertical="center"/>
    </xf>
    <xf numFmtId="3" fontId="3" fillId="9" borderId="16" xfId="1" applyNumberFormat="1" applyFont="1" applyFill="1" applyBorder="1" applyAlignment="1">
      <alignment horizontal="right" vertical="center" indent="1"/>
    </xf>
    <xf numFmtId="3" fontId="3" fillId="9" borderId="22" xfId="1" applyNumberFormat="1" applyFont="1" applyFill="1" applyBorder="1" applyAlignment="1">
      <alignment horizontal="right" vertical="center" indent="1"/>
    </xf>
    <xf numFmtId="3" fontId="3" fillId="9" borderId="20" xfId="1" applyNumberFormat="1" applyFont="1" applyFill="1" applyBorder="1" applyAlignment="1">
      <alignment horizontal="right" vertical="center" indent="1"/>
    </xf>
    <xf numFmtId="0" fontId="80" fillId="0" borderId="0" xfId="0" applyFont="1" applyFill="1" applyAlignment="1">
      <alignment vertical="center"/>
    </xf>
    <xf numFmtId="0" fontId="36" fillId="0" borderId="32" xfId="0" applyFont="1" applyFill="1" applyBorder="1" applyAlignment="1">
      <alignment horizontal="left" vertical="center"/>
    </xf>
    <xf numFmtId="0" fontId="71" fillId="0" borderId="8" xfId="0" applyFont="1" applyBorder="1" applyAlignment="1">
      <alignment horizontal="center" vertical="center"/>
    </xf>
    <xf numFmtId="0" fontId="37" fillId="0" borderId="76" xfId="0" applyFont="1" applyFill="1" applyBorder="1" applyAlignment="1">
      <alignment horizontal="center" vertical="center"/>
    </xf>
    <xf numFmtId="0" fontId="81" fillId="0" borderId="110" xfId="0" applyFont="1" applyFill="1" applyBorder="1" applyAlignment="1">
      <alignment horizontal="right" vertical="center"/>
    </xf>
    <xf numFmtId="0" fontId="71" fillId="9" borderId="3" xfId="0" applyFont="1" applyFill="1" applyBorder="1" applyAlignment="1">
      <alignment horizontal="center" vertical="center"/>
    </xf>
    <xf numFmtId="0" fontId="82" fillId="9" borderId="77" xfId="0" applyFont="1" applyFill="1" applyBorder="1" applyAlignment="1">
      <alignment horizontal="left" vertical="center"/>
    </xf>
    <xf numFmtId="0" fontId="83" fillId="9" borderId="63" xfId="0" applyFont="1" applyFill="1" applyBorder="1" applyAlignment="1">
      <alignment vertical="center"/>
    </xf>
    <xf numFmtId="3" fontId="3" fillId="9" borderId="4" xfId="1" applyNumberFormat="1" applyFont="1" applyFill="1" applyBorder="1" applyAlignment="1">
      <alignment horizontal="right" vertical="center" indent="1"/>
    </xf>
    <xf numFmtId="3" fontId="3" fillId="9" borderId="5" xfId="1" applyNumberFormat="1" applyFont="1" applyFill="1" applyBorder="1" applyAlignment="1">
      <alignment horizontal="right" vertical="center" indent="1"/>
    </xf>
    <xf numFmtId="3" fontId="3" fillId="9" borderId="3" xfId="1" applyNumberFormat="1" applyFont="1" applyFill="1" applyBorder="1" applyAlignment="1">
      <alignment horizontal="right" vertical="center" indent="1"/>
    </xf>
    <xf numFmtId="0" fontId="71" fillId="0" borderId="0" xfId="0" applyFont="1" applyFill="1" applyBorder="1" applyAlignment="1">
      <alignment horizontal="center" vertical="center"/>
    </xf>
    <xf numFmtId="0" fontId="82" fillId="0" borderId="0" xfId="0" applyFont="1" applyFill="1" applyBorder="1" applyAlignment="1">
      <alignment horizontal="left" vertical="center"/>
    </xf>
    <xf numFmtId="0" fontId="83" fillId="0" borderId="0" xfId="0" applyFont="1" applyFill="1" applyBorder="1" applyAlignment="1">
      <alignment vertical="center"/>
    </xf>
    <xf numFmtId="0" fontId="43" fillId="0" borderId="0" xfId="0" applyFont="1" applyFill="1" applyBorder="1" applyAlignment="1">
      <alignment vertical="center"/>
    </xf>
    <xf numFmtId="0" fontId="43" fillId="0" borderId="0" xfId="0" applyFont="1" applyFill="1" applyAlignment="1">
      <alignment vertical="center"/>
    </xf>
    <xf numFmtId="0" fontId="37" fillId="0" borderId="0" xfId="0" applyFont="1" applyAlignment="1">
      <alignment horizontal="left" vertical="center" wrapText="1"/>
    </xf>
    <xf numFmtId="0" fontId="3" fillId="0" borderId="0" xfId="4" applyFont="1" applyAlignment="1">
      <alignment vertical="center"/>
    </xf>
    <xf numFmtId="0" fontId="37" fillId="0" borderId="0" xfId="0" applyFont="1" applyAlignment="1">
      <alignment vertical="center"/>
    </xf>
    <xf numFmtId="0" fontId="66" fillId="0" borderId="0" xfId="0" quotePrefix="1" applyFont="1" applyFill="1" applyAlignment="1">
      <alignment horizontal="left" vertical="center"/>
    </xf>
    <xf numFmtId="3" fontId="43" fillId="0" borderId="0" xfId="0" applyNumberFormat="1" applyFont="1" applyAlignment="1">
      <alignment vertical="center"/>
    </xf>
    <xf numFmtId="0" fontId="69" fillId="0" borderId="0" xfId="0" applyFont="1" applyAlignment="1">
      <alignment horizontal="right" vertical="center"/>
    </xf>
    <xf numFmtId="0" fontId="51" fillId="9" borderId="20" xfId="0" applyFont="1" applyFill="1" applyBorder="1" applyAlignment="1">
      <alignment horizontal="center" vertical="center"/>
    </xf>
    <xf numFmtId="0" fontId="51" fillId="9" borderId="16" xfId="0" applyFont="1" applyFill="1" applyBorder="1" applyAlignment="1">
      <alignment horizontal="center" vertical="center"/>
    </xf>
    <xf numFmtId="0" fontId="51" fillId="9" borderId="16" xfId="0" applyFont="1" applyFill="1" applyBorder="1" applyAlignment="1">
      <alignment horizontal="center" vertical="center" wrapText="1" shrinkToFit="1"/>
    </xf>
    <xf numFmtId="0" fontId="51" fillId="0" borderId="8" xfId="0" applyFont="1" applyBorder="1" applyAlignment="1">
      <alignment horizontal="center" vertical="center" wrapText="1" shrinkToFit="1"/>
    </xf>
    <xf numFmtId="0" fontId="51" fillId="0" borderId="23" xfId="0" applyFont="1" applyBorder="1" applyAlignment="1">
      <alignment horizontal="center" vertical="center" wrapText="1" shrinkToFit="1"/>
    </xf>
    <xf numFmtId="0" fontId="51" fillId="0" borderId="23" xfId="0" applyFont="1" applyFill="1" applyBorder="1" applyAlignment="1">
      <alignment horizontal="center" vertical="center" wrapText="1" shrinkToFit="1"/>
    </xf>
    <xf numFmtId="0" fontId="51" fillId="0" borderId="1" xfId="0" applyFont="1" applyFill="1" applyBorder="1" applyAlignment="1">
      <alignment horizontal="center" vertical="center" wrapText="1" shrinkToFit="1"/>
    </xf>
    <xf numFmtId="0" fontId="51" fillId="9" borderId="0" xfId="0" applyFont="1" applyFill="1" applyBorder="1" applyAlignment="1">
      <alignment horizontal="left" vertical="center"/>
    </xf>
    <xf numFmtId="0" fontId="51" fillId="9" borderId="74" xfId="0" applyFont="1" applyFill="1" applyBorder="1" applyAlignment="1">
      <alignment horizontal="center" vertical="center"/>
    </xf>
    <xf numFmtId="3" fontId="51" fillId="9" borderId="96" xfId="1" applyNumberFormat="1" applyFont="1" applyFill="1" applyBorder="1" applyAlignment="1">
      <alignment horizontal="right" vertical="center"/>
    </xf>
    <xf numFmtId="3" fontId="51" fillId="9" borderId="50" xfId="1" applyNumberFormat="1" applyFont="1" applyFill="1" applyBorder="1" applyAlignment="1">
      <alignment horizontal="right" vertical="center"/>
    </xf>
    <xf numFmtId="3" fontId="51" fillId="9" borderId="125" xfId="1" applyNumberFormat="1" applyFont="1" applyFill="1" applyBorder="1" applyAlignment="1">
      <alignment horizontal="right" vertical="center"/>
    </xf>
    <xf numFmtId="3" fontId="51" fillId="9" borderId="20" xfId="1" applyNumberFormat="1" applyFont="1" applyFill="1" applyBorder="1" applyAlignment="1">
      <alignment horizontal="right" vertical="center"/>
    </xf>
    <xf numFmtId="3" fontId="51" fillId="9" borderId="16" xfId="1" applyNumberFormat="1" applyFont="1" applyFill="1" applyBorder="1" applyAlignment="1">
      <alignment horizontal="right" vertical="center"/>
    </xf>
    <xf numFmtId="3" fontId="51" fillId="9" borderId="22" xfId="1" applyNumberFormat="1" applyFont="1" applyFill="1" applyBorder="1" applyAlignment="1">
      <alignment horizontal="right" vertical="center"/>
    </xf>
    <xf numFmtId="3" fontId="3" fillId="0" borderId="20" xfId="1" applyNumberFormat="1" applyFont="1" applyFill="1" applyBorder="1" applyAlignment="1">
      <alignment horizontal="right" vertical="center"/>
    </xf>
    <xf numFmtId="3" fontId="3" fillId="0" borderId="16" xfId="1" applyNumberFormat="1" applyFont="1" applyFill="1" applyBorder="1" applyAlignment="1">
      <alignment horizontal="right" vertical="center"/>
    </xf>
    <xf numFmtId="3" fontId="3" fillId="0" borderId="22" xfId="1" applyNumberFormat="1" applyFont="1" applyFill="1" applyBorder="1" applyAlignment="1">
      <alignment horizontal="right" vertical="center"/>
    </xf>
    <xf numFmtId="3" fontId="3" fillId="0" borderId="91" xfId="1" applyNumberFormat="1" applyFont="1" applyFill="1" applyBorder="1" applyAlignment="1">
      <alignment horizontal="right" vertical="center"/>
    </xf>
    <xf numFmtId="3" fontId="3" fillId="8" borderId="22" xfId="1" applyNumberFormat="1" applyFont="1" applyFill="1" applyBorder="1" applyAlignment="1">
      <alignment horizontal="right" vertical="center"/>
    </xf>
    <xf numFmtId="3" fontId="3" fillId="8" borderId="16" xfId="1" applyNumberFormat="1" applyFont="1" applyFill="1" applyBorder="1" applyAlignment="1">
      <alignment horizontal="right" vertical="center"/>
    </xf>
    <xf numFmtId="0" fontId="3" fillId="0" borderId="75" xfId="0" applyFont="1" applyFill="1" applyBorder="1" applyAlignment="1">
      <alignment horizontal="center" vertical="center"/>
    </xf>
    <xf numFmtId="0" fontId="3" fillId="0" borderId="41" xfId="0" applyFont="1" applyFill="1" applyBorder="1" applyAlignment="1">
      <alignment vertical="center"/>
    </xf>
    <xf numFmtId="0" fontId="51" fillId="9" borderId="53" xfId="0" applyFont="1" applyFill="1" applyBorder="1" applyAlignment="1">
      <alignment horizontal="center" vertical="center"/>
    </xf>
    <xf numFmtId="3" fontId="51" fillId="9" borderId="53" xfId="0" applyNumberFormat="1" applyFont="1" applyFill="1" applyBorder="1" applyAlignment="1">
      <alignment vertical="center"/>
    </xf>
    <xf numFmtId="3" fontId="51" fillId="9" borderId="9" xfId="0" applyNumberFormat="1" applyFont="1" applyFill="1" applyBorder="1" applyAlignment="1">
      <alignment vertical="center"/>
    </xf>
    <xf numFmtId="3" fontId="51" fillId="9" borderId="43" xfId="0" applyNumberFormat="1" applyFont="1" applyFill="1" applyBorder="1" applyAlignment="1">
      <alignment vertical="center"/>
    </xf>
    <xf numFmtId="3" fontId="51" fillId="9" borderId="20" xfId="0" applyNumberFormat="1" applyFont="1" applyFill="1" applyBorder="1" applyAlignment="1">
      <alignment vertical="center"/>
    </xf>
    <xf numFmtId="3" fontId="51" fillId="9" borderId="16" xfId="0" applyNumberFormat="1" applyFont="1" applyFill="1" applyBorder="1" applyAlignment="1">
      <alignment vertical="center"/>
    </xf>
    <xf numFmtId="3" fontId="51" fillId="9" borderId="22" xfId="0" applyNumberFormat="1" applyFont="1" applyFill="1" applyBorder="1" applyAlignment="1">
      <alignment vertical="center"/>
    </xf>
    <xf numFmtId="0" fontId="3" fillId="0" borderId="20" xfId="0" quotePrefix="1" applyFont="1" applyFill="1" applyBorder="1" applyAlignment="1">
      <alignment horizontal="center" vertical="center"/>
    </xf>
    <xf numFmtId="49" fontId="3" fillId="0" borderId="32" xfId="0" applyNumberFormat="1" applyFont="1" applyBorder="1" applyAlignment="1" applyProtection="1">
      <alignment horizontal="left" vertical="center"/>
    </xf>
    <xf numFmtId="0" fontId="3" fillId="0" borderId="40" xfId="0" quotePrefix="1" applyFont="1" applyBorder="1" applyAlignment="1" applyProtection="1">
      <alignment horizontal="left" vertical="top"/>
      <protection locked="0"/>
    </xf>
    <xf numFmtId="3" fontId="3" fillId="0" borderId="21" xfId="0" applyNumberFormat="1" applyFont="1" applyBorder="1" applyAlignment="1" applyProtection="1">
      <alignment horizontal="right" vertical="top"/>
      <protection locked="0"/>
    </xf>
    <xf numFmtId="3" fontId="3" fillId="0" borderId="16" xfId="0" applyNumberFormat="1" applyFont="1" applyFill="1" applyBorder="1" applyAlignment="1" applyProtection="1">
      <alignment vertical="center"/>
    </xf>
    <xf numFmtId="3" fontId="3" fillId="0" borderId="16" xfId="0" applyNumberFormat="1" applyFont="1" applyFill="1" applyBorder="1" applyAlignment="1">
      <alignment vertical="center"/>
    </xf>
    <xf numFmtId="3" fontId="3" fillId="0" borderId="16" xfId="0" applyNumberFormat="1" applyFont="1" applyBorder="1" applyAlignment="1">
      <alignment vertical="center"/>
    </xf>
    <xf numFmtId="3" fontId="3" fillId="0" borderId="22" xfId="0" applyNumberFormat="1" applyFont="1" applyFill="1" applyBorder="1" applyAlignment="1">
      <alignment vertical="center"/>
    </xf>
    <xf numFmtId="49" fontId="3" fillId="0" borderId="32" xfId="0" applyNumberFormat="1" applyFont="1" applyFill="1" applyBorder="1" applyAlignment="1" applyProtection="1">
      <alignment horizontal="left" vertical="center"/>
    </xf>
    <xf numFmtId="0" fontId="3" fillId="0" borderId="32" xfId="0" applyFont="1" applyFill="1" applyBorder="1" applyAlignment="1">
      <alignment horizontal="left" vertical="center" indent="1"/>
    </xf>
    <xf numFmtId="0" fontId="51" fillId="0" borderId="32" xfId="0" applyFont="1" applyFill="1" applyBorder="1" applyAlignment="1">
      <alignment horizontal="left" vertical="center" indent="1"/>
    </xf>
    <xf numFmtId="0" fontId="3" fillId="0" borderId="20" xfId="0" applyFont="1" applyFill="1" applyBorder="1" applyAlignment="1">
      <alignment horizontal="center" vertical="center"/>
    </xf>
    <xf numFmtId="0" fontId="3" fillId="0" borderId="40" xfId="0" applyFont="1" applyFill="1" applyBorder="1" applyAlignment="1">
      <alignment horizontal="left" vertical="center"/>
    </xf>
    <xf numFmtId="3" fontId="3" fillId="0" borderId="20" xfId="0" applyNumberFormat="1" applyFont="1" applyFill="1" applyBorder="1" applyAlignment="1" applyProtection="1">
      <alignment vertical="center"/>
    </xf>
    <xf numFmtId="3" fontId="51" fillId="9" borderId="16" xfId="0" applyNumberFormat="1" applyFont="1" applyFill="1" applyBorder="1" applyAlignment="1">
      <alignment horizontal="right" vertical="center" wrapText="1" shrinkToFit="1"/>
    </xf>
    <xf numFmtId="0" fontId="3" fillId="0" borderId="20" xfId="0" quotePrefix="1" applyFont="1" applyBorder="1" applyAlignment="1">
      <alignment horizontal="center" vertical="center"/>
    </xf>
    <xf numFmtId="0" fontId="3" fillId="0" borderId="32" xfId="0" applyFont="1" applyFill="1" applyBorder="1" applyAlignment="1">
      <alignment vertical="center"/>
    </xf>
    <xf numFmtId="3" fontId="3" fillId="0" borderId="20" xfId="0" applyNumberFormat="1" applyFont="1" applyFill="1" applyBorder="1" applyAlignment="1">
      <alignment vertical="center"/>
    </xf>
    <xf numFmtId="0" fontId="3" fillId="9" borderId="20" xfId="0" applyFont="1" applyFill="1" applyBorder="1" applyAlignment="1">
      <alignment horizontal="center" vertical="center"/>
    </xf>
    <xf numFmtId="0" fontId="3" fillId="0" borderId="32" xfId="0" quotePrefix="1" applyFont="1" applyBorder="1" applyAlignment="1" applyProtection="1">
      <alignment horizontal="left" vertical="center"/>
      <protection locked="0"/>
    </xf>
    <xf numFmtId="3" fontId="3" fillId="0" borderId="20" xfId="0" applyNumberFormat="1" applyFont="1" applyBorder="1" applyAlignment="1" applyProtection="1">
      <alignment horizontal="right" vertical="center"/>
      <protection locked="0"/>
    </xf>
    <xf numFmtId="3" fontId="3" fillId="0" borderId="21" xfId="0" applyNumberFormat="1" applyFont="1" applyFill="1" applyBorder="1" applyAlignment="1">
      <alignment vertical="center"/>
    </xf>
    <xf numFmtId="3" fontId="51" fillId="8" borderId="16" xfId="0" applyNumberFormat="1" applyFont="1" applyFill="1" applyBorder="1" applyAlignment="1">
      <alignment vertical="center"/>
    </xf>
    <xf numFmtId="0" fontId="3" fillId="0" borderId="32" xfId="0" quotePrefix="1" applyFont="1" applyFill="1" applyBorder="1" applyAlignment="1">
      <alignment horizontal="left" vertical="center"/>
    </xf>
    <xf numFmtId="0" fontId="3" fillId="0" borderId="32" xfId="0" applyFont="1" applyFill="1" applyBorder="1" applyAlignment="1">
      <alignment horizontal="left" vertical="center"/>
    </xf>
    <xf numFmtId="0" fontId="3" fillId="0" borderId="189" xfId="0" quotePrefix="1" applyFont="1" applyBorder="1" applyAlignment="1" applyProtection="1">
      <alignment horizontal="left" vertical="top"/>
      <protection locked="0"/>
    </xf>
    <xf numFmtId="0" fontId="43" fillId="0" borderId="188" xfId="0" applyFont="1" applyBorder="1" applyAlignment="1" applyProtection="1">
      <alignment horizontal="right" vertical="top"/>
      <protection locked="0"/>
    </xf>
    <xf numFmtId="3" fontId="3" fillId="0" borderId="42" xfId="0" applyNumberFormat="1" applyFont="1" applyFill="1" applyBorder="1" applyAlignment="1">
      <alignment vertical="center"/>
    </xf>
    <xf numFmtId="0" fontId="3" fillId="8" borderId="20" xfId="0" quotePrefix="1" applyFont="1" applyFill="1" applyBorder="1" applyAlignment="1">
      <alignment horizontal="center" vertical="center"/>
    </xf>
    <xf numFmtId="0" fontId="3" fillId="8" borderId="32" xfId="0" applyFont="1" applyFill="1" applyBorder="1" applyAlignment="1">
      <alignment horizontal="left" vertical="center"/>
    </xf>
    <xf numFmtId="3" fontId="3" fillId="8" borderId="42" xfId="0" applyNumberFormat="1" applyFont="1" applyFill="1" applyBorder="1" applyAlignment="1">
      <alignment vertical="center"/>
    </xf>
    <xf numFmtId="3" fontId="3" fillId="8" borderId="16" xfId="0" applyNumberFormat="1" applyFont="1" applyFill="1" applyBorder="1" applyAlignment="1">
      <alignment vertical="center"/>
    </xf>
    <xf numFmtId="3" fontId="3" fillId="8" borderId="22" xfId="0" applyNumberFormat="1" applyFont="1" applyFill="1" applyBorder="1" applyAlignment="1">
      <alignment vertical="center"/>
    </xf>
    <xf numFmtId="3" fontId="3" fillId="0" borderId="27" xfId="0" applyNumberFormat="1" applyFont="1" applyFill="1" applyBorder="1" applyAlignment="1">
      <alignment vertical="center"/>
    </xf>
    <xf numFmtId="49" fontId="3" fillId="0" borderId="40" xfId="0" applyNumberFormat="1" applyFont="1" applyFill="1" applyBorder="1" applyAlignment="1" applyProtection="1">
      <alignment horizontal="left" vertical="center"/>
    </xf>
    <xf numFmtId="0" fontId="3" fillId="0" borderId="27" xfId="0" quotePrefix="1" applyFont="1" applyBorder="1" applyAlignment="1">
      <alignment horizontal="center" vertical="center"/>
    </xf>
    <xf numFmtId="0" fontId="3" fillId="0" borderId="0" xfId="0" applyFont="1" applyFill="1" applyBorder="1" applyAlignment="1">
      <alignment horizontal="center" vertical="center"/>
    </xf>
    <xf numFmtId="3" fontId="3" fillId="0" borderId="27" xfId="0" applyNumberFormat="1" applyFont="1" applyBorder="1" applyAlignment="1">
      <alignment vertical="center"/>
    </xf>
    <xf numFmtId="3" fontId="3" fillId="0" borderId="48" xfId="0" applyNumberFormat="1" applyFont="1" applyBorder="1" applyAlignment="1">
      <alignment vertical="center"/>
    </xf>
    <xf numFmtId="3" fontId="3" fillId="0" borderId="42" xfId="0" applyNumberFormat="1" applyFont="1" applyBorder="1" applyAlignment="1">
      <alignment vertical="center"/>
    </xf>
    <xf numFmtId="0" fontId="3" fillId="0" borderId="191" xfId="0" applyFont="1" applyBorder="1" applyAlignment="1" applyProtection="1">
      <alignment horizontal="right" vertical="top"/>
      <protection locked="0"/>
    </xf>
    <xf numFmtId="0" fontId="3" fillId="8" borderId="189" xfId="0" quotePrefix="1" applyFont="1" applyFill="1" applyBorder="1" applyAlignment="1" applyProtection="1">
      <alignment horizontal="left" vertical="top"/>
      <protection locked="0"/>
    </xf>
    <xf numFmtId="0" fontId="3" fillId="8" borderId="191" xfId="0" applyFont="1" applyFill="1" applyBorder="1" applyAlignment="1" applyProtection="1">
      <alignment horizontal="right" vertical="top"/>
      <protection locked="0"/>
    </xf>
    <xf numFmtId="0" fontId="3" fillId="0" borderId="190" xfId="0" applyFont="1" applyFill="1" applyBorder="1" applyAlignment="1">
      <alignment horizontal="center" vertical="center"/>
    </xf>
    <xf numFmtId="3" fontId="3" fillId="8" borderId="186" xfId="0" applyNumberFormat="1" applyFont="1" applyFill="1" applyBorder="1" applyAlignment="1">
      <alignment vertical="center"/>
    </xf>
    <xf numFmtId="3" fontId="3" fillId="0" borderId="186" xfId="0" applyNumberFormat="1" applyFont="1" applyBorder="1" applyAlignment="1">
      <alignment vertical="center"/>
    </xf>
    <xf numFmtId="0" fontId="3" fillId="0" borderId="188" xfId="0" quotePrefix="1" applyFont="1" applyBorder="1" applyAlignment="1">
      <alignment horizontal="center" vertical="center"/>
    </xf>
    <xf numFmtId="0" fontId="3" fillId="0" borderId="189" xfId="0" applyFont="1" applyBorder="1" applyAlignment="1" applyProtection="1">
      <alignment horizontal="left" vertical="top"/>
      <protection locked="0"/>
    </xf>
    <xf numFmtId="0" fontId="3" fillId="0" borderId="189" xfId="0" quotePrefix="1" applyFont="1" applyFill="1" applyBorder="1" applyAlignment="1">
      <alignment horizontal="left" vertical="center"/>
    </xf>
    <xf numFmtId="3" fontId="3" fillId="8" borderId="191" xfId="0" applyNumberFormat="1" applyFont="1" applyFill="1" applyBorder="1" applyAlignment="1">
      <alignment vertical="center"/>
    </xf>
    <xf numFmtId="0" fontId="51" fillId="9" borderId="91" xfId="0" applyFont="1" applyFill="1" applyBorder="1" applyAlignment="1">
      <alignment horizontal="center" vertical="center"/>
    </xf>
    <xf numFmtId="0" fontId="3" fillId="0" borderId="123" xfId="0" quotePrefix="1" applyFont="1" applyBorder="1" applyAlignment="1">
      <alignment horizontal="center" vertical="center"/>
    </xf>
    <xf numFmtId="49" fontId="3" fillId="0" borderId="14" xfId="0" applyNumberFormat="1" applyFont="1" applyBorder="1" applyAlignment="1" applyProtection="1">
      <alignment horizontal="left" vertical="center"/>
    </xf>
    <xf numFmtId="49" fontId="3" fillId="0" borderId="40" xfId="0" quotePrefix="1" applyNumberFormat="1" applyFont="1" applyBorder="1" applyAlignment="1" applyProtection="1">
      <alignment horizontal="left" vertical="center"/>
    </xf>
    <xf numFmtId="3" fontId="3" fillId="8" borderId="27" xfId="0" applyNumberFormat="1" applyFont="1" applyFill="1" applyBorder="1" applyAlignment="1">
      <alignment vertical="center"/>
    </xf>
    <xf numFmtId="3" fontId="3" fillId="0" borderId="89" xfId="0" applyNumberFormat="1" applyFont="1" applyFill="1" applyBorder="1" applyAlignment="1">
      <alignment vertical="center"/>
    </xf>
    <xf numFmtId="0" fontId="3" fillId="0" borderId="91" xfId="0" quotePrefix="1" applyFont="1" applyBorder="1" applyAlignment="1">
      <alignment horizontal="center" vertical="center"/>
    </xf>
    <xf numFmtId="49" fontId="3" fillId="0" borderId="40" xfId="0" applyNumberFormat="1" applyFont="1" applyBorder="1" applyAlignment="1" applyProtection="1">
      <alignment horizontal="left" vertical="center"/>
    </xf>
    <xf numFmtId="0" fontId="3" fillId="0" borderId="90" xfId="0" quotePrefix="1" applyFont="1" applyBorder="1" applyAlignment="1">
      <alignment horizontal="center" vertical="center"/>
    </xf>
    <xf numFmtId="49" fontId="3" fillId="0" borderId="18" xfId="0" applyNumberFormat="1" applyFont="1" applyBorder="1" applyAlignment="1" applyProtection="1">
      <alignment horizontal="left" vertical="center"/>
    </xf>
    <xf numFmtId="3" fontId="3" fillId="0" borderId="104" xfId="0" applyNumberFormat="1" applyFont="1" applyFill="1" applyBorder="1" applyAlignment="1">
      <alignment vertical="center"/>
    </xf>
    <xf numFmtId="0" fontId="3" fillId="0" borderId="99" xfId="0" applyFont="1" applyBorder="1" applyAlignment="1">
      <alignment horizontal="center" vertical="center"/>
    </xf>
    <xf numFmtId="49" fontId="3" fillId="0" borderId="73" xfId="0" applyNumberFormat="1" applyFont="1" applyBorder="1" applyAlignment="1" applyProtection="1">
      <alignment horizontal="left" vertical="center"/>
    </xf>
    <xf numFmtId="49" fontId="3" fillId="0" borderId="110" xfId="0" applyNumberFormat="1" applyFont="1" applyBorder="1" applyAlignment="1" applyProtection="1">
      <alignment horizontal="left" vertical="center"/>
    </xf>
    <xf numFmtId="3" fontId="3" fillId="0" borderId="55" xfId="0" applyNumberFormat="1" applyFont="1" applyFill="1" applyBorder="1" applyAlignment="1">
      <alignment vertical="center"/>
    </xf>
    <xf numFmtId="3" fontId="3" fillId="0" borderId="28" xfId="0" applyNumberFormat="1" applyFont="1" applyBorder="1" applyAlignment="1">
      <alignment vertical="center"/>
    </xf>
    <xf numFmtId="0" fontId="51" fillId="9" borderId="19" xfId="0" applyFont="1" applyFill="1" applyBorder="1" applyAlignment="1">
      <alignment horizontal="center" vertical="center"/>
    </xf>
    <xf numFmtId="0" fontId="51" fillId="9" borderId="127" xfId="0" applyFont="1" applyFill="1" applyBorder="1" applyAlignment="1">
      <alignment horizontal="left" vertical="center"/>
    </xf>
    <xf numFmtId="0" fontId="51" fillId="9" borderId="10" xfId="0" applyFont="1" applyFill="1" applyBorder="1" applyAlignment="1">
      <alignment vertical="center"/>
    </xf>
    <xf numFmtId="3" fontId="51" fillId="9" borderId="3" xfId="0" applyNumberFormat="1" applyFont="1" applyFill="1" applyBorder="1" applyAlignment="1">
      <alignment vertical="center"/>
    </xf>
    <xf numFmtId="3" fontId="51" fillId="9" borderId="4" xfId="0" applyNumberFormat="1" applyFont="1" applyFill="1" applyBorder="1" applyAlignment="1">
      <alignment vertical="center"/>
    </xf>
    <xf numFmtId="3" fontId="51" fillId="9" borderId="5" xfId="0" applyNumberFormat="1" applyFont="1" applyFill="1" applyBorder="1" applyAlignment="1">
      <alignment vertical="center"/>
    </xf>
    <xf numFmtId="0" fontId="61" fillId="8" borderId="0" xfId="0" quotePrefix="1" applyFont="1" applyFill="1" applyAlignment="1">
      <alignment horizontal="left" vertical="center"/>
    </xf>
    <xf numFmtId="0" fontId="61" fillId="8" borderId="0" xfId="0" applyFont="1" applyFill="1" applyAlignment="1">
      <alignment vertical="center"/>
    </xf>
    <xf numFmtId="0" fontId="84" fillId="0" borderId="0" xfId="0" applyFont="1" applyAlignment="1">
      <alignment vertical="center"/>
    </xf>
    <xf numFmtId="0" fontId="85" fillId="0" borderId="0" xfId="0" applyFont="1" applyAlignment="1">
      <alignment vertical="center"/>
    </xf>
    <xf numFmtId="0" fontId="37" fillId="0" borderId="81" xfId="0" applyFont="1" applyBorder="1" applyAlignment="1">
      <alignment horizontal="center" vertical="center"/>
    </xf>
    <xf numFmtId="0" fontId="37" fillId="0" borderId="26" xfId="0" applyFont="1" applyBorder="1" applyAlignment="1">
      <alignment horizontal="center" vertical="center" wrapText="1" shrinkToFit="1"/>
    </xf>
    <xf numFmtId="0" fontId="37" fillId="0" borderId="82" xfId="0" applyFont="1" applyBorder="1" applyAlignment="1">
      <alignment horizontal="center" vertical="center" wrapText="1" shrinkToFit="1"/>
    </xf>
    <xf numFmtId="0" fontId="37" fillId="0" borderId="86" xfId="0" applyFont="1" applyFill="1" applyBorder="1" applyAlignment="1">
      <alignment horizontal="center" vertical="center" wrapText="1" shrinkToFit="1"/>
    </xf>
    <xf numFmtId="0" fontId="37" fillId="0" borderId="26" xfId="0" applyFont="1" applyFill="1" applyBorder="1" applyAlignment="1">
      <alignment horizontal="center" vertical="center" wrapText="1" shrinkToFit="1"/>
    </xf>
    <xf numFmtId="0" fontId="80" fillId="9" borderId="22" xfId="0" applyFont="1" applyFill="1" applyBorder="1" applyAlignment="1">
      <alignment horizontal="left" vertical="center"/>
    </xf>
    <xf numFmtId="3" fontId="3" fillId="9" borderId="124" xfId="1" applyNumberFormat="1" applyFont="1" applyFill="1" applyBorder="1" applyAlignment="1">
      <alignment horizontal="right" vertical="center" indent="1"/>
    </xf>
    <xf numFmtId="3" fontId="3" fillId="9" borderId="128" xfId="1" applyNumberFormat="1" applyFont="1" applyFill="1" applyBorder="1" applyAlignment="1">
      <alignment horizontal="right" vertical="center" indent="1"/>
    </xf>
    <xf numFmtId="3" fontId="3" fillId="9" borderId="51" xfId="1" applyNumberFormat="1" applyFont="1" applyFill="1" applyBorder="1" applyAlignment="1">
      <alignment horizontal="right" vertical="center" indent="1"/>
    </xf>
    <xf numFmtId="0" fontId="80" fillId="6" borderId="20" xfId="0" applyFont="1" applyFill="1" applyBorder="1" applyAlignment="1">
      <alignment horizontal="center" vertical="center"/>
    </xf>
    <xf numFmtId="0" fontId="80" fillId="6" borderId="22" xfId="0" applyFont="1" applyFill="1" applyBorder="1" applyAlignment="1">
      <alignment horizontal="left" vertical="center"/>
    </xf>
    <xf numFmtId="3" fontId="3" fillId="4" borderId="81" xfId="1" applyNumberFormat="1" applyFont="1" applyFill="1" applyBorder="1" applyAlignment="1">
      <alignment horizontal="right" vertical="center" indent="1"/>
    </xf>
    <xf numFmtId="3" fontId="3" fillId="4" borderId="129" xfId="1" applyNumberFormat="1" applyFont="1" applyFill="1" applyBorder="1" applyAlignment="1">
      <alignment horizontal="right" vertical="center" indent="1"/>
    </xf>
    <xf numFmtId="3" fontId="3" fillId="4" borderId="130" xfId="1" applyNumberFormat="1" applyFont="1" applyFill="1" applyBorder="1" applyAlignment="1">
      <alignment horizontal="right" vertical="center" indent="1"/>
    </xf>
    <xf numFmtId="3" fontId="3" fillId="4" borderId="21" xfId="1" applyNumberFormat="1" applyFont="1" applyFill="1" applyBorder="1" applyAlignment="1">
      <alignment horizontal="right" vertical="center" indent="1"/>
    </xf>
    <xf numFmtId="0" fontId="71" fillId="0" borderId="22" xfId="0" applyFont="1" applyBorder="1" applyAlignment="1">
      <alignment horizontal="left" vertical="center"/>
    </xf>
    <xf numFmtId="3" fontId="3" fillId="0" borderId="81" xfId="1" applyNumberFormat="1" applyFont="1" applyFill="1" applyBorder="1" applyAlignment="1">
      <alignment horizontal="right" vertical="center" indent="1"/>
    </xf>
    <xf numFmtId="3" fontId="3" fillId="0" borderId="129" xfId="1" applyNumberFormat="1" applyFont="1" applyFill="1" applyBorder="1" applyAlignment="1">
      <alignment horizontal="right" vertical="center" indent="1"/>
    </xf>
    <xf numFmtId="3" fontId="3" fillId="0" borderId="130" xfId="1" applyNumberFormat="1" applyFont="1" applyFill="1" applyBorder="1" applyAlignment="1">
      <alignment horizontal="right" vertical="center" indent="1"/>
    </xf>
    <xf numFmtId="3" fontId="3" fillId="0" borderId="21" xfId="1" applyNumberFormat="1" applyFont="1" applyFill="1" applyBorder="1" applyAlignment="1">
      <alignment horizontal="right" vertical="center" indent="1"/>
    </xf>
    <xf numFmtId="0" fontId="86" fillId="0" borderId="22" xfId="0" applyFont="1" applyBorder="1" applyAlignment="1">
      <alignment horizontal="right" vertical="center"/>
    </xf>
    <xf numFmtId="0" fontId="80" fillId="0" borderId="20" xfId="0" applyFont="1" applyBorder="1" applyAlignment="1">
      <alignment horizontal="center" vertical="center"/>
    </xf>
    <xf numFmtId="3" fontId="80" fillId="0" borderId="21" xfId="0" applyNumberFormat="1" applyFont="1" applyBorder="1" applyAlignment="1">
      <alignment horizontal="right" vertical="center" indent="1"/>
    </xf>
    <xf numFmtId="3" fontId="80" fillId="0" borderId="16" xfId="0" applyNumberFormat="1" applyFont="1" applyBorder="1" applyAlignment="1">
      <alignment horizontal="right" vertical="center" indent="1"/>
    </xf>
    <xf numFmtId="3" fontId="80" fillId="0" borderId="130" xfId="0" applyNumberFormat="1" applyFont="1" applyBorder="1" applyAlignment="1">
      <alignment horizontal="right" vertical="center" indent="1"/>
    </xf>
    <xf numFmtId="3" fontId="80" fillId="0" borderId="20" xfId="0" applyNumberFormat="1" applyFont="1" applyBorder="1" applyAlignment="1">
      <alignment horizontal="right" vertical="center" indent="1"/>
    </xf>
    <xf numFmtId="3" fontId="71" fillId="0" borderId="21" xfId="0" applyNumberFormat="1" applyFont="1" applyBorder="1" applyAlignment="1">
      <alignment horizontal="right" vertical="center" indent="1"/>
    </xf>
    <xf numFmtId="3" fontId="71" fillId="0" borderId="16" xfId="0" applyNumberFormat="1" applyFont="1" applyBorder="1" applyAlignment="1">
      <alignment horizontal="right" vertical="center" indent="1"/>
    </xf>
    <xf numFmtId="3" fontId="71" fillId="0" borderId="130" xfId="0" applyNumberFormat="1" applyFont="1" applyBorder="1" applyAlignment="1">
      <alignment horizontal="right" vertical="center" indent="1"/>
    </xf>
    <xf numFmtId="3" fontId="71" fillId="0" borderId="20" xfId="0" applyNumberFormat="1" applyFont="1" applyBorder="1" applyAlignment="1">
      <alignment horizontal="right" vertical="center" indent="1"/>
    </xf>
    <xf numFmtId="0" fontId="71" fillId="0" borderId="89" xfId="0" applyFont="1" applyBorder="1" applyAlignment="1">
      <alignment horizontal="left" vertical="center"/>
    </xf>
    <xf numFmtId="3" fontId="3" fillId="9" borderId="81" xfId="1" applyNumberFormat="1" applyFont="1" applyFill="1" applyBorder="1" applyAlignment="1">
      <alignment horizontal="right" vertical="center" indent="1"/>
    </xf>
    <xf numFmtId="3" fontId="3" fillId="9" borderId="130" xfId="1" applyNumberFormat="1" applyFont="1" applyFill="1" applyBorder="1" applyAlignment="1">
      <alignment horizontal="right" vertical="center" indent="1"/>
    </xf>
    <xf numFmtId="3" fontId="3" fillId="9" borderId="21" xfId="1" applyNumberFormat="1" applyFont="1" applyFill="1" applyBorder="1" applyAlignment="1">
      <alignment horizontal="right" vertical="center" indent="1"/>
    </xf>
    <xf numFmtId="0" fontId="80" fillId="4" borderId="20" xfId="0" applyFont="1" applyFill="1" applyBorder="1" applyAlignment="1">
      <alignment horizontal="center" vertical="center"/>
    </xf>
    <xf numFmtId="0" fontId="80" fillId="4" borderId="22" xfId="0" applyFont="1" applyFill="1" applyBorder="1" applyAlignment="1">
      <alignment horizontal="left" vertical="center"/>
    </xf>
    <xf numFmtId="0" fontId="80" fillId="4" borderId="39" xfId="0" applyFont="1" applyFill="1" applyBorder="1" applyAlignment="1">
      <alignment horizontal="left" vertical="center"/>
    </xf>
    <xf numFmtId="3" fontId="71" fillId="0" borderId="54" xfId="0" applyNumberFormat="1" applyFont="1" applyBorder="1" applyAlignment="1">
      <alignment horizontal="right" vertical="center" indent="1"/>
    </xf>
    <xf numFmtId="3" fontId="71" fillId="0" borderId="42" xfId="0" applyNumberFormat="1" applyFont="1" applyBorder="1" applyAlignment="1">
      <alignment horizontal="right" vertical="center" indent="1"/>
    </xf>
    <xf numFmtId="3" fontId="71" fillId="0" borderId="131" xfId="0" applyNumberFormat="1" applyFont="1" applyBorder="1" applyAlignment="1">
      <alignment horizontal="right" vertical="center" indent="1"/>
    </xf>
    <xf numFmtId="3" fontId="71" fillId="0" borderId="27" xfId="0" applyNumberFormat="1" applyFont="1" applyBorder="1" applyAlignment="1">
      <alignment horizontal="right" vertical="center" indent="1"/>
    </xf>
    <xf numFmtId="0" fontId="71" fillId="5" borderId="3" xfId="0" applyFont="1" applyFill="1" applyBorder="1" applyAlignment="1">
      <alignment horizontal="center" vertical="center"/>
    </xf>
    <xf numFmtId="0" fontId="80" fillId="5" borderId="5" xfId="0" applyFont="1" applyFill="1" applyBorder="1" applyAlignment="1">
      <alignment vertical="center"/>
    </xf>
    <xf numFmtId="3" fontId="3" fillId="5" borderId="3" xfId="1" applyNumberFormat="1" applyFont="1" applyFill="1" applyBorder="1" applyAlignment="1">
      <alignment horizontal="right" vertical="center" indent="1"/>
    </xf>
    <xf numFmtId="3" fontId="3" fillId="5" borderId="4" xfId="1" applyNumberFormat="1" applyFont="1" applyFill="1" applyBorder="1" applyAlignment="1">
      <alignment horizontal="right" vertical="center" indent="1"/>
    </xf>
    <xf numFmtId="3" fontId="3" fillId="5" borderId="127" xfId="1" applyNumberFormat="1" applyFont="1" applyFill="1" applyBorder="1" applyAlignment="1">
      <alignment horizontal="right" vertical="center" indent="1"/>
    </xf>
    <xf numFmtId="3" fontId="3" fillId="5" borderId="132" xfId="1" applyNumberFormat="1" applyFont="1" applyFill="1" applyBorder="1" applyAlignment="1">
      <alignment horizontal="right" vertical="center" indent="1"/>
    </xf>
    <xf numFmtId="3" fontId="3" fillId="5" borderId="13" xfId="1" applyNumberFormat="1" applyFont="1" applyFill="1" applyBorder="1" applyAlignment="1">
      <alignment horizontal="right" vertical="center" indent="1"/>
    </xf>
    <xf numFmtId="3" fontId="3" fillId="5" borderId="5" xfId="1" applyNumberFormat="1" applyFont="1" applyFill="1" applyBorder="1" applyAlignment="1">
      <alignment horizontal="right" vertical="center" indent="1"/>
    </xf>
    <xf numFmtId="0" fontId="43" fillId="0" borderId="0" xfId="0" applyFont="1" applyFill="1" applyBorder="1" applyAlignment="1">
      <alignment horizontal="center" vertical="center"/>
    </xf>
    <xf numFmtId="0" fontId="87" fillId="0" borderId="0" xfId="0" applyFont="1" applyFill="1" applyBorder="1" applyAlignment="1">
      <alignment vertical="center"/>
    </xf>
    <xf numFmtId="0" fontId="75" fillId="0" borderId="0" xfId="0" applyFont="1" applyAlignment="1">
      <alignment vertical="center"/>
    </xf>
    <xf numFmtId="0" fontId="42" fillId="0" borderId="0" xfId="0" applyFont="1" applyAlignment="1">
      <alignment vertical="center"/>
    </xf>
    <xf numFmtId="0" fontId="68" fillId="0" borderId="0" xfId="0" applyFont="1" applyAlignment="1">
      <alignment vertical="center"/>
    </xf>
    <xf numFmtId="0" fontId="3" fillId="0" borderId="0" xfId="0" applyFont="1" applyAlignment="1">
      <alignment vertical="center"/>
    </xf>
    <xf numFmtId="0" fontId="68" fillId="0" borderId="0" xfId="0" applyFont="1"/>
    <xf numFmtId="0" fontId="88" fillId="0" borderId="0" xfId="0" applyFont="1" applyAlignment="1">
      <alignment vertical="center"/>
    </xf>
    <xf numFmtId="0" fontId="68" fillId="0" borderId="0" xfId="0" applyFont="1" applyAlignment="1">
      <alignment horizontal="right" vertical="center"/>
    </xf>
    <xf numFmtId="0" fontId="51" fillId="9" borderId="243" xfId="0" applyFont="1" applyFill="1" applyBorder="1" applyAlignment="1">
      <alignment horizontal="center" vertical="center"/>
    </xf>
    <xf numFmtId="0" fontId="51" fillId="9" borderId="244" xfId="0" applyFont="1" applyFill="1" applyBorder="1" applyAlignment="1">
      <alignment horizontal="center" vertical="center"/>
    </xf>
    <xf numFmtId="0" fontId="51" fillId="9" borderId="245" xfId="0" applyFont="1" applyFill="1" applyBorder="1" applyAlignment="1">
      <alignment horizontal="center" vertical="center"/>
    </xf>
    <xf numFmtId="0" fontId="51" fillId="0" borderId="26" xfId="0" applyFont="1" applyBorder="1" applyAlignment="1">
      <alignment horizontal="center" vertical="center" wrapText="1" shrinkToFit="1"/>
    </xf>
    <xf numFmtId="0" fontId="51" fillId="0" borderId="82" xfId="0" applyFont="1" applyBorder="1" applyAlignment="1">
      <alignment horizontal="center" vertical="center" wrapText="1" shrinkToFit="1"/>
    </xf>
    <xf numFmtId="0" fontId="51" fillId="0" borderId="86" xfId="0" applyFont="1" applyFill="1" applyBorder="1" applyAlignment="1">
      <alignment horizontal="center" vertical="center" wrapText="1" shrinkToFit="1"/>
    </xf>
    <xf numFmtId="0" fontId="51" fillId="0" borderId="26" xfId="0" applyFont="1" applyFill="1" applyBorder="1" applyAlignment="1">
      <alignment horizontal="center" vertical="center" wrapText="1" shrinkToFit="1"/>
    </xf>
    <xf numFmtId="0" fontId="51" fillId="0" borderId="8" xfId="0" applyFont="1" applyFill="1" applyBorder="1" applyAlignment="1">
      <alignment horizontal="center" vertical="center" wrapText="1" shrinkToFit="1"/>
    </xf>
    <xf numFmtId="0" fontId="3" fillId="0" borderId="1" xfId="0" applyFont="1" applyFill="1" applyBorder="1" applyAlignment="1">
      <alignment horizontal="center" vertical="center" wrapText="1" shrinkToFit="1"/>
    </xf>
    <xf numFmtId="0" fontId="51" fillId="9" borderId="241" xfId="0" applyFont="1" applyFill="1" applyBorder="1" applyAlignment="1">
      <alignment horizontal="center" vertical="center"/>
    </xf>
    <xf numFmtId="0" fontId="51" fillId="9" borderId="242" xfId="0" applyFont="1" applyFill="1" applyBorder="1" applyAlignment="1">
      <alignment horizontal="left" vertical="center"/>
    </xf>
    <xf numFmtId="3" fontId="51" fillId="9" borderId="124" xfId="1" applyNumberFormat="1" applyFont="1" applyFill="1" applyBorder="1" applyAlignment="1">
      <alignment horizontal="right" vertical="center"/>
    </xf>
    <xf numFmtId="3" fontId="51" fillId="9" borderId="128" xfId="1" applyNumberFormat="1" applyFont="1" applyFill="1" applyBorder="1" applyAlignment="1">
      <alignment horizontal="right" vertical="center"/>
    </xf>
    <xf numFmtId="3" fontId="51" fillId="9" borderId="51" xfId="1" applyNumberFormat="1" applyFont="1" applyFill="1" applyBorder="1" applyAlignment="1">
      <alignment horizontal="right" vertical="center"/>
    </xf>
    <xf numFmtId="3" fontId="51" fillId="9" borderId="244" xfId="1" applyNumberFormat="1" applyFont="1" applyFill="1" applyBorder="1" applyAlignment="1">
      <alignment horizontal="right" vertical="center"/>
    </xf>
    <xf numFmtId="3" fontId="51" fillId="9" borderId="245" xfId="1" applyNumberFormat="1" applyFont="1" applyFill="1" applyBorder="1" applyAlignment="1">
      <alignment horizontal="right" vertical="center"/>
    </xf>
    <xf numFmtId="3" fontId="51" fillId="9" borderId="246" xfId="1" applyNumberFormat="1" applyFont="1" applyFill="1" applyBorder="1" applyAlignment="1">
      <alignment horizontal="right" vertical="center"/>
    </xf>
    <xf numFmtId="3" fontId="51" fillId="9" borderId="207" xfId="1" applyNumberFormat="1" applyFont="1" applyFill="1" applyBorder="1" applyAlignment="1">
      <alignment horizontal="right" vertical="center"/>
    </xf>
    <xf numFmtId="3" fontId="51" fillId="9" borderId="243" xfId="1" applyNumberFormat="1" applyFont="1" applyFill="1" applyBorder="1" applyAlignment="1">
      <alignment horizontal="right" vertical="center"/>
    </xf>
    <xf numFmtId="3" fontId="51" fillId="9" borderId="242" xfId="1" applyNumberFormat="1" applyFont="1" applyFill="1" applyBorder="1" applyAlignment="1">
      <alignment horizontal="right" vertical="center"/>
    </xf>
    <xf numFmtId="3" fontId="51" fillId="9" borderId="241" xfId="1" applyNumberFormat="1" applyFont="1" applyFill="1" applyBorder="1" applyAlignment="1">
      <alignment horizontal="right" vertical="center"/>
    </xf>
    <xf numFmtId="0" fontId="3" fillId="0" borderId="241" xfId="0" applyFont="1" applyBorder="1" applyAlignment="1">
      <alignment horizontal="center" vertical="center"/>
    </xf>
    <xf numFmtId="0" fontId="71" fillId="0" borderId="242" xfId="0" quotePrefix="1" applyFont="1" applyBorder="1" applyAlignment="1">
      <alignment horizontal="left" vertical="center"/>
    </xf>
    <xf numFmtId="3" fontId="3" fillId="0" borderId="244" xfId="1" applyNumberFormat="1" applyFont="1" applyFill="1" applyBorder="1" applyAlignment="1">
      <alignment horizontal="right" vertical="center"/>
    </xf>
    <xf numFmtId="3" fontId="3" fillId="0" borderId="245" xfId="1" applyNumberFormat="1" applyFont="1" applyFill="1" applyBorder="1" applyAlignment="1">
      <alignment horizontal="right" vertical="center"/>
    </xf>
    <xf numFmtId="3" fontId="3" fillId="0" borderId="246" xfId="1" applyNumberFormat="1" applyFont="1" applyFill="1" applyBorder="1" applyAlignment="1">
      <alignment horizontal="right" vertical="center"/>
    </xf>
    <xf numFmtId="3" fontId="3" fillId="0" borderId="207" xfId="1" applyNumberFormat="1" applyFont="1" applyFill="1" applyBorder="1" applyAlignment="1">
      <alignment horizontal="right" vertical="center"/>
    </xf>
    <xf numFmtId="3" fontId="3" fillId="0" borderId="243" xfId="1" applyNumberFormat="1" applyFont="1" applyFill="1" applyBorder="1" applyAlignment="1">
      <alignment horizontal="right" vertical="center"/>
    </xf>
    <xf numFmtId="3" fontId="3" fillId="0" borderId="242" xfId="1" applyNumberFormat="1" applyFont="1" applyFill="1" applyBorder="1" applyAlignment="1">
      <alignment horizontal="right" vertical="center"/>
    </xf>
    <xf numFmtId="3" fontId="3" fillId="0" borderId="241" xfId="1" applyNumberFormat="1" applyFont="1" applyFill="1" applyBorder="1" applyAlignment="1">
      <alignment horizontal="right" vertical="center"/>
    </xf>
    <xf numFmtId="0" fontId="71" fillId="0" borderId="242" xfId="0" applyFont="1" applyBorder="1" applyAlignment="1">
      <alignment horizontal="left" vertical="center"/>
    </xf>
    <xf numFmtId="3" fontId="3" fillId="8" borderId="244" xfId="1" applyNumberFormat="1" applyFont="1" applyFill="1" applyBorder="1" applyAlignment="1">
      <alignment horizontal="right" vertical="center"/>
    </xf>
    <xf numFmtId="0" fontId="3" fillId="0" borderId="242" xfId="0" applyFont="1" applyBorder="1" applyAlignment="1">
      <alignment horizontal="left" vertical="center"/>
    </xf>
    <xf numFmtId="0" fontId="62" fillId="0" borderId="242" xfId="0" applyFont="1" applyBorder="1" applyAlignment="1">
      <alignment horizontal="right" vertical="center"/>
    </xf>
    <xf numFmtId="3" fontId="51" fillId="9" borderId="247" xfId="1" applyNumberFormat="1" applyFont="1" applyFill="1" applyBorder="1" applyAlignment="1">
      <alignment horizontal="right" vertical="center"/>
    </xf>
    <xf numFmtId="0" fontId="51" fillId="0" borderId="241" xfId="0" applyFont="1" applyBorder="1" applyAlignment="1">
      <alignment horizontal="center" vertical="center"/>
    </xf>
    <xf numFmtId="0" fontId="51" fillId="0" borderId="242" xfId="0" applyFont="1" applyBorder="1" applyAlignment="1">
      <alignment horizontal="left" vertical="center"/>
    </xf>
    <xf numFmtId="3" fontId="51" fillId="0" borderId="243" xfId="0" applyNumberFormat="1" applyFont="1" applyBorder="1" applyAlignment="1">
      <alignment horizontal="right" vertical="center"/>
    </xf>
    <xf numFmtId="3" fontId="51" fillId="0" borderId="244" xfId="0" applyNumberFormat="1" applyFont="1" applyBorder="1" applyAlignment="1">
      <alignment horizontal="right" vertical="center"/>
    </xf>
    <xf numFmtId="3" fontId="51" fillId="0" borderId="207" xfId="0" applyNumberFormat="1" applyFont="1" applyBorder="1" applyAlignment="1">
      <alignment horizontal="right" vertical="center"/>
    </xf>
    <xf numFmtId="3" fontId="51" fillId="0" borderId="241" xfId="0" applyNumberFormat="1" applyFont="1" applyBorder="1" applyAlignment="1">
      <alignment horizontal="right" vertical="center"/>
    </xf>
    <xf numFmtId="3" fontId="3" fillId="0" borderId="243" xfId="0" applyNumberFormat="1" applyFont="1" applyBorder="1" applyAlignment="1">
      <alignment horizontal="right" vertical="center"/>
    </xf>
    <xf numFmtId="3" fontId="3" fillId="0" borderId="244" xfId="0" applyNumberFormat="1" applyFont="1" applyBorder="1" applyAlignment="1">
      <alignment horizontal="right" vertical="center"/>
    </xf>
    <xf numFmtId="3" fontId="3" fillId="0" borderId="207" xfId="0" applyNumberFormat="1" applyFont="1" applyBorder="1" applyAlignment="1">
      <alignment horizontal="right" vertical="center"/>
    </xf>
    <xf numFmtId="3" fontId="3" fillId="0" borderId="241" xfId="0" applyNumberFormat="1" applyFont="1" applyBorder="1" applyAlignment="1">
      <alignment horizontal="right" vertical="center"/>
    </xf>
    <xf numFmtId="3" fontId="51" fillId="8" borderId="243" xfId="0" applyNumberFormat="1" applyFont="1" applyFill="1" applyBorder="1" applyAlignment="1">
      <alignment horizontal="right" vertical="center"/>
    </xf>
    <xf numFmtId="0" fontId="51" fillId="0" borderId="248" xfId="0" applyFont="1" applyBorder="1" applyAlignment="1">
      <alignment horizontal="left" vertical="center"/>
    </xf>
    <xf numFmtId="3" fontId="3" fillId="0" borderId="249" xfId="0" applyNumberFormat="1" applyFont="1" applyBorder="1" applyAlignment="1">
      <alignment horizontal="right" vertical="center"/>
    </xf>
    <xf numFmtId="3" fontId="3" fillId="0" borderId="233" xfId="0" applyNumberFormat="1" applyFont="1" applyBorder="1" applyAlignment="1">
      <alignment horizontal="right" vertical="center"/>
    </xf>
    <xf numFmtId="3" fontId="3" fillId="0" borderId="250" xfId="0" applyNumberFormat="1" applyFont="1" applyBorder="1" applyAlignment="1">
      <alignment horizontal="right" vertical="center"/>
    </xf>
    <xf numFmtId="3" fontId="3" fillId="0" borderId="251" xfId="0" applyNumberFormat="1" applyFont="1" applyBorder="1" applyAlignment="1">
      <alignment horizontal="right" vertical="center"/>
    </xf>
    <xf numFmtId="0" fontId="3" fillId="9" borderId="241" xfId="0" applyFont="1" applyFill="1" applyBorder="1" applyAlignment="1">
      <alignment horizontal="center" vertical="center"/>
    </xf>
    <xf numFmtId="0" fontId="3" fillId="9" borderId="242" xfId="0" applyFont="1" applyFill="1" applyBorder="1" applyAlignment="1">
      <alignment vertical="center"/>
    </xf>
    <xf numFmtId="3" fontId="3" fillId="9" borderId="244" xfId="1" applyNumberFormat="1" applyFont="1" applyFill="1" applyBorder="1" applyAlignment="1">
      <alignment horizontal="right" vertical="center"/>
    </xf>
    <xf numFmtId="3" fontId="3" fillId="9" borderId="245" xfId="1" applyNumberFormat="1" applyFont="1" applyFill="1" applyBorder="1" applyAlignment="1">
      <alignment horizontal="right" vertical="center"/>
    </xf>
    <xf numFmtId="3" fontId="3" fillId="9" borderId="207" xfId="1" applyNumberFormat="1" applyFont="1" applyFill="1" applyBorder="1" applyAlignment="1">
      <alignment horizontal="right" vertical="center"/>
    </xf>
    <xf numFmtId="3" fontId="3" fillId="9" borderId="243" xfId="1" applyNumberFormat="1" applyFont="1" applyFill="1" applyBorder="1" applyAlignment="1">
      <alignment horizontal="right" vertical="center"/>
    </xf>
    <xf numFmtId="3" fontId="3" fillId="9" borderId="242" xfId="1" applyNumberFormat="1" applyFont="1" applyFill="1" applyBorder="1" applyAlignment="1">
      <alignment horizontal="right" vertical="center"/>
    </xf>
    <xf numFmtId="3" fontId="3" fillId="9" borderId="241" xfId="1" applyNumberFormat="1" applyFont="1" applyFill="1" applyBorder="1" applyAlignment="1">
      <alignment horizontal="right" vertical="center"/>
    </xf>
    <xf numFmtId="0" fontId="3" fillId="0" borderId="242" xfId="0" applyFont="1" applyFill="1" applyBorder="1" applyAlignment="1">
      <alignment horizontal="left" vertical="center"/>
    </xf>
    <xf numFmtId="3" fontId="3" fillId="8" borderId="243" xfId="0" applyNumberFormat="1" applyFont="1" applyFill="1" applyBorder="1" applyAlignment="1">
      <alignment horizontal="right" vertical="center"/>
    </xf>
    <xf numFmtId="3" fontId="3" fillId="8" borderId="207" xfId="0" applyNumberFormat="1" applyFont="1" applyFill="1" applyBorder="1" applyAlignment="1">
      <alignment horizontal="right" vertical="center"/>
    </xf>
    <xf numFmtId="3" fontId="3" fillId="8" borderId="242" xfId="1" applyNumberFormat="1" applyFont="1" applyFill="1" applyBorder="1" applyAlignment="1">
      <alignment horizontal="right" vertical="center"/>
    </xf>
    <xf numFmtId="0" fontId="3" fillId="9" borderId="39" xfId="0" applyFont="1" applyFill="1" applyBorder="1" applyAlignment="1">
      <alignment horizontal="left" vertical="center"/>
    </xf>
    <xf numFmtId="0" fontId="51" fillId="0" borderId="242" xfId="0" applyFont="1" applyFill="1" applyBorder="1" applyAlignment="1">
      <alignment horizontal="left" vertical="center"/>
    </xf>
    <xf numFmtId="10" fontId="51" fillId="9" borderId="252" xfId="1" applyNumberFormat="1" applyFont="1" applyFill="1" applyBorder="1" applyAlignment="1">
      <alignment horizontal="right" vertical="center"/>
    </xf>
    <xf numFmtId="3" fontId="51" fillId="9" borderId="197" xfId="1" applyNumberFormat="1" applyFont="1" applyFill="1" applyBorder="1" applyAlignment="1">
      <alignment horizontal="right" vertical="center"/>
    </xf>
    <xf numFmtId="3" fontId="51" fillId="9" borderId="198" xfId="1" applyNumberFormat="1" applyFont="1" applyFill="1" applyBorder="1" applyAlignment="1">
      <alignment horizontal="right" vertical="center"/>
    </xf>
    <xf numFmtId="3" fontId="51" fillId="9" borderId="253" xfId="1" applyNumberFormat="1" applyFont="1" applyFill="1" applyBorder="1" applyAlignment="1">
      <alignment horizontal="right" vertical="center"/>
    </xf>
    <xf numFmtId="0" fontId="51" fillId="9" borderId="39" xfId="0" applyFont="1" applyFill="1" applyBorder="1" applyAlignment="1">
      <alignment horizontal="left" vertical="center"/>
    </xf>
    <xf numFmtId="10" fontId="3" fillId="9" borderId="207" xfId="1" applyNumberFormat="1" applyFont="1" applyFill="1" applyBorder="1" applyAlignment="1">
      <alignment horizontal="right" vertical="center"/>
    </xf>
    <xf numFmtId="0" fontId="3" fillId="8" borderId="241" xfId="0" applyFont="1" applyFill="1" applyBorder="1" applyAlignment="1">
      <alignment horizontal="center" vertical="center"/>
    </xf>
    <xf numFmtId="0" fontId="3" fillId="8" borderId="242" xfId="0" quotePrefix="1" applyFont="1" applyFill="1" applyBorder="1" applyAlignment="1">
      <alignment horizontal="left" vertical="center"/>
    </xf>
    <xf numFmtId="3" fontId="3" fillId="8" borderId="244" xfId="0" applyNumberFormat="1" applyFont="1" applyFill="1" applyBorder="1" applyAlignment="1">
      <alignment horizontal="right" vertical="center"/>
    </xf>
    <xf numFmtId="3" fontId="3" fillId="8" borderId="245" xfId="1" applyNumberFormat="1" applyFont="1" applyFill="1" applyBorder="1" applyAlignment="1">
      <alignment horizontal="right" vertical="center"/>
    </xf>
    <xf numFmtId="10" fontId="3" fillId="8" borderId="207" xfId="0" applyNumberFormat="1" applyFont="1" applyFill="1" applyBorder="1" applyAlignment="1">
      <alignment horizontal="right" vertical="center"/>
    </xf>
    <xf numFmtId="3" fontId="3" fillId="8" borderId="241" xfId="0" applyNumberFormat="1" applyFont="1" applyFill="1" applyBorder="1" applyAlignment="1">
      <alignment horizontal="right" vertical="center"/>
    </xf>
    <xf numFmtId="0" fontId="3" fillId="8" borderId="242" xfId="0" applyFont="1" applyFill="1" applyBorder="1" applyAlignment="1">
      <alignment horizontal="left" vertical="center"/>
    </xf>
    <xf numFmtId="0" fontId="3" fillId="9" borderId="3" xfId="0" applyFont="1" applyFill="1" applyBorder="1" applyAlignment="1">
      <alignment horizontal="center" vertical="center"/>
    </xf>
    <xf numFmtId="0" fontId="51" fillId="9" borderId="5" xfId="0" applyFont="1" applyFill="1" applyBorder="1" applyAlignment="1">
      <alignment vertical="center"/>
    </xf>
    <xf numFmtId="3" fontId="51" fillId="9" borderId="3" xfId="1" applyNumberFormat="1" applyFont="1" applyFill="1" applyBorder="1" applyAlignment="1">
      <alignment horizontal="right" vertical="center"/>
    </xf>
    <xf numFmtId="3" fontId="51" fillId="9" borderId="4" xfId="1" applyNumberFormat="1" applyFont="1" applyFill="1" applyBorder="1" applyAlignment="1">
      <alignment horizontal="right" vertical="center"/>
    </xf>
    <xf numFmtId="3" fontId="51" fillId="9" borderId="127" xfId="1" applyNumberFormat="1" applyFont="1" applyFill="1" applyBorder="1" applyAlignment="1">
      <alignment horizontal="right" vertical="center"/>
    </xf>
    <xf numFmtId="10" fontId="51" fillId="9" borderId="132" xfId="1" applyNumberFormat="1" applyFont="1" applyFill="1" applyBorder="1" applyAlignment="1">
      <alignment horizontal="right" vertical="center"/>
    </xf>
    <xf numFmtId="3" fontId="51" fillId="9" borderId="132" xfId="1" applyNumberFormat="1" applyFont="1" applyFill="1" applyBorder="1" applyAlignment="1">
      <alignment horizontal="right" vertical="center"/>
    </xf>
    <xf numFmtId="3" fontId="51" fillId="9" borderId="13" xfId="1" applyNumberFormat="1" applyFont="1" applyFill="1" applyBorder="1" applyAlignment="1">
      <alignment horizontal="right" vertical="center"/>
    </xf>
    <xf numFmtId="3" fontId="51" fillId="9" borderId="5" xfId="1" applyNumberFormat="1" applyFont="1" applyFill="1" applyBorder="1" applyAlignment="1">
      <alignment horizontal="right" vertical="center"/>
    </xf>
    <xf numFmtId="0" fontId="82" fillId="0" borderId="0" xfId="0" applyFont="1" applyFill="1" applyBorder="1" applyAlignment="1">
      <alignment vertical="center"/>
    </xf>
    <xf numFmtId="0" fontId="91" fillId="0" borderId="0" xfId="0" applyFont="1" applyAlignment="1">
      <alignment vertical="center"/>
    </xf>
    <xf numFmtId="0" fontId="42" fillId="0" borderId="0" xfId="4" applyFont="1" applyAlignment="1" applyProtection="1">
      <alignment vertical="center"/>
      <protection locked="0"/>
    </xf>
    <xf numFmtId="0" fontId="3" fillId="0" borderId="0" xfId="4" applyFont="1" applyAlignment="1" applyProtection="1">
      <alignment vertical="center"/>
      <protection locked="0"/>
    </xf>
    <xf numFmtId="0" fontId="47" fillId="0" borderId="0" xfId="4" applyFont="1" applyAlignment="1" applyProtection="1">
      <alignment vertical="center"/>
      <protection locked="0"/>
    </xf>
    <xf numFmtId="0" fontId="3" fillId="0" borderId="0" xfId="4" applyFont="1" applyFill="1" applyAlignment="1" applyProtection="1">
      <alignment horizontal="right" vertical="center"/>
      <protection locked="0"/>
    </xf>
    <xf numFmtId="0" fontId="37" fillId="0" borderId="53" xfId="4" applyFont="1" applyBorder="1" applyAlignment="1">
      <alignment horizontal="center" vertical="center"/>
    </xf>
    <xf numFmtId="3" fontId="37" fillId="0" borderId="88" xfId="4" applyNumberFormat="1" applyFont="1" applyBorder="1" applyAlignment="1" applyProtection="1">
      <alignment horizontal="right" vertical="center"/>
      <protection locked="0"/>
    </xf>
    <xf numFmtId="3" fontId="37" fillId="0" borderId="43" xfId="4" applyNumberFormat="1" applyFont="1" applyBorder="1" applyAlignment="1" applyProtection="1">
      <alignment horizontal="right" vertical="center"/>
      <protection locked="0"/>
    </xf>
    <xf numFmtId="3" fontId="37" fillId="0" borderId="53" xfId="4" applyNumberFormat="1" applyFont="1" applyBorder="1" applyAlignment="1">
      <alignment horizontal="right" vertical="center" indent="1"/>
    </xf>
    <xf numFmtId="3" fontId="37" fillId="0" borderId="9" xfId="4" applyNumberFormat="1" applyFont="1" applyBorder="1" applyAlignment="1">
      <alignment horizontal="right" vertical="center" indent="1"/>
    </xf>
    <xf numFmtId="3" fontId="3" fillId="0" borderId="9" xfId="1" applyNumberFormat="1" applyFont="1" applyFill="1" applyBorder="1" applyAlignment="1">
      <alignment horizontal="right" vertical="center" indent="1"/>
    </xf>
    <xf numFmtId="3" fontId="3" fillId="0" borderId="43" xfId="1" applyNumberFormat="1" applyFont="1" applyFill="1" applyBorder="1" applyAlignment="1">
      <alignment horizontal="right" vertical="center" indent="1"/>
    </xf>
    <xf numFmtId="3" fontId="37" fillId="0" borderId="36" xfId="4" applyNumberFormat="1" applyFont="1" applyBorder="1" applyAlignment="1">
      <alignment horizontal="right" vertical="center" indent="1"/>
    </xf>
    <xf numFmtId="3" fontId="37" fillId="0" borderId="38" xfId="4" applyNumberFormat="1" applyFont="1" applyBorder="1" applyAlignment="1">
      <alignment horizontal="right" vertical="center" indent="1"/>
    </xf>
    <xf numFmtId="0" fontId="37" fillId="0" borderId="0" xfId="4" applyFont="1" applyAlignment="1">
      <alignment vertical="center"/>
    </xf>
    <xf numFmtId="0" fontId="3" fillId="0" borderId="20" xfId="4" applyFont="1" applyBorder="1" applyAlignment="1">
      <alignment horizontal="center" vertical="center"/>
    </xf>
    <xf numFmtId="3" fontId="3" fillId="0" borderId="52" xfId="4" applyNumberFormat="1" applyFont="1" applyBorder="1" applyAlignment="1" applyProtection="1">
      <alignment horizontal="right" vertical="center"/>
      <protection locked="0"/>
    </xf>
    <xf numFmtId="3" fontId="3" fillId="0" borderId="39" xfId="4" applyNumberFormat="1" applyFont="1" applyBorder="1" applyAlignment="1" applyProtection="1">
      <alignment horizontal="right" vertical="center"/>
      <protection locked="0"/>
    </xf>
    <xf numFmtId="3" fontId="3" fillId="0" borderId="20" xfId="4" applyNumberFormat="1" applyFont="1" applyBorder="1" applyAlignment="1">
      <alignment horizontal="right" vertical="center" indent="1"/>
    </xf>
    <xf numFmtId="3" fontId="3" fillId="0" borderId="16" xfId="4" applyNumberFormat="1" applyFont="1" applyBorder="1" applyAlignment="1">
      <alignment horizontal="right" vertical="center" indent="1"/>
    </xf>
    <xf numFmtId="0" fontId="52" fillId="0" borderId="123" xfId="0" applyFont="1" applyFill="1" applyBorder="1"/>
    <xf numFmtId="3" fontId="3" fillId="0" borderId="21" xfId="4" applyNumberFormat="1" applyFont="1" applyBorder="1" applyAlignment="1" applyProtection="1">
      <alignment horizontal="right" vertical="center"/>
      <protection locked="0"/>
    </xf>
    <xf numFmtId="3" fontId="3" fillId="0" borderId="22" xfId="4" applyNumberFormat="1" applyFont="1" applyBorder="1" applyAlignment="1" applyProtection="1">
      <alignment horizontal="right" vertical="center"/>
      <protection locked="0"/>
    </xf>
    <xf numFmtId="0" fontId="52" fillId="0" borderId="90" xfId="0" applyFont="1" applyFill="1" applyBorder="1"/>
    <xf numFmtId="0" fontId="3" fillId="0" borderId="90" xfId="0" applyFont="1" applyFill="1" applyBorder="1"/>
    <xf numFmtId="0" fontId="52" fillId="0" borderId="208" xfId="0" applyFont="1" applyFill="1" applyBorder="1"/>
    <xf numFmtId="0" fontId="3" fillId="0" borderId="27" xfId="4" applyFont="1" applyBorder="1" applyAlignment="1">
      <alignment horizontal="center" vertical="center"/>
    </xf>
    <xf numFmtId="3" fontId="3" fillId="0" borderId="54" xfId="4" applyNumberFormat="1" applyFont="1" applyBorder="1" applyAlignment="1" applyProtection="1">
      <alignment horizontal="right" vertical="center"/>
      <protection locked="0"/>
    </xf>
    <xf numFmtId="3" fontId="3" fillId="0" borderId="89" xfId="4" applyNumberFormat="1" applyFont="1" applyBorder="1" applyAlignment="1" applyProtection="1">
      <alignment horizontal="right" vertical="center"/>
      <protection locked="0"/>
    </xf>
    <xf numFmtId="3" fontId="3" fillId="0" borderId="27" xfId="4" applyNumberFormat="1" applyFont="1" applyBorder="1" applyAlignment="1">
      <alignment horizontal="right" vertical="center" indent="1"/>
    </xf>
    <xf numFmtId="3" fontId="3" fillId="0" borderId="42" xfId="4" applyNumberFormat="1" applyFont="1" applyBorder="1" applyAlignment="1">
      <alignment horizontal="right" vertical="center" indent="1"/>
    </xf>
    <xf numFmtId="3" fontId="3" fillId="0" borderId="42" xfId="1" applyNumberFormat="1" applyFont="1" applyFill="1" applyBorder="1" applyAlignment="1">
      <alignment horizontal="right" vertical="center" indent="1"/>
    </xf>
    <xf numFmtId="3" fontId="3" fillId="0" borderId="89" xfId="1" applyNumberFormat="1" applyFont="1" applyFill="1" applyBorder="1" applyAlignment="1">
      <alignment horizontal="right" vertical="center" indent="1"/>
    </xf>
    <xf numFmtId="3" fontId="3" fillId="0" borderId="8" xfId="4" applyNumberFormat="1" applyFont="1" applyBorder="1" applyAlignment="1">
      <alignment horizontal="right" vertical="center" indent="1"/>
    </xf>
    <xf numFmtId="3" fontId="3" fillId="0" borderId="23" xfId="4" applyNumberFormat="1" applyFont="1" applyBorder="1" applyAlignment="1">
      <alignment horizontal="right" vertical="center" indent="1"/>
    </xf>
    <xf numFmtId="0" fontId="68" fillId="9" borderId="3" xfId="4" applyFont="1" applyFill="1" applyBorder="1" applyAlignment="1">
      <alignment horizontal="center" vertical="center"/>
    </xf>
    <xf numFmtId="3" fontId="69" fillId="9" borderId="80" xfId="1" applyNumberFormat="1" applyFont="1" applyFill="1" applyBorder="1" applyAlignment="1" applyProtection="1">
      <alignment horizontal="left" vertical="center"/>
      <protection locked="0"/>
    </xf>
    <xf numFmtId="3" fontId="69" fillId="9" borderId="10" xfId="1" applyNumberFormat="1" applyFont="1" applyFill="1" applyBorder="1" applyAlignment="1" applyProtection="1">
      <alignment horizontal="right" vertical="center"/>
      <protection locked="0"/>
    </xf>
    <xf numFmtId="0" fontId="51" fillId="0" borderId="0" xfId="4" applyFont="1" applyAlignment="1">
      <alignment vertical="center"/>
    </xf>
    <xf numFmtId="0" fontId="68" fillId="0" borderId="0" xfId="4" applyFont="1" applyFill="1" applyBorder="1" applyAlignment="1">
      <alignment horizontal="center" vertical="center"/>
    </xf>
    <xf numFmtId="0" fontId="69" fillId="0" borderId="0" xfId="1" applyFont="1" applyFill="1" applyBorder="1" applyAlignment="1" applyProtection="1">
      <alignment vertical="center"/>
      <protection locked="0"/>
    </xf>
    <xf numFmtId="0" fontId="69" fillId="0" borderId="0" xfId="4" applyFont="1" applyFill="1" applyBorder="1" applyAlignment="1">
      <alignment vertical="center"/>
    </xf>
    <xf numFmtId="0" fontId="51" fillId="0" borderId="0" xfId="4" applyFont="1" applyFill="1" applyAlignment="1">
      <alignment vertical="center"/>
    </xf>
    <xf numFmtId="0" fontId="3" fillId="0" borderId="0" xfId="4" applyFont="1" applyFill="1" applyAlignment="1" applyProtection="1">
      <alignment vertical="center"/>
      <protection locked="0"/>
    </xf>
    <xf numFmtId="0" fontId="3" fillId="0" borderId="122" xfId="0" applyFont="1" applyFill="1" applyBorder="1"/>
    <xf numFmtId="0" fontId="92" fillId="8" borderId="0" xfId="4" applyFont="1" applyFill="1" applyAlignment="1">
      <alignment horizontal="center" vertical="center"/>
    </xf>
    <xf numFmtId="0" fontId="73" fillId="0" borderId="0" xfId="4" applyFont="1" applyAlignment="1">
      <alignment horizontal="right" vertical="center"/>
    </xf>
    <xf numFmtId="0" fontId="36" fillId="9" borderId="191" xfId="0" applyFont="1" applyFill="1" applyBorder="1" applyAlignment="1">
      <alignment horizontal="center" vertical="center"/>
    </xf>
    <xf numFmtId="0" fontId="36" fillId="9" borderId="16" xfId="0" applyFont="1" applyFill="1" applyBorder="1" applyAlignment="1">
      <alignment horizontal="center" vertical="center"/>
    </xf>
    <xf numFmtId="0" fontId="36" fillId="9" borderId="26" xfId="0" applyFont="1" applyFill="1" applyBorder="1" applyAlignment="1">
      <alignment horizontal="center" vertical="center" wrapText="1" shrinkToFit="1"/>
    </xf>
    <xf numFmtId="0" fontId="36" fillId="9" borderId="23" xfId="0" applyFont="1" applyFill="1" applyBorder="1" applyAlignment="1">
      <alignment horizontal="center" vertical="center" wrapText="1" shrinkToFit="1"/>
    </xf>
    <xf numFmtId="0" fontId="36" fillId="9" borderId="1" xfId="0" applyFont="1" applyFill="1" applyBorder="1" applyAlignment="1">
      <alignment horizontal="center" vertical="center" wrapText="1" shrinkToFit="1"/>
    </xf>
    <xf numFmtId="0" fontId="36" fillId="9" borderId="8" xfId="0" applyFont="1" applyFill="1" applyBorder="1" applyAlignment="1">
      <alignment horizontal="center" vertical="center" wrapText="1" shrinkToFit="1"/>
    </xf>
    <xf numFmtId="0" fontId="93" fillId="0" borderId="20" xfId="0" applyFont="1" applyBorder="1" applyAlignment="1">
      <alignment vertical="center" wrapText="1"/>
    </xf>
    <xf numFmtId="0" fontId="3" fillId="0" borderId="7" xfId="0" applyFont="1" applyFill="1" applyBorder="1" applyAlignment="1">
      <alignment vertical="center" wrapText="1"/>
    </xf>
    <xf numFmtId="3" fontId="37" fillId="0" borderId="53" xfId="4" applyNumberFormat="1" applyFont="1" applyFill="1" applyBorder="1" applyAlignment="1">
      <alignment horizontal="right" vertical="center"/>
    </xf>
    <xf numFmtId="3" fontId="37" fillId="0" borderId="9" xfId="4" applyNumberFormat="1" applyFont="1" applyFill="1" applyBorder="1" applyAlignment="1">
      <alignment horizontal="right" vertical="center"/>
    </xf>
    <xf numFmtId="3" fontId="37" fillId="8" borderId="16" xfId="0" applyNumberFormat="1" applyFont="1" applyFill="1" applyBorder="1" applyAlignment="1">
      <alignment vertical="center" wrapText="1"/>
    </xf>
    <xf numFmtId="3" fontId="3" fillId="0" borderId="9" xfId="1" applyNumberFormat="1" applyFont="1" applyFill="1" applyBorder="1" applyAlignment="1">
      <alignment horizontal="right" vertical="center"/>
    </xf>
    <xf numFmtId="3" fontId="3" fillId="0" borderId="43" xfId="1" applyNumberFormat="1" applyFont="1" applyFill="1" applyBorder="1" applyAlignment="1">
      <alignment horizontal="right" vertical="center"/>
    </xf>
    <xf numFmtId="3" fontId="37" fillId="8" borderId="53" xfId="4" applyNumberFormat="1" applyFont="1" applyFill="1" applyBorder="1" applyAlignment="1">
      <alignment horizontal="right" vertical="center"/>
    </xf>
    <xf numFmtId="3" fontId="37" fillId="8" borderId="9" xfId="4" applyNumberFormat="1" applyFont="1" applyFill="1" applyBorder="1" applyAlignment="1">
      <alignment horizontal="right" vertical="center"/>
    </xf>
    <xf numFmtId="3" fontId="3" fillId="0" borderId="20" xfId="4" applyNumberFormat="1" applyFont="1" applyFill="1" applyBorder="1" applyAlignment="1">
      <alignment horizontal="right" vertical="center"/>
    </xf>
    <xf numFmtId="3" fontId="3" fillId="0" borderId="16" xfId="4" applyNumberFormat="1" applyFont="1" applyFill="1" applyBorder="1" applyAlignment="1">
      <alignment horizontal="right" vertical="center"/>
    </xf>
    <xf numFmtId="3" fontId="37" fillId="8" borderId="195" xfId="0" applyNumberFormat="1" applyFont="1" applyFill="1" applyBorder="1" applyAlignment="1">
      <alignment vertical="center" wrapText="1"/>
    </xf>
    <xf numFmtId="3" fontId="3" fillId="8" borderId="188" xfId="4" applyNumberFormat="1" applyFont="1" applyFill="1" applyBorder="1" applyAlignment="1">
      <alignment horizontal="right" vertical="center"/>
    </xf>
    <xf numFmtId="3" fontId="3" fillId="8" borderId="16" xfId="4" applyNumberFormat="1" applyFont="1" applyFill="1" applyBorder="1" applyAlignment="1">
      <alignment horizontal="right" vertical="center"/>
    </xf>
    <xf numFmtId="0" fontId="69" fillId="9" borderId="3" xfId="4" applyFont="1" applyFill="1" applyBorder="1" applyAlignment="1">
      <alignment horizontal="center" vertical="center"/>
    </xf>
    <xf numFmtId="3" fontId="69" fillId="9" borderId="4" xfId="1" applyNumberFormat="1" applyFont="1" applyFill="1" applyBorder="1" applyAlignment="1" applyProtection="1">
      <alignment horizontal="left" vertical="center"/>
      <protection locked="0"/>
    </xf>
    <xf numFmtId="0" fontId="53" fillId="0" borderId="90" xfId="0" applyFont="1" applyFill="1" applyBorder="1"/>
    <xf numFmtId="0" fontId="90" fillId="0" borderId="0" xfId="0" applyFont="1" applyAlignment="1">
      <alignment vertical="center" wrapText="1"/>
    </xf>
    <xf numFmtId="0" fontId="94" fillId="8" borderId="0" xfId="0" applyFont="1" applyFill="1"/>
    <xf numFmtId="0" fontId="95" fillId="8" borderId="0" xfId="0" applyFont="1" applyFill="1"/>
    <xf numFmtId="0" fontId="3" fillId="0" borderId="0" xfId="0" applyFont="1"/>
    <xf numFmtId="0" fontId="52" fillId="0" borderId="6" xfId="0" applyFont="1" applyFill="1" applyBorder="1"/>
    <xf numFmtId="0" fontId="52" fillId="0" borderId="154" xfId="0" applyFont="1" applyFill="1" applyBorder="1"/>
    <xf numFmtId="0" fontId="3" fillId="0" borderId="154" xfId="0" applyFont="1" applyFill="1" applyBorder="1"/>
    <xf numFmtId="0" fontId="52" fillId="0" borderId="209" xfId="0" applyFont="1" applyFill="1" applyBorder="1"/>
    <xf numFmtId="0" fontId="3" fillId="0" borderId="17" xfId="0" applyFont="1" applyFill="1" applyBorder="1"/>
    <xf numFmtId="0" fontId="51" fillId="0" borderId="7" xfId="0" applyFont="1" applyFill="1" applyBorder="1" applyAlignment="1">
      <alignment vertical="center"/>
    </xf>
    <xf numFmtId="0" fontId="37" fillId="0" borderId="20" xfId="0" applyFont="1" applyBorder="1" applyAlignment="1">
      <alignment vertical="center" wrapText="1"/>
    </xf>
    <xf numFmtId="0" fontId="51" fillId="0" borderId="7" xfId="0" applyFont="1" applyFill="1" applyBorder="1" applyAlignment="1">
      <alignment vertical="center" wrapText="1"/>
    </xf>
    <xf numFmtId="0" fontId="53" fillId="0" borderId="154" xfId="0" applyFont="1" applyFill="1" applyBorder="1"/>
    <xf numFmtId="0" fontId="3" fillId="0" borderId="24" xfId="0" applyFont="1" applyFill="1" applyBorder="1"/>
    <xf numFmtId="0" fontId="37" fillId="4" borderId="1" xfId="0" applyFont="1" applyFill="1" applyBorder="1" applyAlignment="1">
      <alignment horizontal="center" vertical="center" wrapText="1" shrinkToFit="1"/>
    </xf>
    <xf numFmtId="0" fontId="80" fillId="9" borderId="53" xfId="0" applyFont="1" applyFill="1" applyBorder="1" applyAlignment="1">
      <alignment horizontal="center" vertical="center"/>
    </xf>
    <xf numFmtId="0" fontId="80" fillId="9" borderId="87" xfId="0" applyFont="1" applyFill="1" applyBorder="1" applyAlignment="1">
      <alignment horizontal="center" vertical="center"/>
    </xf>
    <xf numFmtId="0" fontId="80" fillId="4" borderId="36" xfId="0" applyFont="1" applyFill="1" applyBorder="1" applyAlignment="1">
      <alignment horizontal="center" vertical="center"/>
    </xf>
    <xf numFmtId="0" fontId="80" fillId="4" borderId="83" xfId="0" applyFont="1" applyFill="1" applyBorder="1" applyAlignment="1">
      <alignment horizontal="center" vertical="center"/>
    </xf>
    <xf numFmtId="0" fontId="71" fillId="0" borderId="14" xfId="0" applyFont="1" applyBorder="1" applyAlignment="1">
      <alignment vertical="center"/>
    </xf>
    <xf numFmtId="49" fontId="71" fillId="0" borderId="84" xfId="0" applyNumberFormat="1" applyFont="1" applyBorder="1" applyAlignment="1">
      <alignment horizontal="left" vertical="center"/>
    </xf>
    <xf numFmtId="0" fontId="71" fillId="0" borderId="32" xfId="0" applyFont="1" applyBorder="1" applyAlignment="1">
      <alignment vertical="center"/>
    </xf>
    <xf numFmtId="0" fontId="71" fillId="0" borderId="84" xfId="0" applyFont="1" applyBorder="1" applyAlignment="1">
      <alignment horizontal="left" vertical="center"/>
    </xf>
    <xf numFmtId="0" fontId="71" fillId="0" borderId="32" xfId="0" applyFont="1" applyBorder="1" applyAlignment="1">
      <alignment horizontal="center" vertical="center"/>
    </xf>
    <xf numFmtId="0" fontId="71" fillId="0" borderId="32" xfId="0" applyFont="1" applyBorder="1" applyAlignment="1">
      <alignment horizontal="left" vertical="center"/>
    </xf>
    <xf numFmtId="0" fontId="86" fillId="0" borderId="32" xfId="0" applyFont="1" applyBorder="1" applyAlignment="1">
      <alignment horizontal="right" vertical="center"/>
    </xf>
    <xf numFmtId="0" fontId="86" fillId="0" borderId="84" xfId="0" applyFont="1" applyBorder="1" applyAlignment="1">
      <alignment horizontal="right" vertical="center"/>
    </xf>
    <xf numFmtId="3" fontId="3" fillId="0" borderId="27" xfId="1" applyNumberFormat="1" applyFont="1" applyFill="1" applyBorder="1" applyAlignment="1">
      <alignment horizontal="right" vertical="center" indent="1"/>
    </xf>
    <xf numFmtId="3" fontId="3" fillId="0" borderId="126" xfId="1" applyNumberFormat="1" applyFont="1" applyFill="1" applyBorder="1" applyAlignment="1">
      <alignment horizontal="right" vertical="center" indent="1"/>
    </xf>
    <xf numFmtId="3" fontId="3" fillId="0" borderId="54" xfId="1" applyNumberFormat="1" applyFont="1" applyFill="1" applyBorder="1" applyAlignment="1">
      <alignment horizontal="right" vertical="center" indent="1"/>
    </xf>
    <xf numFmtId="0" fontId="96" fillId="9" borderId="84" xfId="0" applyFont="1" applyFill="1" applyBorder="1" applyAlignment="1">
      <alignment horizontal="right" vertical="center"/>
    </xf>
    <xf numFmtId="0" fontId="96" fillId="4" borderId="84" xfId="0" applyFont="1" applyFill="1" applyBorder="1" applyAlignment="1">
      <alignment horizontal="right" vertical="center"/>
    </xf>
    <xf numFmtId="0" fontId="80" fillId="9" borderId="80" xfId="0" applyFont="1" applyFill="1" applyBorder="1" applyAlignment="1">
      <alignment vertical="center"/>
    </xf>
    <xf numFmtId="0" fontId="80" fillId="9" borderId="85" xfId="0" applyFont="1" applyFill="1" applyBorder="1" applyAlignment="1">
      <alignment vertical="center"/>
    </xf>
    <xf numFmtId="3" fontId="3" fillId="9" borderId="127" xfId="1" applyNumberFormat="1" applyFont="1" applyFill="1" applyBorder="1" applyAlignment="1">
      <alignment horizontal="right" vertical="center" indent="1"/>
    </xf>
    <xf numFmtId="3" fontId="3" fillId="9" borderId="13" xfId="1" applyNumberFormat="1" applyFont="1" applyFill="1" applyBorder="1" applyAlignment="1">
      <alignment horizontal="right" vertical="center" indent="1"/>
    </xf>
    <xf numFmtId="0" fontId="80" fillId="0" borderId="0" xfId="0" applyFont="1" applyFill="1" applyBorder="1" applyAlignment="1">
      <alignment vertical="center"/>
    </xf>
    <xf numFmtId="0" fontId="71" fillId="0" borderId="0" xfId="0" applyFont="1" applyFill="1" applyAlignment="1">
      <alignment vertical="center"/>
    </xf>
    <xf numFmtId="0" fontId="98" fillId="0" borderId="0" xfId="0" applyFont="1" applyAlignment="1">
      <alignment vertical="center"/>
    </xf>
    <xf numFmtId="0" fontId="36" fillId="9" borderId="81" xfId="0" applyFont="1" applyFill="1" applyBorder="1" applyAlignment="1">
      <alignment horizontal="center" vertical="center"/>
    </xf>
    <xf numFmtId="0" fontId="36" fillId="0" borderId="26" xfId="0" applyFont="1" applyBorder="1" applyAlignment="1">
      <alignment horizontal="center" vertical="center" wrapText="1" shrinkToFit="1"/>
    </xf>
    <xf numFmtId="0" fontId="36" fillId="0" borderId="23" xfId="0" applyFont="1" applyBorder="1" applyAlignment="1">
      <alignment horizontal="center" vertical="center" wrapText="1" shrinkToFit="1"/>
    </xf>
    <xf numFmtId="0" fontId="36" fillId="0" borderId="82" xfId="0" applyFont="1" applyBorder="1" applyAlignment="1">
      <alignment horizontal="center" vertical="center" wrapText="1" shrinkToFit="1"/>
    </xf>
    <xf numFmtId="0" fontId="36" fillId="0" borderId="26" xfId="0" applyFont="1" applyFill="1" applyBorder="1" applyAlignment="1">
      <alignment horizontal="center" vertical="center" wrapText="1" shrinkToFit="1"/>
    </xf>
    <xf numFmtId="0" fontId="36" fillId="0" borderId="86" xfId="0" applyFont="1" applyFill="1" applyBorder="1" applyAlignment="1">
      <alignment horizontal="center" vertical="center" wrapText="1" shrinkToFit="1"/>
    </xf>
    <xf numFmtId="0" fontId="36" fillId="0" borderId="23" xfId="0" applyFont="1" applyFill="1" applyBorder="1" applyAlignment="1">
      <alignment horizontal="center" vertical="center" wrapText="1" shrinkToFit="1"/>
    </xf>
    <xf numFmtId="0" fontId="36" fillId="0" borderId="1" xfId="0" applyFont="1" applyFill="1" applyBorder="1" applyAlignment="1">
      <alignment horizontal="center" vertical="center" wrapText="1" shrinkToFit="1"/>
    </xf>
    <xf numFmtId="0" fontId="36" fillId="9" borderId="53" xfId="0" applyFont="1" applyFill="1" applyBorder="1" applyAlignment="1">
      <alignment horizontal="center" vertical="center"/>
    </xf>
    <xf numFmtId="0" fontId="36" fillId="9" borderId="87" xfId="0" applyFont="1" applyFill="1" applyBorder="1" applyAlignment="1">
      <alignment horizontal="center" vertical="center"/>
    </xf>
    <xf numFmtId="3" fontId="3" fillId="9" borderId="96" xfId="1" applyNumberFormat="1" applyFont="1" applyFill="1" applyBorder="1" applyAlignment="1">
      <alignment horizontal="right" vertical="center"/>
    </xf>
    <xf numFmtId="3" fontId="3" fillId="9" borderId="50" xfId="1" applyNumberFormat="1" applyFont="1" applyFill="1" applyBorder="1" applyAlignment="1">
      <alignment horizontal="right" vertical="center"/>
    </xf>
    <xf numFmtId="3" fontId="3" fillId="9" borderId="124" xfId="1" applyNumberFormat="1" applyFont="1" applyFill="1" applyBorder="1" applyAlignment="1">
      <alignment horizontal="right" vertical="center"/>
    </xf>
    <xf numFmtId="3" fontId="3" fillId="9" borderId="51" xfId="1" applyNumberFormat="1" applyFont="1" applyFill="1" applyBorder="1" applyAlignment="1">
      <alignment horizontal="right" vertical="center"/>
    </xf>
    <xf numFmtId="3" fontId="3" fillId="9" borderId="125" xfId="1" applyNumberFormat="1" applyFont="1" applyFill="1" applyBorder="1" applyAlignment="1">
      <alignment horizontal="right" vertical="center"/>
    </xf>
    <xf numFmtId="0" fontId="36" fillId="9" borderId="36" xfId="0" applyFont="1" applyFill="1" applyBorder="1" applyAlignment="1">
      <alignment horizontal="center" vertical="center"/>
    </xf>
    <xf numFmtId="0" fontId="36" fillId="9" borderId="83" xfId="0" applyFont="1" applyFill="1" applyBorder="1" applyAlignment="1">
      <alignment horizontal="center" vertical="center"/>
    </xf>
    <xf numFmtId="3" fontId="3" fillId="9" borderId="20" xfId="1" applyNumberFormat="1" applyFont="1" applyFill="1" applyBorder="1" applyAlignment="1">
      <alignment horizontal="right" vertical="center"/>
    </xf>
    <xf numFmtId="3" fontId="3" fillId="9" borderId="16" xfId="1" applyNumberFormat="1" applyFont="1" applyFill="1" applyBorder="1" applyAlignment="1">
      <alignment horizontal="right" vertical="center"/>
    </xf>
    <xf numFmtId="3" fontId="3" fillId="9" borderId="81" xfId="1" applyNumberFormat="1" applyFont="1" applyFill="1" applyBorder="1" applyAlignment="1">
      <alignment horizontal="right" vertical="center"/>
    </xf>
    <xf numFmtId="3" fontId="3" fillId="9" borderId="191" xfId="1" applyNumberFormat="1" applyFont="1" applyFill="1" applyBorder="1" applyAlignment="1">
      <alignment horizontal="right" vertical="center"/>
    </xf>
    <xf numFmtId="3" fontId="3" fillId="9" borderId="22" xfId="1" applyNumberFormat="1" applyFont="1" applyFill="1" applyBorder="1" applyAlignment="1">
      <alignment horizontal="right" vertical="center"/>
    </xf>
    <xf numFmtId="0" fontId="37" fillId="0" borderId="199" xfId="0" applyFont="1" applyBorder="1" applyAlignment="1">
      <alignment vertical="center"/>
    </xf>
    <xf numFmtId="49" fontId="37" fillId="0" borderId="84" xfId="0" applyNumberFormat="1" applyFont="1" applyBorder="1" applyAlignment="1">
      <alignment horizontal="left" vertical="center"/>
    </xf>
    <xf numFmtId="3" fontId="3" fillId="0" borderId="81" xfId="1" applyNumberFormat="1" applyFont="1" applyFill="1" applyBorder="1" applyAlignment="1">
      <alignment horizontal="right" vertical="center"/>
    </xf>
    <xf numFmtId="3" fontId="3" fillId="0" borderId="191" xfId="1" applyNumberFormat="1" applyFont="1" applyFill="1" applyBorder="1" applyAlignment="1">
      <alignment horizontal="right" vertical="center"/>
    </xf>
    <xf numFmtId="0" fontId="37" fillId="0" borderId="190" xfId="0" applyFont="1" applyBorder="1" applyAlignment="1">
      <alignment vertical="center"/>
    </xf>
    <xf numFmtId="0" fontId="37" fillId="0" borderId="84" xfId="0" applyFont="1" applyBorder="1" applyAlignment="1">
      <alignment horizontal="left" vertical="center"/>
    </xf>
    <xf numFmtId="0" fontId="37" fillId="0" borderId="109" xfId="0" applyFont="1" applyBorder="1" applyAlignment="1">
      <alignment vertical="center"/>
    </xf>
    <xf numFmtId="0" fontId="37" fillId="0" borderId="210" xfId="0" applyFont="1" applyBorder="1" applyAlignment="1">
      <alignment horizontal="left" vertical="center"/>
    </xf>
    <xf numFmtId="0" fontId="81" fillId="0" borderId="84" xfId="0" applyFont="1" applyBorder="1" applyAlignment="1">
      <alignment horizontal="right" vertical="center"/>
    </xf>
    <xf numFmtId="0" fontId="36" fillId="9" borderId="20" xfId="0" applyFont="1" applyFill="1" applyBorder="1" applyAlignment="1">
      <alignment horizontal="center" vertical="center"/>
    </xf>
    <xf numFmtId="0" fontId="37" fillId="0" borderId="190" xfId="0" applyFont="1" applyBorder="1" applyAlignment="1">
      <alignment horizontal="left" vertical="center"/>
    </xf>
    <xf numFmtId="0" fontId="37" fillId="0" borderId="190" xfId="0" applyFont="1" applyBorder="1" applyAlignment="1">
      <alignment horizontal="center" vertical="center"/>
    </xf>
    <xf numFmtId="0" fontId="37" fillId="0" borderId="0" xfId="0" applyFont="1" applyBorder="1" applyAlignment="1">
      <alignment vertical="center"/>
    </xf>
    <xf numFmtId="16" fontId="37" fillId="0" borderId="190" xfId="0" applyNumberFormat="1" applyFont="1" applyBorder="1" applyAlignment="1">
      <alignment horizontal="left" vertical="center"/>
    </xf>
    <xf numFmtId="0" fontId="37" fillId="0" borderId="109" xfId="0" applyFont="1" applyBorder="1" applyAlignment="1">
      <alignment horizontal="left" vertical="center"/>
    </xf>
    <xf numFmtId="3" fontId="3" fillId="0" borderId="196" xfId="1" applyNumberFormat="1" applyFont="1" applyFill="1" applyBorder="1" applyAlignment="1">
      <alignment horizontal="right" vertical="center"/>
    </xf>
    <xf numFmtId="3" fontId="3" fillId="0" borderId="195" xfId="1" applyNumberFormat="1" applyFont="1" applyFill="1" applyBorder="1" applyAlignment="1">
      <alignment horizontal="right" vertical="center"/>
    </xf>
    <xf numFmtId="3" fontId="3" fillId="0" borderId="211" xfId="1" applyNumberFormat="1" applyFont="1" applyFill="1" applyBorder="1" applyAlignment="1">
      <alignment horizontal="right" vertical="center"/>
    </xf>
    <xf numFmtId="3" fontId="3" fillId="0" borderId="194" xfId="1" applyNumberFormat="1" applyFont="1" applyFill="1" applyBorder="1" applyAlignment="1">
      <alignment horizontal="right" vertical="center"/>
    </xf>
    <xf numFmtId="3" fontId="3" fillId="0" borderId="193" xfId="1" applyNumberFormat="1" applyFont="1" applyFill="1" applyBorder="1" applyAlignment="1">
      <alignment horizontal="right" vertical="center"/>
    </xf>
    <xf numFmtId="0" fontId="99" fillId="9" borderId="84" xfId="0" applyFont="1" applyFill="1" applyBorder="1" applyAlignment="1">
      <alignment horizontal="right" vertical="center"/>
    </xf>
    <xf numFmtId="3" fontId="51" fillId="9" borderId="81" xfId="0" applyNumberFormat="1" applyFont="1" applyFill="1" applyBorder="1" applyAlignment="1">
      <alignment vertical="center"/>
    </xf>
    <xf numFmtId="9" fontId="51" fillId="9" borderId="198" xfId="0" applyNumberFormat="1" applyFont="1" applyFill="1" applyBorder="1" applyAlignment="1">
      <alignment vertical="center"/>
    </xf>
    <xf numFmtId="3" fontId="51" fillId="9" borderId="199" xfId="0" applyNumberFormat="1" applyFont="1" applyFill="1" applyBorder="1" applyAlignment="1">
      <alignment vertical="center"/>
    </xf>
    <xf numFmtId="3" fontId="51" fillId="9" borderId="191" xfId="0" applyNumberFormat="1" applyFont="1" applyFill="1" applyBorder="1" applyAlignment="1">
      <alignment vertical="center"/>
    </xf>
    <xf numFmtId="0" fontId="3" fillId="0" borderId="196" xfId="0" applyFont="1" applyBorder="1" applyAlignment="1">
      <alignment horizontal="center" vertical="center"/>
    </xf>
    <xf numFmtId="0" fontId="3" fillId="0" borderId="200" xfId="0" applyFont="1" applyBorder="1" applyAlignment="1">
      <alignment horizontal="center" vertical="center"/>
    </xf>
    <xf numFmtId="0" fontId="49" fillId="0" borderId="200" xfId="0" applyFont="1" applyFill="1" applyBorder="1" applyAlignment="1">
      <alignment horizontal="center" vertical="center"/>
    </xf>
    <xf numFmtId="0" fontId="3" fillId="0" borderId="213" xfId="0" applyFont="1" applyFill="1" applyBorder="1" applyAlignment="1">
      <alignment horizontal="center" vertical="center"/>
    </xf>
    <xf numFmtId="9" fontId="3" fillId="0" borderId="194" xfId="1" applyNumberFormat="1" applyFont="1" applyFill="1" applyBorder="1" applyAlignment="1">
      <alignment horizontal="right" vertical="center"/>
    </xf>
    <xf numFmtId="3" fontId="3" fillId="0" borderId="195" xfId="0" applyNumberFormat="1" applyFont="1" applyBorder="1" applyAlignment="1">
      <alignment vertical="center"/>
    </xf>
    <xf numFmtId="3" fontId="3" fillId="0" borderId="201" xfId="0" applyNumberFormat="1" applyFont="1" applyFill="1" applyBorder="1" applyAlignment="1">
      <alignment vertical="center"/>
    </xf>
    <xf numFmtId="3" fontId="47" fillId="0" borderId="193" xfId="0" applyNumberFormat="1" applyFont="1" applyFill="1" applyBorder="1" applyAlignment="1">
      <alignment vertical="center"/>
    </xf>
    <xf numFmtId="3" fontId="3" fillId="0" borderId="194" xfId="0" applyNumberFormat="1" applyFont="1" applyFill="1" applyBorder="1" applyAlignment="1">
      <alignment vertical="center"/>
    </xf>
    <xf numFmtId="3" fontId="3" fillId="8" borderId="193" xfId="0" applyNumberFormat="1" applyFont="1" applyFill="1" applyBorder="1" applyAlignment="1">
      <alignment vertical="center"/>
    </xf>
    <xf numFmtId="0" fontId="3" fillId="0" borderId="190" xfId="0" applyFont="1" applyBorder="1" applyAlignment="1">
      <alignment horizontal="center" vertical="center"/>
    </xf>
    <xf numFmtId="0" fontId="49" fillId="0" borderId="190" xfId="0" applyFont="1" applyFill="1" applyBorder="1" applyAlignment="1">
      <alignment horizontal="center" vertical="center"/>
    </xf>
    <xf numFmtId="0" fontId="3" fillId="0" borderId="84" xfId="0" applyFont="1" applyFill="1" applyBorder="1" applyAlignment="1">
      <alignment horizontal="center" vertical="center"/>
    </xf>
    <xf numFmtId="3" fontId="3" fillId="0" borderId="191" xfId="0" applyNumberFormat="1" applyFont="1" applyFill="1" applyBorder="1" applyAlignment="1">
      <alignment vertical="center"/>
    </xf>
    <xf numFmtId="3" fontId="3" fillId="0" borderId="81" xfId="0" applyNumberFormat="1" applyFont="1" applyBorder="1" applyAlignment="1">
      <alignment vertical="center"/>
    </xf>
    <xf numFmtId="9" fontId="3" fillId="0" borderId="191" xfId="0" applyNumberFormat="1" applyFont="1" applyFill="1" applyBorder="1" applyAlignment="1">
      <alignment vertical="center"/>
    </xf>
    <xf numFmtId="3" fontId="3" fillId="0" borderId="199" xfId="0" applyNumberFormat="1" applyFont="1" applyFill="1" applyBorder="1" applyAlignment="1">
      <alignment vertical="center"/>
    </xf>
    <xf numFmtId="3" fontId="47" fillId="0" borderId="22" xfId="0" applyNumberFormat="1" applyFont="1" applyFill="1" applyBorder="1" applyAlignment="1">
      <alignment vertical="center"/>
    </xf>
    <xf numFmtId="3" fontId="3" fillId="2" borderId="22" xfId="0" applyNumberFormat="1" applyFont="1" applyFill="1" applyBorder="1" applyAlignment="1">
      <alignment vertical="center"/>
    </xf>
    <xf numFmtId="0" fontId="3" fillId="0" borderId="8" xfId="0" applyFont="1" applyBorder="1" applyAlignment="1">
      <alignment horizontal="center" vertical="center"/>
    </xf>
    <xf numFmtId="0" fontId="3" fillId="0" borderId="155" xfId="0" applyFont="1" applyBorder="1" applyAlignment="1">
      <alignment horizontal="center" vertical="center"/>
    </xf>
    <xf numFmtId="0" fontId="49" fillId="0" borderId="155" xfId="0" applyFont="1" applyFill="1" applyBorder="1" applyAlignment="1">
      <alignment horizontal="center" vertical="center"/>
    </xf>
    <xf numFmtId="0" fontId="3" fillId="0" borderId="214" xfId="0" applyFont="1" applyFill="1" applyBorder="1" applyAlignment="1">
      <alignment horizontal="center" vertical="center"/>
    </xf>
    <xf numFmtId="9" fontId="3" fillId="0" borderId="191" xfId="1" applyNumberFormat="1" applyFont="1" applyFill="1" applyBorder="1" applyAlignment="1">
      <alignment horizontal="right" vertical="center"/>
    </xf>
    <xf numFmtId="0" fontId="51" fillId="9" borderId="3" xfId="0" applyFont="1" applyFill="1" applyBorder="1" applyAlignment="1">
      <alignment horizontal="center" vertical="center"/>
    </xf>
    <xf numFmtId="0" fontId="51" fillId="9" borderId="80" xfId="0" applyFont="1" applyFill="1" applyBorder="1" applyAlignment="1">
      <alignment vertical="center"/>
    </xf>
    <xf numFmtId="0" fontId="51" fillId="9" borderId="85" xfId="0" applyFont="1" applyFill="1" applyBorder="1" applyAlignment="1">
      <alignment vertical="center"/>
    </xf>
    <xf numFmtId="9" fontId="51" fillId="9" borderId="13" xfId="1" applyNumberFormat="1" applyFont="1" applyFill="1" applyBorder="1" applyAlignment="1">
      <alignment horizontal="right" vertical="center"/>
    </xf>
    <xf numFmtId="3" fontId="51" fillId="9" borderId="12" xfId="1" applyNumberFormat="1" applyFont="1" applyFill="1" applyBorder="1" applyAlignment="1">
      <alignment horizontal="right" vertical="center"/>
    </xf>
    <xf numFmtId="0" fontId="100" fillId="0" borderId="0" xfId="0" applyFont="1" applyAlignment="1">
      <alignment vertical="center"/>
    </xf>
    <xf numFmtId="0" fontId="88" fillId="0" borderId="0" xfId="1" applyFont="1" applyAlignment="1" applyProtection="1">
      <alignment horizontal="right" vertical="center"/>
      <protection locked="0"/>
    </xf>
    <xf numFmtId="0" fontId="3" fillId="0" borderId="0" xfId="1" applyFont="1" applyBorder="1" applyAlignment="1" applyProtection="1">
      <alignment vertical="center"/>
      <protection locked="0"/>
    </xf>
    <xf numFmtId="0" fontId="3" fillId="0" borderId="23"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wrapText="1"/>
      <protection locked="0"/>
    </xf>
    <xf numFmtId="0" fontId="3" fillId="9" borderId="36" xfId="1" applyFont="1" applyFill="1" applyBorder="1" applyAlignment="1" applyProtection="1">
      <alignment horizontal="center" vertical="center"/>
      <protection locked="0"/>
    </xf>
    <xf numFmtId="3" fontId="3" fillId="9" borderId="16" xfId="1" applyNumberFormat="1" applyFont="1" applyFill="1" applyBorder="1" applyAlignment="1" applyProtection="1">
      <alignment horizontal="right" vertical="center" wrapText="1" indent="1"/>
      <protection locked="0"/>
    </xf>
    <xf numFmtId="3" fontId="3" fillId="9" borderId="22" xfId="1" applyNumberFormat="1" applyFont="1" applyFill="1" applyBorder="1" applyAlignment="1" applyProtection="1">
      <alignment horizontal="right" vertical="center" wrapText="1" indent="1"/>
      <protection hidden="1"/>
    </xf>
    <xf numFmtId="0" fontId="3" fillId="0" borderId="20" xfId="1" applyFont="1" applyBorder="1" applyAlignment="1" applyProtection="1">
      <alignment horizontal="center" vertical="center"/>
      <protection locked="0"/>
    </xf>
    <xf numFmtId="0" fontId="3" fillId="0" borderId="42" xfId="1" applyFont="1" applyBorder="1" applyAlignment="1" applyProtection="1">
      <alignment horizontal="left" vertical="center" indent="1"/>
      <protection locked="0"/>
    </xf>
    <xf numFmtId="0" fontId="3" fillId="0" borderId="14" xfId="1" applyFont="1" applyBorder="1" applyAlignment="1" applyProtection="1">
      <alignment horizontal="left" vertical="center" wrapText="1" indent="1"/>
      <protection locked="0"/>
    </xf>
    <xf numFmtId="0" fontId="3" fillId="0" borderId="16" xfId="1" applyFont="1" applyBorder="1" applyAlignment="1" applyProtection="1">
      <alignment horizontal="right" vertical="center" wrapText="1" indent="1"/>
      <protection locked="0"/>
    </xf>
    <xf numFmtId="3" fontId="3" fillId="0" borderId="22" xfId="1" applyNumberFormat="1" applyFont="1" applyBorder="1" applyAlignment="1" applyProtection="1">
      <alignment horizontal="right" vertical="center" wrapText="1" indent="1"/>
      <protection hidden="1"/>
    </xf>
    <xf numFmtId="0" fontId="3" fillId="0" borderId="48" xfId="1" applyFont="1" applyBorder="1" applyAlignment="1" applyProtection="1">
      <alignment horizontal="left" vertical="center" indent="1"/>
      <protection locked="0"/>
    </xf>
    <xf numFmtId="0" fontId="3" fillId="0" borderId="38" xfId="1" applyFont="1" applyBorder="1" applyAlignment="1" applyProtection="1">
      <alignment horizontal="left" vertical="center" indent="1"/>
      <protection locked="0"/>
    </xf>
    <xf numFmtId="0" fontId="3" fillId="0" borderId="16" xfId="1" applyFont="1" applyBorder="1" applyAlignment="1" applyProtection="1">
      <alignment horizontal="left" vertical="center" wrapText="1" indent="1"/>
      <protection locked="0"/>
    </xf>
    <xf numFmtId="0" fontId="3" fillId="9" borderId="20" xfId="1" applyFont="1" applyFill="1" applyBorder="1" applyAlignment="1" applyProtection="1">
      <alignment horizontal="center" vertical="center"/>
      <protection locked="0"/>
    </xf>
    <xf numFmtId="0" fontId="3" fillId="9" borderId="16" xfId="1" applyFont="1" applyFill="1" applyBorder="1" applyAlignment="1" applyProtection="1">
      <alignment horizontal="left" vertical="center" indent="1"/>
      <protection locked="0"/>
    </xf>
    <xf numFmtId="0" fontId="3" fillId="9" borderId="16" xfId="1" applyFont="1" applyFill="1" applyBorder="1" applyAlignment="1" applyProtection="1">
      <alignment horizontal="left" vertical="center" wrapText="1" indent="1"/>
      <protection locked="0"/>
    </xf>
    <xf numFmtId="0" fontId="3" fillId="0" borderId="16" xfId="1" applyFont="1" applyBorder="1" applyAlignment="1" applyProtection="1">
      <alignment horizontal="left" vertical="center" indent="1"/>
      <protection locked="0"/>
    </xf>
    <xf numFmtId="3" fontId="3" fillId="0" borderId="16" xfId="1" applyNumberFormat="1" applyFont="1" applyFill="1" applyBorder="1" applyAlignment="1" applyProtection="1">
      <alignment horizontal="right" vertical="center" wrapText="1" indent="1"/>
      <protection locked="0"/>
    </xf>
    <xf numFmtId="0" fontId="3" fillId="0" borderId="21" xfId="1" applyFont="1" applyBorder="1" applyAlignment="1" applyProtection="1">
      <alignment horizontal="left" vertical="center" wrapText="1" indent="1"/>
      <protection locked="0"/>
    </xf>
    <xf numFmtId="0" fontId="3" fillId="9" borderId="8" xfId="1" applyFont="1" applyFill="1" applyBorder="1" applyAlignment="1" applyProtection="1">
      <alignment horizontal="center" vertical="center"/>
      <protection locked="0"/>
    </xf>
    <xf numFmtId="3" fontId="3" fillId="9" borderId="23" xfId="1" applyNumberFormat="1" applyFont="1" applyFill="1" applyBorder="1" applyAlignment="1" applyProtection="1">
      <alignment horizontal="right" vertical="center" indent="1"/>
      <protection locked="0"/>
    </xf>
    <xf numFmtId="3" fontId="3" fillId="9" borderId="1" xfId="1" applyNumberFormat="1" applyFont="1" applyFill="1" applyBorder="1" applyAlignment="1" applyProtection="1">
      <alignment horizontal="right" vertical="center" wrapText="1" indent="1"/>
      <protection hidden="1"/>
    </xf>
    <xf numFmtId="0" fontId="3" fillId="0" borderId="0" xfId="1" applyFont="1" applyBorder="1" applyProtection="1">
      <protection locked="0"/>
    </xf>
    <xf numFmtId="0" fontId="3" fillId="0" borderId="0" xfId="1" applyFont="1" applyBorder="1" applyAlignment="1" applyProtection="1">
      <alignment horizontal="justify" vertical="center" wrapText="1"/>
      <protection locked="0"/>
    </xf>
    <xf numFmtId="0" fontId="3" fillId="0" borderId="0" xfId="1" applyFont="1" applyFill="1" applyBorder="1" applyProtection="1">
      <protection locked="0"/>
    </xf>
    <xf numFmtId="0" fontId="3" fillId="0" borderId="0" xfId="1" applyFont="1" applyFill="1" applyBorder="1" applyAlignment="1" applyProtection="1">
      <alignment vertical="center"/>
      <protection locked="0"/>
    </xf>
    <xf numFmtId="0" fontId="3" fillId="0" borderId="0" xfId="1" applyFont="1"/>
    <xf numFmtId="3" fontId="85" fillId="0" borderId="0" xfId="0" applyNumberFormat="1" applyFont="1"/>
    <xf numFmtId="0" fontId="51" fillId="9" borderId="36" xfId="1" applyFont="1" applyFill="1" applyBorder="1" applyAlignment="1" applyProtection="1">
      <alignment horizontal="center" vertical="center"/>
      <protection locked="0"/>
    </xf>
    <xf numFmtId="3" fontId="51" fillId="9" borderId="186" xfId="1" applyNumberFormat="1" applyFont="1" applyFill="1" applyBorder="1" applyAlignment="1" applyProtection="1">
      <alignment vertical="center" wrapText="1"/>
      <protection locked="0"/>
    </xf>
    <xf numFmtId="3" fontId="51" fillId="9" borderId="187" xfId="1" applyNumberFormat="1" applyFont="1" applyFill="1" applyBorder="1" applyAlignment="1" applyProtection="1">
      <alignment vertical="center" wrapText="1"/>
      <protection hidden="1"/>
    </xf>
    <xf numFmtId="0" fontId="3" fillId="0" borderId="188" xfId="1" applyFont="1" applyBorder="1" applyAlignment="1" applyProtection="1">
      <alignment horizontal="center" vertical="center"/>
      <protection locked="0"/>
    </xf>
    <xf numFmtId="0" fontId="3" fillId="0" borderId="195" xfId="1" applyFont="1" applyBorder="1" applyAlignment="1" applyProtection="1">
      <alignment horizontal="left" vertical="center" indent="1"/>
      <protection locked="0"/>
    </xf>
    <xf numFmtId="0" fontId="3" fillId="0" borderId="199" xfId="1" applyFont="1" applyBorder="1" applyAlignment="1" applyProtection="1">
      <alignment horizontal="left" vertical="center" wrapText="1" indent="1"/>
      <protection locked="0"/>
    </xf>
    <xf numFmtId="0" fontId="3" fillId="0" borderId="186" xfId="1" applyFont="1" applyBorder="1" applyAlignment="1" applyProtection="1">
      <alignment vertical="center" wrapText="1"/>
      <protection locked="0"/>
    </xf>
    <xf numFmtId="3" fontId="3" fillId="0" borderId="187" xfId="1" applyNumberFormat="1" applyFont="1" applyBorder="1" applyAlignment="1" applyProtection="1">
      <alignment vertical="center" wrapText="1"/>
      <protection hidden="1"/>
    </xf>
    <xf numFmtId="0" fontId="3" fillId="0" borderId="186" xfId="1" applyFont="1" applyBorder="1" applyAlignment="1" applyProtection="1">
      <alignment horizontal="left" vertical="center" wrapText="1" indent="1"/>
      <protection locked="0"/>
    </xf>
    <xf numFmtId="0" fontId="51" fillId="9" borderId="188" xfId="1" applyFont="1" applyFill="1" applyBorder="1" applyAlignment="1" applyProtection="1">
      <alignment horizontal="center" vertical="center"/>
      <protection locked="0"/>
    </xf>
    <xf numFmtId="0" fontId="51" fillId="9" borderId="186" xfId="1" applyFont="1" applyFill="1" applyBorder="1" applyAlignment="1" applyProtection="1">
      <alignment horizontal="left" vertical="center" indent="1"/>
      <protection locked="0"/>
    </xf>
    <xf numFmtId="0" fontId="51" fillId="9" borderId="186" xfId="1" applyFont="1" applyFill="1" applyBorder="1" applyAlignment="1" applyProtection="1">
      <alignment horizontal="left" vertical="center" wrapText="1" indent="1"/>
      <protection locked="0"/>
    </xf>
    <xf numFmtId="0" fontId="3" fillId="0" borderId="186" xfId="1" applyFont="1" applyBorder="1" applyAlignment="1" applyProtection="1">
      <alignment horizontal="left" vertical="center" indent="1"/>
      <protection locked="0"/>
    </xf>
    <xf numFmtId="3" fontId="3" fillId="0" borderId="186" xfId="1" applyNumberFormat="1" applyFont="1" applyFill="1" applyBorder="1" applyAlignment="1" applyProtection="1">
      <alignment vertical="center" wrapText="1"/>
      <protection locked="0"/>
    </xf>
    <xf numFmtId="0" fontId="3" fillId="0" borderId="191" xfId="1" applyFont="1" applyBorder="1" applyAlignment="1" applyProtection="1">
      <alignment horizontal="left" vertical="center" wrapText="1" indent="1"/>
      <protection locked="0"/>
    </xf>
    <xf numFmtId="0" fontId="51" fillId="9" borderId="8" xfId="1" applyFont="1" applyFill="1" applyBorder="1" applyAlignment="1" applyProtection="1">
      <alignment horizontal="center" vertical="center"/>
      <protection locked="0"/>
    </xf>
    <xf numFmtId="3" fontId="51" fillId="9" borderId="23" xfId="1" applyNumberFormat="1" applyFont="1" applyFill="1" applyBorder="1" applyAlignment="1" applyProtection="1">
      <alignment vertical="center"/>
      <protection locked="0"/>
    </xf>
    <xf numFmtId="3" fontId="51" fillId="9" borderId="1" xfId="1" applyNumberFormat="1" applyFont="1" applyFill="1" applyBorder="1" applyAlignment="1" applyProtection="1">
      <alignment vertical="center" wrapText="1"/>
      <protection hidden="1"/>
    </xf>
    <xf numFmtId="0" fontId="3" fillId="0" borderId="0" xfId="1" applyFont="1" applyFill="1" applyBorder="1" applyAlignment="1" applyProtection="1">
      <alignment horizontal="center" vertical="center"/>
      <protection locked="0"/>
    </xf>
    <xf numFmtId="0" fontId="3" fillId="0" borderId="0" xfId="1" applyFont="1" applyFill="1" applyBorder="1" applyAlignment="1" applyProtection="1">
      <alignment horizontal="left" vertical="center" indent="1"/>
      <protection locked="0"/>
    </xf>
    <xf numFmtId="3" fontId="3" fillId="0" borderId="0" xfId="1" applyNumberFormat="1" applyFont="1" applyFill="1" applyBorder="1" applyAlignment="1" applyProtection="1">
      <alignment vertical="center"/>
      <protection locked="0"/>
    </xf>
    <xf numFmtId="3" fontId="3" fillId="0" borderId="0" xfId="1" applyNumberFormat="1" applyFont="1" applyFill="1" applyBorder="1" applyAlignment="1" applyProtection="1">
      <alignment vertical="center" wrapText="1"/>
      <protection hidden="1"/>
    </xf>
    <xf numFmtId="0" fontId="42" fillId="0" borderId="0" xfId="1" applyFont="1" applyAlignment="1" applyProtection="1">
      <alignment horizontal="left" vertical="center"/>
      <protection locked="0"/>
    </xf>
    <xf numFmtId="0" fontId="3" fillId="0" borderId="0" xfId="1" applyFont="1" applyAlignment="1">
      <alignment horizontal="right" vertical="center"/>
    </xf>
    <xf numFmtId="0" fontId="3" fillId="0" borderId="9" xfId="1" applyFont="1" applyBorder="1" applyAlignment="1" applyProtection="1">
      <alignment horizontal="center" vertical="center" wrapText="1"/>
      <protection locked="0"/>
    </xf>
    <xf numFmtId="0" fontId="3" fillId="0" borderId="9" xfId="1" applyFont="1" applyFill="1" applyBorder="1" applyAlignment="1" applyProtection="1">
      <alignment vertical="center" wrapText="1"/>
      <protection locked="0"/>
    </xf>
    <xf numFmtId="0" fontId="3" fillId="0" borderId="43" xfId="1" applyFont="1" applyBorder="1" applyAlignment="1" applyProtection="1">
      <alignment vertical="center" wrapText="1"/>
      <protection locked="0"/>
    </xf>
    <xf numFmtId="0" fontId="3" fillId="0" borderId="55" xfId="1" applyFont="1" applyBorder="1" applyAlignment="1" applyProtection="1">
      <alignment horizontal="center" vertical="center" wrapText="1"/>
      <protection locked="0"/>
    </xf>
    <xf numFmtId="0" fontId="3" fillId="0" borderId="28" xfId="1" applyFont="1" applyBorder="1" applyAlignment="1" applyProtection="1">
      <alignment horizontal="center" vertical="center" wrapText="1"/>
      <protection locked="0"/>
    </xf>
    <xf numFmtId="0" fontId="3" fillId="0" borderId="29" xfId="1" applyFont="1" applyBorder="1" applyAlignment="1" applyProtection="1">
      <alignment horizontal="center" vertical="center" wrapText="1"/>
      <protection locked="0"/>
    </xf>
    <xf numFmtId="0" fontId="3" fillId="9" borderId="51" xfId="1" applyFont="1" applyFill="1" applyBorder="1" applyAlignment="1">
      <alignment horizontal="center" vertical="center"/>
    </xf>
    <xf numFmtId="0" fontId="51" fillId="9" borderId="105" xfId="1" applyFont="1" applyFill="1" applyBorder="1" applyAlignment="1" applyProtection="1">
      <alignment horizontal="left" vertical="center" wrapText="1" indent="1"/>
      <protection locked="0"/>
    </xf>
    <xf numFmtId="3" fontId="51" fillId="9" borderId="9" xfId="1" applyNumberFormat="1" applyFont="1" applyFill="1" applyBorder="1" applyAlignment="1" applyProtection="1">
      <alignment horizontal="right" vertical="center" wrapText="1" indent="1"/>
      <protection locked="0"/>
    </xf>
    <xf numFmtId="164" fontId="51" fillId="9" borderId="43" xfId="1" applyNumberFormat="1" applyFont="1" applyFill="1" applyBorder="1" applyAlignment="1">
      <alignment horizontal="right" vertical="center" indent="1"/>
    </xf>
    <xf numFmtId="3" fontId="3" fillId="0" borderId="20" xfId="1" applyNumberFormat="1" applyFont="1" applyBorder="1" applyAlignment="1" applyProtection="1">
      <alignment horizontal="center" vertical="center"/>
      <protection locked="0"/>
    </xf>
    <xf numFmtId="3" fontId="48" fillId="0" borderId="32" xfId="1" applyNumberFormat="1" applyFont="1" applyBorder="1" applyAlignment="1" applyProtection="1">
      <alignment horizontal="left" vertical="center" wrapText="1" indent="1"/>
      <protection locked="0"/>
    </xf>
    <xf numFmtId="0" fontId="3" fillId="0" borderId="16" xfId="1" applyFont="1" applyBorder="1" applyAlignment="1">
      <alignment horizontal="right" vertical="center" indent="1"/>
    </xf>
    <xf numFmtId="164" fontId="3" fillId="3" borderId="16" xfId="1" applyNumberFormat="1" applyFont="1" applyFill="1" applyBorder="1" applyAlignment="1">
      <alignment horizontal="right" vertical="center" indent="1"/>
    </xf>
    <xf numFmtId="3" fontId="3" fillId="0" borderId="16" xfId="1" applyNumberFormat="1" applyFont="1" applyBorder="1" applyAlignment="1" applyProtection="1">
      <alignment horizontal="right" vertical="center" indent="1"/>
      <protection locked="0"/>
    </xf>
    <xf numFmtId="3" fontId="3" fillId="0" borderId="37" xfId="1" applyNumberFormat="1" applyFont="1" applyBorder="1" applyAlignment="1" applyProtection="1">
      <alignment horizontal="right" vertical="center" indent="1"/>
      <protection locked="0"/>
    </xf>
    <xf numFmtId="3" fontId="3" fillId="0" borderId="32" xfId="1" applyNumberFormat="1" applyFont="1" applyBorder="1" applyAlignment="1" applyProtection="1">
      <alignment horizontal="left" vertical="center" indent="1"/>
      <protection locked="0"/>
    </xf>
    <xf numFmtId="3" fontId="3" fillId="0" borderId="40" xfId="1" applyNumberFormat="1" applyFont="1" applyBorder="1" applyAlignment="1" applyProtection="1">
      <alignment horizontal="right" vertical="center" indent="1"/>
      <protection locked="0"/>
    </xf>
    <xf numFmtId="3" fontId="3" fillId="0" borderId="32" xfId="1" applyNumberFormat="1" applyFont="1" applyBorder="1" applyAlignment="1" applyProtection="1">
      <alignment horizontal="left" vertical="center" wrapText="1" indent="1"/>
      <protection locked="0"/>
    </xf>
    <xf numFmtId="0" fontId="3" fillId="9" borderId="52" xfId="1" applyFont="1" applyFill="1" applyBorder="1" applyAlignment="1">
      <alignment horizontal="center" vertical="center"/>
    </xf>
    <xf numFmtId="3" fontId="51" fillId="9" borderId="32" xfId="1" applyNumberFormat="1" applyFont="1" applyFill="1" applyBorder="1" applyAlignment="1" applyProtection="1">
      <alignment horizontal="left" vertical="center" wrapText="1" indent="1"/>
      <protection locked="0"/>
    </xf>
    <xf numFmtId="3" fontId="51" fillId="9" borderId="38" xfId="1" applyNumberFormat="1" applyFont="1" applyFill="1" applyBorder="1" applyAlignment="1" applyProtection="1">
      <alignment horizontal="right" vertical="center" wrapText="1" indent="1"/>
      <protection locked="0"/>
    </xf>
    <xf numFmtId="164" fontId="51" fillId="9" borderId="16" xfId="1" applyNumberFormat="1" applyFont="1" applyFill="1" applyBorder="1" applyAlignment="1">
      <alignment horizontal="right" vertical="center" indent="1"/>
    </xf>
    <xf numFmtId="164" fontId="51" fillId="9" borderId="39" xfId="1" applyNumberFormat="1" applyFont="1" applyFill="1" applyBorder="1" applyAlignment="1">
      <alignment horizontal="right" vertical="center" indent="1"/>
    </xf>
    <xf numFmtId="3" fontId="3" fillId="0" borderId="14" xfId="1" applyNumberFormat="1" applyFont="1" applyBorder="1" applyAlignment="1" applyProtection="1">
      <alignment horizontal="left" vertical="center" wrapText="1" indent="1"/>
      <protection locked="0"/>
    </xf>
    <xf numFmtId="3" fontId="3" fillId="0" borderId="16" xfId="1" applyNumberFormat="1" applyFont="1" applyBorder="1" applyAlignment="1" applyProtection="1">
      <alignment horizontal="left" vertical="center" wrapText="1" indent="1"/>
      <protection locked="0"/>
    </xf>
    <xf numFmtId="3" fontId="3" fillId="0" borderId="22" xfId="1" applyNumberFormat="1" applyFont="1" applyBorder="1" applyAlignment="1" applyProtection="1">
      <alignment horizontal="right" vertical="center" indent="1"/>
      <protection locked="0"/>
    </xf>
    <xf numFmtId="3" fontId="3" fillId="0" borderId="27" xfId="1" applyNumberFormat="1" applyFont="1" applyBorder="1" applyAlignment="1" applyProtection="1">
      <alignment horizontal="center" vertical="center"/>
      <protection locked="0"/>
    </xf>
    <xf numFmtId="3" fontId="3" fillId="0" borderId="42" xfId="1" applyNumberFormat="1" applyFont="1" applyBorder="1" applyAlignment="1" applyProtection="1">
      <alignment horizontal="left" vertical="center" wrapText="1" indent="1"/>
      <protection locked="0"/>
    </xf>
    <xf numFmtId="164" fontId="3" fillId="3" borderId="42" xfId="1" applyNumberFormat="1" applyFont="1" applyFill="1" applyBorder="1" applyAlignment="1">
      <alignment horizontal="right" vertical="center" indent="1"/>
    </xf>
    <xf numFmtId="3" fontId="3" fillId="0" borderId="42" xfId="1" applyNumberFormat="1" applyFont="1" applyBorder="1" applyAlignment="1" applyProtection="1">
      <alignment horizontal="right" vertical="center" indent="1"/>
      <protection locked="0"/>
    </xf>
    <xf numFmtId="3" fontId="3" fillId="0" borderId="89" xfId="1" applyNumberFormat="1" applyFont="1" applyBorder="1" applyAlignment="1" applyProtection="1">
      <alignment horizontal="right" vertical="center" indent="1"/>
      <protection locked="0"/>
    </xf>
    <xf numFmtId="3" fontId="3" fillId="0" borderId="3" xfId="1" applyNumberFormat="1" applyFont="1" applyFill="1" applyBorder="1" applyAlignment="1" applyProtection="1">
      <alignment horizontal="center" vertical="center"/>
      <protection locked="0"/>
    </xf>
    <xf numFmtId="3" fontId="51" fillId="0" borderId="80" xfId="1" applyNumberFormat="1" applyFont="1" applyFill="1" applyBorder="1" applyAlignment="1" applyProtection="1">
      <alignment horizontal="left" vertical="center" indent="1"/>
      <protection locked="0"/>
    </xf>
    <xf numFmtId="3" fontId="51" fillId="0" borderId="4" xfId="1" applyNumberFormat="1" applyFont="1" applyFill="1" applyBorder="1" applyAlignment="1" applyProtection="1">
      <alignment horizontal="right" vertical="center" indent="1"/>
      <protection hidden="1"/>
    </xf>
    <xf numFmtId="164" fontId="51" fillId="3" borderId="5" xfId="1" applyNumberFormat="1" applyFont="1" applyFill="1" applyBorder="1" applyAlignment="1">
      <alignment horizontal="right" vertical="center" indent="1"/>
    </xf>
    <xf numFmtId="0" fontId="3" fillId="0" borderId="0" xfId="1" applyFont="1" applyBorder="1" applyAlignment="1" applyProtection="1">
      <alignment horizontal="center" vertical="center"/>
      <protection locked="0"/>
    </xf>
    <xf numFmtId="0" fontId="51" fillId="0" borderId="0" xfId="1" applyFont="1" applyBorder="1" applyAlignment="1" applyProtection="1">
      <alignment vertical="center"/>
      <protection locked="0"/>
    </xf>
    <xf numFmtId="3" fontId="3" fillId="0" borderId="0" xfId="1" applyNumberFormat="1" applyFont="1" applyFill="1" applyBorder="1" applyAlignment="1" applyProtection="1">
      <alignment vertical="center"/>
      <protection hidden="1"/>
    </xf>
    <xf numFmtId="3" fontId="3" fillId="0" borderId="0" xfId="1" applyNumberFormat="1" applyFont="1" applyBorder="1" applyAlignment="1" applyProtection="1">
      <alignment vertical="center"/>
      <protection hidden="1"/>
    </xf>
    <xf numFmtId="0" fontId="3" fillId="0" borderId="0" xfId="1" applyFont="1" applyBorder="1" applyAlignment="1" applyProtection="1">
      <alignment horizontal="left" vertical="center"/>
      <protection locked="0"/>
    </xf>
    <xf numFmtId="0" fontId="51" fillId="0" borderId="0" xfId="1" applyFont="1" applyBorder="1" applyAlignment="1" applyProtection="1">
      <alignment horizontal="left" vertical="center"/>
      <protection locked="0"/>
    </xf>
    <xf numFmtId="3" fontId="3" fillId="0" borderId="0" xfId="1" applyNumberFormat="1" applyFont="1" applyFill="1" applyBorder="1" applyAlignment="1" applyProtection="1">
      <alignment horizontal="left" vertical="center"/>
      <protection hidden="1"/>
    </xf>
    <xf numFmtId="3" fontId="3" fillId="0" borderId="0" xfId="1" applyNumberFormat="1" applyFont="1" applyBorder="1" applyAlignment="1" applyProtection="1">
      <alignment horizontal="left" vertical="center"/>
      <protection hidden="1"/>
    </xf>
    <xf numFmtId="0" fontId="3" fillId="0" borderId="0" xfId="1" applyFont="1" applyFill="1" applyAlignment="1" applyProtection="1">
      <alignment horizontal="left" vertical="center"/>
      <protection locked="0"/>
    </xf>
    <xf numFmtId="0" fontId="3" fillId="0" borderId="0" xfId="1" applyFont="1" applyAlignment="1" applyProtection="1">
      <alignment horizontal="left" vertical="center"/>
      <protection locked="0"/>
    </xf>
    <xf numFmtId="0" fontId="3" fillId="0" borderId="0" xfId="1" applyFont="1" applyAlignment="1">
      <alignment horizontal="left" vertical="center"/>
    </xf>
    <xf numFmtId="0" fontId="3" fillId="0" borderId="0" xfId="1" applyFont="1" applyAlignment="1" applyProtection="1">
      <alignment horizontal="left" vertical="center" wrapText="1"/>
      <protection locked="0"/>
    </xf>
    <xf numFmtId="0" fontId="74" fillId="0" borderId="0" xfId="1" applyFont="1" applyAlignment="1" applyProtection="1">
      <alignment horizontal="left" vertical="center"/>
      <protection locked="0"/>
    </xf>
    <xf numFmtId="0" fontId="102" fillId="0" borderId="0" xfId="1" applyFont="1" applyAlignment="1" applyProtection="1">
      <alignment vertical="center"/>
      <protection locked="0"/>
    </xf>
    <xf numFmtId="0" fontId="69" fillId="0" borderId="0" xfId="1" quotePrefix="1" applyFont="1" applyAlignment="1">
      <alignment horizontal="right" vertical="center"/>
    </xf>
    <xf numFmtId="0" fontId="51" fillId="9" borderId="9" xfId="1" applyFont="1" applyFill="1" applyBorder="1" applyAlignment="1" applyProtection="1">
      <alignment horizontal="center" vertical="center" wrapText="1"/>
      <protection locked="0"/>
    </xf>
    <xf numFmtId="0" fontId="51" fillId="9" borderId="9" xfId="1" applyFont="1" applyFill="1" applyBorder="1" applyAlignment="1" applyProtection="1">
      <alignment vertical="center" wrapText="1"/>
      <protection locked="0"/>
    </xf>
    <xf numFmtId="0" fontId="51" fillId="9" borderId="43" xfId="1" applyFont="1" applyFill="1" applyBorder="1" applyAlignment="1" applyProtection="1">
      <alignment vertical="center" wrapText="1"/>
      <protection locked="0"/>
    </xf>
    <xf numFmtId="0" fontId="51" fillId="0" borderId="28" xfId="1" applyFont="1" applyBorder="1" applyAlignment="1" applyProtection="1">
      <alignment horizontal="center" vertical="center" wrapText="1"/>
      <protection locked="0"/>
    </xf>
    <xf numFmtId="0" fontId="51" fillId="0" borderId="28" xfId="1" applyFont="1" applyFill="1" applyBorder="1" applyAlignment="1" applyProtection="1">
      <alignment horizontal="center" vertical="center" wrapText="1"/>
      <protection locked="0"/>
    </xf>
    <xf numFmtId="0" fontId="51" fillId="0" borderId="29" xfId="1" applyFont="1" applyBorder="1" applyAlignment="1" applyProtection="1">
      <alignment horizontal="center" vertical="center" wrapText="1"/>
      <protection locked="0"/>
    </xf>
    <xf numFmtId="0" fontId="3" fillId="9" borderId="96" xfId="1" applyFont="1" applyFill="1" applyBorder="1" applyAlignment="1">
      <alignment horizontal="center" vertical="center"/>
    </xf>
    <xf numFmtId="3" fontId="51" fillId="9" borderId="9" xfId="1" applyNumberFormat="1" applyFont="1" applyFill="1" applyBorder="1" applyAlignment="1" applyProtection="1">
      <alignment vertical="center" wrapText="1"/>
      <protection locked="0"/>
    </xf>
    <xf numFmtId="164" fontId="51" fillId="9" borderId="43" xfId="1" applyNumberFormat="1" applyFont="1" applyFill="1" applyBorder="1" applyAlignment="1">
      <alignment horizontal="center" vertical="center"/>
    </xf>
    <xf numFmtId="3" fontId="43" fillId="0" borderId="0" xfId="0" applyNumberFormat="1" applyFont="1"/>
    <xf numFmtId="3" fontId="3" fillId="8" borderId="20" xfId="1" applyNumberFormat="1" applyFont="1" applyFill="1" applyBorder="1" applyAlignment="1" applyProtection="1">
      <alignment horizontal="center" vertical="center"/>
      <protection locked="0"/>
    </xf>
    <xf numFmtId="3" fontId="3" fillId="8" borderId="32" xfId="1" applyNumberFormat="1" applyFont="1" applyFill="1" applyBorder="1" applyAlignment="1" applyProtection="1">
      <alignment horizontal="left" vertical="center" wrapText="1" indent="1"/>
      <protection locked="0"/>
    </xf>
    <xf numFmtId="3" fontId="51" fillId="8" borderId="16" xfId="1" applyNumberFormat="1" applyFont="1" applyFill="1" applyBorder="1" applyAlignment="1">
      <alignment horizontal="center" vertical="center"/>
    </xf>
    <xf numFmtId="3" fontId="3" fillId="8" borderId="16" xfId="1" applyNumberFormat="1" applyFont="1" applyFill="1" applyBorder="1" applyAlignment="1" applyProtection="1">
      <alignment vertical="center"/>
      <protection locked="0"/>
    </xf>
    <xf numFmtId="3" fontId="3" fillId="8" borderId="37" xfId="1" applyNumberFormat="1" applyFont="1" applyFill="1" applyBorder="1" applyAlignment="1" applyProtection="1">
      <alignment horizontal="right" vertical="center"/>
      <protection locked="0"/>
    </xf>
    <xf numFmtId="4" fontId="3" fillId="8" borderId="37" xfId="1" applyNumberFormat="1" applyFont="1" applyFill="1" applyBorder="1" applyAlignment="1" applyProtection="1">
      <alignment horizontal="right" vertical="center"/>
      <protection locked="0"/>
    </xf>
    <xf numFmtId="3" fontId="3" fillId="8" borderId="32" xfId="1" applyNumberFormat="1" applyFont="1" applyFill="1" applyBorder="1" applyAlignment="1" applyProtection="1">
      <alignment horizontal="left" vertical="center" indent="1"/>
      <protection locked="0"/>
    </xf>
    <xf numFmtId="3" fontId="3" fillId="8" borderId="16" xfId="1" applyNumberFormat="1" applyFont="1" applyFill="1" applyBorder="1" applyAlignment="1">
      <alignment horizontal="center" vertical="center"/>
    </xf>
    <xf numFmtId="3" fontId="3" fillId="8" borderId="74" xfId="1" applyNumberFormat="1" applyFont="1" applyFill="1" applyBorder="1" applyAlignment="1" applyProtection="1">
      <alignment horizontal="right" vertical="center"/>
      <protection locked="0"/>
    </xf>
    <xf numFmtId="4" fontId="3" fillId="8" borderId="74" xfId="1" applyNumberFormat="1" applyFont="1" applyFill="1" applyBorder="1" applyAlignment="1" applyProtection="1">
      <alignment horizontal="right" vertical="center"/>
      <protection locked="0"/>
    </xf>
    <xf numFmtId="0" fontId="51" fillId="9" borderId="36" xfId="1" applyFont="1" applyFill="1" applyBorder="1" applyAlignment="1">
      <alignment horizontal="center" vertical="center"/>
    </xf>
    <xf numFmtId="3" fontId="51" fillId="9" borderId="32" xfId="1" applyNumberFormat="1" applyFont="1" applyFill="1" applyBorder="1" applyAlignment="1" applyProtection="1">
      <alignment vertical="center" wrapText="1"/>
      <protection locked="0"/>
    </xf>
    <xf numFmtId="3" fontId="51" fillId="9" borderId="38" xfId="1" applyNumberFormat="1" applyFont="1" applyFill="1" applyBorder="1" applyAlignment="1" applyProtection="1">
      <alignment horizontal="right" vertical="center" wrapText="1"/>
      <protection locked="0"/>
    </xf>
    <xf numFmtId="164" fontId="51" fillId="9" borderId="187" xfId="1" applyNumberFormat="1" applyFont="1" applyFill="1" applyBorder="1" applyAlignment="1">
      <alignment horizontal="center" vertical="center"/>
    </xf>
    <xf numFmtId="3" fontId="3" fillId="8" borderId="14" xfId="1" applyNumberFormat="1" applyFont="1" applyFill="1" applyBorder="1" applyAlignment="1" applyProtection="1">
      <alignment vertical="center" wrapText="1"/>
      <protection locked="0"/>
    </xf>
    <xf numFmtId="3" fontId="62" fillId="8" borderId="16" xfId="1" applyNumberFormat="1" applyFont="1" applyFill="1" applyBorder="1" applyAlignment="1">
      <alignment horizontal="center" vertical="center"/>
    </xf>
    <xf numFmtId="3" fontId="3" fillId="8" borderId="16" xfId="1" applyNumberFormat="1" applyFont="1" applyFill="1" applyBorder="1" applyAlignment="1" applyProtection="1">
      <alignment horizontal="right" vertical="center"/>
      <protection hidden="1"/>
    </xf>
    <xf numFmtId="3" fontId="3" fillId="8" borderId="16" xfId="1" applyNumberFormat="1" applyFont="1" applyFill="1" applyBorder="1" applyAlignment="1" applyProtection="1">
      <alignment horizontal="right" vertical="center"/>
      <protection locked="0"/>
    </xf>
    <xf numFmtId="3" fontId="3" fillId="0" borderId="37" xfId="1" applyNumberFormat="1" applyFont="1" applyBorder="1" applyAlignment="1" applyProtection="1">
      <alignment horizontal="right" vertical="center"/>
      <protection locked="0"/>
    </xf>
    <xf numFmtId="4" fontId="3" fillId="0" borderId="37" xfId="1" applyNumberFormat="1" applyFont="1" applyBorder="1" applyAlignment="1" applyProtection="1">
      <alignment horizontal="right" vertical="center"/>
      <protection locked="0"/>
    </xf>
    <xf numFmtId="3" fontId="3" fillId="8" borderId="16" xfId="1" applyNumberFormat="1" applyFont="1" applyFill="1" applyBorder="1" applyAlignment="1" applyProtection="1">
      <alignment vertical="center" wrapText="1"/>
      <protection locked="0"/>
    </xf>
    <xf numFmtId="3" fontId="51" fillId="9" borderId="27" xfId="1" applyNumberFormat="1" applyFont="1" applyFill="1" applyBorder="1" applyAlignment="1" applyProtection="1">
      <alignment horizontal="center" vertical="center"/>
      <protection locked="0"/>
    </xf>
    <xf numFmtId="0" fontId="51" fillId="9" borderId="32" xfId="1" applyFont="1" applyFill="1" applyBorder="1" applyAlignment="1" applyProtection="1">
      <alignment vertical="center" wrapText="1"/>
      <protection locked="0"/>
    </xf>
    <xf numFmtId="3" fontId="51" fillId="9" borderId="16" xfId="1" applyNumberFormat="1" applyFont="1" applyFill="1" applyBorder="1" applyAlignment="1">
      <alignment horizontal="center" vertical="center"/>
    </xf>
    <xf numFmtId="3" fontId="51" fillId="9" borderId="42" xfId="1" applyNumberFormat="1" applyFont="1" applyFill="1" applyBorder="1" applyAlignment="1" applyProtection="1">
      <alignment horizontal="right" vertical="center"/>
      <protection hidden="1"/>
    </xf>
    <xf numFmtId="3" fontId="3" fillId="8" borderId="27" xfId="1" applyNumberFormat="1" applyFont="1" applyFill="1" applyBorder="1" applyAlignment="1" applyProtection="1">
      <alignment horizontal="center" vertical="center"/>
      <protection locked="0"/>
    </xf>
    <xf numFmtId="0" fontId="62" fillId="8" borderId="32" xfId="1" applyFont="1" applyFill="1" applyBorder="1" applyAlignment="1">
      <alignment vertical="center" wrapText="1"/>
    </xf>
    <xf numFmtId="3" fontId="62" fillId="8" borderId="42" xfId="1" applyNumberFormat="1" applyFont="1" applyFill="1" applyBorder="1" applyAlignment="1" applyProtection="1">
      <alignment horizontal="right" vertical="center"/>
      <protection hidden="1"/>
    </xf>
    <xf numFmtId="3" fontId="62" fillId="8" borderId="42" xfId="1" applyNumberFormat="1" applyFont="1" applyFill="1" applyBorder="1" applyAlignment="1" applyProtection="1">
      <alignment horizontal="right" vertical="center"/>
      <protection locked="0"/>
    </xf>
    <xf numFmtId="3" fontId="62" fillId="0" borderId="37" xfId="1" applyNumberFormat="1" applyFont="1" applyBorder="1" applyAlignment="1" applyProtection="1">
      <alignment horizontal="right" vertical="center"/>
      <protection locked="0"/>
    </xf>
    <xf numFmtId="3" fontId="3" fillId="8" borderId="27" xfId="1" applyNumberFormat="1" applyFont="1" applyFill="1" applyBorder="1" applyAlignment="1" applyProtection="1">
      <alignment vertical="center"/>
      <protection locked="0"/>
    </xf>
    <xf numFmtId="0" fontId="62" fillId="8" borderId="75" xfId="1" applyFont="1" applyFill="1" applyBorder="1" applyAlignment="1">
      <alignment vertical="center" wrapText="1"/>
    </xf>
    <xf numFmtId="3" fontId="51" fillId="9" borderId="3" xfId="1" applyNumberFormat="1" applyFont="1" applyFill="1" applyBorder="1" applyAlignment="1" applyProtection="1">
      <alignment horizontal="center" vertical="center"/>
      <protection locked="0"/>
    </xf>
    <xf numFmtId="3" fontId="51" fillId="9" borderId="4" xfId="1" applyNumberFormat="1" applyFont="1" applyFill="1" applyBorder="1" applyAlignment="1" applyProtection="1">
      <alignment vertical="center" wrapText="1"/>
      <protection locked="0"/>
    </xf>
    <xf numFmtId="3" fontId="51" fillId="9" borderId="4" xfId="1" applyNumberFormat="1" applyFont="1" applyFill="1" applyBorder="1" applyAlignment="1" applyProtection="1">
      <alignment horizontal="right" vertical="center"/>
      <protection hidden="1"/>
    </xf>
    <xf numFmtId="3" fontId="51" fillId="9" borderId="12" xfId="1" applyNumberFormat="1" applyFont="1" applyFill="1" applyBorder="1" applyAlignment="1" applyProtection="1">
      <alignment horizontal="right" vertical="center"/>
      <protection hidden="1"/>
    </xf>
    <xf numFmtId="164" fontId="51" fillId="9" borderId="2" xfId="1" applyNumberFormat="1" applyFont="1" applyFill="1" applyBorder="1" applyAlignment="1">
      <alignment horizontal="center" vertical="center"/>
    </xf>
    <xf numFmtId="164" fontId="51" fillId="9" borderId="5" xfId="1" applyNumberFormat="1" applyFont="1" applyFill="1" applyBorder="1" applyAlignment="1">
      <alignment horizontal="center" vertical="center"/>
    </xf>
    <xf numFmtId="0" fontId="103" fillId="0" borderId="0" xfId="0" quotePrefix="1" applyFont="1" applyAlignment="1">
      <alignment horizontal="left"/>
    </xf>
    <xf numFmtId="0" fontId="67" fillId="0" borderId="0" xfId="0" applyFont="1"/>
    <xf numFmtId="0" fontId="92" fillId="0" borderId="0" xfId="1" quotePrefix="1" applyFont="1" applyAlignment="1">
      <alignment horizontal="right" vertical="center"/>
    </xf>
    <xf numFmtId="0" fontId="51" fillId="2" borderId="9" xfId="1" applyFont="1" applyFill="1" applyBorder="1" applyAlignment="1" applyProtection="1">
      <alignment horizontal="center" vertical="center" wrapText="1"/>
      <protection locked="0"/>
    </xf>
    <xf numFmtId="0" fontId="51" fillId="2" borderId="9" xfId="1" applyFont="1" applyFill="1" applyBorder="1" applyAlignment="1" applyProtection="1">
      <alignment vertical="center" wrapText="1"/>
      <protection locked="0"/>
    </xf>
    <xf numFmtId="0" fontId="51" fillId="2" borderId="43" xfId="1" applyFont="1" applyFill="1" applyBorder="1" applyAlignment="1" applyProtection="1">
      <alignment vertical="center" wrapText="1"/>
      <protection locked="0"/>
    </xf>
    <xf numFmtId="0" fontId="3" fillId="2" borderId="96" xfId="1" applyFont="1" applyFill="1" applyBorder="1" applyAlignment="1">
      <alignment horizontal="center" vertical="center"/>
    </xf>
    <xf numFmtId="0" fontId="51" fillId="2" borderId="105" xfId="1" applyFont="1" applyFill="1" applyBorder="1" applyAlignment="1" applyProtection="1">
      <alignment horizontal="left" vertical="center" wrapText="1" indent="1"/>
      <protection locked="0"/>
    </xf>
    <xf numFmtId="3" fontId="51" fillId="2" borderId="9" xfId="1" applyNumberFormat="1" applyFont="1" applyFill="1" applyBorder="1" applyAlignment="1" applyProtection="1">
      <alignment vertical="center" wrapText="1"/>
      <protection locked="0"/>
    </xf>
    <xf numFmtId="164" fontId="51" fillId="2" borderId="43" xfId="1" applyNumberFormat="1" applyFont="1" applyFill="1" applyBorder="1" applyAlignment="1">
      <alignment horizontal="center" vertical="center"/>
    </xf>
    <xf numFmtId="0" fontId="43" fillId="0" borderId="0" xfId="0" quotePrefix="1" applyFont="1" applyAlignment="1">
      <alignment horizontal="left"/>
    </xf>
    <xf numFmtId="3" fontId="3" fillId="8" borderId="188" xfId="1" applyNumberFormat="1" applyFont="1" applyFill="1" applyBorder="1" applyAlignment="1" applyProtection="1">
      <alignment horizontal="center" vertical="center"/>
      <protection locked="0"/>
    </xf>
    <xf numFmtId="3" fontId="3" fillId="8" borderId="190" xfId="1" applyNumberFormat="1" applyFont="1" applyFill="1" applyBorder="1" applyAlignment="1" applyProtection="1">
      <alignment horizontal="left" vertical="center" wrapText="1" indent="1"/>
      <protection locked="0"/>
    </xf>
    <xf numFmtId="3" fontId="51" fillId="8" borderId="186" xfId="1" applyNumberFormat="1" applyFont="1" applyFill="1" applyBorder="1" applyAlignment="1">
      <alignment horizontal="center" vertical="center"/>
    </xf>
    <xf numFmtId="3" fontId="3" fillId="8" borderId="186" xfId="1" applyNumberFormat="1" applyFont="1" applyFill="1" applyBorder="1" applyAlignment="1">
      <alignment horizontal="right" vertical="center"/>
    </xf>
    <xf numFmtId="3" fontId="3" fillId="16" borderId="186" xfId="1" applyNumberFormat="1" applyFont="1" applyFill="1" applyBorder="1" applyAlignment="1" applyProtection="1">
      <alignment vertical="center"/>
      <protection locked="0"/>
    </xf>
    <xf numFmtId="3" fontId="3" fillId="8" borderId="190" xfId="1" applyNumberFormat="1" applyFont="1" applyFill="1" applyBorder="1" applyAlignment="1" applyProtection="1">
      <alignment horizontal="left" vertical="center" indent="1"/>
      <protection locked="0"/>
    </xf>
    <xf numFmtId="3" fontId="3" fillId="8" borderId="186" xfId="1" applyNumberFormat="1" applyFont="1" applyFill="1" applyBorder="1" applyAlignment="1" applyProtection="1">
      <alignment vertical="center"/>
      <protection locked="0"/>
    </xf>
    <xf numFmtId="3" fontId="3" fillId="8" borderId="186" xfId="1" applyNumberFormat="1" applyFont="1" applyFill="1" applyBorder="1" applyAlignment="1">
      <alignment horizontal="center" vertical="center"/>
    </xf>
    <xf numFmtId="0" fontId="51" fillId="2" borderId="36" xfId="1" applyFont="1" applyFill="1" applyBorder="1" applyAlignment="1">
      <alignment horizontal="center" vertical="center"/>
    </xf>
    <xf numFmtId="3" fontId="51" fillId="2" borderId="190" xfId="1" applyNumberFormat="1" applyFont="1" applyFill="1" applyBorder="1" applyAlignment="1" applyProtection="1">
      <alignment vertical="center" wrapText="1"/>
      <protection locked="0"/>
    </xf>
    <xf numFmtId="3" fontId="51" fillId="2" borderId="38" xfId="1" applyNumberFormat="1" applyFont="1" applyFill="1" applyBorder="1" applyAlignment="1" applyProtection="1">
      <alignment horizontal="right" vertical="center" wrapText="1"/>
      <protection locked="0"/>
    </xf>
    <xf numFmtId="3" fontId="51" fillId="2" borderId="187" xfId="1" applyNumberFormat="1" applyFont="1" applyFill="1" applyBorder="1" applyAlignment="1">
      <alignment horizontal="right" vertical="center"/>
    </xf>
    <xf numFmtId="4" fontId="51" fillId="2" borderId="187" xfId="1" applyNumberFormat="1" applyFont="1" applyFill="1" applyBorder="1" applyAlignment="1">
      <alignment horizontal="right" vertical="center"/>
    </xf>
    <xf numFmtId="3" fontId="3" fillId="8" borderId="199" xfId="1" applyNumberFormat="1" applyFont="1" applyFill="1" applyBorder="1" applyAlignment="1" applyProtection="1">
      <alignment vertical="center" wrapText="1"/>
      <protection locked="0"/>
    </xf>
    <xf numFmtId="3" fontId="62" fillId="8" borderId="186" xfId="1" applyNumberFormat="1" applyFont="1" applyFill="1" applyBorder="1" applyAlignment="1">
      <alignment horizontal="center" vertical="center"/>
    </xf>
    <xf numFmtId="3" fontId="3" fillId="16" borderId="186" xfId="1" applyNumberFormat="1" applyFont="1" applyFill="1" applyBorder="1" applyAlignment="1" applyProtection="1">
      <alignment horizontal="right" vertical="center"/>
      <protection hidden="1"/>
    </xf>
    <xf numFmtId="3" fontId="3" fillId="16" borderId="186" xfId="1" applyNumberFormat="1" applyFont="1" applyFill="1" applyBorder="1" applyAlignment="1" applyProtection="1">
      <alignment horizontal="right" vertical="center"/>
      <protection locked="0"/>
    </xf>
    <xf numFmtId="3" fontId="3" fillId="8" borderId="186" xfId="1" applyNumberFormat="1" applyFont="1" applyFill="1" applyBorder="1" applyAlignment="1" applyProtection="1">
      <alignment vertical="center" wrapText="1"/>
      <protection locked="0"/>
    </xf>
    <xf numFmtId="3" fontId="51" fillId="8" borderId="196" xfId="1" applyNumberFormat="1" applyFont="1" applyFill="1" applyBorder="1" applyAlignment="1" applyProtection="1">
      <alignment horizontal="center" vertical="center"/>
      <protection locked="0"/>
    </xf>
    <xf numFmtId="0" fontId="51" fillId="8" borderId="190" xfId="1" applyFont="1" applyFill="1" applyBorder="1" applyAlignment="1" applyProtection="1">
      <alignment vertical="center" wrapText="1"/>
      <protection locked="0"/>
    </xf>
    <xf numFmtId="3" fontId="51" fillId="8" borderId="195" xfId="1" applyNumberFormat="1" applyFont="1" applyFill="1" applyBorder="1" applyAlignment="1" applyProtection="1">
      <alignment horizontal="right" vertical="center"/>
      <protection hidden="1"/>
    </xf>
    <xf numFmtId="3" fontId="51" fillId="8" borderId="187" xfId="1" applyNumberFormat="1" applyFont="1" applyFill="1" applyBorder="1" applyAlignment="1">
      <alignment horizontal="right" vertical="center"/>
    </xf>
    <xf numFmtId="3" fontId="3" fillId="8" borderId="196" xfId="1" applyNumberFormat="1" applyFont="1" applyFill="1" applyBorder="1" applyAlignment="1" applyProtection="1">
      <alignment horizontal="center" vertical="center"/>
      <protection locked="0"/>
    </xf>
    <xf numFmtId="0" fontId="62" fillId="8" borderId="190" xfId="1" applyFont="1" applyFill="1" applyBorder="1" applyAlignment="1">
      <alignment vertical="center" wrapText="1"/>
    </xf>
    <xf numFmtId="3" fontId="62" fillId="8" borderId="195" xfId="1" applyNumberFormat="1" applyFont="1" applyFill="1" applyBorder="1" applyAlignment="1" applyProtection="1">
      <alignment horizontal="right" vertical="center"/>
      <protection hidden="1"/>
    </xf>
    <xf numFmtId="3" fontId="62" fillId="8" borderId="195" xfId="1" applyNumberFormat="1" applyFont="1" applyFill="1" applyBorder="1" applyAlignment="1" applyProtection="1">
      <alignment horizontal="right" vertical="center"/>
      <protection locked="0"/>
    </xf>
    <xf numFmtId="3" fontId="62" fillId="16" borderId="195" xfId="1" applyNumberFormat="1" applyFont="1" applyFill="1" applyBorder="1" applyAlignment="1" applyProtection="1">
      <alignment horizontal="right" vertical="center"/>
      <protection hidden="1"/>
    </xf>
    <xf numFmtId="3" fontId="3" fillId="8" borderId="196" xfId="1" applyNumberFormat="1" applyFont="1" applyFill="1" applyBorder="1" applyAlignment="1" applyProtection="1">
      <alignment vertical="center"/>
      <protection locked="0"/>
    </xf>
    <xf numFmtId="0" fontId="62" fillId="8" borderId="200" xfId="1" applyFont="1" applyFill="1" applyBorder="1" applyAlignment="1">
      <alignment vertical="center" wrapText="1"/>
    </xf>
    <xf numFmtId="3" fontId="62" fillId="16" borderId="195" xfId="1" applyNumberFormat="1" applyFont="1" applyFill="1" applyBorder="1" applyAlignment="1" applyProtection="1">
      <alignment horizontal="right" vertical="center"/>
      <protection locked="0"/>
    </xf>
    <xf numFmtId="3" fontId="51" fillId="2" borderId="3" xfId="1" applyNumberFormat="1" applyFont="1" applyFill="1" applyBorder="1" applyAlignment="1" applyProtection="1">
      <alignment horizontal="center" vertical="center"/>
      <protection locked="0"/>
    </xf>
    <xf numFmtId="3" fontId="51" fillId="2" borderId="4" xfId="1" applyNumberFormat="1" applyFont="1" applyFill="1" applyBorder="1" applyAlignment="1" applyProtection="1">
      <alignment vertical="center" wrapText="1"/>
      <protection locked="0"/>
    </xf>
    <xf numFmtId="3" fontId="51" fillId="2" borderId="4" xfId="1" applyNumberFormat="1" applyFont="1" applyFill="1" applyBorder="1" applyAlignment="1" applyProtection="1">
      <alignment horizontal="right" vertical="center"/>
      <protection hidden="1"/>
    </xf>
    <xf numFmtId="3" fontId="51" fillId="2" borderId="4" xfId="1" applyNumberFormat="1" applyFont="1" applyFill="1" applyBorder="1" applyAlignment="1">
      <alignment horizontal="right" vertical="center"/>
    </xf>
    <xf numFmtId="4" fontId="51" fillId="2" borderId="5" xfId="1" applyNumberFormat="1" applyFont="1" applyFill="1" applyBorder="1" applyAlignment="1">
      <alignment horizontal="right" vertical="center"/>
    </xf>
    <xf numFmtId="3" fontId="105" fillId="16" borderId="195" xfId="1" applyNumberFormat="1" applyFont="1" applyFill="1" applyBorder="1" applyAlignment="1" applyProtection="1">
      <alignment horizontal="right" vertical="center"/>
      <protection locked="0"/>
    </xf>
    <xf numFmtId="3" fontId="106" fillId="16" borderId="195" xfId="1" applyNumberFormat="1" applyFont="1" applyFill="1" applyBorder="1" applyAlignment="1" applyProtection="1">
      <alignment horizontal="right" vertical="center"/>
      <protection locked="0"/>
    </xf>
    <xf numFmtId="0" fontId="75" fillId="0" borderId="0" xfId="0" applyFont="1"/>
    <xf numFmtId="3" fontId="72" fillId="0" borderId="0" xfId="0" applyNumberFormat="1" applyFont="1"/>
    <xf numFmtId="3" fontId="105" fillId="16" borderId="0" xfId="1" applyNumberFormat="1" applyFont="1" applyFill="1" applyBorder="1" applyAlignment="1" applyProtection="1">
      <alignment horizontal="right" vertical="center"/>
      <protection hidden="1"/>
    </xf>
    <xf numFmtId="0" fontId="3" fillId="0" borderId="0" xfId="1" applyFont="1" applyFill="1" applyAlignment="1" applyProtection="1">
      <alignment vertical="center"/>
      <protection locked="0"/>
    </xf>
    <xf numFmtId="0" fontId="69" fillId="0" borderId="0" xfId="1" applyFont="1" applyAlignment="1" applyProtection="1">
      <alignment vertical="center"/>
      <protection locked="0"/>
    </xf>
    <xf numFmtId="0" fontId="71" fillId="0" borderId="0" xfId="0" applyFont="1" applyAlignment="1">
      <alignment horizontal="right" vertical="center"/>
    </xf>
    <xf numFmtId="0" fontId="3" fillId="0" borderId="8" xfId="1" applyFont="1" applyFill="1" applyBorder="1" applyAlignment="1" applyProtection="1">
      <alignment horizontal="center" vertical="center" wrapText="1"/>
      <protection locked="0"/>
    </xf>
    <xf numFmtId="0" fontId="3" fillId="0" borderId="26" xfId="1" applyFont="1" applyFill="1" applyBorder="1" applyAlignment="1" applyProtection="1">
      <alignment horizontal="center" vertical="center" wrapText="1"/>
      <protection locked="0"/>
    </xf>
    <xf numFmtId="0" fontId="3" fillId="0" borderId="23" xfId="1" applyFont="1" applyFill="1" applyBorder="1" applyAlignment="1" applyProtection="1">
      <alignment horizontal="center" vertical="center" wrapText="1"/>
      <protection locked="0"/>
    </xf>
    <xf numFmtId="0" fontId="3" fillId="0" borderId="1" xfId="1" applyFont="1" applyFill="1" applyBorder="1" applyAlignment="1" applyProtection="1">
      <alignment horizontal="center" vertical="center" wrapText="1"/>
      <protection locked="0"/>
    </xf>
    <xf numFmtId="0" fontId="3" fillId="10" borderId="8" xfId="1" applyFont="1" applyFill="1" applyBorder="1" applyAlignment="1" applyProtection="1">
      <alignment horizontal="center" vertical="center" wrapText="1"/>
      <protection locked="0"/>
    </xf>
    <xf numFmtId="0" fontId="3" fillId="10" borderId="1" xfId="1" applyFont="1" applyFill="1" applyBorder="1" applyAlignment="1" applyProtection="1">
      <alignment horizontal="center" vertical="center" wrapText="1"/>
      <protection locked="0"/>
    </xf>
    <xf numFmtId="0" fontId="3" fillId="0" borderId="15" xfId="1" applyFont="1" applyBorder="1" applyAlignment="1" applyProtection="1">
      <alignment horizontal="center" vertical="center" wrapText="1"/>
      <protection locked="0"/>
    </xf>
    <xf numFmtId="3" fontId="3" fillId="0" borderId="36" xfId="1" applyNumberFormat="1" applyFont="1" applyFill="1" applyBorder="1" applyAlignment="1" applyProtection="1">
      <alignment vertical="center" wrapText="1"/>
      <protection locked="0"/>
    </xf>
    <xf numFmtId="3" fontId="3" fillId="0" borderId="52" xfId="1" applyNumberFormat="1" applyFont="1" applyFill="1" applyBorder="1" applyAlignment="1" applyProtection="1">
      <alignment vertical="center" wrapText="1"/>
      <protection locked="0"/>
    </xf>
    <xf numFmtId="3" fontId="3" fillId="0" borderId="38" xfId="1" applyNumberFormat="1" applyFont="1" applyFill="1" applyBorder="1" applyAlignment="1" applyProtection="1">
      <alignment vertical="center" wrapText="1"/>
      <protection locked="0"/>
    </xf>
    <xf numFmtId="3" fontId="3" fillId="0" borderId="39" xfId="1" applyNumberFormat="1" applyFont="1" applyFill="1" applyBorder="1" applyAlignment="1" applyProtection="1">
      <alignment vertical="center" wrapText="1"/>
      <protection locked="0"/>
    </xf>
    <xf numFmtId="3" fontId="43" fillId="0" borderId="122" xfId="0" applyNumberFormat="1" applyFont="1" applyBorder="1" applyAlignment="1">
      <alignment vertical="center"/>
    </xf>
    <xf numFmtId="3" fontId="43" fillId="0" borderId="39" xfId="0" applyNumberFormat="1" applyFont="1" applyBorder="1" applyAlignment="1">
      <alignment vertical="center"/>
    </xf>
    <xf numFmtId="3" fontId="3" fillId="10" borderId="36" xfId="1" applyNumberFormat="1" applyFont="1" applyFill="1" applyBorder="1" applyAlignment="1" applyProtection="1">
      <alignment vertical="center"/>
      <protection locked="0"/>
    </xf>
    <xf numFmtId="3" fontId="3" fillId="0" borderId="241" xfId="1" applyNumberFormat="1" applyFont="1" applyFill="1" applyBorder="1" applyAlignment="1" applyProtection="1">
      <alignment vertical="center" wrapText="1"/>
      <protection locked="0"/>
    </xf>
    <xf numFmtId="3" fontId="3" fillId="0" borderId="243" xfId="1" applyNumberFormat="1" applyFont="1" applyFill="1" applyBorder="1" applyAlignment="1" applyProtection="1">
      <alignment vertical="center" wrapText="1"/>
      <protection locked="0"/>
    </xf>
    <xf numFmtId="3" fontId="3" fillId="0" borderId="244" xfId="1" applyNumberFormat="1" applyFont="1" applyFill="1" applyBorder="1" applyAlignment="1" applyProtection="1">
      <alignment vertical="center" wrapText="1"/>
      <protection locked="0"/>
    </xf>
    <xf numFmtId="3" fontId="3" fillId="0" borderId="242" xfId="1" applyNumberFormat="1" applyFont="1" applyFill="1" applyBorder="1" applyAlignment="1" applyProtection="1">
      <alignment vertical="center" wrapText="1"/>
      <protection locked="0"/>
    </xf>
    <xf numFmtId="3" fontId="43" fillId="0" borderId="254" xfId="0" applyNumberFormat="1" applyFont="1" applyBorder="1" applyAlignment="1">
      <alignment vertical="center"/>
    </xf>
    <xf numFmtId="3" fontId="43" fillId="0" borderId="242" xfId="0" applyNumberFormat="1" applyFont="1" applyBorder="1" applyAlignment="1">
      <alignment vertical="center"/>
    </xf>
    <xf numFmtId="0" fontId="3" fillId="0" borderId="247" xfId="1" applyFont="1" applyBorder="1" applyAlignment="1" applyProtection="1">
      <alignment horizontal="center" vertical="center" wrapText="1"/>
      <protection locked="0"/>
    </xf>
    <xf numFmtId="0" fontId="3" fillId="0" borderId="255" xfId="1" applyFont="1" applyBorder="1" applyAlignment="1" applyProtection="1">
      <alignment horizontal="center" vertical="center" wrapText="1"/>
      <protection locked="0"/>
    </xf>
    <xf numFmtId="3" fontId="3" fillId="0" borderId="251" xfId="1" applyNumberFormat="1" applyFont="1" applyFill="1" applyBorder="1" applyAlignment="1" applyProtection="1">
      <alignment vertical="center" wrapText="1"/>
      <protection locked="0"/>
    </xf>
    <xf numFmtId="3" fontId="3" fillId="0" borderId="249" xfId="1" applyNumberFormat="1" applyFont="1" applyFill="1" applyBorder="1" applyAlignment="1" applyProtection="1">
      <alignment vertical="center" wrapText="1"/>
      <protection locked="0"/>
    </xf>
    <xf numFmtId="3" fontId="3" fillId="0" borderId="233" xfId="1" applyNumberFormat="1" applyFont="1" applyFill="1" applyBorder="1" applyAlignment="1" applyProtection="1">
      <alignment vertical="center" wrapText="1"/>
      <protection locked="0"/>
    </xf>
    <xf numFmtId="3" fontId="3" fillId="0" borderId="248" xfId="1" applyNumberFormat="1" applyFont="1" applyFill="1" applyBorder="1" applyAlignment="1" applyProtection="1">
      <alignment vertical="center" wrapText="1"/>
      <protection locked="0"/>
    </xf>
    <xf numFmtId="3" fontId="43" fillId="0" borderId="251" xfId="0" applyNumberFormat="1" applyFont="1" applyBorder="1" applyAlignment="1">
      <alignment vertical="center"/>
    </xf>
    <xf numFmtId="3" fontId="43" fillId="0" borderId="248" xfId="0" applyNumberFormat="1" applyFont="1" applyBorder="1" applyAlignment="1">
      <alignment vertical="center"/>
    </xf>
    <xf numFmtId="3" fontId="43" fillId="0" borderId="256" xfId="0" applyNumberFormat="1" applyFont="1" applyBorder="1" applyAlignment="1">
      <alignment vertical="center"/>
    </xf>
    <xf numFmtId="0" fontId="51" fillId="0" borderId="19" xfId="1" applyFont="1" applyBorder="1" applyAlignment="1" applyProtection="1">
      <alignment horizontal="center" vertical="center" wrapText="1"/>
      <protection locked="0"/>
    </xf>
    <xf numFmtId="3" fontId="51" fillId="0" borderId="3" xfId="1" applyNumberFormat="1" applyFont="1" applyFill="1" applyBorder="1" applyAlignment="1" applyProtection="1">
      <alignment vertical="center" wrapText="1"/>
      <protection locked="0"/>
    </xf>
    <xf numFmtId="3" fontId="51" fillId="0" borderId="13" xfId="1" applyNumberFormat="1" applyFont="1" applyFill="1" applyBorder="1" applyAlignment="1" applyProtection="1">
      <alignment vertical="center" wrapText="1"/>
      <protection locked="0"/>
    </xf>
    <xf numFmtId="3" fontId="51" fillId="0" borderId="4" xfId="1" applyNumberFormat="1" applyFont="1" applyFill="1" applyBorder="1" applyAlignment="1" applyProtection="1">
      <alignment vertical="center" wrapText="1"/>
      <protection locked="0"/>
    </xf>
    <xf numFmtId="3" fontId="51" fillId="0" borderId="5" xfId="1" applyNumberFormat="1" applyFont="1" applyFill="1" applyBorder="1" applyAlignment="1" applyProtection="1">
      <alignment vertical="center" wrapText="1"/>
      <protection locked="0"/>
    </xf>
    <xf numFmtId="3" fontId="43" fillId="0" borderId="3" xfId="0" applyNumberFormat="1" applyFont="1" applyBorder="1" applyAlignment="1">
      <alignment vertical="center"/>
    </xf>
    <xf numFmtId="3" fontId="43" fillId="0" borderId="5" xfId="0" applyNumberFormat="1" applyFont="1" applyBorder="1" applyAlignment="1">
      <alignment vertical="center"/>
    </xf>
    <xf numFmtId="3" fontId="87" fillId="0" borderId="3" xfId="0" applyNumberFormat="1" applyFont="1" applyBorder="1" applyAlignment="1">
      <alignment vertical="center"/>
    </xf>
    <xf numFmtId="3" fontId="87" fillId="0" borderId="5" xfId="0" applyNumberFormat="1" applyFont="1" applyBorder="1" applyAlignment="1">
      <alignment vertical="center"/>
    </xf>
    <xf numFmtId="3" fontId="43" fillId="0" borderId="19" xfId="0" applyNumberFormat="1" applyFont="1" applyBorder="1" applyAlignment="1">
      <alignment vertical="center"/>
    </xf>
    <xf numFmtId="3" fontId="51" fillId="10" borderId="3" xfId="1" applyNumberFormat="1" applyFont="1" applyFill="1" applyBorder="1" applyAlignment="1" applyProtection="1">
      <alignment vertical="center" wrapText="1"/>
      <protection locked="0"/>
    </xf>
    <xf numFmtId="3" fontId="43" fillId="10" borderId="5" xfId="0" applyNumberFormat="1" applyFont="1" applyFill="1" applyBorder="1" applyAlignment="1">
      <alignment vertical="center"/>
    </xf>
    <xf numFmtId="0" fontId="71" fillId="0" borderId="0" xfId="1" applyFont="1" applyAlignment="1" applyProtection="1">
      <alignment horizontal="left" vertical="center"/>
      <protection locked="0"/>
    </xf>
    <xf numFmtId="0" fontId="71" fillId="0" borderId="0" xfId="1" applyFont="1" applyAlignment="1" applyProtection="1">
      <alignment horizontal="right" vertical="center"/>
      <protection locked="0"/>
    </xf>
    <xf numFmtId="0" fontId="3" fillId="0" borderId="241" xfId="1" applyFont="1" applyFill="1" applyBorder="1" applyAlignment="1" applyProtection="1">
      <alignment horizontal="center" vertical="center" wrapText="1"/>
      <protection locked="0"/>
    </xf>
    <xf numFmtId="0" fontId="3" fillId="0" borderId="244" xfId="1" applyFont="1" applyFill="1" applyBorder="1" applyAlignment="1" applyProtection="1">
      <alignment horizontal="center" vertical="center" wrapText="1"/>
      <protection locked="0"/>
    </xf>
    <xf numFmtId="0" fontId="3" fillId="0" borderId="242" xfId="1" applyFont="1" applyFill="1" applyBorder="1" applyAlignment="1" applyProtection="1">
      <alignment horizontal="center" vertical="center" wrapText="1"/>
      <protection locked="0"/>
    </xf>
    <xf numFmtId="0" fontId="3" fillId="0" borderId="243" xfId="1" applyFont="1" applyFill="1" applyBorder="1" applyAlignment="1" applyProtection="1">
      <alignment horizontal="center" vertical="center" wrapText="1"/>
      <protection locked="0"/>
    </xf>
    <xf numFmtId="0" fontId="3" fillId="0" borderId="0" xfId="1" applyFont="1" applyBorder="1" applyAlignment="1">
      <alignment horizontal="center" vertical="center"/>
    </xf>
    <xf numFmtId="0" fontId="3" fillId="0" borderId="23" xfId="1" applyFont="1" applyBorder="1" applyAlignment="1">
      <alignment horizontal="center" vertical="center"/>
    </xf>
    <xf numFmtId="0" fontId="3" fillId="0" borderId="17" xfId="1" applyFont="1" applyBorder="1" applyAlignment="1" applyProtection="1">
      <alignment horizontal="center" vertical="center" wrapText="1"/>
      <protection locked="0"/>
    </xf>
    <xf numFmtId="0" fontId="3" fillId="0" borderId="15" xfId="1" applyFont="1" applyFill="1" applyBorder="1" applyAlignment="1" applyProtection="1">
      <alignment vertical="center"/>
      <protection locked="0"/>
    </xf>
    <xf numFmtId="0" fontId="3" fillId="0" borderId="7" xfId="1" applyFont="1" applyBorder="1" applyAlignment="1" applyProtection="1">
      <alignment horizontal="center" vertical="center" wrapText="1"/>
      <protection locked="0"/>
    </xf>
    <xf numFmtId="0" fontId="3" fillId="0" borderId="247" xfId="1" applyFont="1" applyFill="1" applyBorder="1" applyAlignment="1" applyProtection="1">
      <alignment horizontal="left" vertical="center"/>
      <protection locked="0"/>
    </xf>
    <xf numFmtId="0" fontId="3" fillId="0" borderId="241" xfId="1" applyFont="1" applyFill="1" applyBorder="1" applyAlignment="1" applyProtection="1">
      <alignment vertical="center" wrapText="1"/>
      <protection locked="0"/>
    </xf>
    <xf numFmtId="0" fontId="3" fillId="0" borderId="25" xfId="1" applyFont="1" applyBorder="1" applyAlignment="1" applyProtection="1">
      <alignment horizontal="center" vertical="center" wrapText="1"/>
      <protection locked="0"/>
    </xf>
    <xf numFmtId="0" fontId="3" fillId="0" borderId="8" xfId="1" applyFont="1" applyFill="1" applyBorder="1" applyAlignment="1" applyProtection="1">
      <alignment vertical="center" wrapText="1"/>
      <protection locked="0"/>
    </xf>
    <xf numFmtId="3" fontId="3" fillId="0" borderId="23" xfId="1" applyNumberFormat="1" applyFont="1" applyFill="1" applyBorder="1" applyAlignment="1" applyProtection="1">
      <alignment vertical="center" wrapText="1"/>
      <protection locked="0"/>
    </xf>
    <xf numFmtId="3" fontId="3" fillId="0" borderId="1" xfId="1" applyNumberFormat="1" applyFont="1" applyFill="1" applyBorder="1" applyAlignment="1" applyProtection="1">
      <alignment vertical="center" wrapText="1"/>
      <protection locked="0"/>
    </xf>
    <xf numFmtId="3" fontId="3" fillId="0" borderId="8" xfId="1" applyNumberFormat="1" applyFont="1" applyFill="1" applyBorder="1" applyAlignment="1" applyProtection="1">
      <alignment vertical="center" wrapText="1"/>
      <protection locked="0"/>
    </xf>
    <xf numFmtId="3" fontId="3" fillId="0" borderId="26" xfId="1" applyNumberFormat="1" applyFont="1" applyFill="1" applyBorder="1" applyAlignment="1" applyProtection="1">
      <alignment vertical="center" wrapText="1"/>
      <protection locked="0"/>
    </xf>
    <xf numFmtId="0" fontId="51" fillId="0" borderId="24" xfId="1" applyFont="1" applyBorder="1" applyAlignment="1" applyProtection="1">
      <alignment horizontal="center" vertical="center" wrapText="1"/>
      <protection locked="0"/>
    </xf>
    <xf numFmtId="0" fontId="51" fillId="0" borderId="99" xfId="1" applyFont="1" applyFill="1" applyBorder="1" applyAlignment="1" applyProtection="1">
      <alignment vertical="center" wrapText="1"/>
      <protection locked="0"/>
    </xf>
    <xf numFmtId="0" fontId="87" fillId="0" borderId="0" xfId="0" applyFont="1" applyAlignment="1">
      <alignment vertical="center"/>
    </xf>
    <xf numFmtId="0" fontId="74" fillId="0" borderId="0" xfId="1" applyFont="1" applyAlignment="1">
      <alignment horizontal="center" vertical="center"/>
    </xf>
    <xf numFmtId="0" fontId="48" fillId="0" borderId="48" xfId="1" applyFont="1" applyBorder="1" applyAlignment="1" applyProtection="1">
      <alignment horizontal="center" vertical="center" wrapText="1"/>
      <protection locked="0"/>
    </xf>
    <xf numFmtId="0" fontId="48" fillId="0" borderId="48" xfId="1" applyFont="1" applyBorder="1" applyAlignment="1" applyProtection="1">
      <alignment horizontal="center" vertical="center"/>
      <protection locked="0"/>
    </xf>
    <xf numFmtId="0" fontId="48" fillId="0" borderId="49" xfId="1" applyFont="1" applyBorder="1" applyAlignment="1" applyProtection="1">
      <alignment horizontal="center" vertical="center"/>
      <protection locked="0"/>
    </xf>
    <xf numFmtId="2" fontId="48" fillId="0" borderId="28" xfId="1" applyNumberFormat="1" applyFont="1" applyBorder="1" applyAlignment="1" applyProtection="1">
      <alignment horizontal="center" vertical="center" wrapText="1"/>
      <protection locked="0"/>
    </xf>
    <xf numFmtId="0" fontId="48" fillId="0" borderId="74" xfId="1" applyFont="1" applyBorder="1" applyAlignment="1" applyProtection="1">
      <alignment horizontal="center" vertical="center" wrapText="1"/>
      <protection locked="0"/>
    </xf>
    <xf numFmtId="0" fontId="48" fillId="0" borderId="0" xfId="1" applyFont="1" applyAlignment="1" applyProtection="1">
      <alignment vertical="center"/>
      <protection locked="0"/>
    </xf>
    <xf numFmtId="0" fontId="48" fillId="0" borderId="0" xfId="1" applyFont="1" applyAlignment="1">
      <alignment vertical="center"/>
    </xf>
    <xf numFmtId="0" fontId="3" fillId="5" borderId="45" xfId="1" applyFont="1" applyFill="1" applyBorder="1" applyAlignment="1" applyProtection="1">
      <alignment horizontal="center" vertical="center"/>
      <protection locked="0"/>
    </xf>
    <xf numFmtId="0" fontId="51" fillId="5" borderId="100" xfId="1" applyFont="1" applyFill="1" applyBorder="1" applyAlignment="1" applyProtection="1">
      <alignment horizontal="left" vertical="center" indent="1" readingOrder="1"/>
      <protection locked="0"/>
    </xf>
    <xf numFmtId="0" fontId="51" fillId="5" borderId="101" xfId="1" applyFont="1" applyFill="1" applyBorder="1" applyAlignment="1" applyProtection="1">
      <alignment horizontal="left" vertical="center" indent="1" readingOrder="1"/>
      <protection locked="0"/>
    </xf>
    <xf numFmtId="165" fontId="3" fillId="5" borderId="88" xfId="1" applyNumberFormat="1" applyFont="1" applyFill="1" applyBorder="1" applyAlignment="1">
      <alignment horizontal="right" vertical="center"/>
    </xf>
    <xf numFmtId="3" fontId="3" fillId="5" borderId="9" xfId="1" applyNumberFormat="1" applyFont="1" applyFill="1" applyBorder="1" applyAlignment="1">
      <alignment horizontal="right" vertical="center"/>
    </xf>
    <xf numFmtId="3" fontId="3" fillId="5" borderId="50" xfId="1" applyNumberFormat="1" applyFont="1" applyFill="1" applyBorder="1" applyAlignment="1">
      <alignment horizontal="right" vertical="center"/>
    </xf>
    <xf numFmtId="3" fontId="3" fillId="5" borderId="43" xfId="1" applyNumberFormat="1" applyFont="1" applyFill="1" applyBorder="1" applyAlignment="1">
      <alignment horizontal="right" vertical="center"/>
    </xf>
    <xf numFmtId="3" fontId="3" fillId="0" borderId="0" xfId="1" applyNumberFormat="1" applyFont="1" applyAlignment="1" applyProtection="1">
      <alignment horizontal="right" vertical="center"/>
      <protection locked="0"/>
    </xf>
    <xf numFmtId="0" fontId="3" fillId="6" borderId="7" xfId="1" applyFont="1" applyFill="1" applyBorder="1" applyAlignment="1" applyProtection="1">
      <alignment horizontal="center" vertical="center"/>
      <protection locked="0"/>
    </xf>
    <xf numFmtId="3" fontId="3" fillId="6" borderId="21" xfId="1" applyNumberFormat="1" applyFont="1" applyFill="1" applyBorder="1" applyAlignment="1" applyProtection="1">
      <alignment horizontal="right" vertical="center" indent="1"/>
      <protection locked="0"/>
    </xf>
    <xf numFmtId="3" fontId="3" fillId="6" borderId="16" xfId="1" applyNumberFormat="1" applyFont="1" applyFill="1" applyBorder="1" applyAlignment="1" applyProtection="1">
      <alignment horizontal="right" vertical="center" indent="1"/>
      <protection locked="0"/>
    </xf>
    <xf numFmtId="3" fontId="3" fillId="15" borderId="16" xfId="1" applyNumberFormat="1" applyFont="1" applyFill="1" applyBorder="1" applyAlignment="1">
      <alignment horizontal="right" vertical="center" indent="1"/>
    </xf>
    <xf numFmtId="3" fontId="3" fillId="6" borderId="22" xfId="1" applyNumberFormat="1" applyFont="1" applyFill="1" applyBorder="1" applyAlignment="1" applyProtection="1">
      <alignment horizontal="right" vertical="center" indent="1"/>
      <protection locked="0"/>
    </xf>
    <xf numFmtId="3" fontId="3" fillId="0" borderId="0" xfId="1" applyNumberFormat="1" applyFont="1" applyBorder="1" applyAlignment="1" applyProtection="1">
      <alignment horizontal="right" vertical="center" wrapText="1"/>
      <protection locked="0"/>
    </xf>
    <xf numFmtId="0" fontId="3" fillId="0" borderId="0" xfId="1" applyFont="1" applyBorder="1" applyAlignment="1">
      <alignment vertical="center" wrapText="1"/>
    </xf>
    <xf numFmtId="0" fontId="3" fillId="6" borderId="46" xfId="1" applyFont="1" applyFill="1" applyBorder="1" applyAlignment="1" applyProtection="1">
      <alignment horizontal="center" vertical="center"/>
      <protection locked="0"/>
    </xf>
    <xf numFmtId="3" fontId="3" fillId="6" borderId="117" xfId="1" applyNumberFormat="1" applyFont="1" applyFill="1" applyBorder="1" applyAlignment="1" applyProtection="1">
      <alignment horizontal="right" vertical="center" indent="1"/>
      <protection locked="0"/>
    </xf>
    <xf numFmtId="3" fontId="3" fillId="6" borderId="118" xfId="1" applyNumberFormat="1" applyFont="1" applyFill="1" applyBorder="1" applyAlignment="1" applyProtection="1">
      <alignment horizontal="right" vertical="center" indent="1"/>
      <protection locked="0"/>
    </xf>
    <xf numFmtId="3" fontId="3" fillId="15" borderId="42" xfId="1" applyNumberFormat="1" applyFont="1" applyFill="1" applyBorder="1" applyAlignment="1">
      <alignment horizontal="right" vertical="center" indent="1"/>
    </xf>
    <xf numFmtId="3" fontId="3" fillId="6" borderId="119" xfId="1" applyNumberFormat="1" applyFont="1" applyFill="1" applyBorder="1" applyAlignment="1" applyProtection="1">
      <alignment horizontal="right" vertical="center" indent="1"/>
      <protection locked="0"/>
    </xf>
    <xf numFmtId="0" fontId="3" fillId="0" borderId="17" xfId="1" applyFont="1" applyBorder="1" applyAlignment="1" applyProtection="1">
      <alignment horizontal="center" vertical="center"/>
      <protection locked="0"/>
    </xf>
    <xf numFmtId="0" fontId="3" fillId="0" borderId="90" xfId="1" applyFont="1" applyBorder="1" applyAlignment="1" applyProtection="1">
      <alignment horizontal="left" vertical="center" indent="1" readingOrder="1"/>
      <protection locked="0"/>
    </xf>
    <xf numFmtId="0" fontId="3" fillId="0" borderId="39" xfId="1" applyFont="1" applyBorder="1" applyAlignment="1" applyProtection="1">
      <alignment horizontal="left" vertical="center" wrapText="1" indent="1" readingOrder="1"/>
      <protection locked="0"/>
    </xf>
    <xf numFmtId="3" fontId="3" fillId="0" borderId="52" xfId="1" applyNumberFormat="1" applyFont="1" applyBorder="1" applyAlignment="1" applyProtection="1">
      <alignment horizontal="right" vertical="center" indent="1"/>
      <protection locked="0"/>
    </xf>
    <xf numFmtId="3" fontId="3" fillId="0" borderId="38" xfId="1" applyNumberFormat="1" applyFont="1" applyBorder="1" applyAlignment="1" applyProtection="1">
      <alignment horizontal="right" vertical="center" indent="1"/>
      <protection locked="0"/>
    </xf>
    <xf numFmtId="3" fontId="3" fillId="0" borderId="120" xfId="1" applyNumberFormat="1" applyFont="1" applyFill="1" applyBorder="1" applyAlignment="1">
      <alignment horizontal="right" vertical="center" indent="1"/>
    </xf>
    <xf numFmtId="3" fontId="3" fillId="0" borderId="39" xfId="1" applyNumberFormat="1" applyFont="1" applyBorder="1" applyAlignment="1" applyProtection="1">
      <alignment horizontal="right" vertical="center" indent="1"/>
      <protection locked="0"/>
    </xf>
    <xf numFmtId="0" fontId="3" fillId="6" borderId="47" xfId="1" applyFont="1" applyFill="1" applyBorder="1" applyAlignment="1" applyProtection="1">
      <alignment horizontal="center" vertical="center"/>
      <protection locked="0"/>
    </xf>
    <xf numFmtId="3" fontId="3" fillId="6" borderId="54" xfId="1" applyNumberFormat="1" applyFont="1" applyFill="1" applyBorder="1" applyAlignment="1" applyProtection="1">
      <alignment horizontal="right" vertical="center" indent="1"/>
      <protection locked="0"/>
    </xf>
    <xf numFmtId="3" fontId="3" fillId="6" borderId="42" xfId="1" applyNumberFormat="1" applyFont="1" applyFill="1" applyBorder="1" applyAlignment="1" applyProtection="1">
      <alignment horizontal="right" vertical="center" indent="1"/>
      <protection locked="0"/>
    </xf>
    <xf numFmtId="3" fontId="3" fillId="15" borderId="118" xfId="1" applyNumberFormat="1" applyFont="1" applyFill="1" applyBorder="1" applyAlignment="1">
      <alignment horizontal="right" vertical="center" indent="1"/>
    </xf>
    <xf numFmtId="3" fontId="3" fillId="6" borderId="89" xfId="1" applyNumberFormat="1" applyFont="1" applyFill="1" applyBorder="1" applyAlignment="1" applyProtection="1">
      <alignment horizontal="right" vertical="center" indent="1"/>
      <protection locked="0"/>
    </xf>
    <xf numFmtId="3" fontId="3" fillId="0" borderId="0" xfId="1" applyNumberFormat="1" applyFont="1" applyBorder="1" applyAlignment="1" applyProtection="1">
      <alignment horizontal="right" vertical="center"/>
      <protection locked="0"/>
    </xf>
    <xf numFmtId="0" fontId="3" fillId="0" borderId="44" xfId="1" applyFont="1" applyBorder="1" applyAlignment="1" applyProtection="1">
      <alignment horizontal="center" vertical="center"/>
      <protection locked="0"/>
    </xf>
    <xf numFmtId="0" fontId="3" fillId="8" borderId="102" xfId="1" applyFont="1" applyFill="1" applyBorder="1" applyAlignment="1" applyProtection="1">
      <alignment horizontal="left" vertical="center" indent="1" readingOrder="1"/>
      <protection locked="0"/>
    </xf>
    <xf numFmtId="0" fontId="3" fillId="0" borderId="103" xfId="1" applyFont="1" applyBorder="1" applyAlignment="1" applyProtection="1">
      <alignment horizontal="left" vertical="center" wrapText="1" indent="1" readingOrder="1"/>
      <protection locked="0"/>
    </xf>
    <xf numFmtId="3" fontId="3" fillId="0" borderId="60" xfId="1" applyNumberFormat="1" applyFont="1" applyBorder="1" applyAlignment="1" applyProtection="1">
      <alignment horizontal="right" vertical="center" indent="1"/>
      <protection locked="0"/>
    </xf>
    <xf numFmtId="3" fontId="3" fillId="0" borderId="113" xfId="1" applyNumberFormat="1" applyFont="1" applyBorder="1" applyAlignment="1" applyProtection="1">
      <alignment horizontal="right" vertical="center" indent="1"/>
      <protection locked="0"/>
    </xf>
    <xf numFmtId="3" fontId="3" fillId="0" borderId="113" xfId="1" applyNumberFormat="1" applyFont="1" applyFill="1" applyBorder="1" applyAlignment="1">
      <alignment horizontal="right" vertical="center" indent="1"/>
    </xf>
    <xf numFmtId="3" fontId="3" fillId="0" borderId="103" xfId="1" applyNumberFormat="1" applyFont="1" applyBorder="1" applyAlignment="1" applyProtection="1">
      <alignment horizontal="right" vertical="center" indent="1"/>
      <protection locked="0"/>
    </xf>
    <xf numFmtId="0" fontId="3" fillId="8" borderId="104" xfId="1" applyFont="1" applyFill="1" applyBorder="1" applyAlignment="1" applyProtection="1">
      <alignment horizontal="left" vertical="center" indent="1" readingOrder="1"/>
      <protection locked="0"/>
    </xf>
    <xf numFmtId="0" fontId="3" fillId="8" borderId="90" xfId="1" applyFont="1" applyFill="1" applyBorder="1" applyAlignment="1" applyProtection="1">
      <alignment horizontal="left" vertical="center" indent="1" readingOrder="1"/>
      <protection locked="0"/>
    </xf>
    <xf numFmtId="49" fontId="52" fillId="0" borderId="39" xfId="1" applyNumberFormat="1" applyFont="1" applyBorder="1" applyAlignment="1" applyProtection="1">
      <alignment horizontal="left" vertical="center" wrapText="1" indent="1" readingOrder="1"/>
      <protection locked="0"/>
    </xf>
    <xf numFmtId="0" fontId="3" fillId="0" borderId="24" xfId="1" applyFont="1" applyBorder="1" applyAlignment="1" applyProtection="1">
      <alignment horizontal="center" vertical="center"/>
      <protection locked="0"/>
    </xf>
    <xf numFmtId="0" fontId="3" fillId="8" borderId="99" xfId="1" applyFont="1" applyFill="1" applyBorder="1" applyAlignment="1" applyProtection="1">
      <alignment horizontal="left" vertical="center" indent="1" readingOrder="1"/>
      <protection locked="0"/>
    </xf>
    <xf numFmtId="49" fontId="52" fillId="0" borderId="29" xfId="1" applyNumberFormat="1" applyFont="1" applyBorder="1" applyAlignment="1" applyProtection="1">
      <alignment horizontal="left" vertical="center" wrapText="1" indent="1" readingOrder="1"/>
      <protection locked="0"/>
    </xf>
    <xf numFmtId="3" fontId="3" fillId="0" borderId="121" xfId="1" applyNumberFormat="1" applyFont="1" applyBorder="1" applyAlignment="1" applyProtection="1">
      <alignment horizontal="right" vertical="center" indent="1"/>
      <protection locked="0"/>
    </xf>
    <xf numFmtId="3" fontId="3" fillId="0" borderId="28" xfId="1" applyNumberFormat="1" applyFont="1" applyBorder="1" applyAlignment="1" applyProtection="1">
      <alignment horizontal="right" vertical="center" indent="1"/>
      <protection locked="0"/>
    </xf>
    <xf numFmtId="3" fontId="3" fillId="0" borderId="115" xfId="1" applyNumberFormat="1" applyFont="1" applyFill="1" applyBorder="1" applyAlignment="1">
      <alignment horizontal="right" vertical="center" indent="1"/>
    </xf>
    <xf numFmtId="3" fontId="3" fillId="0" borderId="29" xfId="1" applyNumberFormat="1" applyFont="1" applyBorder="1" applyAlignment="1" applyProtection="1">
      <alignment horizontal="right" vertical="center" indent="1"/>
      <protection locked="0"/>
    </xf>
    <xf numFmtId="49" fontId="107" fillId="0" borderId="0" xfId="1" applyNumberFormat="1" applyFont="1" applyAlignment="1" applyProtection="1">
      <alignment vertical="center"/>
      <protection locked="0"/>
    </xf>
    <xf numFmtId="0" fontId="49" fillId="0" borderId="100" xfId="1" applyFont="1" applyFill="1" applyBorder="1" applyAlignment="1" applyProtection="1">
      <alignment horizontal="center" vertical="center"/>
      <protection locked="0"/>
    </xf>
    <xf numFmtId="0" fontId="49" fillId="0" borderId="51" xfId="1" applyFont="1" applyFill="1" applyBorder="1" applyAlignment="1" applyProtection="1">
      <alignment horizontal="center" vertical="center" wrapText="1"/>
      <protection locked="0"/>
    </xf>
    <xf numFmtId="0" fontId="49" fillId="0" borderId="50" xfId="1" applyFont="1" applyFill="1" applyBorder="1" applyAlignment="1" applyProtection="1">
      <alignment horizontal="center" vertical="center" wrapText="1"/>
      <protection locked="0"/>
    </xf>
    <xf numFmtId="0" fontId="49" fillId="0" borderId="106" xfId="1" applyFont="1" applyFill="1" applyBorder="1" applyAlignment="1" applyProtection="1">
      <alignment horizontal="center" vertical="center"/>
      <protection locked="0"/>
    </xf>
    <xf numFmtId="0" fontId="49" fillId="0" borderId="125" xfId="1" applyFont="1" applyFill="1" applyBorder="1" applyAlignment="1" applyProtection="1">
      <alignment horizontal="center" vertical="center"/>
      <protection locked="0"/>
    </xf>
    <xf numFmtId="2" fontId="49" fillId="0" borderId="51" xfId="1" applyNumberFormat="1" applyFont="1" applyFill="1" applyBorder="1" applyAlignment="1" applyProtection="1">
      <alignment horizontal="center" vertical="center" wrapText="1"/>
      <protection locked="0"/>
    </xf>
    <xf numFmtId="0" fontId="49" fillId="0" borderId="125" xfId="1" applyFont="1" applyFill="1" applyBorder="1" applyAlignment="1" applyProtection="1">
      <alignment horizontal="center" vertical="center" wrapText="1"/>
      <protection locked="0"/>
    </xf>
    <xf numFmtId="0" fontId="49" fillId="9" borderId="19" xfId="1" applyFont="1" applyFill="1" applyBorder="1" applyAlignment="1" applyProtection="1">
      <alignment horizontal="center" vertical="center"/>
      <protection locked="0"/>
    </xf>
    <xf numFmtId="0" fontId="51" fillId="9" borderId="19" xfId="1" applyFont="1" applyFill="1" applyBorder="1" applyAlignment="1" applyProtection="1">
      <alignment horizontal="left" vertical="center" indent="1" readingOrder="1"/>
      <protection locked="0"/>
    </xf>
    <xf numFmtId="0" fontId="51" fillId="9" borderId="80" xfId="1" applyFont="1" applyFill="1" applyBorder="1" applyAlignment="1" applyProtection="1">
      <alignment vertical="center"/>
      <protection locked="0"/>
    </xf>
    <xf numFmtId="3" fontId="51" fillId="9" borderId="4" xfId="1" applyNumberFormat="1" applyFont="1" applyFill="1" applyBorder="1" applyAlignment="1" applyProtection="1">
      <alignment vertical="center"/>
      <protection locked="0"/>
    </xf>
    <xf numFmtId="3" fontId="51" fillId="9" borderId="5" xfId="1" applyNumberFormat="1" applyFont="1" applyFill="1" applyBorder="1" applyAlignment="1" applyProtection="1">
      <alignment vertical="center"/>
      <protection locked="0"/>
    </xf>
    <xf numFmtId="3" fontId="51" fillId="9" borderId="13" xfId="1" applyNumberFormat="1" applyFont="1" applyFill="1" applyBorder="1" applyAlignment="1" applyProtection="1">
      <alignment vertical="center"/>
      <protection locked="0"/>
    </xf>
    <xf numFmtId="0" fontId="48" fillId="0" borderId="90" xfId="1" applyFont="1" applyFill="1" applyBorder="1" applyAlignment="1" applyProtection="1">
      <alignment horizontal="center" vertical="center"/>
      <protection locked="0"/>
    </xf>
    <xf numFmtId="3" fontId="49" fillId="8" borderId="48" xfId="1" applyNumberFormat="1" applyFont="1" applyFill="1" applyBorder="1" applyAlignment="1" applyProtection="1">
      <alignment horizontal="center" vertical="center"/>
      <protection locked="0"/>
    </xf>
    <xf numFmtId="3" fontId="49" fillId="8" borderId="48" xfId="1" applyNumberFormat="1" applyFont="1" applyFill="1" applyBorder="1" applyAlignment="1" applyProtection="1">
      <alignment vertical="center"/>
      <protection locked="0"/>
    </xf>
    <xf numFmtId="3" fontId="49" fillId="0" borderId="49" xfId="1" applyNumberFormat="1" applyFont="1" applyFill="1" applyBorder="1" applyAlignment="1" applyProtection="1">
      <alignment horizontal="center" vertical="center"/>
      <protection locked="0"/>
    </xf>
    <xf numFmtId="3" fontId="51" fillId="0" borderId="111" xfId="1" applyNumberFormat="1" applyFont="1" applyFill="1" applyBorder="1" applyAlignment="1">
      <alignment horizontal="right" vertical="center"/>
    </xf>
    <xf numFmtId="3" fontId="51" fillId="0" borderId="95" xfId="1" applyNumberFormat="1" applyFont="1" applyFill="1" applyBorder="1" applyAlignment="1">
      <alignment horizontal="right" vertical="center"/>
    </xf>
    <xf numFmtId="0" fontId="48" fillId="0" borderId="19" xfId="1" applyFont="1" applyFill="1" applyBorder="1" applyAlignment="1" applyProtection="1">
      <alignment horizontal="center" vertical="center"/>
      <protection locked="0"/>
    </xf>
    <xf numFmtId="3" fontId="49" fillId="8" borderId="4" xfId="1" applyNumberFormat="1" applyFont="1" applyFill="1" applyBorder="1" applyAlignment="1" applyProtection="1">
      <alignment horizontal="right" vertical="center" wrapText="1"/>
      <protection locked="0"/>
    </xf>
    <xf numFmtId="3" fontId="49" fillId="0" borderId="4" xfId="1" applyNumberFormat="1" applyFont="1" applyFill="1" applyBorder="1" applyAlignment="1" applyProtection="1">
      <alignment vertical="center"/>
      <protection locked="0"/>
    </xf>
    <xf numFmtId="3" fontId="49" fillId="0" borderId="12" xfId="1" applyNumberFormat="1" applyFont="1" applyFill="1" applyBorder="1" applyAlignment="1" applyProtection="1">
      <alignment horizontal="center" vertical="center"/>
      <protection locked="0"/>
    </xf>
    <xf numFmtId="3" fontId="51" fillId="0" borderId="5" xfId="1" applyNumberFormat="1" applyFont="1" applyFill="1" applyBorder="1" applyAlignment="1">
      <alignment horizontal="right" vertical="center"/>
    </xf>
    <xf numFmtId="3" fontId="51" fillId="0" borderId="13" xfId="1" applyNumberFormat="1" applyFont="1" applyFill="1" applyBorder="1" applyAlignment="1" applyProtection="1">
      <alignment horizontal="right" vertical="center"/>
      <protection locked="0"/>
    </xf>
    <xf numFmtId="3" fontId="3" fillId="0" borderId="5" xfId="1" applyNumberFormat="1" applyFont="1" applyFill="1" applyBorder="1" applyAlignment="1" applyProtection="1">
      <alignment horizontal="right" vertical="center"/>
      <protection locked="0"/>
    </xf>
    <xf numFmtId="0" fontId="48" fillId="0" borderId="122" xfId="1" applyFont="1" applyFill="1" applyBorder="1" applyAlignment="1" applyProtection="1">
      <alignment horizontal="center" vertical="center"/>
      <protection locked="0"/>
    </xf>
    <xf numFmtId="0" fontId="48" fillId="0" borderId="122" xfId="1" applyFont="1" applyFill="1" applyBorder="1" applyAlignment="1" applyProtection="1">
      <alignment horizontal="left" vertical="center" wrapText="1"/>
      <protection locked="0"/>
    </xf>
    <xf numFmtId="0" fontId="48" fillId="0" borderId="109" xfId="1" applyFont="1" applyFill="1" applyBorder="1" applyAlignment="1" applyProtection="1">
      <alignment horizontal="left" vertical="center" wrapText="1"/>
      <protection locked="0"/>
    </xf>
    <xf numFmtId="3" fontId="48" fillId="0" borderId="38" xfId="1" applyNumberFormat="1" applyFont="1" applyFill="1" applyBorder="1" applyAlignment="1" applyProtection="1">
      <alignment horizontal="right" vertical="center" wrapText="1"/>
      <protection locked="0"/>
    </xf>
    <xf numFmtId="3" fontId="48" fillId="0" borderId="38" xfId="1" applyNumberFormat="1" applyFont="1" applyFill="1" applyBorder="1" applyAlignment="1" applyProtection="1">
      <alignment horizontal="center" vertical="center"/>
      <protection locked="0"/>
    </xf>
    <xf numFmtId="3" fontId="48" fillId="0" borderId="15" xfId="1" applyNumberFormat="1" applyFont="1" applyFill="1" applyBorder="1" applyAlignment="1" applyProtection="1">
      <alignment vertical="center"/>
      <protection locked="0"/>
    </xf>
    <xf numFmtId="3" fontId="3" fillId="0" borderId="39" xfId="1" applyNumberFormat="1" applyFont="1" applyFill="1" applyBorder="1" applyAlignment="1" applyProtection="1">
      <alignment horizontal="right" vertical="center"/>
      <protection locked="0"/>
    </xf>
    <xf numFmtId="3" fontId="3" fillId="0" borderId="52" xfId="1" applyNumberFormat="1" applyFont="1" applyFill="1" applyBorder="1" applyAlignment="1" applyProtection="1">
      <alignment horizontal="right" vertical="center"/>
      <protection locked="0"/>
    </xf>
    <xf numFmtId="0" fontId="48" fillId="0" borderId="90" xfId="1" applyFont="1" applyFill="1" applyBorder="1" applyAlignment="1" applyProtection="1">
      <alignment horizontal="left" vertical="center" wrapText="1"/>
      <protection locked="0"/>
    </xf>
    <xf numFmtId="0" fontId="48" fillId="0" borderId="0" xfId="1" applyFont="1" applyFill="1" applyBorder="1" applyAlignment="1" applyProtection="1">
      <alignment horizontal="left" vertical="center" wrapText="1"/>
      <protection locked="0"/>
    </xf>
    <xf numFmtId="3" fontId="48" fillId="0" borderId="48" xfId="1" applyNumberFormat="1" applyFont="1" applyFill="1" applyBorder="1" applyAlignment="1" applyProtection="1">
      <alignment horizontal="right" vertical="center" wrapText="1"/>
      <protection locked="0"/>
    </xf>
    <xf numFmtId="3" fontId="48" fillId="0" borderId="48" xfId="1" applyNumberFormat="1" applyFont="1" applyFill="1" applyBorder="1" applyAlignment="1" applyProtection="1">
      <alignment vertical="center"/>
      <protection locked="0"/>
    </xf>
    <xf numFmtId="3" fontId="48" fillId="0" borderId="49" xfId="1" applyNumberFormat="1" applyFont="1" applyFill="1" applyBorder="1" applyAlignment="1" applyProtection="1">
      <alignment vertical="center"/>
      <protection locked="0"/>
    </xf>
    <xf numFmtId="3" fontId="3" fillId="0" borderId="111" xfId="1" applyNumberFormat="1" applyFont="1" applyFill="1" applyBorder="1" applyAlignment="1" applyProtection="1">
      <alignment horizontal="right" vertical="center"/>
      <protection locked="0"/>
    </xf>
    <xf numFmtId="3" fontId="3" fillId="0" borderId="95" xfId="1" applyNumberFormat="1" applyFont="1" applyFill="1" applyBorder="1" applyAlignment="1" applyProtection="1">
      <alignment horizontal="right" vertical="center"/>
      <protection locked="0"/>
    </xf>
    <xf numFmtId="0" fontId="48" fillId="0" borderId="100" xfId="1" applyFont="1" applyFill="1" applyBorder="1" applyAlignment="1" applyProtection="1">
      <alignment horizontal="center" vertical="center"/>
      <protection locked="0"/>
    </xf>
    <xf numFmtId="3" fontId="49" fillId="0" borderId="50" xfId="1" applyNumberFormat="1" applyFont="1" applyFill="1" applyBorder="1" applyAlignment="1" applyProtection="1">
      <alignment vertical="center" wrapText="1"/>
      <protection locked="0"/>
    </xf>
    <xf numFmtId="3" fontId="49" fillId="0" borderId="50" xfId="1" applyNumberFormat="1" applyFont="1" applyFill="1" applyBorder="1" applyAlignment="1" applyProtection="1">
      <alignment horizontal="center" vertical="center"/>
      <protection locked="0"/>
    </xf>
    <xf numFmtId="3" fontId="49" fillId="0" borderId="106" xfId="1" applyNumberFormat="1" applyFont="1" applyFill="1" applyBorder="1" applyAlignment="1" applyProtection="1">
      <alignment vertical="center" wrapText="1"/>
      <protection locked="0"/>
    </xf>
    <xf numFmtId="3" fontId="51" fillId="0" borderId="125" xfId="1" applyNumberFormat="1" applyFont="1" applyFill="1" applyBorder="1" applyAlignment="1">
      <alignment horizontal="right" vertical="center"/>
    </xf>
    <xf numFmtId="3" fontId="51" fillId="0" borderId="51" xfId="1" applyNumberFormat="1" applyFont="1" applyFill="1" applyBorder="1" applyAlignment="1" applyProtection="1">
      <alignment horizontal="right" vertical="center"/>
      <protection locked="0"/>
    </xf>
    <xf numFmtId="3" fontId="3" fillId="0" borderId="125" xfId="1" applyNumberFormat="1" applyFont="1" applyFill="1" applyBorder="1" applyAlignment="1" applyProtection="1">
      <alignment horizontal="right" vertical="center"/>
      <protection locked="0"/>
    </xf>
    <xf numFmtId="0" fontId="48" fillId="0" borderId="143" xfId="1" applyFont="1" applyFill="1" applyBorder="1" applyAlignment="1" applyProtection="1">
      <alignment horizontal="center" vertical="center"/>
      <protection locked="0"/>
    </xf>
    <xf numFmtId="0" fontId="48" fillId="0" borderId="143" xfId="1" applyFont="1" applyFill="1" applyBorder="1" applyAlignment="1" applyProtection="1">
      <alignment horizontal="left" vertical="center" wrapText="1"/>
      <protection locked="0"/>
    </xf>
    <xf numFmtId="0" fontId="48" fillId="0" borderId="155" xfId="1" applyFont="1" applyFill="1" applyBorder="1" applyAlignment="1" applyProtection="1">
      <alignment horizontal="left" vertical="center" wrapText="1"/>
      <protection locked="0"/>
    </xf>
    <xf numFmtId="3" fontId="48" fillId="0" borderId="23" xfId="1" applyNumberFormat="1" applyFont="1" applyFill="1" applyBorder="1" applyAlignment="1" applyProtection="1">
      <alignment horizontal="center" vertical="center" wrapText="1"/>
      <protection locked="0"/>
    </xf>
    <xf numFmtId="3" fontId="48" fillId="0" borderId="23" xfId="1" applyNumberFormat="1" applyFont="1" applyFill="1" applyBorder="1" applyAlignment="1" applyProtection="1">
      <alignment horizontal="center" vertical="center"/>
      <protection locked="0"/>
    </xf>
    <xf numFmtId="3" fontId="48" fillId="0" borderId="73" xfId="1" applyNumberFormat="1" applyFont="1" applyFill="1" applyBorder="1" applyAlignment="1" applyProtection="1">
      <alignment vertical="center"/>
      <protection locked="0"/>
    </xf>
    <xf numFmtId="3" fontId="3" fillId="0" borderId="1" xfId="1" applyNumberFormat="1" applyFont="1" applyFill="1" applyBorder="1" applyAlignment="1" applyProtection="1">
      <alignment horizontal="right" vertical="center"/>
      <protection locked="0"/>
    </xf>
    <xf numFmtId="3" fontId="3" fillId="0" borderId="26" xfId="1" applyNumberFormat="1" applyFont="1" applyFill="1" applyBorder="1" applyAlignment="1" applyProtection="1">
      <alignment horizontal="right" vertical="center"/>
      <protection locked="0"/>
    </xf>
    <xf numFmtId="0" fontId="48" fillId="0" borderId="90" xfId="1" applyFont="1" applyFill="1" applyBorder="1" applyAlignment="1" applyProtection="1">
      <alignment vertical="center" wrapText="1"/>
      <protection locked="0"/>
    </xf>
    <xf numFmtId="3" fontId="48" fillId="0" borderId="48" xfId="1" applyNumberFormat="1" applyFont="1" applyFill="1" applyBorder="1" applyAlignment="1" applyProtection="1">
      <alignment vertical="center" wrapText="1"/>
      <protection locked="0"/>
    </xf>
    <xf numFmtId="3" fontId="49" fillId="0" borderId="4" xfId="1" applyNumberFormat="1" applyFont="1" applyFill="1" applyBorder="1" applyAlignment="1" applyProtection="1">
      <alignment horizontal="center" vertical="center" wrapText="1"/>
      <protection locked="0"/>
    </xf>
    <xf numFmtId="3" fontId="49" fillId="0" borderId="48" xfId="1" applyNumberFormat="1" applyFont="1" applyFill="1" applyBorder="1" applyAlignment="1" applyProtection="1">
      <alignment vertical="center" wrapText="1"/>
      <protection locked="0"/>
    </xf>
    <xf numFmtId="3" fontId="49" fillId="0" borderId="48" xfId="1" applyNumberFormat="1" applyFont="1" applyFill="1" applyBorder="1" applyAlignment="1" applyProtection="1">
      <alignment horizontal="center" vertical="center"/>
      <protection locked="0"/>
    </xf>
    <xf numFmtId="3" fontId="51" fillId="0" borderId="95" xfId="1" applyNumberFormat="1" applyFont="1" applyFill="1" applyBorder="1" applyAlignment="1" applyProtection="1">
      <alignment horizontal="right" vertical="center"/>
      <protection locked="0"/>
    </xf>
    <xf numFmtId="0" fontId="48" fillId="0" borderId="98" xfId="1" applyFont="1" applyFill="1" applyBorder="1" applyAlignment="1" applyProtection="1">
      <alignment horizontal="center" vertical="center"/>
      <protection locked="0"/>
    </xf>
    <xf numFmtId="3" fontId="49" fillId="0" borderId="9" xfId="1" applyNumberFormat="1" applyFont="1" applyFill="1" applyBorder="1" applyAlignment="1" applyProtection="1">
      <alignment vertical="center" wrapText="1"/>
      <protection locked="0"/>
    </xf>
    <xf numFmtId="3" fontId="49" fillId="0" borderId="9" xfId="1" applyNumberFormat="1" applyFont="1" applyFill="1" applyBorder="1" applyAlignment="1" applyProtection="1">
      <alignment horizontal="center" vertical="center"/>
      <protection locked="0"/>
    </xf>
    <xf numFmtId="3" fontId="49" fillId="8" borderId="9" xfId="1" applyNumberFormat="1" applyFont="1" applyFill="1" applyBorder="1" applyAlignment="1" applyProtection="1">
      <alignment horizontal="right" vertical="center" wrapText="1"/>
      <protection locked="0"/>
    </xf>
    <xf numFmtId="3" fontId="51" fillId="0" borderId="43" xfId="1" applyNumberFormat="1" applyFont="1" applyFill="1" applyBorder="1" applyAlignment="1">
      <alignment horizontal="right" vertical="center"/>
    </xf>
    <xf numFmtId="3" fontId="51" fillId="0" borderId="88" xfId="1" applyNumberFormat="1" applyFont="1" applyFill="1" applyBorder="1" applyAlignment="1" applyProtection="1">
      <alignment horizontal="right" vertical="center"/>
      <protection locked="0"/>
    </xf>
    <xf numFmtId="3" fontId="3" fillId="0" borderId="43" xfId="1" applyNumberFormat="1" applyFont="1" applyFill="1" applyBorder="1" applyAlignment="1" applyProtection="1">
      <alignment horizontal="right" vertical="center"/>
      <protection locked="0"/>
    </xf>
    <xf numFmtId="0" fontId="48" fillId="0" borderId="254" xfId="1" applyFont="1" applyFill="1" applyBorder="1" applyAlignment="1" applyProtection="1">
      <alignment horizontal="center" vertical="center"/>
      <protection locked="0"/>
    </xf>
    <xf numFmtId="0" fontId="48" fillId="0" borderId="241" xfId="1" applyFont="1" applyFill="1" applyBorder="1" applyAlignment="1" applyProtection="1">
      <alignment horizontal="left" vertical="center"/>
      <protection locked="0"/>
    </xf>
    <xf numFmtId="0" fontId="49" fillId="0" borderId="244" xfId="1" quotePrefix="1" applyFont="1" applyFill="1" applyBorder="1" applyAlignment="1" applyProtection="1">
      <alignment horizontal="left" vertical="center" wrapText="1"/>
      <protection locked="0"/>
    </xf>
    <xf numFmtId="3" fontId="48" fillId="0" borderId="244" xfId="1" applyNumberFormat="1" applyFont="1" applyFill="1" applyBorder="1" applyAlignment="1" applyProtection="1">
      <alignment vertical="center" wrapText="1"/>
      <protection locked="0"/>
    </xf>
    <xf numFmtId="3" fontId="48" fillId="0" borderId="244" xfId="1" applyNumberFormat="1" applyFont="1" applyFill="1" applyBorder="1" applyAlignment="1" applyProtection="1">
      <alignment horizontal="center" vertical="center"/>
      <protection locked="0"/>
    </xf>
    <xf numFmtId="3" fontId="3" fillId="0" borderId="242" xfId="1" applyNumberFormat="1" applyFont="1" applyFill="1" applyBorder="1" applyAlignment="1" applyProtection="1">
      <alignment horizontal="right" vertical="center"/>
      <protection locked="0"/>
    </xf>
    <xf numFmtId="3" fontId="3" fillId="0" borderId="243" xfId="1" applyNumberFormat="1" applyFont="1" applyFill="1" applyBorder="1" applyAlignment="1" applyProtection="1">
      <alignment horizontal="right" vertical="center"/>
      <protection locked="0"/>
    </xf>
    <xf numFmtId="0" fontId="48" fillId="0" borderId="8" xfId="1" applyFont="1" applyFill="1" applyBorder="1" applyAlignment="1" applyProtection="1">
      <alignment horizontal="left" vertical="center"/>
      <protection locked="0"/>
    </xf>
    <xf numFmtId="3" fontId="48" fillId="0" borderId="23" xfId="1" applyNumberFormat="1" applyFont="1" applyFill="1" applyBorder="1" applyAlignment="1" applyProtection="1">
      <alignment horizontal="right" vertical="center"/>
      <protection locked="0"/>
    </xf>
    <xf numFmtId="3" fontId="49" fillId="0" borderId="97" xfId="1" applyNumberFormat="1" applyFont="1" applyFill="1" applyBorder="1" applyAlignment="1" applyProtection="1">
      <alignment horizontal="center" vertical="center"/>
      <protection locked="0"/>
    </xf>
    <xf numFmtId="0" fontId="48" fillId="0" borderId="247" xfId="1" quotePrefix="1" applyFont="1" applyFill="1" applyBorder="1" applyAlignment="1" applyProtection="1">
      <alignment horizontal="left" vertical="center" wrapText="1"/>
      <protection locked="0"/>
    </xf>
    <xf numFmtId="3" fontId="48" fillId="0" borderId="247" xfId="1" applyNumberFormat="1" applyFont="1" applyFill="1" applyBorder="1" applyAlignment="1" applyProtection="1">
      <alignment horizontal="center" vertical="center"/>
      <protection locked="0"/>
    </xf>
    <xf numFmtId="0" fontId="48" fillId="0" borderId="241" xfId="1" applyFont="1" applyFill="1" applyBorder="1" applyAlignment="1" applyProtection="1">
      <alignment horizontal="center" vertical="center"/>
      <protection locked="0"/>
    </xf>
    <xf numFmtId="0" fontId="48" fillId="0" borderId="247" xfId="1" applyFont="1" applyFill="1" applyBorder="1" applyAlignment="1" applyProtection="1">
      <alignment vertical="center" wrapText="1"/>
      <protection locked="0"/>
    </xf>
    <xf numFmtId="3" fontId="48" fillId="0" borderId="244" xfId="1" applyNumberFormat="1" applyFont="1" applyFill="1" applyBorder="1" applyAlignment="1" applyProtection="1">
      <alignment horizontal="center" vertical="center" wrapText="1"/>
      <protection locked="0"/>
    </xf>
    <xf numFmtId="3" fontId="3" fillId="0" borderId="242" xfId="1" applyNumberFormat="1" applyFont="1" applyFill="1" applyBorder="1" applyAlignment="1" applyProtection="1">
      <alignment horizontal="center" vertical="center"/>
      <protection locked="0"/>
    </xf>
    <xf numFmtId="0" fontId="48" fillId="0" borderId="143" xfId="1" applyFont="1" applyFill="1" applyBorder="1" applyAlignment="1" applyProtection="1">
      <alignment horizontal="right" vertical="center"/>
      <protection locked="0"/>
    </xf>
    <xf numFmtId="49" fontId="48" fillId="0" borderId="73" xfId="1" applyNumberFormat="1" applyFont="1" applyFill="1" applyBorder="1" applyAlignment="1" applyProtection="1">
      <alignment vertical="center" wrapText="1"/>
      <protection locked="0"/>
    </xf>
    <xf numFmtId="3" fontId="48" fillId="0" borderId="23" xfId="1" applyNumberFormat="1" applyFont="1" applyFill="1" applyBorder="1" applyAlignment="1" applyProtection="1">
      <alignment vertical="center" wrapText="1"/>
      <protection locked="0"/>
    </xf>
    <xf numFmtId="3" fontId="48" fillId="0" borderId="73" xfId="1" applyNumberFormat="1" applyFont="1" applyFill="1" applyBorder="1" applyAlignment="1" applyProtection="1">
      <alignment horizontal="center" vertical="center"/>
      <protection locked="0"/>
    </xf>
    <xf numFmtId="3" fontId="49" fillId="0" borderId="9" xfId="1" applyNumberFormat="1" applyFont="1" applyFill="1" applyBorder="1" applyAlignment="1" applyProtection="1">
      <alignment horizontal="center" vertical="center" wrapText="1"/>
      <protection locked="0"/>
    </xf>
    <xf numFmtId="3" fontId="49" fillId="0" borderId="88" xfId="1" applyNumberFormat="1" applyFont="1" applyFill="1" applyBorder="1" applyAlignment="1" applyProtection="1">
      <alignment vertical="center" wrapText="1"/>
      <protection locked="0"/>
    </xf>
    <xf numFmtId="3" fontId="49" fillId="0" borderId="43" xfId="1" applyNumberFormat="1" applyFont="1" applyFill="1" applyBorder="1" applyAlignment="1" applyProtection="1">
      <alignment vertical="center" wrapText="1"/>
      <protection locked="0"/>
    </xf>
    <xf numFmtId="3" fontId="48" fillId="0" borderId="244" xfId="1" applyNumberFormat="1" applyFont="1" applyFill="1" applyBorder="1" applyAlignment="1" applyProtection="1">
      <alignment horizontal="right" vertical="center" wrapText="1"/>
      <protection locked="0"/>
    </xf>
    <xf numFmtId="3" fontId="3" fillId="0" borderId="26" xfId="0" applyNumberFormat="1" applyFont="1" applyFill="1" applyBorder="1"/>
    <xf numFmtId="0" fontId="48" fillId="0" borderId="203" xfId="1" applyFont="1" applyFill="1" applyBorder="1" applyAlignment="1" applyProtection="1">
      <alignment horizontal="center" vertical="center"/>
      <protection locked="0"/>
    </xf>
    <xf numFmtId="0" fontId="48" fillId="0" borderId="203" xfId="1" applyFont="1" applyFill="1" applyBorder="1" applyAlignment="1" applyProtection="1">
      <alignment horizontal="left" vertical="center" wrapText="1"/>
      <protection locked="0"/>
    </xf>
    <xf numFmtId="49" fontId="109" fillId="8" borderId="205" xfId="1" applyNumberFormat="1" applyFont="1" applyFill="1" applyBorder="1" applyAlignment="1" applyProtection="1">
      <alignment vertical="center" wrapText="1"/>
      <protection locked="0"/>
    </xf>
    <xf numFmtId="3" fontId="109" fillId="8" borderId="204" xfId="1" applyNumberFormat="1" applyFont="1" applyFill="1" applyBorder="1" applyAlignment="1" applyProtection="1">
      <alignment horizontal="right" vertical="center" wrapText="1"/>
      <protection locked="0"/>
    </xf>
    <xf numFmtId="3" fontId="48" fillId="0" borderId="204" xfId="1" applyNumberFormat="1" applyFont="1" applyFill="1" applyBorder="1" applyAlignment="1" applyProtection="1">
      <alignment horizontal="center" vertical="center"/>
      <protection locked="0"/>
    </xf>
    <xf numFmtId="3" fontId="48" fillId="0" borderId="205" xfId="1" applyNumberFormat="1" applyFont="1" applyFill="1" applyBorder="1" applyAlignment="1" applyProtection="1">
      <alignment vertical="center"/>
      <protection locked="0"/>
    </xf>
    <xf numFmtId="3" fontId="3" fillId="0" borderId="257" xfId="1" applyNumberFormat="1" applyFont="1" applyFill="1" applyBorder="1" applyAlignment="1" applyProtection="1">
      <alignment horizontal="right" vertical="center"/>
      <protection locked="0"/>
    </xf>
    <xf numFmtId="3" fontId="3" fillId="0" borderId="258" xfId="0" applyNumberFormat="1" applyFont="1" applyFill="1" applyBorder="1"/>
    <xf numFmtId="3" fontId="3" fillId="0" borderId="29" xfId="1" applyNumberFormat="1" applyFont="1" applyFill="1" applyBorder="1" applyAlignment="1" applyProtection="1">
      <alignment horizontal="right" vertical="center"/>
      <protection locked="0"/>
    </xf>
    <xf numFmtId="0" fontId="48" fillId="0" borderId="62" xfId="1" applyFont="1" applyFill="1" applyBorder="1" applyAlignment="1" applyProtection="1">
      <alignment vertical="center" wrapText="1"/>
      <protection locked="0"/>
    </xf>
    <xf numFmtId="3" fontId="48" fillId="0" borderId="112" xfId="1" applyNumberFormat="1" applyFont="1" applyFill="1" applyBorder="1" applyAlignment="1" applyProtection="1">
      <alignment vertical="center" wrapText="1"/>
      <protection locked="0"/>
    </xf>
    <xf numFmtId="3" fontId="48" fillId="0" borderId="112" xfId="1" applyNumberFormat="1" applyFont="1" applyFill="1" applyBorder="1" applyAlignment="1" applyProtection="1">
      <alignment horizontal="center" vertical="center"/>
      <protection locked="0"/>
    </xf>
    <xf numFmtId="3" fontId="48" fillId="0" borderId="62" xfId="1" applyNumberFormat="1" applyFont="1" applyFill="1" applyBorder="1" applyAlignment="1" applyProtection="1">
      <alignment vertical="center"/>
      <protection locked="0"/>
    </xf>
    <xf numFmtId="3" fontId="3" fillId="0" borderId="111" xfId="0" applyNumberFormat="1" applyFont="1" applyFill="1" applyBorder="1"/>
    <xf numFmtId="3" fontId="3" fillId="0" borderId="95" xfId="0" applyNumberFormat="1" applyFont="1" applyFill="1" applyBorder="1"/>
    <xf numFmtId="49" fontId="48" fillId="0" borderId="57" xfId="1" applyNumberFormat="1" applyFont="1" applyFill="1" applyBorder="1" applyAlignment="1" applyProtection="1">
      <alignment vertical="center" wrapText="1"/>
      <protection locked="0"/>
    </xf>
    <xf numFmtId="3" fontId="48" fillId="0" borderId="113" xfId="1" applyNumberFormat="1" applyFont="1" applyFill="1" applyBorder="1" applyAlignment="1" applyProtection="1">
      <alignment vertical="center" wrapText="1"/>
      <protection locked="0"/>
    </xf>
    <xf numFmtId="3" fontId="48" fillId="0" borderId="113" xfId="1" applyNumberFormat="1" applyFont="1" applyFill="1" applyBorder="1" applyAlignment="1" applyProtection="1">
      <alignment horizontal="center" vertical="center"/>
      <protection locked="0"/>
    </xf>
    <xf numFmtId="3" fontId="48" fillId="0" borderId="57" xfId="1" applyNumberFormat="1" applyFont="1" applyFill="1" applyBorder="1" applyAlignment="1" applyProtection="1">
      <alignment vertical="center"/>
      <protection locked="0"/>
    </xf>
    <xf numFmtId="0" fontId="48" fillId="0" borderId="90" xfId="1" applyFont="1" applyFill="1" applyBorder="1" applyAlignment="1" applyProtection="1">
      <alignment horizontal="right" vertical="center"/>
      <protection locked="0"/>
    </xf>
    <xf numFmtId="0" fontId="48" fillId="0" borderId="206" xfId="1" applyFont="1" applyFill="1" applyBorder="1" applyAlignment="1" applyProtection="1">
      <alignment vertical="center" wrapText="1"/>
      <protection locked="0"/>
    </xf>
    <xf numFmtId="3" fontId="48" fillId="0" borderId="114" xfId="1" applyNumberFormat="1" applyFont="1" applyFill="1" applyBorder="1" applyAlignment="1" applyProtection="1">
      <alignment vertical="center" wrapText="1"/>
      <protection locked="0"/>
    </xf>
    <xf numFmtId="3" fontId="48" fillId="0" borderId="114" xfId="1" applyNumberFormat="1" applyFont="1" applyFill="1" applyBorder="1" applyAlignment="1" applyProtection="1">
      <alignment horizontal="center" vertical="center"/>
      <protection locked="0"/>
    </xf>
    <xf numFmtId="3" fontId="48" fillId="0" borderId="206" xfId="1" applyNumberFormat="1" applyFont="1" applyFill="1" applyBorder="1" applyAlignment="1" applyProtection="1">
      <alignment vertical="center"/>
      <protection locked="0"/>
    </xf>
    <xf numFmtId="3" fontId="49" fillId="0" borderId="4" xfId="1" applyNumberFormat="1" applyFont="1" applyFill="1" applyBorder="1" applyAlignment="1" applyProtection="1">
      <alignment vertical="center" wrapText="1"/>
      <protection locked="0"/>
    </xf>
    <xf numFmtId="3" fontId="49" fillId="0" borderId="4" xfId="1" applyNumberFormat="1" applyFont="1" applyFill="1" applyBorder="1" applyAlignment="1" applyProtection="1">
      <alignment horizontal="center" vertical="center"/>
      <protection locked="0"/>
    </xf>
    <xf numFmtId="3" fontId="51" fillId="0" borderId="80" xfId="0" applyNumberFormat="1" applyFont="1" applyFill="1" applyBorder="1"/>
    <xf numFmtId="3" fontId="3" fillId="0" borderId="5" xfId="0" applyNumberFormat="1" applyFont="1" applyFill="1" applyBorder="1"/>
    <xf numFmtId="3" fontId="49" fillId="8" borderId="48" xfId="1" applyNumberFormat="1" applyFont="1" applyFill="1" applyBorder="1" applyAlignment="1" applyProtection="1">
      <alignment horizontal="center" vertical="center" wrapText="1"/>
      <protection locked="0"/>
    </xf>
    <xf numFmtId="3" fontId="51" fillId="8" borderId="49" xfId="0" applyNumberFormat="1" applyFont="1" applyFill="1" applyBorder="1"/>
    <xf numFmtId="3" fontId="51" fillId="0" borderId="95" xfId="0" applyNumberFormat="1" applyFont="1" applyFill="1" applyBorder="1"/>
    <xf numFmtId="3" fontId="51" fillId="0" borderId="111" xfId="0" applyNumberFormat="1" applyFont="1" applyFill="1" applyBorder="1"/>
    <xf numFmtId="0" fontId="48" fillId="0" borderId="156" xfId="1" applyFont="1" applyFill="1" applyBorder="1" applyAlignment="1" applyProtection="1">
      <alignment horizontal="center" vertical="center"/>
      <protection locked="0"/>
    </xf>
    <xf numFmtId="0" fontId="49" fillId="0" borderId="241" xfId="1" applyFont="1" applyFill="1" applyBorder="1" applyAlignment="1" applyProtection="1">
      <alignment horizontal="left" vertical="center"/>
      <protection locked="0"/>
    </xf>
    <xf numFmtId="49" fontId="49" fillId="0" borderId="252" xfId="1" applyNumberFormat="1" applyFont="1" applyFill="1" applyBorder="1" applyAlignment="1" applyProtection="1">
      <alignment vertical="center" wrapText="1"/>
      <protection locked="0"/>
    </xf>
    <xf numFmtId="3" fontId="48" fillId="0" borderId="247" xfId="1" applyNumberFormat="1" applyFont="1" applyFill="1" applyBorder="1" applyAlignment="1" applyProtection="1">
      <alignment vertical="center"/>
      <protection locked="0"/>
    </xf>
    <xf numFmtId="3" fontId="3" fillId="0" borderId="242" xfId="0" applyNumberFormat="1" applyFont="1" applyFill="1" applyBorder="1"/>
    <xf numFmtId="3" fontId="3" fillId="0" borderId="243" xfId="0" applyNumberFormat="1" applyFont="1" applyFill="1" applyBorder="1"/>
    <xf numFmtId="0" fontId="48" fillId="0" borderId="93" xfId="1" applyFont="1" applyFill="1" applyBorder="1" applyAlignment="1" applyProtection="1">
      <alignment horizontal="center" vertical="center"/>
      <protection locked="0"/>
    </xf>
    <xf numFmtId="0" fontId="48" fillId="8" borderId="241" xfId="1" applyFont="1" applyFill="1" applyBorder="1" applyAlignment="1" applyProtection="1">
      <alignment horizontal="left" vertical="center" wrapText="1"/>
      <protection locked="0"/>
    </xf>
    <xf numFmtId="0" fontId="48" fillId="8" borderId="252" xfId="1" applyFont="1" applyFill="1" applyBorder="1" applyAlignment="1" applyProtection="1">
      <alignment horizontal="left" vertical="center" wrapText="1"/>
      <protection locked="0"/>
    </xf>
    <xf numFmtId="3" fontId="48" fillId="8" borderId="244" xfId="1" applyNumberFormat="1" applyFont="1" applyFill="1" applyBorder="1" applyAlignment="1" applyProtection="1">
      <alignment horizontal="center" vertical="center" wrapText="1"/>
      <protection locked="0"/>
    </xf>
    <xf numFmtId="3" fontId="48" fillId="8" borderId="244" xfId="1" applyNumberFormat="1" applyFont="1" applyFill="1" applyBorder="1" applyAlignment="1" applyProtection="1">
      <alignment horizontal="center" vertical="center"/>
      <protection locked="0"/>
    </xf>
    <xf numFmtId="3" fontId="48" fillId="8" borderId="247" xfId="1" applyNumberFormat="1" applyFont="1" applyFill="1" applyBorder="1" applyAlignment="1" applyProtection="1">
      <alignment vertical="center"/>
      <protection locked="0"/>
    </xf>
    <xf numFmtId="3" fontId="3" fillId="8" borderId="242" xfId="1" applyNumberFormat="1" applyFont="1" applyFill="1" applyBorder="1" applyAlignment="1" applyProtection="1">
      <alignment horizontal="right" vertical="center"/>
      <protection locked="0"/>
    </xf>
    <xf numFmtId="3" fontId="3" fillId="8" borderId="243" xfId="0" applyNumberFormat="1" applyFont="1" applyFill="1" applyBorder="1"/>
    <xf numFmtId="3" fontId="3" fillId="8" borderId="242" xfId="0" applyNumberFormat="1" applyFont="1" applyFill="1" applyBorder="1"/>
    <xf numFmtId="0" fontId="48" fillId="0" borderId="241" xfId="1" applyFont="1" applyFill="1" applyBorder="1" applyAlignment="1" applyProtection="1">
      <alignment horizontal="left" vertical="center" wrapText="1"/>
      <protection locked="0"/>
    </xf>
    <xf numFmtId="0" fontId="48" fillId="0" borderId="252" xfId="1" quotePrefix="1" applyFont="1" applyFill="1" applyBorder="1" applyAlignment="1" applyProtection="1">
      <alignment horizontal="left" vertical="center" wrapText="1"/>
      <protection locked="0"/>
    </xf>
    <xf numFmtId="0" fontId="48" fillId="0" borderId="252" xfId="1" applyFont="1" applyFill="1" applyBorder="1" applyAlignment="1" applyProtection="1">
      <alignment horizontal="left" vertical="center" wrapText="1"/>
      <protection locked="0"/>
    </xf>
    <xf numFmtId="0" fontId="48" fillId="0" borderId="230" xfId="1" applyFont="1" applyFill="1" applyBorder="1" applyAlignment="1" applyProtection="1">
      <alignment horizontal="center" vertical="center"/>
      <protection locked="0"/>
    </xf>
    <xf numFmtId="0" fontId="48" fillId="0" borderId="251" xfId="1" applyFont="1" applyFill="1" applyBorder="1" applyAlignment="1" applyProtection="1">
      <alignment horizontal="left" vertical="center" wrapText="1"/>
      <protection locked="0"/>
    </xf>
    <xf numFmtId="0" fontId="48" fillId="0" borderId="259" xfId="1" applyFont="1" applyFill="1" applyBorder="1" applyAlignment="1" applyProtection="1">
      <alignment horizontal="left" vertical="center" wrapText="1"/>
      <protection locked="0"/>
    </xf>
    <xf numFmtId="3" fontId="48" fillId="0" borderId="233" xfId="1" applyNumberFormat="1" applyFont="1" applyFill="1" applyBorder="1" applyAlignment="1" applyProtection="1">
      <alignment horizontal="center" vertical="center" wrapText="1"/>
      <protection locked="0"/>
    </xf>
    <xf numFmtId="3" fontId="48" fillId="0" borderId="233" xfId="1" applyNumberFormat="1" applyFont="1" applyFill="1" applyBorder="1" applyAlignment="1" applyProtection="1">
      <alignment horizontal="center" vertical="center"/>
      <protection locked="0"/>
    </xf>
    <xf numFmtId="3" fontId="48" fillId="0" borderId="233" xfId="1" applyNumberFormat="1" applyFont="1" applyFill="1" applyBorder="1" applyAlignment="1" applyProtection="1">
      <alignment vertical="center"/>
      <protection locked="0"/>
    </xf>
    <xf numFmtId="3" fontId="3" fillId="0" borderId="248" xfId="1" applyNumberFormat="1" applyFont="1" applyFill="1" applyBorder="1" applyAlignment="1" applyProtection="1">
      <alignment horizontal="right" vertical="center"/>
      <protection locked="0"/>
    </xf>
    <xf numFmtId="3" fontId="3" fillId="0" borderId="249" xfId="0" applyNumberFormat="1" applyFont="1" applyFill="1" applyBorder="1"/>
    <xf numFmtId="3" fontId="3" fillId="0" borderId="248" xfId="0" applyNumberFormat="1" applyFont="1" applyFill="1" applyBorder="1"/>
    <xf numFmtId="0" fontId="48" fillId="0" borderId="3" xfId="1" applyFont="1" applyFill="1" applyBorder="1" applyAlignment="1" applyProtection="1">
      <alignment horizontal="left" vertical="center" wrapText="1"/>
      <protection locked="0"/>
    </xf>
    <xf numFmtId="0" fontId="48" fillId="0" borderId="80" xfId="1" applyFont="1" applyFill="1" applyBorder="1" applyAlignment="1" applyProtection="1">
      <alignment horizontal="left" vertical="center" wrapText="1"/>
      <protection locked="0"/>
    </xf>
    <xf numFmtId="3" fontId="48" fillId="0" borderId="4" xfId="1" applyNumberFormat="1" applyFont="1" applyFill="1" applyBorder="1" applyAlignment="1" applyProtection="1">
      <alignment horizontal="center" vertical="center" wrapText="1"/>
      <protection locked="0"/>
    </xf>
    <xf numFmtId="3" fontId="48" fillId="0" borderId="4" xfId="1" applyNumberFormat="1" applyFont="1" applyFill="1" applyBorder="1" applyAlignment="1" applyProtection="1">
      <alignment horizontal="center" vertical="center"/>
      <protection locked="0"/>
    </xf>
    <xf numFmtId="3" fontId="48" fillId="0" borderId="12" xfId="1" applyNumberFormat="1" applyFont="1" applyFill="1" applyBorder="1" applyAlignment="1" applyProtection="1">
      <alignment vertical="center"/>
      <protection locked="0"/>
    </xf>
    <xf numFmtId="3" fontId="3" fillId="0" borderId="13" xfId="0" applyNumberFormat="1" applyFont="1" applyFill="1" applyBorder="1"/>
    <xf numFmtId="0" fontId="48" fillId="0" borderId="0" xfId="1" applyFont="1" applyFill="1" applyBorder="1" applyAlignment="1" applyProtection="1">
      <alignment horizontal="center" vertical="center"/>
      <protection locked="0"/>
    </xf>
    <xf numFmtId="3" fontId="48" fillId="0" borderId="0" xfId="1" applyNumberFormat="1" applyFont="1" applyFill="1" applyBorder="1" applyAlignment="1" applyProtection="1">
      <alignment horizontal="center" vertical="center" wrapText="1"/>
      <protection locked="0"/>
    </xf>
    <xf numFmtId="3" fontId="48" fillId="0" borderId="0" xfId="1" applyNumberFormat="1" applyFont="1" applyFill="1" applyBorder="1" applyAlignment="1" applyProtection="1">
      <alignment horizontal="center" vertical="center"/>
      <protection locked="0"/>
    </xf>
    <xf numFmtId="3" fontId="48" fillId="0" borderId="0" xfId="1" applyNumberFormat="1" applyFont="1" applyFill="1" applyBorder="1" applyAlignment="1" applyProtection="1">
      <alignment vertical="center"/>
      <protection locked="0"/>
    </xf>
    <xf numFmtId="3" fontId="3" fillId="0" borderId="0" xfId="1" applyNumberFormat="1" applyFont="1" applyFill="1" applyBorder="1" applyAlignment="1" applyProtection="1">
      <alignment horizontal="right" vertical="center"/>
      <protection locked="0"/>
    </xf>
    <xf numFmtId="3" fontId="3" fillId="0" borderId="0" xfId="0" applyNumberFormat="1" applyFont="1" applyFill="1" applyBorder="1"/>
    <xf numFmtId="0" fontId="108" fillId="0" borderId="0" xfId="1" applyFont="1" applyFill="1" applyAlignment="1" applyProtection="1">
      <alignment vertical="center"/>
      <protection locked="0"/>
    </xf>
    <xf numFmtId="0" fontId="110" fillId="0" borderId="0" xfId="1" applyFont="1" applyFill="1" applyBorder="1" applyAlignment="1" applyProtection="1">
      <alignment vertical="center"/>
      <protection locked="0"/>
    </xf>
    <xf numFmtId="0" fontId="51" fillId="0" borderId="0" xfId="1" applyFont="1" applyFill="1" applyBorder="1" applyAlignment="1" applyProtection="1">
      <alignment vertical="center"/>
      <protection locked="0"/>
    </xf>
    <xf numFmtId="3" fontId="51" fillId="0" borderId="0" xfId="1" applyNumberFormat="1" applyFont="1" applyFill="1" applyBorder="1" applyAlignment="1" applyProtection="1">
      <alignment vertical="center"/>
      <protection locked="0"/>
    </xf>
    <xf numFmtId="3" fontId="68" fillId="0" borderId="0" xfId="0" applyNumberFormat="1" applyFont="1" applyFill="1" applyBorder="1"/>
    <xf numFmtId="0" fontId="72" fillId="0" borderId="0" xfId="1" applyFont="1" applyFill="1" applyAlignment="1" applyProtection="1">
      <alignment vertical="center"/>
      <protection locked="0"/>
    </xf>
    <xf numFmtId="0" fontId="110" fillId="0" borderId="0" xfId="1" quotePrefix="1" applyFont="1" applyFill="1" applyBorder="1" applyAlignment="1" applyProtection="1">
      <alignment horizontal="left" vertical="center"/>
      <protection locked="0"/>
    </xf>
    <xf numFmtId="0" fontId="48" fillId="0" borderId="0" xfId="1" applyFont="1" applyFill="1" applyBorder="1" applyAlignment="1" applyProtection="1">
      <alignment horizontal="left" vertical="center"/>
      <protection locked="0"/>
    </xf>
    <xf numFmtId="0" fontId="110" fillId="0" borderId="0" xfId="1" applyFont="1" applyFill="1" applyAlignment="1" applyProtection="1">
      <alignment vertical="center"/>
      <protection locked="0"/>
    </xf>
    <xf numFmtId="0" fontId="51" fillId="0" borderId="0" xfId="1" applyFont="1" applyFill="1" applyAlignment="1" applyProtection="1">
      <alignment vertical="center"/>
      <protection locked="0"/>
    </xf>
    <xf numFmtId="3" fontId="51" fillId="0" borderId="0" xfId="1" applyNumberFormat="1" applyFont="1" applyFill="1" applyAlignment="1" applyProtection="1">
      <alignment vertical="center"/>
      <protection locked="0"/>
    </xf>
    <xf numFmtId="3" fontId="3" fillId="0" borderId="0" xfId="0" applyNumberFormat="1" applyFont="1" applyFill="1"/>
    <xf numFmtId="3" fontId="68" fillId="0" borderId="0" xfId="0" applyNumberFormat="1" applyFont="1" applyFill="1"/>
    <xf numFmtId="0" fontId="69" fillId="0" borderId="0" xfId="1" applyFont="1" applyFill="1" applyAlignment="1" applyProtection="1">
      <alignment vertical="center"/>
      <protection locked="0"/>
    </xf>
    <xf numFmtId="0" fontId="111" fillId="0" borderId="0" xfId="1" applyFont="1" applyFill="1" applyAlignment="1" applyProtection="1">
      <alignment vertical="center"/>
      <protection locked="0"/>
    </xf>
    <xf numFmtId="49" fontId="51" fillId="0" borderId="0" xfId="1" applyNumberFormat="1" applyFont="1" applyFill="1" applyAlignment="1" applyProtection="1">
      <alignment vertical="center"/>
      <protection locked="0"/>
    </xf>
    <xf numFmtId="0" fontId="3" fillId="0" borderId="0" xfId="0" applyFont="1" applyFill="1"/>
    <xf numFmtId="0" fontId="68" fillId="0" borderId="0" xfId="0" applyFont="1" applyFill="1"/>
    <xf numFmtId="0" fontId="3" fillId="0" borderId="20" xfId="1" applyFont="1" applyBorder="1" applyAlignment="1" applyProtection="1">
      <alignment horizontal="center" vertical="center" wrapText="1"/>
      <protection locked="0"/>
    </xf>
    <xf numFmtId="0" fontId="3" fillId="0" borderId="16"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0" borderId="22" xfId="1" applyFont="1" applyBorder="1" applyAlignment="1" applyProtection="1">
      <alignment horizontal="center" vertical="center" wrapText="1"/>
      <protection locked="0"/>
    </xf>
    <xf numFmtId="0" fontId="3" fillId="0" borderId="63" xfId="1" applyFont="1" applyBorder="1" applyAlignment="1" applyProtection="1">
      <alignment horizontal="center" vertical="center" wrapText="1"/>
      <protection locked="0"/>
    </xf>
    <xf numFmtId="0" fontId="3" fillId="0" borderId="64" xfId="1" applyFont="1" applyBorder="1" applyAlignment="1" applyProtection="1">
      <alignment horizontal="center" vertical="center" wrapText="1"/>
      <protection locked="0"/>
    </xf>
    <xf numFmtId="0" fontId="3" fillId="0" borderId="36" xfId="1" applyFont="1" applyBorder="1" applyAlignment="1">
      <alignment horizontal="center" vertical="center"/>
    </xf>
    <xf numFmtId="0" fontId="3" fillId="0" borderId="37" xfId="1" applyFont="1" applyBorder="1" applyAlignment="1" applyProtection="1">
      <alignment vertical="center"/>
      <protection locked="0"/>
    </xf>
    <xf numFmtId="3" fontId="3" fillId="0" borderId="36" xfId="1" applyNumberFormat="1" applyFont="1" applyBorder="1" applyAlignment="1" applyProtection="1">
      <alignment horizontal="right" vertical="center" wrapText="1" indent="1"/>
      <protection locked="0"/>
    </xf>
    <xf numFmtId="3" fontId="3" fillId="0" borderId="37" xfId="1" applyNumberFormat="1" applyFont="1" applyBorder="1" applyAlignment="1" applyProtection="1">
      <alignment horizontal="right" vertical="center" wrapText="1" indent="1"/>
      <protection locked="0"/>
    </xf>
    <xf numFmtId="3" fontId="3" fillId="0" borderId="38" xfId="1" applyNumberFormat="1" applyFont="1" applyBorder="1" applyAlignment="1" applyProtection="1">
      <alignment horizontal="right" vertical="center" wrapText="1" indent="1"/>
      <protection locked="0"/>
    </xf>
    <xf numFmtId="3" fontId="3" fillId="0" borderId="15" xfId="1" applyNumberFormat="1" applyFont="1" applyBorder="1" applyAlignment="1" applyProtection="1">
      <alignment horizontal="right" vertical="center" wrapText="1" indent="1"/>
      <protection locked="0"/>
    </xf>
    <xf numFmtId="3" fontId="3" fillId="0" borderId="39" xfId="1" applyNumberFormat="1" applyFont="1" applyBorder="1" applyAlignment="1" applyProtection="1">
      <alignment horizontal="right" vertical="center" wrapText="1" indent="1"/>
      <protection locked="0"/>
    </xf>
    <xf numFmtId="0" fontId="3" fillId="0" borderId="20" xfId="1" applyFont="1" applyBorder="1" applyAlignment="1">
      <alignment horizontal="center" vertical="center"/>
    </xf>
    <xf numFmtId="0" fontId="3" fillId="0" borderId="40" xfId="1" applyFont="1" applyBorder="1" applyAlignment="1" applyProtection="1">
      <alignment vertical="center"/>
      <protection locked="0"/>
    </xf>
    <xf numFmtId="3" fontId="3" fillId="0" borderId="20" xfId="1" applyNumberFormat="1" applyFont="1" applyBorder="1" applyAlignment="1" applyProtection="1">
      <alignment horizontal="right" vertical="center" wrapText="1" indent="1"/>
      <protection locked="0"/>
    </xf>
    <xf numFmtId="3" fontId="3" fillId="0" borderId="40" xfId="1" applyNumberFormat="1" applyFont="1" applyBorder="1" applyAlignment="1" applyProtection="1">
      <alignment horizontal="right" vertical="center" wrapText="1" indent="1"/>
      <protection locked="0"/>
    </xf>
    <xf numFmtId="3" fontId="3" fillId="0" borderId="14" xfId="1" applyNumberFormat="1" applyFont="1" applyBorder="1" applyAlignment="1" applyProtection="1">
      <alignment horizontal="right" vertical="center" wrapText="1" indent="1"/>
      <protection locked="0"/>
    </xf>
    <xf numFmtId="0" fontId="3" fillId="0" borderId="8" xfId="1" applyFont="1" applyBorder="1" applyAlignment="1">
      <alignment horizontal="center" vertical="center"/>
    </xf>
    <xf numFmtId="0" fontId="3" fillId="0" borderId="41" xfId="1" applyFont="1" applyBorder="1" applyAlignment="1" applyProtection="1">
      <alignment vertical="center"/>
      <protection locked="0"/>
    </xf>
    <xf numFmtId="3" fontId="3" fillId="0" borderId="27" xfId="1" applyNumberFormat="1" applyFont="1" applyBorder="1" applyAlignment="1" applyProtection="1">
      <alignment horizontal="right" vertical="center" wrapText="1" indent="1"/>
      <protection locked="0"/>
    </xf>
    <xf numFmtId="3" fontId="3" fillId="0" borderId="41" xfId="1" applyNumberFormat="1" applyFont="1" applyBorder="1" applyAlignment="1" applyProtection="1">
      <alignment horizontal="right" vertical="center" wrapText="1" indent="1"/>
      <protection locked="0"/>
    </xf>
    <xf numFmtId="3" fontId="3" fillId="0" borderId="18" xfId="1" applyNumberFormat="1" applyFont="1" applyBorder="1" applyAlignment="1" applyProtection="1">
      <alignment horizontal="right" vertical="center" wrapText="1" indent="1"/>
      <protection locked="0"/>
    </xf>
    <xf numFmtId="0" fontId="3" fillId="0" borderId="55" xfId="1" applyFont="1" applyBorder="1" applyAlignment="1">
      <alignment horizontal="center" vertical="center"/>
    </xf>
    <xf numFmtId="0" fontId="51" fillId="0" borderId="10" xfId="1" applyFont="1" applyFill="1" applyBorder="1" applyAlignment="1" applyProtection="1">
      <alignment vertical="center"/>
      <protection locked="0"/>
    </xf>
    <xf numFmtId="3" fontId="51" fillId="0" borderId="3" xfId="1" applyNumberFormat="1" applyFont="1" applyBorder="1" applyAlignment="1" applyProtection="1">
      <alignment horizontal="right" vertical="center" wrapText="1" indent="1"/>
      <protection hidden="1"/>
    </xf>
    <xf numFmtId="3" fontId="51" fillId="0" borderId="13" xfId="1" applyNumberFormat="1" applyFont="1" applyBorder="1" applyAlignment="1" applyProtection="1">
      <alignment horizontal="right" vertical="center" wrapText="1" indent="1"/>
      <protection hidden="1"/>
    </xf>
    <xf numFmtId="3" fontId="51" fillId="0" borderId="4" xfId="1" applyNumberFormat="1" applyFont="1" applyBorder="1" applyAlignment="1" applyProtection="1">
      <alignment horizontal="right" vertical="center" wrapText="1" indent="1"/>
      <protection hidden="1"/>
    </xf>
    <xf numFmtId="3" fontId="51" fillId="0" borderId="10" xfId="1" applyNumberFormat="1" applyFont="1" applyBorder="1" applyAlignment="1" applyProtection="1">
      <alignment horizontal="right" vertical="center" wrapText="1" indent="1"/>
      <protection hidden="1"/>
    </xf>
    <xf numFmtId="49" fontId="3" fillId="0" borderId="0" xfId="1" applyNumberFormat="1" applyFont="1" applyAlignment="1" applyProtection="1">
      <alignment vertical="center"/>
      <protection locked="0"/>
    </xf>
    <xf numFmtId="49" fontId="3" fillId="0" borderId="0" xfId="1" applyNumberFormat="1" applyFont="1" applyAlignment="1">
      <alignment vertical="center"/>
    </xf>
    <xf numFmtId="0" fontId="67" fillId="0" borderId="0" xfId="1" applyFont="1" applyAlignment="1">
      <alignment vertical="center"/>
    </xf>
    <xf numFmtId="0" fontId="104" fillId="0" borderId="0" xfId="1" applyFont="1" applyAlignment="1">
      <alignment vertical="center"/>
    </xf>
    <xf numFmtId="0" fontId="92" fillId="0" borderId="0" xfId="1" applyFont="1" applyAlignment="1">
      <alignment vertical="center"/>
    </xf>
    <xf numFmtId="0" fontId="61" fillId="0" borderId="0" xfId="1" applyFont="1" applyAlignment="1" applyProtection="1">
      <alignment vertical="center"/>
      <protection locked="0"/>
    </xf>
    <xf numFmtId="0" fontId="3" fillId="0" borderId="241" xfId="1" applyFont="1" applyBorder="1" applyAlignment="1" applyProtection="1">
      <alignment horizontal="center" vertical="center" wrapText="1"/>
      <protection locked="0"/>
    </xf>
    <xf numFmtId="0" fontId="3" fillId="0" borderId="244" xfId="1" applyFont="1" applyBorder="1" applyAlignment="1" applyProtection="1">
      <alignment horizontal="center" vertical="center" wrapText="1"/>
      <protection locked="0"/>
    </xf>
    <xf numFmtId="0" fontId="3" fillId="0" borderId="242" xfId="1" applyFont="1" applyBorder="1" applyAlignment="1" applyProtection="1">
      <alignment horizontal="center" vertical="center" wrapText="1"/>
      <protection locked="0"/>
    </xf>
    <xf numFmtId="3" fontId="3" fillId="0" borderId="36" xfId="1" applyNumberFormat="1" applyFont="1" applyBorder="1" applyAlignment="1" applyProtection="1">
      <alignment vertical="center" wrapText="1"/>
      <protection locked="0"/>
    </xf>
    <xf numFmtId="3" fontId="3" fillId="0" borderId="37" xfId="1" applyNumberFormat="1" applyFont="1" applyBorder="1" applyAlignment="1" applyProtection="1">
      <alignment vertical="center" wrapText="1"/>
      <protection locked="0"/>
    </xf>
    <xf numFmtId="3" fontId="3" fillId="0" borderId="38" xfId="1" applyNumberFormat="1" applyFont="1" applyBorder="1" applyAlignment="1" applyProtection="1">
      <alignment vertical="center" wrapText="1"/>
      <protection locked="0"/>
    </xf>
    <xf numFmtId="3" fontId="3" fillId="0" borderId="15" xfId="1" applyNumberFormat="1" applyFont="1" applyBorder="1" applyAlignment="1" applyProtection="1">
      <alignment vertical="center" wrapText="1"/>
      <protection locked="0"/>
    </xf>
    <xf numFmtId="3" fontId="3" fillId="0" borderId="39" xfId="1" applyNumberFormat="1" applyFont="1" applyBorder="1" applyAlignment="1" applyProtection="1">
      <alignment vertical="center" wrapText="1"/>
      <protection locked="0"/>
    </xf>
    <xf numFmtId="0" fontId="3" fillId="0" borderId="241" xfId="1" applyFont="1" applyBorder="1" applyAlignment="1">
      <alignment horizontal="center" vertical="center"/>
    </xf>
    <xf numFmtId="0" fontId="3" fillId="0" borderId="253" xfId="1" applyFont="1" applyBorder="1" applyAlignment="1" applyProtection="1">
      <alignment vertical="center"/>
      <protection locked="0"/>
    </xf>
    <xf numFmtId="3" fontId="3" fillId="0" borderId="241" xfId="1" applyNumberFormat="1" applyFont="1" applyBorder="1" applyAlignment="1" applyProtection="1">
      <alignment vertical="center" wrapText="1"/>
      <protection locked="0"/>
    </xf>
    <xf numFmtId="3" fontId="3" fillId="0" borderId="253" xfId="1" applyNumberFormat="1" applyFont="1" applyBorder="1" applyAlignment="1" applyProtection="1">
      <alignment vertical="center" wrapText="1"/>
      <protection locked="0"/>
    </xf>
    <xf numFmtId="3" fontId="3" fillId="0" borderId="244" xfId="1" applyNumberFormat="1" applyFont="1" applyBorder="1" applyAlignment="1" applyProtection="1">
      <alignment vertical="center" wrapText="1"/>
      <protection locked="0"/>
    </xf>
    <xf numFmtId="3" fontId="3" fillId="0" borderId="247" xfId="1" applyNumberFormat="1" applyFont="1" applyBorder="1" applyAlignment="1" applyProtection="1">
      <alignment vertical="center" wrapText="1"/>
      <protection locked="0"/>
    </xf>
    <xf numFmtId="0" fontId="3" fillId="0" borderId="260" xfId="1" applyFont="1" applyBorder="1" applyAlignment="1" applyProtection="1">
      <alignment vertical="center"/>
      <protection locked="0"/>
    </xf>
    <xf numFmtId="3" fontId="3" fillId="0" borderId="251" xfId="1" applyNumberFormat="1" applyFont="1" applyBorder="1" applyAlignment="1" applyProtection="1">
      <alignment vertical="center" wrapText="1"/>
      <protection locked="0"/>
    </xf>
    <xf numFmtId="3" fontId="3" fillId="0" borderId="260" xfId="1" applyNumberFormat="1" applyFont="1" applyBorder="1" applyAlignment="1" applyProtection="1">
      <alignment vertical="center" wrapText="1"/>
      <protection locked="0"/>
    </xf>
    <xf numFmtId="3" fontId="3" fillId="0" borderId="233" xfId="1" applyNumberFormat="1" applyFont="1" applyBorder="1" applyAlignment="1" applyProtection="1">
      <alignment vertical="center" wrapText="1"/>
      <protection locked="0"/>
    </xf>
    <xf numFmtId="3" fontId="3" fillId="0" borderId="255" xfId="1" applyNumberFormat="1" applyFont="1" applyBorder="1" applyAlignment="1" applyProtection="1">
      <alignment vertical="center" wrapText="1"/>
      <protection locked="0"/>
    </xf>
    <xf numFmtId="3" fontId="51" fillId="0" borderId="3" xfId="1" applyNumberFormat="1" applyFont="1" applyBorder="1" applyAlignment="1" applyProtection="1">
      <alignment vertical="center" wrapText="1"/>
      <protection hidden="1"/>
    </xf>
    <xf numFmtId="3" fontId="51" fillId="0" borderId="13" xfId="1" applyNumberFormat="1" applyFont="1" applyBorder="1" applyAlignment="1" applyProtection="1">
      <alignment vertical="center" wrapText="1"/>
      <protection hidden="1"/>
    </xf>
    <xf numFmtId="3" fontId="51" fillId="0" borderId="4" xfId="1" applyNumberFormat="1" applyFont="1" applyBorder="1" applyAlignment="1" applyProtection="1">
      <alignment vertical="center" wrapText="1"/>
      <protection hidden="1"/>
    </xf>
    <xf numFmtId="3" fontId="51" fillId="0" borderId="10" xfId="1" applyNumberFormat="1" applyFont="1" applyBorder="1" applyAlignment="1" applyProtection="1">
      <alignment vertical="center" wrapText="1"/>
      <protection hidden="1"/>
    </xf>
    <xf numFmtId="0" fontId="61" fillId="0" borderId="0" xfId="1" applyFont="1" applyBorder="1" applyAlignment="1">
      <alignment horizontal="left" vertical="center"/>
    </xf>
    <xf numFmtId="3" fontId="69" fillId="0" borderId="0" xfId="1" applyNumberFormat="1" applyFont="1" applyBorder="1" applyAlignment="1" applyProtection="1">
      <alignment vertical="center" wrapText="1"/>
      <protection hidden="1"/>
    </xf>
    <xf numFmtId="3" fontId="51" fillId="0" borderId="0" xfId="1" applyNumberFormat="1" applyFont="1" applyBorder="1" applyAlignment="1" applyProtection="1">
      <alignment vertical="center" wrapText="1"/>
      <protection hidden="1"/>
    </xf>
    <xf numFmtId="0" fontId="68" fillId="0" borderId="0" xfId="1" applyFont="1" applyAlignment="1" applyProtection="1">
      <alignment vertical="center"/>
      <protection locked="0"/>
    </xf>
    <xf numFmtId="4" fontId="3" fillId="0" borderId="0" xfId="1" applyNumberFormat="1" applyFont="1" applyAlignment="1" applyProtection="1">
      <alignment vertical="center"/>
      <protection locked="0"/>
    </xf>
    <xf numFmtId="4" fontId="3" fillId="0" borderId="0" xfId="1" applyNumberFormat="1" applyFont="1" applyAlignment="1" applyProtection="1">
      <alignment horizontal="center" vertical="center"/>
      <protection locked="0"/>
    </xf>
    <xf numFmtId="0" fontId="3" fillId="8" borderId="50" xfId="1" applyFont="1" applyFill="1" applyBorder="1" applyAlignment="1">
      <alignment horizontal="center" vertical="center"/>
    </xf>
    <xf numFmtId="0" fontId="3" fillId="8" borderId="106" xfId="1" applyFont="1" applyFill="1" applyBorder="1" applyAlignment="1">
      <alignment horizontal="center" vertical="center"/>
    </xf>
    <xf numFmtId="0" fontId="3" fillId="0" borderId="30" xfId="1" applyFont="1" applyFill="1" applyBorder="1" applyAlignment="1">
      <alignment horizontal="center" vertical="center"/>
    </xf>
    <xf numFmtId="0" fontId="48" fillId="0" borderId="30" xfId="1" applyFont="1" applyFill="1" applyBorder="1" applyAlignment="1">
      <alignment horizontal="center" vertical="center" wrapText="1"/>
    </xf>
    <xf numFmtId="0" fontId="3" fillId="8" borderId="30" xfId="1" applyFont="1" applyFill="1" applyBorder="1" applyAlignment="1">
      <alignment horizontal="center" vertical="center"/>
    </xf>
    <xf numFmtId="0" fontId="3" fillId="8" borderId="107" xfId="1" applyFont="1" applyFill="1" applyBorder="1" applyAlignment="1">
      <alignment horizontal="center" vertical="center" wrapText="1"/>
    </xf>
    <xf numFmtId="0" fontId="3" fillId="8" borderId="90" xfId="1" applyFont="1" applyFill="1" applyBorder="1" applyAlignment="1">
      <alignment horizontal="center" vertical="center" wrapText="1"/>
    </xf>
    <xf numFmtId="0" fontId="3" fillId="0" borderId="56" xfId="1" applyFont="1" applyFill="1" applyBorder="1" applyAlignment="1">
      <alignment horizontal="center" vertical="center" wrapText="1"/>
    </xf>
    <xf numFmtId="0" fontId="3" fillId="0" borderId="31" xfId="1" applyFont="1" applyFill="1" applyBorder="1" applyAlignment="1">
      <alignment horizontal="center" vertical="center"/>
    </xf>
    <xf numFmtId="0" fontId="3" fillId="0" borderId="108" xfId="1" applyFont="1" applyFill="1" applyBorder="1" applyAlignment="1">
      <alignment horizontal="center" vertical="center" wrapText="1"/>
    </xf>
    <xf numFmtId="0" fontId="3" fillId="4" borderId="91" xfId="1" applyFont="1" applyFill="1" applyBorder="1" applyAlignment="1">
      <alignment horizontal="center" vertical="center"/>
    </xf>
    <xf numFmtId="0" fontId="51" fillId="4" borderId="14" xfId="3" applyFont="1" applyFill="1" applyBorder="1" applyAlignment="1">
      <alignment horizontal="left" vertical="center"/>
    </xf>
    <xf numFmtId="0" fontId="3" fillId="4" borderId="32" xfId="1" applyFont="1" applyFill="1" applyBorder="1" applyAlignment="1">
      <alignment vertical="center"/>
    </xf>
    <xf numFmtId="0" fontId="3" fillId="4" borderId="21" xfId="1" applyFont="1" applyFill="1" applyBorder="1" applyAlignment="1">
      <alignment vertical="center"/>
    </xf>
    <xf numFmtId="3" fontId="51" fillId="4" borderId="32" xfId="1" applyNumberFormat="1" applyFont="1" applyFill="1" applyBorder="1" applyAlignment="1">
      <alignment vertical="center"/>
    </xf>
    <xf numFmtId="3" fontId="51" fillId="4" borderId="16" xfId="1" applyNumberFormat="1" applyFont="1" applyFill="1" applyBorder="1" applyAlignment="1">
      <alignment vertical="center"/>
    </xf>
    <xf numFmtId="3" fontId="3" fillId="4" borderId="32" xfId="1" applyNumberFormat="1" applyFont="1" applyFill="1" applyBorder="1" applyAlignment="1">
      <alignment vertical="center"/>
    </xf>
    <xf numFmtId="0" fontId="3" fillId="0" borderId="92" xfId="1" applyFont="1" applyBorder="1" applyAlignment="1">
      <alignment horizontal="center" vertical="center"/>
    </xf>
    <xf numFmtId="0" fontId="3" fillId="3" borderId="62" xfId="3" applyFont="1" applyFill="1" applyBorder="1" applyAlignment="1">
      <alignment horizontal="left" vertical="center"/>
    </xf>
    <xf numFmtId="0" fontId="3" fillId="0" borderId="33" xfId="1" applyFont="1" applyBorder="1" applyAlignment="1">
      <alignment vertical="center"/>
    </xf>
    <xf numFmtId="0" fontId="3" fillId="3" borderId="33" xfId="1" applyFont="1" applyFill="1" applyBorder="1" applyAlignment="1">
      <alignment vertical="center"/>
    </xf>
    <xf numFmtId="0" fontId="3" fillId="3" borderId="59" xfId="1" applyFont="1" applyFill="1" applyBorder="1" applyAlignment="1">
      <alignment vertical="center"/>
    </xf>
    <xf numFmtId="3" fontId="3" fillId="7" borderId="33" xfId="1" applyNumberFormat="1" applyFont="1" applyFill="1" applyBorder="1" applyAlignment="1">
      <alignment vertical="center"/>
    </xf>
    <xf numFmtId="3" fontId="3" fillId="7" borderId="112" xfId="1" applyNumberFormat="1" applyFont="1" applyFill="1" applyBorder="1" applyAlignment="1">
      <alignment vertical="center"/>
    </xf>
    <xf numFmtId="3" fontId="3" fillId="4" borderId="33" xfId="1" applyNumberFormat="1" applyFont="1" applyFill="1" applyBorder="1" applyAlignment="1">
      <alignment vertical="center"/>
    </xf>
    <xf numFmtId="3" fontId="3" fillId="0" borderId="46" xfId="1" applyNumberFormat="1" applyFont="1" applyBorder="1" applyAlignment="1" applyProtection="1">
      <alignment vertical="center"/>
      <protection locked="0"/>
    </xf>
    <xf numFmtId="0" fontId="3" fillId="0" borderId="93" xfId="1" applyFont="1" applyBorder="1" applyAlignment="1">
      <alignment horizontal="center" vertical="center"/>
    </xf>
    <xf numFmtId="0" fontId="51" fillId="3" borderId="57" xfId="3" applyFont="1" applyFill="1" applyBorder="1" applyAlignment="1">
      <alignment horizontal="left" vertical="center"/>
    </xf>
    <xf numFmtId="0" fontId="3" fillId="0" borderId="34" xfId="1" applyFont="1" applyBorder="1" applyAlignment="1">
      <alignment vertical="center"/>
    </xf>
    <xf numFmtId="0" fontId="3" fillId="3" borderId="34" xfId="1" applyFont="1" applyFill="1" applyBorder="1" applyAlignment="1">
      <alignment vertical="center"/>
    </xf>
    <xf numFmtId="0" fontId="3" fillId="3" borderId="60" xfId="1" applyFont="1" applyFill="1" applyBorder="1" applyAlignment="1">
      <alignment vertical="center"/>
    </xf>
    <xf numFmtId="3" fontId="3" fillId="7" borderId="34" xfId="1" applyNumberFormat="1" applyFont="1" applyFill="1" applyBorder="1" applyAlignment="1">
      <alignment vertical="center"/>
    </xf>
    <xf numFmtId="3" fontId="3" fillId="7" borderId="113" xfId="1" applyNumberFormat="1" applyFont="1" applyFill="1" applyBorder="1" applyAlignment="1">
      <alignment vertical="center"/>
    </xf>
    <xf numFmtId="3" fontId="3" fillId="7" borderId="114" xfId="1" applyNumberFormat="1" applyFont="1" applyFill="1" applyBorder="1" applyAlignment="1">
      <alignment vertical="center"/>
    </xf>
    <xf numFmtId="3" fontId="3" fillId="4" borderId="34" xfId="1" applyNumberFormat="1" applyFont="1" applyFill="1" applyBorder="1" applyAlignment="1">
      <alignment vertical="center"/>
    </xf>
    <xf numFmtId="3" fontId="3" fillId="0" borderId="44" xfId="1" applyNumberFormat="1" applyFont="1" applyBorder="1" applyAlignment="1" applyProtection="1">
      <alignment vertical="center"/>
      <protection locked="0"/>
    </xf>
    <xf numFmtId="164" fontId="3" fillId="3" borderId="113" xfId="1" applyNumberFormat="1" applyFont="1" applyFill="1" applyBorder="1" applyAlignment="1">
      <alignment vertical="center"/>
    </xf>
    <xf numFmtId="3" fontId="3" fillId="0" borderId="44" xfId="1" applyNumberFormat="1" applyFont="1" applyBorder="1" applyAlignment="1">
      <alignment vertical="center"/>
    </xf>
    <xf numFmtId="0" fontId="3" fillId="0" borderId="94" xfId="1" applyFont="1" applyBorder="1" applyAlignment="1">
      <alignment horizontal="center" vertical="center"/>
    </xf>
    <xf numFmtId="0" fontId="51" fillId="3" borderId="58" xfId="3" applyFont="1" applyFill="1" applyBorder="1" applyAlignment="1">
      <alignment horizontal="left" vertical="center"/>
    </xf>
    <xf numFmtId="0" fontId="3" fillId="0" borderId="35" xfId="1" applyFont="1" applyBorder="1" applyAlignment="1">
      <alignment vertical="center"/>
    </xf>
    <xf numFmtId="0" fontId="3" fillId="3" borderId="35" xfId="1" applyFont="1" applyFill="1" applyBorder="1" applyAlignment="1">
      <alignment vertical="center"/>
    </xf>
    <xf numFmtId="0" fontId="3" fillId="3" borderId="61" xfId="1" applyFont="1" applyFill="1" applyBorder="1" applyAlignment="1">
      <alignment vertical="center"/>
    </xf>
    <xf numFmtId="3" fontId="3" fillId="7" borderId="35" xfId="1" applyNumberFormat="1" applyFont="1" applyFill="1" applyBorder="1" applyAlignment="1">
      <alignment vertical="center"/>
    </xf>
    <xf numFmtId="3" fontId="3" fillId="7" borderId="115" xfId="1" applyNumberFormat="1" applyFont="1" applyFill="1" applyBorder="1" applyAlignment="1">
      <alignment vertical="center"/>
    </xf>
    <xf numFmtId="3" fontId="3" fillId="4" borderId="35" xfId="1" applyNumberFormat="1" applyFont="1" applyFill="1" applyBorder="1" applyAlignment="1">
      <alignment vertical="center"/>
    </xf>
    <xf numFmtId="3" fontId="3" fillId="0" borderId="116" xfId="1" applyNumberFormat="1" applyFont="1" applyBorder="1" applyAlignment="1">
      <alignment vertical="center"/>
    </xf>
    <xf numFmtId="4" fontId="3" fillId="0" borderId="0" xfId="1" applyNumberFormat="1" applyFont="1" applyAlignment="1">
      <alignment vertical="center"/>
    </xf>
    <xf numFmtId="0" fontId="3" fillId="7" borderId="0" xfId="1" applyFont="1" applyFill="1" applyAlignment="1" applyProtection="1">
      <alignment vertical="center"/>
      <protection locked="0"/>
    </xf>
    <xf numFmtId="0" fontId="3" fillId="7" borderId="0" xfId="1" applyFont="1" applyFill="1" applyAlignment="1">
      <alignment vertical="center"/>
    </xf>
    <xf numFmtId="4" fontId="62" fillId="7" borderId="0" xfId="1" applyNumberFormat="1" applyFont="1" applyFill="1" applyAlignment="1">
      <alignment vertical="center"/>
    </xf>
    <xf numFmtId="0" fontId="62" fillId="7" borderId="0" xfId="1" applyFont="1" applyFill="1" applyAlignment="1">
      <alignment vertical="center"/>
    </xf>
    <xf numFmtId="4" fontId="62" fillId="0" borderId="0" xfId="1" applyNumberFormat="1" applyFont="1" applyAlignment="1">
      <alignment vertical="center"/>
    </xf>
    <xf numFmtId="0" fontId="62" fillId="0" borderId="0" xfId="1" applyFont="1" applyAlignment="1">
      <alignment vertical="center"/>
    </xf>
    <xf numFmtId="0" fontId="51" fillId="0" borderId="0" xfId="1" applyFont="1" applyAlignment="1">
      <alignment vertical="center"/>
    </xf>
    <xf numFmtId="0" fontId="70" fillId="0" borderId="0" xfId="1" applyFont="1" applyAlignment="1">
      <alignment vertical="center"/>
    </xf>
    <xf numFmtId="0" fontId="72" fillId="0" borderId="0" xfId="1" applyFont="1" applyFill="1" applyBorder="1" applyAlignment="1">
      <alignment vertical="center"/>
    </xf>
    <xf numFmtId="4" fontId="3" fillId="0" borderId="0" xfId="1" applyNumberFormat="1" applyFont="1" applyFill="1" applyBorder="1" applyAlignment="1">
      <alignment vertical="center"/>
    </xf>
    <xf numFmtId="0" fontId="104" fillId="0" borderId="0" xfId="1" applyNumberFormat="1" applyFont="1" applyAlignment="1">
      <alignment vertical="center"/>
    </xf>
    <xf numFmtId="0" fontId="51" fillId="2" borderId="50" xfId="1" applyFont="1" applyFill="1" applyBorder="1" applyAlignment="1">
      <alignment horizontal="center" vertical="center"/>
    </xf>
    <xf numFmtId="0" fontId="51" fillId="2" borderId="106" xfId="1" applyFont="1" applyFill="1" applyBorder="1" applyAlignment="1">
      <alignment horizontal="center" vertical="center"/>
    </xf>
    <xf numFmtId="0" fontId="51" fillId="2" borderId="30" xfId="1" applyFont="1" applyFill="1" applyBorder="1" applyAlignment="1">
      <alignment horizontal="center" vertical="center"/>
    </xf>
    <xf numFmtId="0" fontId="49" fillId="2" borderId="30" xfId="1" applyFont="1" applyFill="1" applyBorder="1" applyAlignment="1">
      <alignment horizontal="center" vertical="center" wrapText="1"/>
    </xf>
    <xf numFmtId="0" fontId="51" fillId="2" borderId="107" xfId="1" applyFont="1" applyFill="1" applyBorder="1" applyAlignment="1">
      <alignment horizontal="center" vertical="center" wrapText="1"/>
    </xf>
    <xf numFmtId="0" fontId="51" fillId="0" borderId="227" xfId="1" applyFont="1" applyFill="1" applyBorder="1" applyAlignment="1">
      <alignment horizontal="center" vertical="center" wrapText="1"/>
    </xf>
    <xf numFmtId="0" fontId="51" fillId="0" borderId="228" xfId="1" applyFont="1" applyFill="1" applyBorder="1" applyAlignment="1">
      <alignment horizontal="center" vertical="center"/>
    </xf>
    <xf numFmtId="0" fontId="51" fillId="0" borderId="229" xfId="1" applyFont="1" applyFill="1" applyBorder="1" applyAlignment="1">
      <alignment horizontal="center" vertical="center" wrapText="1"/>
    </xf>
    <xf numFmtId="0" fontId="51" fillId="2" borderId="202" xfId="1" applyFont="1" applyFill="1" applyBorder="1" applyAlignment="1">
      <alignment horizontal="center" vertical="center"/>
    </xf>
    <xf numFmtId="0" fontId="51" fillId="2" borderId="199" xfId="3" applyFont="1" applyFill="1" applyBorder="1" applyAlignment="1">
      <alignment horizontal="left" vertical="center"/>
    </xf>
    <xf numFmtId="0" fontId="51" fillId="2" borderId="190" xfId="1" applyFont="1" applyFill="1" applyBorder="1" applyAlignment="1">
      <alignment vertical="center"/>
    </xf>
    <xf numFmtId="0" fontId="51" fillId="2" borderId="191" xfId="1" applyFont="1" applyFill="1" applyBorder="1" applyAlignment="1">
      <alignment vertical="center"/>
    </xf>
    <xf numFmtId="3" fontId="51" fillId="2" borderId="190" xfId="1" applyNumberFormat="1" applyFont="1" applyFill="1" applyBorder="1" applyAlignment="1">
      <alignment vertical="center"/>
    </xf>
    <xf numFmtId="3" fontId="51" fillId="2" borderId="186" xfId="1" applyNumberFormat="1" applyFont="1" applyFill="1" applyBorder="1" applyAlignment="1">
      <alignment vertical="center"/>
    </xf>
    <xf numFmtId="3" fontId="3" fillId="0" borderId="33" xfId="1" applyNumberFormat="1" applyFont="1" applyFill="1" applyBorder="1" applyAlignment="1">
      <alignment vertical="center"/>
    </xf>
    <xf numFmtId="3" fontId="3" fillId="0" borderId="112" xfId="1" applyNumberFormat="1" applyFont="1" applyFill="1" applyBorder="1" applyAlignment="1">
      <alignment vertical="center"/>
    </xf>
    <xf numFmtId="3" fontId="3" fillId="2" borderId="33" xfId="1" applyNumberFormat="1" applyFont="1" applyFill="1" applyBorder="1" applyAlignment="1">
      <alignment vertical="center"/>
    </xf>
    <xf numFmtId="3" fontId="3" fillId="0" borderId="46" xfId="1" applyNumberFormat="1" applyFont="1" applyBorder="1" applyAlignment="1" applyProtection="1">
      <alignment horizontal="right" vertical="center"/>
      <protection locked="0"/>
    </xf>
    <xf numFmtId="3" fontId="3" fillId="0" borderId="34" xfId="1" applyNumberFormat="1" applyFont="1" applyFill="1" applyBorder="1" applyAlignment="1">
      <alignment vertical="center"/>
    </xf>
    <xf numFmtId="3" fontId="3" fillId="0" borderId="113" xfId="1" applyNumberFormat="1" applyFont="1" applyFill="1" applyBorder="1" applyAlignment="1">
      <alignment vertical="center"/>
    </xf>
    <xf numFmtId="3" fontId="3" fillId="0" borderId="114" xfId="1" applyNumberFormat="1" applyFont="1" applyFill="1" applyBorder="1" applyAlignment="1">
      <alignment vertical="center"/>
    </xf>
    <xf numFmtId="3" fontId="3" fillId="2" borderId="34" xfId="1" applyNumberFormat="1" applyFont="1" applyFill="1" applyBorder="1" applyAlignment="1">
      <alignment vertical="center"/>
    </xf>
    <xf numFmtId="3" fontId="3" fillId="0" borderId="44" xfId="1" applyNumberFormat="1" applyFont="1" applyBorder="1" applyAlignment="1" applyProtection="1">
      <alignment horizontal="right" vertical="center"/>
      <protection locked="0"/>
    </xf>
    <xf numFmtId="3" fontId="3" fillId="8" borderId="113" xfId="1" applyNumberFormat="1" applyFont="1" applyFill="1" applyBorder="1" applyAlignment="1">
      <alignment vertical="center"/>
    </xf>
    <xf numFmtId="164" fontId="3" fillId="8" borderId="113" xfId="1" applyNumberFormat="1" applyFont="1" applyFill="1" applyBorder="1" applyAlignment="1">
      <alignment horizontal="center" vertical="center"/>
    </xf>
    <xf numFmtId="3" fontId="3" fillId="8" borderId="112" xfId="1" applyNumberFormat="1" applyFont="1" applyFill="1" applyBorder="1" applyAlignment="1">
      <alignment vertical="center"/>
    </xf>
    <xf numFmtId="3" fontId="3" fillId="0" borderId="44" xfId="1" applyNumberFormat="1" applyFont="1" applyBorder="1" applyAlignment="1">
      <alignment horizontal="right" vertical="center"/>
    </xf>
    <xf numFmtId="0" fontId="3" fillId="0" borderId="230" xfId="1" applyFont="1" applyBorder="1" applyAlignment="1">
      <alignment horizontal="center" vertical="center"/>
    </xf>
    <xf numFmtId="0" fontId="51" fillId="3" borderId="206" xfId="3" applyFont="1" applyFill="1" applyBorder="1" applyAlignment="1">
      <alignment horizontal="left" vertical="center"/>
    </xf>
    <xf numFmtId="0" fontId="3" fillId="0" borderId="231" xfId="1" applyFont="1" applyBorder="1" applyAlignment="1">
      <alignment vertical="center"/>
    </xf>
    <xf numFmtId="0" fontId="3" fillId="3" borderId="231" xfId="1" applyFont="1" applyFill="1" applyBorder="1" applyAlignment="1">
      <alignment vertical="center"/>
    </xf>
    <xf numFmtId="0" fontId="3" fillId="3" borderId="232" xfId="1" applyFont="1" applyFill="1" applyBorder="1" applyAlignment="1">
      <alignment vertical="center"/>
    </xf>
    <xf numFmtId="3" fontId="3" fillId="0" borderId="231" xfId="1" applyNumberFormat="1" applyFont="1" applyFill="1" applyBorder="1" applyAlignment="1">
      <alignment vertical="center"/>
    </xf>
    <xf numFmtId="3" fontId="3" fillId="8" borderId="114" xfId="1" applyNumberFormat="1" applyFont="1" applyFill="1" applyBorder="1" applyAlignment="1">
      <alignment vertical="center"/>
    </xf>
    <xf numFmtId="164" fontId="3" fillId="8" borderId="114" xfId="1" applyNumberFormat="1" applyFont="1" applyFill="1" applyBorder="1" applyAlignment="1">
      <alignment horizontal="center" vertical="center"/>
    </xf>
    <xf numFmtId="3" fontId="3" fillId="2" borderId="231" xfId="1" applyNumberFormat="1" applyFont="1" applyFill="1" applyBorder="1" applyAlignment="1">
      <alignment vertical="center"/>
    </xf>
    <xf numFmtId="3" fontId="3" fillId="0" borderId="35" xfId="1" applyNumberFormat="1" applyFont="1" applyFill="1" applyBorder="1" applyAlignment="1">
      <alignment vertical="center"/>
    </xf>
    <xf numFmtId="3" fontId="3" fillId="8" borderId="115" xfId="1" applyNumberFormat="1" applyFont="1" applyFill="1" applyBorder="1" applyAlignment="1">
      <alignment vertical="center"/>
    </xf>
    <xf numFmtId="3" fontId="3" fillId="2" borderId="35" xfId="1" applyNumberFormat="1" applyFont="1" applyFill="1" applyBorder="1" applyAlignment="1">
      <alignment vertical="center"/>
    </xf>
    <xf numFmtId="3" fontId="3" fillId="0" borderId="116" xfId="1" applyNumberFormat="1" applyFont="1" applyBorder="1" applyAlignment="1">
      <alignment horizontal="right" vertical="center"/>
    </xf>
    <xf numFmtId="0" fontId="51" fillId="3" borderId="0" xfId="3" applyFont="1" applyFill="1" applyBorder="1" applyAlignment="1">
      <alignment horizontal="left" vertical="center"/>
    </xf>
    <xf numFmtId="0" fontId="3" fillId="0" borderId="0" xfId="1" applyFont="1" applyBorder="1" applyAlignment="1">
      <alignment vertical="center"/>
    </xf>
    <xf numFmtId="0" fontId="3" fillId="3" borderId="0" xfId="1" applyFont="1" applyFill="1" applyBorder="1" applyAlignment="1">
      <alignment vertical="center"/>
    </xf>
    <xf numFmtId="3" fontId="3" fillId="8" borderId="0" xfId="1" applyNumberFormat="1" applyFont="1" applyFill="1" applyBorder="1" applyAlignment="1">
      <alignment vertical="center"/>
    </xf>
    <xf numFmtId="3" fontId="3" fillId="8" borderId="0" xfId="1" applyNumberFormat="1" applyFont="1" applyFill="1" applyBorder="1" applyAlignment="1">
      <alignment horizontal="right" vertical="center"/>
    </xf>
    <xf numFmtId="0" fontId="69" fillId="3" borderId="0" xfId="3" applyFont="1" applyFill="1" applyBorder="1" applyAlignment="1">
      <alignment horizontal="left" vertical="center"/>
    </xf>
    <xf numFmtId="0" fontId="68" fillId="0" borderId="0" xfId="1" applyFont="1" applyBorder="1" applyAlignment="1">
      <alignment vertical="center"/>
    </xf>
    <xf numFmtId="0" fontId="68" fillId="3" borderId="0" xfId="1" applyFont="1" applyFill="1" applyBorder="1" applyAlignment="1">
      <alignment vertical="center"/>
    </xf>
    <xf numFmtId="0" fontId="92" fillId="0" borderId="0" xfId="1" applyFont="1" applyFill="1" applyBorder="1" applyAlignment="1" applyProtection="1">
      <alignment horizontal="left" vertical="center"/>
      <protection locked="0"/>
    </xf>
    <xf numFmtId="3" fontId="68" fillId="8" borderId="0" xfId="1" applyNumberFormat="1" applyFont="1" applyFill="1" applyBorder="1" applyAlignment="1">
      <alignment vertical="center"/>
    </xf>
    <xf numFmtId="3" fontId="68" fillId="8" borderId="0" xfId="1" applyNumberFormat="1" applyFont="1" applyFill="1" applyBorder="1" applyAlignment="1">
      <alignment horizontal="right" vertical="center"/>
    </xf>
    <xf numFmtId="0" fontId="67" fillId="0" borderId="0" xfId="1" quotePrefix="1" applyFont="1" applyFill="1" applyBorder="1" applyAlignment="1">
      <alignment horizontal="left" vertical="center"/>
    </xf>
    <xf numFmtId="0" fontId="51" fillId="9" borderId="50" xfId="1" applyFont="1" applyFill="1" applyBorder="1" applyAlignment="1">
      <alignment horizontal="center" vertical="center"/>
    </xf>
    <xf numFmtId="0" fontId="51" fillId="9" borderId="106" xfId="1" applyFont="1" applyFill="1" applyBorder="1" applyAlignment="1">
      <alignment horizontal="center" vertical="center"/>
    </xf>
    <xf numFmtId="0" fontId="3" fillId="0" borderId="233" xfId="1" applyFont="1" applyBorder="1" applyAlignment="1">
      <alignment horizontal="center" vertical="center"/>
    </xf>
    <xf numFmtId="0" fontId="3" fillId="0" borderId="233" xfId="1" quotePrefix="1" applyFont="1" applyBorder="1" applyAlignment="1">
      <alignment horizontal="center" vertical="center"/>
    </xf>
    <xf numFmtId="0" fontId="51" fillId="9" borderId="48" xfId="1" applyFont="1" applyFill="1" applyBorder="1" applyAlignment="1">
      <alignment horizontal="center" vertical="center"/>
    </xf>
    <xf numFmtId="0" fontId="49" fillId="9" borderId="48" xfId="1" applyFont="1" applyFill="1" applyBorder="1" applyAlignment="1">
      <alignment horizontal="center" vertical="center" wrapText="1"/>
    </xf>
    <xf numFmtId="0" fontId="51" fillId="9" borderId="49" xfId="1" applyFont="1" applyFill="1" applyBorder="1" applyAlignment="1">
      <alignment horizontal="center" vertical="center" wrapText="1"/>
    </xf>
    <xf numFmtId="0" fontId="3" fillId="0" borderId="48" xfId="1" applyFont="1" applyBorder="1" applyAlignment="1">
      <alignment vertical="center"/>
    </xf>
    <xf numFmtId="0" fontId="51" fillId="0" borderId="186" xfId="1" applyFont="1" applyFill="1" applyBorder="1" applyAlignment="1">
      <alignment horizontal="center" vertical="center" wrapText="1"/>
    </xf>
    <xf numFmtId="0" fontId="51" fillId="0" borderId="186" xfId="1" applyFont="1" applyFill="1" applyBorder="1" applyAlignment="1">
      <alignment horizontal="center" vertical="center"/>
    </xf>
    <xf numFmtId="0" fontId="51" fillId="0" borderId="187" xfId="1" applyFont="1" applyFill="1" applyBorder="1" applyAlignment="1">
      <alignment horizontal="center" vertical="center" wrapText="1"/>
    </xf>
    <xf numFmtId="0" fontId="51" fillId="9" borderId="202" xfId="1" applyFont="1" applyFill="1" applyBorder="1" applyAlignment="1">
      <alignment horizontal="center" vertical="center"/>
    </xf>
    <xf numFmtId="0" fontId="51" fillId="9" borderId="199" xfId="3" applyFont="1" applyFill="1" applyBorder="1" applyAlignment="1">
      <alignment horizontal="left" vertical="center"/>
    </xf>
    <xf numFmtId="0" fontId="51" fillId="9" borderId="190" xfId="1" applyFont="1" applyFill="1" applyBorder="1" applyAlignment="1">
      <alignment vertical="center"/>
    </xf>
    <xf numFmtId="0" fontId="51" fillId="9" borderId="191" xfId="1" applyFont="1" applyFill="1" applyBorder="1" applyAlignment="1">
      <alignment vertical="center"/>
    </xf>
    <xf numFmtId="3" fontId="51" fillId="9" borderId="190" xfId="1" applyNumberFormat="1" applyFont="1" applyFill="1" applyBorder="1" applyAlignment="1">
      <alignment vertical="center"/>
    </xf>
    <xf numFmtId="3" fontId="51" fillId="9" borderId="186" xfId="1" applyNumberFormat="1" applyFont="1" applyFill="1" applyBorder="1" applyAlignment="1">
      <alignment vertical="center"/>
    </xf>
    <xf numFmtId="3" fontId="51" fillId="8" borderId="187" xfId="1" applyNumberFormat="1" applyFont="1" applyFill="1" applyBorder="1" applyAlignment="1">
      <alignment vertical="center"/>
    </xf>
    <xf numFmtId="10" fontId="3" fillId="0" borderId="48" xfId="1" applyNumberFormat="1" applyFont="1" applyBorder="1" applyAlignment="1">
      <alignment vertical="center"/>
    </xf>
    <xf numFmtId="3" fontId="3" fillId="9" borderId="33" xfId="1" applyNumberFormat="1" applyFont="1" applyFill="1" applyBorder="1" applyAlignment="1">
      <alignment vertical="center"/>
    </xf>
    <xf numFmtId="3" fontId="3" fillId="9" borderId="34" xfId="1" applyNumberFormat="1" applyFont="1" applyFill="1" applyBorder="1" applyAlignment="1">
      <alignment vertical="center"/>
    </xf>
    <xf numFmtId="3" fontId="74" fillId="8" borderId="0" xfId="1" applyNumberFormat="1" applyFont="1" applyFill="1" applyAlignment="1">
      <alignment vertical="center"/>
    </xf>
    <xf numFmtId="3" fontId="3" fillId="9" borderId="231" xfId="1" applyNumberFormat="1" applyFont="1" applyFill="1" applyBorder="1" applyAlignment="1">
      <alignment vertical="center"/>
    </xf>
    <xf numFmtId="3" fontId="3" fillId="9" borderId="35" xfId="1" applyNumberFormat="1" applyFont="1" applyFill="1" applyBorder="1" applyAlignment="1">
      <alignment vertical="center"/>
    </xf>
    <xf numFmtId="4" fontId="3" fillId="0" borderId="0" xfId="1" applyNumberFormat="1" applyFont="1" applyAlignment="1" applyProtection="1">
      <alignment horizontal="right" vertical="center"/>
      <protection locked="0"/>
    </xf>
    <xf numFmtId="4" fontId="3" fillId="0" borderId="5" xfId="1" applyNumberFormat="1" applyFont="1" applyBorder="1" applyAlignment="1" applyProtection="1">
      <alignment horizontal="right" vertical="center" indent="1"/>
      <protection locked="0"/>
    </xf>
    <xf numFmtId="0" fontId="3" fillId="0" borderId="9" xfId="1" applyFont="1" applyBorder="1" applyAlignment="1" applyProtection="1">
      <alignment horizontal="left" vertical="center" indent="1"/>
      <protection locked="0"/>
    </xf>
    <xf numFmtId="3" fontId="3" fillId="0" borderId="43" xfId="1" applyNumberFormat="1" applyFont="1" applyBorder="1" applyAlignment="1" applyProtection="1">
      <alignment horizontal="right" vertical="center" indent="1"/>
      <protection locked="0"/>
    </xf>
    <xf numFmtId="0" fontId="3" fillId="0" borderId="4" xfId="1" applyFont="1" applyBorder="1" applyAlignment="1" applyProtection="1">
      <alignment horizontal="left" vertical="center" indent="1"/>
      <protection locked="0"/>
    </xf>
    <xf numFmtId="3" fontId="3" fillId="0" borderId="5" xfId="1" applyNumberFormat="1" applyFont="1" applyBorder="1" applyAlignment="1" applyProtection="1">
      <alignment horizontal="right" vertical="center" indent="1"/>
      <protection hidden="1"/>
    </xf>
    <xf numFmtId="0" fontId="3" fillId="0" borderId="42" xfId="1" applyFont="1" applyFill="1" applyBorder="1" applyAlignment="1" applyProtection="1">
      <alignment horizontal="left" vertical="center" indent="1"/>
      <protection locked="0"/>
    </xf>
    <xf numFmtId="4" fontId="51" fillId="9" borderId="5" xfId="1" applyNumberFormat="1" applyFont="1" applyFill="1" applyBorder="1" applyAlignment="1" applyProtection="1">
      <alignment vertical="center"/>
      <protection locked="0"/>
    </xf>
    <xf numFmtId="3" fontId="3" fillId="0" borderId="43" xfId="1" applyNumberFormat="1" applyFont="1" applyBorder="1" applyAlignment="1" applyProtection="1">
      <alignment vertical="center"/>
      <protection locked="0"/>
    </xf>
    <xf numFmtId="3" fontId="3" fillId="0" borderId="187" xfId="1" applyNumberFormat="1" applyFont="1" applyBorder="1" applyAlignment="1" applyProtection="1">
      <alignment vertical="center"/>
      <protection locked="0"/>
    </xf>
    <xf numFmtId="0" fontId="51" fillId="8" borderId="4" xfId="1" applyFont="1" applyFill="1" applyBorder="1" applyAlignment="1" applyProtection="1">
      <alignment horizontal="left" vertical="center" indent="1"/>
      <protection locked="0"/>
    </xf>
    <xf numFmtId="3" fontId="51" fillId="8" borderId="5" xfId="1" applyNumberFormat="1" applyFont="1" applyFill="1" applyBorder="1" applyAlignment="1" applyProtection="1">
      <alignment vertical="center"/>
      <protection hidden="1"/>
    </xf>
    <xf numFmtId="0" fontId="3" fillId="0" borderId="195" xfId="1" applyFont="1" applyFill="1" applyBorder="1" applyAlignment="1" applyProtection="1">
      <alignment horizontal="left" vertical="center" indent="1"/>
      <protection locked="0"/>
    </xf>
    <xf numFmtId="3" fontId="3" fillId="0" borderId="193" xfId="1" applyNumberFormat="1" applyFont="1" applyBorder="1" applyAlignment="1" applyProtection="1">
      <alignment vertical="center"/>
      <protection locked="0"/>
    </xf>
    <xf numFmtId="0" fontId="51" fillId="0" borderId="4" xfId="1" applyFont="1" applyBorder="1" applyAlignment="1" applyProtection="1">
      <alignment horizontal="left" vertical="center" indent="1"/>
      <protection locked="0"/>
    </xf>
    <xf numFmtId="3" fontId="51" fillId="0" borderId="5" xfId="1" applyNumberFormat="1" applyFont="1" applyBorder="1" applyAlignment="1" applyProtection="1">
      <alignment vertical="center"/>
      <protection hidden="1"/>
    </xf>
    <xf numFmtId="3" fontId="51" fillId="9" borderId="5" xfId="1" applyNumberFormat="1" applyFont="1" applyFill="1" applyBorder="1" applyAlignment="1" applyProtection="1">
      <alignment vertical="center"/>
      <protection hidden="1"/>
    </xf>
    <xf numFmtId="3" fontId="64" fillId="0" borderId="0" xfId="2" applyNumberFormat="1" applyFont="1" applyFill="1" applyBorder="1" applyAlignment="1">
      <alignment vertical="center"/>
    </xf>
    <xf numFmtId="0" fontId="42" fillId="0" borderId="0" xfId="1" applyFont="1" applyAlignment="1" applyProtection="1">
      <protection locked="0"/>
    </xf>
    <xf numFmtId="4" fontId="3" fillId="0" borderId="0" xfId="1" applyNumberFormat="1" applyFont="1" applyAlignment="1" applyProtection="1">
      <alignment horizontal="right"/>
      <protection locked="0"/>
    </xf>
    <xf numFmtId="3" fontId="3" fillId="0" borderId="10" xfId="1" applyNumberFormat="1" applyFont="1" applyBorder="1" applyAlignment="1" applyProtection="1">
      <alignment horizontal="right" vertical="center"/>
      <protection locked="0"/>
    </xf>
    <xf numFmtId="0" fontId="3" fillId="0" borderId="45" xfId="1" applyFont="1" applyBorder="1" applyAlignment="1" applyProtection="1">
      <alignment horizontal="left" vertical="center" indent="1"/>
      <protection locked="0"/>
    </xf>
    <xf numFmtId="3" fontId="3" fillId="0" borderId="101" xfId="1" applyNumberFormat="1" applyFont="1" applyBorder="1" applyAlignment="1" applyProtection="1">
      <alignment horizontal="right" vertical="center"/>
      <protection locked="0"/>
    </xf>
    <xf numFmtId="0" fontId="3" fillId="0" borderId="7" xfId="1" applyFont="1" applyBorder="1" applyAlignment="1" applyProtection="1">
      <alignment horizontal="left" vertical="center" indent="1"/>
      <protection locked="0"/>
    </xf>
    <xf numFmtId="3" fontId="3" fillId="0" borderId="40" xfId="1" applyNumberFormat="1" applyFont="1" applyBorder="1" applyAlignment="1" applyProtection="1">
      <alignment horizontal="right" vertical="center"/>
      <protection locked="0"/>
    </xf>
    <xf numFmtId="0" fontId="51" fillId="0" borderId="7" xfId="1" applyFont="1" applyBorder="1" applyAlignment="1" applyProtection="1">
      <alignment horizontal="left" indent="1"/>
      <protection locked="0"/>
    </xf>
    <xf numFmtId="3" fontId="51" fillId="0" borderId="40" xfId="1" applyNumberFormat="1" applyFont="1" applyBorder="1" applyAlignment="1" applyProtection="1">
      <alignment horizontal="right" vertical="center"/>
      <protection locked="0"/>
    </xf>
    <xf numFmtId="0" fontId="3" fillId="0" borderId="47" xfId="1" applyFont="1" applyBorder="1" applyAlignment="1" applyProtection="1">
      <alignment horizontal="left" vertical="center" indent="1"/>
      <protection locked="0"/>
    </xf>
    <xf numFmtId="3" fontId="3" fillId="0" borderId="41" xfId="1" applyNumberFormat="1" applyFont="1" applyBorder="1" applyAlignment="1" applyProtection="1">
      <alignment horizontal="right" vertical="center"/>
      <protection locked="0"/>
    </xf>
    <xf numFmtId="0" fontId="3" fillId="0" borderId="2" xfId="1" applyFont="1" applyBorder="1" applyAlignment="1" applyProtection="1">
      <alignment horizontal="left" vertical="center" indent="1"/>
      <protection locked="0"/>
    </xf>
    <xf numFmtId="3" fontId="3" fillId="0" borderId="10" xfId="1" applyNumberFormat="1" applyFont="1" applyBorder="1" applyAlignment="1" applyProtection="1">
      <alignment horizontal="right" vertical="center"/>
      <protection hidden="1"/>
    </xf>
    <xf numFmtId="0" fontId="51" fillId="0" borderId="0" xfId="1" applyFont="1"/>
    <xf numFmtId="0" fontId="51" fillId="0" borderId="17" xfId="1" applyFont="1" applyBorder="1" applyAlignment="1" applyProtection="1">
      <alignment horizontal="left" vertical="top" wrapText="1" indent="1"/>
      <protection locked="0"/>
    </xf>
    <xf numFmtId="3" fontId="51" fillId="0" borderId="37" xfId="1" applyNumberFormat="1" applyFont="1" applyBorder="1" applyAlignment="1" applyProtection="1">
      <alignment horizontal="right" vertical="center"/>
      <protection locked="0"/>
    </xf>
    <xf numFmtId="0" fontId="3" fillId="0" borderId="17" xfId="1" applyFont="1" applyBorder="1" applyAlignment="1" applyProtection="1">
      <alignment horizontal="left" vertical="top" wrapText="1" indent="1"/>
      <protection locked="0"/>
    </xf>
    <xf numFmtId="0" fontId="3" fillId="0" borderId="7" xfId="1" applyFont="1" applyBorder="1" applyAlignment="1" applyProtection="1">
      <alignment horizontal="left" vertical="top" wrapText="1" indent="1"/>
      <protection locked="0"/>
    </xf>
    <xf numFmtId="0" fontId="51" fillId="0" borderId="7" xfId="1" applyFont="1" applyBorder="1" applyAlignment="1" applyProtection="1">
      <alignment horizontal="left" vertical="top" wrapText="1" indent="1"/>
      <protection locked="0"/>
    </xf>
    <xf numFmtId="0" fontId="51" fillId="0" borderId="47" xfId="1" applyFont="1" applyBorder="1" applyAlignment="1" applyProtection="1">
      <alignment horizontal="left" vertical="top" wrapText="1" indent="1"/>
      <protection locked="0"/>
    </xf>
    <xf numFmtId="3" fontId="51" fillId="0" borderId="41" xfId="1" applyNumberFormat="1" applyFont="1" applyBorder="1" applyAlignment="1" applyProtection="1">
      <alignment horizontal="right" vertical="center"/>
      <protection locked="0"/>
    </xf>
    <xf numFmtId="4" fontId="3" fillId="0" borderId="0" xfId="1" applyNumberFormat="1" applyFont="1" applyProtection="1">
      <protection locked="0"/>
    </xf>
    <xf numFmtId="4" fontId="3" fillId="0" borderId="0" xfId="1" applyNumberFormat="1" applyFont="1"/>
    <xf numFmtId="3" fontId="51" fillId="9" borderId="10" xfId="1" applyNumberFormat="1" applyFont="1" applyFill="1" applyBorder="1" applyAlignment="1" applyProtection="1">
      <alignment vertical="center"/>
      <protection locked="0"/>
    </xf>
    <xf numFmtId="0" fontId="3" fillId="0" borderId="209" xfId="1" applyFont="1" applyBorder="1" applyAlignment="1" applyProtection="1">
      <alignment horizontal="left" vertical="center" indent="1"/>
      <protection locked="0"/>
    </xf>
    <xf numFmtId="0" fontId="51" fillId="9" borderId="2" xfId="1" applyFont="1" applyFill="1" applyBorder="1" applyAlignment="1" applyProtection="1">
      <alignment horizontal="left" vertical="center" indent="1"/>
      <protection locked="0"/>
    </xf>
    <xf numFmtId="3" fontId="3" fillId="9" borderId="10" xfId="1" applyNumberFormat="1" applyFont="1" applyFill="1" applyBorder="1" applyAlignment="1" applyProtection="1">
      <alignment horizontal="right" vertical="center"/>
      <protection hidden="1"/>
    </xf>
    <xf numFmtId="0" fontId="51" fillId="0" borderId="209" xfId="1" applyFont="1" applyBorder="1" applyAlignment="1" applyProtection="1">
      <alignment horizontal="left" vertical="top" wrapText="1" indent="1"/>
      <protection locked="0"/>
    </xf>
    <xf numFmtId="0" fontId="51" fillId="0" borderId="2" xfId="1" applyFont="1" applyBorder="1" applyAlignment="1" applyProtection="1">
      <alignment horizontal="left" vertical="center" indent="1"/>
      <protection locked="0"/>
    </xf>
    <xf numFmtId="3" fontId="51" fillId="9" borderId="10" xfId="1" applyNumberFormat="1" applyFont="1" applyFill="1" applyBorder="1" applyAlignment="1" applyProtection="1">
      <alignment vertical="center"/>
      <protection hidden="1"/>
    </xf>
    <xf numFmtId="4" fontId="37" fillId="0" borderId="0" xfId="1" applyNumberFormat="1" applyFont="1" applyBorder="1" applyAlignment="1" applyProtection="1">
      <alignment horizontal="right" vertical="center" wrapText="1"/>
      <protection locked="0"/>
    </xf>
    <xf numFmtId="3" fontId="3" fillId="0" borderId="5" xfId="1" applyNumberFormat="1" applyFont="1" applyBorder="1" applyAlignment="1" applyProtection="1">
      <alignment horizontal="right" vertical="center" indent="1"/>
      <protection locked="0"/>
    </xf>
    <xf numFmtId="0" fontId="37" fillId="0" borderId="42" xfId="1" applyFont="1" applyFill="1" applyBorder="1" applyAlignment="1" applyProtection="1">
      <alignment horizontal="left" vertical="center" wrapText="1" indent="1"/>
      <protection locked="0"/>
    </xf>
    <xf numFmtId="3" fontId="37" fillId="0" borderId="39" xfId="1" applyNumberFormat="1" applyFont="1" applyBorder="1" applyAlignment="1" applyProtection="1">
      <alignment horizontal="right" vertical="center" wrapText="1" indent="1"/>
      <protection locked="0"/>
    </xf>
    <xf numFmtId="0" fontId="37" fillId="0" borderId="0" xfId="1" applyFont="1" applyAlignment="1">
      <alignment horizontal="right" vertical="center" wrapText="1"/>
    </xf>
    <xf numFmtId="0" fontId="37" fillId="0" borderId="0" xfId="1" applyFont="1" applyBorder="1" applyAlignment="1">
      <alignment horizontal="right" vertical="center" wrapText="1"/>
    </xf>
    <xf numFmtId="0" fontId="37" fillId="0" borderId="0" xfId="1" applyFont="1" applyBorder="1" applyAlignment="1">
      <alignment vertical="center" wrapText="1"/>
    </xf>
    <xf numFmtId="0" fontId="37" fillId="0" borderId="16" xfId="1" applyFont="1" applyFill="1" applyBorder="1" applyAlignment="1" applyProtection="1">
      <alignment horizontal="left" vertical="center" wrapText="1" indent="1"/>
      <protection locked="0"/>
    </xf>
    <xf numFmtId="0" fontId="37" fillId="0" borderId="42" xfId="1" applyFont="1" applyBorder="1" applyAlignment="1" applyProtection="1">
      <alignment horizontal="left" vertical="center" wrapText="1" indent="1"/>
      <protection locked="0"/>
    </xf>
    <xf numFmtId="3" fontId="37" fillId="0" borderId="111" xfId="1" applyNumberFormat="1" applyFont="1" applyBorder="1" applyAlignment="1" applyProtection="1">
      <alignment horizontal="right" vertical="center" wrapText="1" indent="1"/>
      <protection locked="0"/>
    </xf>
    <xf numFmtId="0" fontId="37" fillId="0" borderId="4" xfId="1" applyFont="1" applyBorder="1" applyAlignment="1" applyProtection="1">
      <alignment horizontal="left" vertical="center" wrapText="1" indent="1"/>
      <protection locked="0"/>
    </xf>
    <xf numFmtId="3" fontId="37" fillId="0" borderId="5" xfId="1" applyNumberFormat="1" applyFont="1" applyBorder="1" applyAlignment="1" applyProtection="1">
      <alignment horizontal="right" vertical="center" wrapText="1" indent="1"/>
      <protection hidden="1"/>
    </xf>
    <xf numFmtId="0" fontId="3" fillId="0" borderId="96" xfId="1" applyFont="1" applyFill="1" applyBorder="1" applyAlignment="1" applyProtection="1">
      <alignment horizontal="left" vertical="center" indent="1"/>
      <protection locked="0"/>
    </xf>
    <xf numFmtId="0" fontId="37" fillId="0" borderId="23" xfId="1" applyFont="1" applyBorder="1" applyAlignment="1" applyProtection="1">
      <alignment horizontal="left" vertical="center" wrapText="1" indent="1"/>
      <protection locked="0"/>
    </xf>
    <xf numFmtId="3" fontId="37" fillId="0" borderId="43" xfId="1" applyNumberFormat="1" applyFont="1" applyBorder="1" applyAlignment="1" applyProtection="1">
      <alignment horizontal="right" vertical="center" wrapText="1" indent="1"/>
      <protection locked="0"/>
    </xf>
    <xf numFmtId="0" fontId="112" fillId="0" borderId="11" xfId="1" applyFont="1" applyBorder="1" applyAlignment="1" applyProtection="1">
      <alignment horizontal="left" vertical="center" wrapText="1"/>
      <protection locked="0"/>
    </xf>
    <xf numFmtId="0" fontId="37" fillId="0" borderId="0" xfId="1" applyFont="1" applyBorder="1" applyAlignment="1" applyProtection="1">
      <alignment vertical="center" wrapText="1"/>
      <protection locked="0"/>
    </xf>
    <xf numFmtId="4" fontId="3" fillId="0" borderId="0" xfId="1" applyNumberFormat="1" applyFont="1" applyBorder="1" applyAlignment="1" applyProtection="1">
      <alignment vertical="center"/>
      <protection hidden="1"/>
    </xf>
    <xf numFmtId="0" fontId="37" fillId="0" borderId="0" xfId="1" applyFont="1" applyAlignment="1" applyProtection="1">
      <alignment vertical="center" wrapText="1"/>
      <protection locked="0"/>
    </xf>
    <xf numFmtId="4" fontId="37" fillId="0" borderId="0" xfId="1" applyNumberFormat="1" applyFont="1" applyAlignment="1" applyProtection="1">
      <alignment vertical="center" wrapText="1"/>
      <protection locked="0"/>
    </xf>
    <xf numFmtId="0" fontId="37" fillId="0" borderId="0" xfId="1" applyFont="1" applyAlignment="1">
      <alignment vertical="center" wrapText="1"/>
    </xf>
    <xf numFmtId="0" fontId="37" fillId="0" borderId="0" xfId="1" applyFont="1" applyFill="1" applyAlignment="1" applyProtection="1">
      <alignment vertical="center" wrapText="1"/>
      <protection locked="0"/>
    </xf>
    <xf numFmtId="4" fontId="74" fillId="0" borderId="0" xfId="1" applyNumberFormat="1" applyFont="1" applyAlignment="1" applyProtection="1">
      <alignment vertical="center" wrapText="1"/>
      <protection locked="0"/>
    </xf>
    <xf numFmtId="4" fontId="3" fillId="0" borderId="0" xfId="1" applyNumberFormat="1" applyFont="1" applyFill="1" applyBorder="1" applyAlignment="1" applyProtection="1">
      <alignment vertical="center"/>
      <protection locked="0"/>
    </xf>
    <xf numFmtId="0" fontId="78" fillId="0" borderId="0" xfId="1" applyFont="1" applyFill="1" applyBorder="1" applyAlignment="1" applyProtection="1">
      <alignment horizontal="center" vertical="center" wrapText="1"/>
      <protection locked="0"/>
    </xf>
    <xf numFmtId="4" fontId="78" fillId="0" borderId="0" xfId="1" applyNumberFormat="1" applyFont="1" applyFill="1" applyBorder="1" applyAlignment="1" applyProtection="1">
      <alignment vertical="center" wrapText="1"/>
      <protection locked="0"/>
    </xf>
    <xf numFmtId="0" fontId="78" fillId="0" borderId="0" xfId="1" applyFont="1" applyFill="1" applyBorder="1" applyAlignment="1" applyProtection="1">
      <alignment vertical="center" wrapText="1"/>
      <protection locked="0"/>
    </xf>
    <xf numFmtId="0" fontId="78" fillId="0" borderId="0" xfId="1" applyFont="1" applyFill="1" applyBorder="1" applyAlignment="1">
      <alignment vertical="center" wrapText="1"/>
    </xf>
    <xf numFmtId="0" fontId="78" fillId="0" borderId="0" xfId="1" applyFont="1" applyFill="1" applyBorder="1" applyAlignment="1">
      <alignment horizontal="center" vertical="center" wrapText="1"/>
    </xf>
    <xf numFmtId="4" fontId="78" fillId="0" borderId="0" xfId="1" applyNumberFormat="1" applyFont="1" applyFill="1" applyBorder="1" applyAlignment="1" applyProtection="1">
      <alignment horizontal="center" vertical="center" wrapText="1"/>
      <protection locked="0"/>
    </xf>
    <xf numFmtId="0" fontId="78" fillId="0" borderId="0" xfId="1" applyFont="1" applyFill="1" applyBorder="1" applyAlignment="1">
      <alignment horizontal="justify" vertical="center" wrapText="1"/>
    </xf>
    <xf numFmtId="0" fontId="37" fillId="0" borderId="195" xfId="1" applyFont="1" applyFill="1" applyBorder="1" applyAlignment="1" applyProtection="1">
      <alignment horizontal="left" vertical="center" wrapText="1" indent="1"/>
      <protection locked="0"/>
    </xf>
    <xf numFmtId="3" fontId="37" fillId="0" borderId="39" xfId="1" applyNumberFormat="1" applyFont="1" applyBorder="1" applyAlignment="1" applyProtection="1">
      <alignment vertical="center" wrapText="1"/>
      <protection locked="0"/>
    </xf>
    <xf numFmtId="0" fontId="37" fillId="0" borderId="186" xfId="1" applyFont="1" applyFill="1" applyBorder="1" applyAlignment="1" applyProtection="1">
      <alignment horizontal="left" vertical="center" wrapText="1" indent="1"/>
      <protection locked="0"/>
    </xf>
    <xf numFmtId="0" fontId="37" fillId="0" borderId="195" xfId="1" applyFont="1" applyBorder="1" applyAlignment="1" applyProtection="1">
      <alignment horizontal="left" vertical="center" wrapText="1" indent="1"/>
      <protection locked="0"/>
    </xf>
    <xf numFmtId="3" fontId="37" fillId="0" borderId="111" xfId="1" applyNumberFormat="1" applyFont="1" applyBorder="1" applyAlignment="1" applyProtection="1">
      <alignment vertical="center" wrapText="1"/>
      <protection locked="0"/>
    </xf>
    <xf numFmtId="0" fontId="36" fillId="0" borderId="4" xfId="1" applyFont="1" applyBorder="1" applyAlignment="1" applyProtection="1">
      <alignment horizontal="left" vertical="center" wrapText="1" indent="1"/>
      <protection locked="0"/>
    </xf>
    <xf numFmtId="3" fontId="37" fillId="0" borderId="5" xfId="1" applyNumberFormat="1" applyFont="1" applyBorder="1" applyAlignment="1" applyProtection="1">
      <alignment vertical="center" wrapText="1"/>
      <protection hidden="1"/>
    </xf>
    <xf numFmtId="0" fontId="51" fillId="0" borderId="96" xfId="1" applyFont="1" applyFill="1" applyBorder="1" applyAlignment="1" applyProtection="1">
      <alignment horizontal="left" vertical="center" indent="1"/>
      <protection locked="0"/>
    </xf>
    <xf numFmtId="0" fontId="36" fillId="0" borderId="23" xfId="1" applyFont="1" applyBorder="1" applyAlignment="1" applyProtection="1">
      <alignment horizontal="left" vertical="center" wrapText="1" indent="1"/>
      <protection locked="0"/>
    </xf>
    <xf numFmtId="3" fontId="37" fillId="0" borderId="43" xfId="1" applyNumberFormat="1" applyFont="1" applyBorder="1" applyAlignment="1" applyProtection="1">
      <alignment vertical="center" wrapText="1"/>
      <protection locked="0"/>
    </xf>
    <xf numFmtId="4" fontId="47" fillId="0" borderId="0" xfId="1" applyNumberFormat="1" applyFont="1" applyAlignment="1" applyProtection="1">
      <alignment vertical="center" wrapText="1"/>
      <protection locked="0"/>
    </xf>
    <xf numFmtId="0" fontId="3" fillId="0" borderId="0" xfId="1" applyFont="1" applyFill="1" applyBorder="1" applyAlignment="1">
      <alignment vertical="center" wrapText="1"/>
    </xf>
    <xf numFmtId="4" fontId="78" fillId="0" borderId="0" xfId="1" applyNumberFormat="1" applyFont="1" applyFill="1" applyBorder="1" applyAlignment="1">
      <alignment horizontal="center" vertical="center" wrapText="1"/>
    </xf>
    <xf numFmtId="4" fontId="78" fillId="0" borderId="0" xfId="1" applyNumberFormat="1" applyFont="1" applyFill="1" applyBorder="1" applyAlignment="1">
      <alignment horizontal="justify" vertical="center" wrapText="1"/>
    </xf>
    <xf numFmtId="0" fontId="42" fillId="0" borderId="0" xfId="1" applyFont="1" applyProtection="1">
      <protection locked="0"/>
    </xf>
    <xf numFmtId="4" fontId="37" fillId="0" borderId="0" xfId="1" applyNumberFormat="1" applyFont="1" applyBorder="1" applyAlignment="1" applyProtection="1">
      <alignment horizontal="right" vertical="top" wrapText="1"/>
      <protection locked="0"/>
    </xf>
    <xf numFmtId="3" fontId="3" fillId="0" borderId="5" xfId="1" applyNumberFormat="1" applyFont="1" applyBorder="1" applyAlignment="1" applyProtection="1">
      <alignment vertical="center"/>
      <protection locked="0"/>
    </xf>
    <xf numFmtId="3" fontId="3" fillId="0" borderId="22" xfId="1" applyNumberFormat="1" applyFont="1" applyBorder="1" applyAlignment="1" applyProtection="1">
      <alignment vertical="center"/>
      <protection locked="0"/>
    </xf>
    <xf numFmtId="3" fontId="3" fillId="0" borderId="89" xfId="1" applyNumberFormat="1" applyFont="1" applyBorder="1" applyAlignment="1" applyProtection="1">
      <alignment vertical="center"/>
      <protection locked="0"/>
    </xf>
    <xf numFmtId="3" fontId="3" fillId="0" borderId="5" xfId="1" applyNumberFormat="1" applyFont="1" applyBorder="1" applyAlignment="1" applyProtection="1">
      <alignment vertical="center"/>
    </xf>
    <xf numFmtId="3" fontId="3" fillId="0" borderId="39" xfId="1" applyNumberFormat="1" applyFont="1" applyBorder="1" applyAlignment="1" applyProtection="1">
      <alignment vertical="center"/>
      <protection locked="0"/>
    </xf>
    <xf numFmtId="3" fontId="51" fillId="9" borderId="5" xfId="1" applyNumberFormat="1" applyFont="1" applyFill="1" applyBorder="1" applyAlignment="1" applyProtection="1">
      <alignment vertical="center"/>
    </xf>
    <xf numFmtId="0" fontId="3" fillId="0" borderId="3" xfId="1" applyFont="1" applyBorder="1" applyAlignment="1" applyProtection="1">
      <alignment horizontal="center" vertical="center"/>
      <protection locked="0"/>
    </xf>
    <xf numFmtId="0" fontId="3" fillId="0" borderId="12" xfId="1" applyFont="1" applyBorder="1" applyAlignment="1" applyProtection="1">
      <alignment horizontal="center" vertical="center"/>
      <protection locked="0"/>
    </xf>
    <xf numFmtId="0" fontId="3" fillId="0" borderId="13" xfId="1" applyFont="1" applyBorder="1" applyAlignment="1" applyProtection="1">
      <alignment horizontal="center" vertical="center"/>
      <protection locked="0"/>
    </xf>
    <xf numFmtId="4" fontId="3" fillId="0" borderId="4" xfId="1" applyNumberFormat="1" applyFont="1" applyBorder="1" applyAlignment="1" applyProtection="1">
      <alignment horizontal="center" vertical="center"/>
      <protection locked="0"/>
    </xf>
    <xf numFmtId="4" fontId="3" fillId="0" borderId="5" xfId="1" applyNumberFormat="1" applyFont="1" applyBorder="1" applyAlignment="1" applyProtection="1">
      <alignment horizontal="center" vertical="center"/>
      <protection locked="0"/>
    </xf>
    <xf numFmtId="3" fontId="3" fillId="0" borderId="38" xfId="1" applyNumberFormat="1" applyFont="1" applyBorder="1" applyAlignment="1" applyProtection="1">
      <alignment vertical="center"/>
      <protection locked="0"/>
    </xf>
    <xf numFmtId="3" fontId="3" fillId="0" borderId="39" xfId="1" applyNumberFormat="1" applyFont="1" applyBorder="1" applyAlignment="1" applyProtection="1">
      <alignment vertical="center"/>
    </xf>
    <xf numFmtId="3" fontId="3" fillId="0" borderId="16" xfId="1" applyNumberFormat="1" applyFont="1" applyBorder="1" applyAlignment="1" applyProtection="1">
      <alignment vertical="center"/>
      <protection locked="0"/>
    </xf>
    <xf numFmtId="3" fontId="3" fillId="0" borderId="22" xfId="1" applyNumberFormat="1" applyFont="1" applyBorder="1" applyAlignment="1" applyProtection="1">
      <alignment vertical="center"/>
    </xf>
    <xf numFmtId="0" fontId="37" fillId="0" borderId="0" xfId="1" applyFont="1" applyBorder="1" applyAlignment="1" applyProtection="1">
      <alignment horizontal="right" vertical="center" wrapText="1"/>
      <protection locked="0"/>
    </xf>
    <xf numFmtId="3" fontId="3" fillId="0" borderId="16" xfId="1" applyNumberFormat="1" applyFont="1" applyBorder="1" applyAlignment="1" applyProtection="1">
      <alignment vertical="center" wrapText="1"/>
      <protection locked="0"/>
    </xf>
    <xf numFmtId="3" fontId="3" fillId="0" borderId="22" xfId="1" applyNumberFormat="1" applyFont="1" applyBorder="1" applyAlignment="1" applyProtection="1">
      <alignment vertical="center" wrapText="1"/>
    </xf>
    <xf numFmtId="3" fontId="3" fillId="0" borderId="42" xfId="1" applyNumberFormat="1" applyFont="1" applyBorder="1" applyAlignment="1" applyProtection="1">
      <alignment vertical="center" wrapText="1"/>
      <protection locked="0"/>
    </xf>
    <xf numFmtId="3" fontId="3" fillId="0" borderId="42" xfId="1" applyNumberFormat="1" applyFont="1" applyBorder="1" applyAlignment="1" applyProtection="1">
      <alignment vertical="center"/>
      <protection locked="0"/>
    </xf>
    <xf numFmtId="3" fontId="3" fillId="0" borderId="89" xfId="1" applyNumberFormat="1" applyFont="1" applyBorder="1" applyAlignment="1" applyProtection="1">
      <alignment vertical="center" wrapText="1"/>
    </xf>
    <xf numFmtId="0" fontId="3" fillId="0" borderId="12" xfId="1" applyFont="1" applyBorder="1" applyAlignment="1" applyProtection="1">
      <alignment horizontal="left" vertical="center" indent="1"/>
      <protection locked="0"/>
    </xf>
    <xf numFmtId="3" fontId="3" fillId="0" borderId="4" xfId="1" applyNumberFormat="1" applyFont="1" applyBorder="1" applyAlignment="1" applyProtection="1">
      <alignment vertical="center" wrapText="1"/>
      <protection locked="0"/>
    </xf>
    <xf numFmtId="3" fontId="3" fillId="0" borderId="10" xfId="1" applyNumberFormat="1" applyFont="1" applyBorder="1" applyAlignment="1" applyProtection="1">
      <alignment vertical="center" wrapText="1"/>
    </xf>
    <xf numFmtId="0" fontId="3" fillId="0" borderId="97" xfId="1" applyFont="1" applyBorder="1" applyAlignment="1" applyProtection="1">
      <alignment horizontal="left" vertical="center" indent="1"/>
      <protection locked="0"/>
    </xf>
    <xf numFmtId="3" fontId="3" fillId="0" borderId="9" xfId="1" applyNumberFormat="1" applyFont="1" applyBorder="1" applyAlignment="1" applyProtection="1">
      <alignment vertical="center"/>
      <protection locked="0"/>
    </xf>
    <xf numFmtId="3" fontId="3" fillId="0" borderId="101" xfId="1" applyNumberFormat="1" applyFont="1" applyBorder="1" applyAlignment="1" applyProtection="1">
      <alignment vertical="center"/>
    </xf>
    <xf numFmtId="0" fontId="3" fillId="0" borderId="14" xfId="1" applyFont="1" applyBorder="1" applyAlignment="1" applyProtection="1">
      <alignment horizontal="left" vertical="center" indent="1"/>
      <protection locked="0"/>
    </xf>
    <xf numFmtId="3" fontId="3" fillId="0" borderId="37" xfId="1" applyNumberFormat="1" applyFont="1" applyBorder="1" applyAlignment="1" applyProtection="1">
      <alignment vertical="center"/>
    </xf>
    <xf numFmtId="3" fontId="3" fillId="0" borderId="40" xfId="1" applyNumberFormat="1" applyFont="1" applyBorder="1" applyAlignment="1" applyProtection="1">
      <alignment vertical="center"/>
    </xf>
    <xf numFmtId="0" fontId="3" fillId="0" borderId="80" xfId="1" applyFont="1" applyBorder="1" applyAlignment="1" applyProtection="1">
      <alignment horizontal="left" vertical="center" indent="1"/>
      <protection locked="0"/>
    </xf>
    <xf numFmtId="3" fontId="3" fillId="0" borderId="4" xfId="1" applyNumberFormat="1" applyFont="1" applyBorder="1" applyAlignment="1" applyProtection="1">
      <alignment vertical="center"/>
    </xf>
    <xf numFmtId="3" fontId="3" fillId="0" borderId="10" xfId="1" applyNumberFormat="1" applyFont="1" applyBorder="1" applyAlignment="1" applyProtection="1">
      <alignment vertical="center"/>
    </xf>
    <xf numFmtId="0" fontId="3" fillId="0" borderId="15" xfId="1" applyFont="1" applyBorder="1" applyAlignment="1" applyProtection="1">
      <alignment horizontal="left" vertical="center" indent="1"/>
      <protection locked="0"/>
    </xf>
    <xf numFmtId="3" fontId="3" fillId="0" borderId="38" xfId="1" applyNumberFormat="1" applyFont="1" applyBorder="1" applyAlignment="1" applyProtection="1">
      <alignment vertical="center"/>
      <protection hidden="1"/>
    </xf>
    <xf numFmtId="4" fontId="102" fillId="0" borderId="0" xfId="1" applyNumberFormat="1" applyFont="1" applyAlignment="1">
      <alignment vertical="center"/>
    </xf>
    <xf numFmtId="4" fontId="67" fillId="0" borderId="0" xfId="1" applyNumberFormat="1" applyFont="1" applyAlignment="1">
      <alignment vertical="center"/>
    </xf>
    <xf numFmtId="0" fontId="51" fillId="9" borderId="3" xfId="1" applyFont="1" applyFill="1" applyBorder="1" applyAlignment="1" applyProtection="1">
      <alignment horizontal="center" vertical="center"/>
      <protection locked="0"/>
    </xf>
    <xf numFmtId="0" fontId="51" fillId="9" borderId="12" xfId="1" applyFont="1" applyFill="1" applyBorder="1" applyAlignment="1" applyProtection="1">
      <alignment horizontal="center" vertical="center"/>
      <protection locked="0"/>
    </xf>
    <xf numFmtId="0" fontId="51" fillId="9" borderId="13" xfId="1" applyFont="1" applyFill="1" applyBorder="1" applyAlignment="1" applyProtection="1">
      <alignment horizontal="center" vertical="center"/>
      <protection locked="0"/>
    </xf>
    <xf numFmtId="4" fontId="51" fillId="9" borderId="4" xfId="1" applyNumberFormat="1" applyFont="1" applyFill="1" applyBorder="1" applyAlignment="1" applyProtection="1">
      <alignment horizontal="center" vertical="center"/>
      <protection locked="0"/>
    </xf>
    <xf numFmtId="4" fontId="51" fillId="9" borderId="5" xfId="1" applyNumberFormat="1" applyFont="1" applyFill="1" applyBorder="1" applyAlignment="1" applyProtection="1">
      <alignment horizontal="center" vertical="center"/>
      <protection locked="0"/>
    </xf>
    <xf numFmtId="3" fontId="3" fillId="0" borderId="187" xfId="1" applyNumberFormat="1" applyFont="1" applyBorder="1" applyAlignment="1" applyProtection="1">
      <alignment vertical="center"/>
    </xf>
    <xf numFmtId="3" fontId="3" fillId="0" borderId="187" xfId="1" applyNumberFormat="1" applyFont="1" applyBorder="1" applyAlignment="1" applyProtection="1">
      <alignment horizontal="right" vertical="center" wrapText="1"/>
    </xf>
    <xf numFmtId="3" fontId="3" fillId="0" borderId="193" xfId="1" applyNumberFormat="1" applyFont="1" applyBorder="1" applyAlignment="1" applyProtection="1">
      <alignment horizontal="right" vertical="center" wrapText="1"/>
    </xf>
    <xf numFmtId="0" fontId="51" fillId="9" borderId="12" xfId="1" applyFont="1" applyFill="1" applyBorder="1" applyAlignment="1" applyProtection="1">
      <alignment horizontal="left" vertical="center" indent="1"/>
      <protection locked="0"/>
    </xf>
    <xf numFmtId="3" fontId="3" fillId="9" borderId="4" xfId="1" applyNumberFormat="1" applyFont="1" applyFill="1" applyBorder="1" applyAlignment="1" applyProtection="1">
      <alignment vertical="center" wrapText="1"/>
      <protection locked="0"/>
    </xf>
    <xf numFmtId="3" fontId="51" fillId="9" borderId="10" xfId="1" applyNumberFormat="1" applyFont="1" applyFill="1" applyBorder="1" applyAlignment="1" applyProtection="1">
      <alignment horizontal="right" vertical="center" wrapText="1"/>
    </xf>
    <xf numFmtId="0" fontId="3" fillId="0" borderId="199" xfId="1" applyFont="1" applyBorder="1" applyAlignment="1" applyProtection="1">
      <alignment horizontal="left" vertical="center" indent="1"/>
      <protection locked="0"/>
    </xf>
    <xf numFmtId="3" fontId="3" fillId="0" borderId="189" xfId="1" applyNumberFormat="1" applyFont="1" applyBorder="1" applyAlignment="1" applyProtection="1">
      <alignment vertical="center"/>
    </xf>
    <xf numFmtId="0" fontId="51" fillId="9" borderId="80" xfId="1" applyFont="1" applyFill="1" applyBorder="1" applyAlignment="1" applyProtection="1">
      <alignment horizontal="left" vertical="center" indent="1"/>
      <protection locked="0"/>
    </xf>
    <xf numFmtId="3" fontId="3" fillId="9" borderId="4" xfId="1" applyNumberFormat="1" applyFont="1" applyFill="1" applyBorder="1" applyAlignment="1" applyProtection="1">
      <alignment vertical="center"/>
    </xf>
    <xf numFmtId="3" fontId="51" fillId="9" borderId="10" xfId="1" applyNumberFormat="1" applyFont="1" applyFill="1" applyBorder="1" applyAlignment="1" applyProtection="1">
      <alignment vertical="center"/>
    </xf>
    <xf numFmtId="0" fontId="51" fillId="2" borderId="12" xfId="1" applyFont="1" applyFill="1" applyBorder="1" applyAlignment="1" applyProtection="1">
      <alignment horizontal="left" vertical="center" indent="1"/>
      <protection locked="0"/>
    </xf>
    <xf numFmtId="3" fontId="51" fillId="2" borderId="4" xfId="1" applyNumberFormat="1" applyFont="1" applyFill="1" applyBorder="1" applyAlignment="1" applyProtection="1">
      <alignment horizontal="right" vertical="center" wrapText="1"/>
      <protection locked="0"/>
    </xf>
    <xf numFmtId="3" fontId="51" fillId="2" borderId="10" xfId="1" applyNumberFormat="1" applyFont="1" applyFill="1" applyBorder="1" applyAlignment="1" applyProtection="1">
      <alignment horizontal="right" vertical="center" wrapText="1"/>
    </xf>
    <xf numFmtId="0" fontId="3" fillId="0" borderId="0" xfId="1" applyFont="1" applyBorder="1" applyAlignment="1">
      <alignment horizontal="left" vertical="center" indent="1"/>
    </xf>
    <xf numFmtId="0" fontId="3" fillId="0" borderId="0" xfId="1" applyFont="1" applyBorder="1" applyAlignment="1" applyProtection="1">
      <alignment horizontal="left" vertical="center" indent="1"/>
      <protection locked="0"/>
    </xf>
    <xf numFmtId="3" fontId="3" fillId="0" borderId="0" xfId="1" applyNumberFormat="1" applyFont="1" applyBorder="1" applyAlignment="1" applyProtection="1">
      <alignment horizontal="right" vertical="center" wrapText="1"/>
    </xf>
    <xf numFmtId="4" fontId="114" fillId="0" borderId="0" xfId="1" applyNumberFormat="1" applyFont="1" applyAlignment="1">
      <alignment vertical="center"/>
    </xf>
    <xf numFmtId="0" fontId="42" fillId="0" borderId="0" xfId="1" applyFont="1" applyProtection="1"/>
    <xf numFmtId="0" fontId="3" fillId="0" borderId="0" xfId="1" applyFont="1" applyProtection="1"/>
    <xf numFmtId="4" fontId="3" fillId="0" borderId="0" xfId="1" applyNumberFormat="1" applyFont="1" applyProtection="1"/>
    <xf numFmtId="4" fontId="37" fillId="0" borderId="0" xfId="1" applyNumberFormat="1" applyFont="1" applyBorder="1" applyAlignment="1" applyProtection="1">
      <alignment horizontal="right" vertical="top" wrapText="1"/>
    </xf>
    <xf numFmtId="0" fontId="3" fillId="0" borderId="98" xfId="1" applyFont="1" applyBorder="1" applyAlignment="1" applyProtection="1">
      <alignment horizontal="left" vertical="center" indent="1"/>
      <protection locked="0"/>
    </xf>
    <xf numFmtId="0" fontId="3" fillId="0" borderId="53" xfId="1" applyFont="1" applyBorder="1" applyAlignment="1" applyProtection="1">
      <alignment horizontal="left" vertical="center" indent="1"/>
      <protection locked="0"/>
    </xf>
    <xf numFmtId="0" fontId="37" fillId="0" borderId="0" xfId="1" applyFont="1" applyBorder="1" applyAlignment="1" applyProtection="1">
      <alignment vertical="top" wrapText="1"/>
    </xf>
    <xf numFmtId="0" fontId="37" fillId="0" borderId="0" xfId="1" applyFont="1" applyBorder="1" applyAlignment="1" applyProtection="1">
      <alignment horizontal="right" vertical="top" wrapText="1"/>
    </xf>
    <xf numFmtId="3" fontId="3" fillId="0" borderId="101" xfId="1" applyNumberFormat="1" applyFont="1" applyBorder="1" applyAlignment="1" applyProtection="1">
      <alignment horizontal="right" vertical="center" indent="1"/>
      <protection locked="0"/>
    </xf>
    <xf numFmtId="0" fontId="3" fillId="0" borderId="0" xfId="1" applyFont="1" applyFill="1" applyBorder="1" applyProtection="1"/>
    <xf numFmtId="0" fontId="47" fillId="0" borderId="91" xfId="1" applyFont="1" applyBorder="1" applyAlignment="1" applyProtection="1">
      <alignment horizontal="left" vertical="center" indent="1"/>
      <protection locked="0"/>
    </xf>
    <xf numFmtId="0" fontId="78" fillId="0" borderId="0" xfId="1" applyFont="1" applyFill="1" applyBorder="1" applyAlignment="1" applyProtection="1">
      <alignment vertical="top" wrapText="1"/>
    </xf>
    <xf numFmtId="0" fontId="78" fillId="0" borderId="0" xfId="1" applyFont="1" applyFill="1" applyBorder="1" applyAlignment="1" applyProtection="1">
      <alignment horizontal="center" vertical="top" wrapText="1"/>
    </xf>
    <xf numFmtId="0" fontId="3" fillId="0" borderId="91" xfId="1" applyFont="1" applyBorder="1" applyAlignment="1" applyProtection="1">
      <alignment horizontal="left" vertical="center" indent="1"/>
      <protection locked="0"/>
    </xf>
    <xf numFmtId="0" fontId="3" fillId="0" borderId="99" xfId="1" applyFont="1" applyBorder="1" applyAlignment="1" applyProtection="1">
      <alignment horizontal="left" indent="1"/>
      <protection locked="0"/>
    </xf>
    <xf numFmtId="0" fontId="78" fillId="0" borderId="0" xfId="1" applyFont="1" applyFill="1" applyBorder="1" applyAlignment="1" applyProtection="1">
      <alignment horizontal="justify" vertical="top" wrapText="1"/>
    </xf>
    <xf numFmtId="0" fontId="3" fillId="0" borderId="19" xfId="1" applyFont="1" applyBorder="1" applyAlignment="1" applyProtection="1">
      <alignment horizontal="left" vertical="center" indent="1"/>
      <protection locked="0"/>
    </xf>
    <xf numFmtId="3" fontId="3" fillId="0" borderId="5" xfId="1" applyNumberFormat="1" applyFont="1" applyBorder="1" applyAlignment="1">
      <alignment horizontal="right" vertical="center" indent="1"/>
    </xf>
    <xf numFmtId="3" fontId="3" fillId="0" borderId="10" xfId="1" applyNumberFormat="1" applyFont="1" applyBorder="1" applyAlignment="1">
      <alignment horizontal="right" vertical="center" indent="1"/>
    </xf>
    <xf numFmtId="4" fontId="3" fillId="0" borderId="0" xfId="1" applyNumberFormat="1" applyFont="1" applyFill="1" applyBorder="1" applyProtection="1"/>
    <xf numFmtId="0" fontId="3" fillId="0" borderId="95" xfId="1" applyFont="1" applyBorder="1" applyAlignment="1">
      <alignment vertical="center"/>
    </xf>
    <xf numFmtId="0" fontId="51" fillId="0" borderId="98" xfId="1" applyFont="1" applyBorder="1" applyAlignment="1" applyProtection="1">
      <alignment horizontal="left" vertical="center" indent="1"/>
      <protection locked="0"/>
    </xf>
    <xf numFmtId="0" fontId="51" fillId="0" borderId="53" xfId="1" applyFont="1" applyBorder="1" applyAlignment="1" applyProtection="1">
      <alignment horizontal="left" vertical="center" indent="1"/>
      <protection locked="0"/>
    </xf>
    <xf numFmtId="3" fontId="51" fillId="0" borderId="43" xfId="1" applyNumberFormat="1" applyFont="1" applyBorder="1" applyAlignment="1" applyProtection="1">
      <alignment vertical="center"/>
      <protection locked="0"/>
    </xf>
    <xf numFmtId="3" fontId="3" fillId="0" borderId="101" xfId="1" applyNumberFormat="1" applyFont="1" applyBorder="1" applyAlignment="1" applyProtection="1">
      <alignment vertical="center"/>
      <protection locked="0"/>
    </xf>
    <xf numFmtId="0" fontId="47" fillId="0" borderId="202" xfId="1" applyFont="1" applyBorder="1" applyAlignment="1" applyProtection="1">
      <alignment horizontal="left" vertical="center" indent="1"/>
      <protection locked="0"/>
    </xf>
    <xf numFmtId="0" fontId="3" fillId="0" borderId="202" xfId="1" applyFont="1" applyBorder="1" applyAlignment="1" applyProtection="1">
      <alignment horizontal="left" vertical="center" indent="1"/>
      <protection locked="0"/>
    </xf>
    <xf numFmtId="0" fontId="51" fillId="0" borderId="19" xfId="1" applyFont="1" applyBorder="1" applyAlignment="1" applyProtection="1">
      <alignment horizontal="left" vertical="center" indent="1"/>
      <protection locked="0"/>
    </xf>
    <xf numFmtId="3" fontId="51" fillId="0" borderId="5" xfId="1" applyNumberFormat="1" applyFont="1" applyBorder="1" applyAlignment="1">
      <alignment vertical="center"/>
    </xf>
    <xf numFmtId="3" fontId="51" fillId="9" borderId="10" xfId="1" applyNumberFormat="1" applyFont="1" applyFill="1" applyBorder="1" applyAlignment="1">
      <alignment vertical="center"/>
    </xf>
    <xf numFmtId="0" fontId="42" fillId="0" borderId="0" xfId="1" applyFont="1"/>
    <xf numFmtId="4" fontId="37" fillId="0" borderId="0" xfId="1" applyNumberFormat="1" applyFont="1" applyBorder="1" applyAlignment="1">
      <alignment horizontal="right" vertical="top" wrapText="1"/>
    </xf>
    <xf numFmtId="0" fontId="37" fillId="0" borderId="0" xfId="1" applyFont="1" applyBorder="1" applyAlignment="1">
      <alignment horizontal="right" vertical="top" wrapText="1"/>
    </xf>
    <xf numFmtId="0" fontId="37" fillId="0" borderId="0" xfId="1" applyFont="1" applyBorder="1" applyAlignment="1">
      <alignment vertical="top" wrapText="1"/>
    </xf>
    <xf numFmtId="0" fontId="3" fillId="0" borderId="20" xfId="1" applyFont="1" applyBorder="1" applyAlignment="1" applyProtection="1">
      <alignment horizontal="left" vertical="center" indent="1"/>
      <protection locked="0"/>
    </xf>
    <xf numFmtId="0" fontId="37" fillId="0" borderId="0" xfId="1" applyFont="1" applyAlignment="1">
      <alignment horizontal="right" vertical="top" wrapText="1"/>
    </xf>
    <xf numFmtId="0" fontId="37" fillId="0" borderId="0" xfId="1" applyFont="1" applyAlignment="1">
      <alignment vertical="top" wrapText="1"/>
    </xf>
    <xf numFmtId="0" fontId="3" fillId="0" borderId="3" xfId="1" applyFont="1" applyBorder="1" applyAlignment="1" applyProtection="1">
      <alignment horizontal="left" vertical="center" indent="1"/>
      <protection locked="0"/>
    </xf>
    <xf numFmtId="3" fontId="3" fillId="0" borderId="5" xfId="1" applyNumberFormat="1" applyFont="1" applyBorder="1" applyAlignment="1" applyProtection="1">
      <alignment vertical="center"/>
      <protection hidden="1"/>
    </xf>
    <xf numFmtId="0" fontId="3" fillId="0" borderId="0" xfId="1" applyFont="1" applyFill="1" applyBorder="1"/>
    <xf numFmtId="0" fontId="78" fillId="0" borderId="0" xfId="1" applyFont="1" applyFill="1" applyBorder="1" applyAlignment="1">
      <alignment vertical="top" wrapText="1"/>
    </xf>
    <xf numFmtId="0" fontId="78" fillId="0" borderId="0" xfId="1" applyFont="1" applyFill="1" applyBorder="1" applyAlignment="1">
      <alignment horizontal="center" vertical="top" wrapText="1"/>
    </xf>
    <xf numFmtId="0" fontId="78" fillId="0" borderId="0" xfId="1" applyFont="1" applyFill="1" applyBorder="1" applyAlignment="1">
      <alignment horizontal="justify" vertical="top" wrapText="1"/>
    </xf>
    <xf numFmtId="0" fontId="3" fillId="0" borderId="27" xfId="1" applyFont="1" applyBorder="1" applyAlignment="1" applyProtection="1">
      <alignment horizontal="left" vertical="center" indent="1"/>
      <protection locked="0"/>
    </xf>
    <xf numFmtId="4" fontId="3" fillId="0" borderId="0" xfId="1" applyNumberFormat="1" applyFont="1" applyFill="1" applyBorder="1" applyProtection="1">
      <protection locked="0"/>
    </xf>
    <xf numFmtId="0" fontId="104" fillId="0" borderId="0" xfId="1" applyFont="1" applyFill="1" applyBorder="1"/>
    <xf numFmtId="4" fontId="3" fillId="0" borderId="0" xfId="1" applyNumberFormat="1" applyFont="1" applyFill="1" applyBorder="1"/>
    <xf numFmtId="0" fontId="3" fillId="0" borderId="188" xfId="1" applyFont="1" applyBorder="1" applyAlignment="1" applyProtection="1">
      <alignment horizontal="left" vertical="center" indent="1"/>
      <protection locked="0"/>
    </xf>
    <xf numFmtId="0" fontId="3" fillId="0" borderId="188" xfId="1" quotePrefix="1" applyFont="1" applyBorder="1" applyAlignment="1" applyProtection="1">
      <alignment horizontal="left" vertical="center" indent="1"/>
      <protection locked="0"/>
    </xf>
    <xf numFmtId="0" fontId="51" fillId="0" borderId="3" xfId="1" applyFont="1" applyFill="1" applyBorder="1" applyAlignment="1" applyProtection="1">
      <alignment horizontal="left" vertical="center" indent="1"/>
      <protection locked="0"/>
    </xf>
    <xf numFmtId="0" fontId="3" fillId="0" borderId="196" xfId="1" applyFont="1" applyBorder="1" applyAlignment="1" applyProtection="1">
      <alignment horizontal="left" vertical="center" indent="1"/>
      <protection locked="0"/>
    </xf>
    <xf numFmtId="0" fontId="43" fillId="0" borderId="0" xfId="0" applyFont="1" applyAlignment="1"/>
    <xf numFmtId="0" fontId="61" fillId="8" borderId="0" xfId="2" quotePrefix="1" applyFont="1" applyFill="1" applyBorder="1" applyAlignment="1">
      <alignment horizontal="left" vertical="center" wrapText="1"/>
    </xf>
    <xf numFmtId="0" fontId="43" fillId="0" borderId="0" xfId="0" applyFont="1" applyAlignment="1">
      <alignment vertical="center" wrapText="1"/>
    </xf>
    <xf numFmtId="0" fontId="50" fillId="0" borderId="158" xfId="0" applyFont="1" applyBorder="1" applyAlignment="1">
      <alignment horizontal="left" vertical="top" wrapText="1"/>
    </xf>
    <xf numFmtId="0" fontId="57" fillId="19" borderId="158" xfId="0" applyFont="1" applyFill="1" applyBorder="1" applyAlignment="1">
      <alignment horizontal="left" vertical="top" wrapText="1"/>
    </xf>
    <xf numFmtId="0" fontId="54" fillId="0" borderId="158" xfId="0" applyFont="1" applyBorder="1" applyAlignment="1">
      <alignment horizontal="left" vertical="top" wrapText="1"/>
    </xf>
    <xf numFmtId="0" fontId="57" fillId="0" borderId="158" xfId="0" applyFont="1" applyBorder="1" applyAlignment="1">
      <alignment horizontal="left" vertical="top" wrapText="1"/>
    </xf>
    <xf numFmtId="0" fontId="50" fillId="3" borderId="158" xfId="0" applyFont="1" applyFill="1" applyBorder="1" applyAlignment="1">
      <alignment horizontal="center" vertical="center" wrapText="1"/>
    </xf>
    <xf numFmtId="0" fontId="50" fillId="3" borderId="158" xfId="0" applyFont="1" applyFill="1" applyBorder="1" applyAlignment="1">
      <alignment horizontal="left" vertical="center" wrapText="1"/>
    </xf>
    <xf numFmtId="0" fontId="50" fillId="3" borderId="162" xfId="0" applyFont="1" applyFill="1" applyBorder="1" applyAlignment="1">
      <alignment horizontal="center" vertical="center" wrapText="1"/>
    </xf>
    <xf numFmtId="0" fontId="50" fillId="3" borderId="163" xfId="0" applyFont="1" applyFill="1" applyBorder="1" applyAlignment="1">
      <alignment horizontal="center" vertical="center" wrapText="1"/>
    </xf>
    <xf numFmtId="49" fontId="3" fillId="0" borderId="19" xfId="2" applyNumberFormat="1" applyFont="1" applyBorder="1" applyAlignment="1">
      <alignment horizontal="center" vertical="center" wrapText="1"/>
    </xf>
    <xf numFmtId="49" fontId="3" fillId="0" borderId="13" xfId="2" applyNumberFormat="1" applyFont="1" applyBorder="1" applyAlignment="1">
      <alignment horizontal="center" vertical="center" wrapText="1"/>
    </xf>
    <xf numFmtId="0" fontId="42" fillId="0" borderId="0" xfId="1" applyFont="1" applyAlignment="1" applyProtection="1">
      <alignment horizontal="left" vertical="center"/>
      <protection locked="0"/>
    </xf>
    <xf numFmtId="0" fontId="45" fillId="9" borderId="19" xfId="2" applyFont="1" applyFill="1" applyBorder="1" applyAlignment="1">
      <alignment horizontal="center" vertical="center" wrapText="1"/>
    </xf>
    <xf numFmtId="0" fontId="45" fillId="9" borderId="80" xfId="2" applyFont="1" applyFill="1" applyBorder="1" applyAlignment="1">
      <alignment horizontal="center" vertical="center" wrapText="1"/>
    </xf>
    <xf numFmtId="0" fontId="45" fillId="9" borderId="10" xfId="2" applyFont="1" applyFill="1" applyBorder="1" applyAlignment="1">
      <alignment horizontal="center" vertical="center" wrapText="1"/>
    </xf>
    <xf numFmtId="0" fontId="48" fillId="9" borderId="19" xfId="2" applyFont="1" applyFill="1" applyBorder="1" applyAlignment="1">
      <alignment vertical="center" wrapText="1"/>
    </xf>
    <xf numFmtId="0" fontId="48" fillId="9" borderId="80" xfId="2" applyFont="1" applyFill="1" applyBorder="1" applyAlignment="1">
      <alignment vertical="center" wrapText="1"/>
    </xf>
    <xf numFmtId="0" fontId="48" fillId="9" borderId="10" xfId="2" applyFont="1" applyFill="1" applyBorder="1" applyAlignment="1">
      <alignment vertical="center" wrapText="1"/>
    </xf>
    <xf numFmtId="49" fontId="3" fillId="0" borderId="98" xfId="2" applyNumberFormat="1" applyFont="1" applyBorder="1" applyAlignment="1">
      <alignment horizontal="center" vertical="center" wrapText="1"/>
    </xf>
    <xf numFmtId="49" fontId="3" fillId="0" borderId="88" xfId="2" applyNumberFormat="1" applyFont="1" applyBorder="1" applyAlignment="1">
      <alignment horizontal="center" vertical="center" wrapText="1"/>
    </xf>
    <xf numFmtId="0" fontId="51" fillId="0" borderId="19" xfId="2" applyFont="1" applyBorder="1" applyAlignment="1">
      <alignment horizontal="left" vertical="center" wrapText="1"/>
    </xf>
    <xf numFmtId="0" fontId="51" fillId="0" borderId="80" xfId="2" applyFont="1" applyBorder="1" applyAlignment="1">
      <alignment horizontal="left" vertical="center" wrapText="1"/>
    </xf>
    <xf numFmtId="0" fontId="51" fillId="0" borderId="10" xfId="2" applyFont="1" applyBorder="1" applyAlignment="1">
      <alignment horizontal="left" vertical="center" wrapText="1"/>
    </xf>
    <xf numFmtId="3" fontId="51" fillId="0" borderId="14" xfId="2" applyNumberFormat="1" applyFont="1" applyBorder="1" applyAlignment="1">
      <alignment horizontal="center" vertical="center"/>
    </xf>
    <xf numFmtId="3" fontId="51" fillId="0" borderId="40" xfId="2" applyNumberFormat="1" applyFont="1" applyBorder="1" applyAlignment="1">
      <alignment horizontal="center" vertical="center"/>
    </xf>
    <xf numFmtId="4" fontId="51" fillId="0" borderId="15" xfId="2" applyNumberFormat="1" applyFont="1" applyBorder="1" applyAlignment="1">
      <alignment horizontal="right" vertical="center"/>
    </xf>
    <xf numFmtId="4" fontId="51" fillId="0" borderId="37" xfId="2" applyNumberFormat="1" applyFont="1" applyBorder="1" applyAlignment="1">
      <alignment horizontal="right" vertical="center"/>
    </xf>
    <xf numFmtId="4" fontId="51" fillId="9" borderId="73" xfId="2" applyNumberFormat="1" applyFont="1" applyFill="1" applyBorder="1" applyAlignment="1">
      <alignment horizontal="right" vertical="center"/>
    </xf>
    <xf numFmtId="4" fontId="51" fillId="9" borderId="110" xfId="2" applyNumberFormat="1" applyFont="1" applyFill="1" applyBorder="1" applyAlignment="1">
      <alignment horizontal="right" vertical="center"/>
    </xf>
    <xf numFmtId="0" fontId="3" fillId="0" borderId="76" xfId="2" applyFont="1" applyBorder="1" applyAlignment="1">
      <alignment horizontal="center" vertical="center" wrapText="1"/>
    </xf>
    <xf numFmtId="0" fontId="42" fillId="9" borderId="19" xfId="2" applyFont="1" applyFill="1" applyBorder="1" applyAlignment="1">
      <alignment horizontal="center" vertical="center" wrapText="1"/>
    </xf>
    <xf numFmtId="0" fontId="42" fillId="9" borderId="80" xfId="2" applyFont="1" applyFill="1" applyBorder="1" applyAlignment="1">
      <alignment horizontal="center" vertical="center" wrapText="1"/>
    </xf>
    <xf numFmtId="0" fontId="42" fillId="9" borderId="10" xfId="2" applyFont="1" applyFill="1" applyBorder="1" applyAlignment="1">
      <alignment horizontal="center" vertical="center" wrapText="1"/>
    </xf>
    <xf numFmtId="0" fontId="51" fillId="0" borderId="98" xfId="2" applyFont="1" applyBorder="1" applyAlignment="1">
      <alignment horizontal="center" vertical="center" wrapText="1"/>
    </xf>
    <xf numFmtId="0" fontId="51" fillId="0" borderId="105" xfId="2" applyFont="1" applyBorder="1" applyAlignment="1">
      <alignment horizontal="center" vertical="center" wrapText="1"/>
    </xf>
    <xf numFmtId="0" fontId="42" fillId="0" borderId="0" xfId="2" applyFont="1" applyBorder="1" applyAlignment="1">
      <alignment horizontal="left" vertical="center" wrapText="1"/>
    </xf>
    <xf numFmtId="0" fontId="59" fillId="3" borderId="0" xfId="0" applyNumberFormat="1" applyFont="1" applyFill="1" applyBorder="1" applyAlignment="1" applyProtection="1">
      <alignment horizontal="left" vertical="center" wrapText="1"/>
    </xf>
    <xf numFmtId="0" fontId="43" fillId="0" borderId="0" xfId="0" applyNumberFormat="1" applyFont="1" applyFill="1" applyBorder="1" applyAlignment="1">
      <alignment vertical="center"/>
    </xf>
    <xf numFmtId="0" fontId="59" fillId="3" borderId="0" xfId="0" applyNumberFormat="1" applyFont="1" applyFill="1" applyBorder="1" applyAlignment="1" applyProtection="1">
      <alignment horizontal="right" vertical="center" wrapText="1"/>
    </xf>
    <xf numFmtId="0" fontId="50" fillId="3" borderId="165" xfId="0" applyFont="1" applyFill="1" applyBorder="1" applyAlignment="1">
      <alignment horizontal="center" vertical="center" wrapText="1"/>
    </xf>
    <xf numFmtId="0" fontId="50" fillId="3" borderId="166" xfId="0" applyFont="1" applyFill="1" applyBorder="1" applyAlignment="1">
      <alignment horizontal="center" vertical="center" wrapText="1"/>
    </xf>
    <xf numFmtId="0" fontId="50" fillId="3" borderId="167" xfId="0" applyFont="1" applyFill="1" applyBorder="1" applyAlignment="1">
      <alignment horizontal="center" vertical="center" wrapText="1"/>
    </xf>
    <xf numFmtId="0" fontId="50" fillId="3" borderId="169" xfId="0" applyFont="1" applyFill="1" applyBorder="1" applyAlignment="1">
      <alignment horizontal="center" vertical="center" wrapText="1"/>
    </xf>
    <xf numFmtId="0" fontId="50" fillId="3" borderId="170" xfId="0" applyFont="1" applyFill="1" applyBorder="1" applyAlignment="1">
      <alignment horizontal="center" vertical="center" wrapText="1"/>
    </xf>
    <xf numFmtId="4" fontId="51" fillId="0" borderId="73" xfId="2" applyNumberFormat="1" applyFont="1" applyBorder="1" applyAlignment="1">
      <alignment horizontal="right" vertical="center"/>
    </xf>
    <xf numFmtId="4" fontId="51" fillId="0" borderId="110" xfId="2" applyNumberFormat="1" applyFont="1" applyBorder="1" applyAlignment="1">
      <alignment horizontal="right" vertical="center"/>
    </xf>
    <xf numFmtId="0" fontId="3" fillId="0" borderId="0" xfId="1" applyFont="1" applyAlignment="1" applyProtection="1">
      <alignment vertical="center" wrapText="1"/>
      <protection locked="0"/>
    </xf>
    <xf numFmtId="0" fontId="5" fillId="16" borderId="235" xfId="0" applyFont="1" applyFill="1" applyBorder="1" applyAlignment="1">
      <alignment horizontal="left" vertical="top" wrapText="1"/>
    </xf>
    <xf numFmtId="0" fontId="29" fillId="19" borderId="237" xfId="0" applyFont="1" applyFill="1" applyBorder="1" applyAlignment="1">
      <alignment horizontal="left" vertical="top" wrapText="1"/>
    </xf>
    <xf numFmtId="0" fontId="29" fillId="19" borderId="238" xfId="0" applyFont="1" applyFill="1" applyBorder="1" applyAlignment="1">
      <alignment horizontal="left" vertical="top" wrapText="1"/>
    </xf>
    <xf numFmtId="0" fontId="29" fillId="19" borderId="239" xfId="0" applyFont="1" applyFill="1" applyBorder="1" applyAlignment="1">
      <alignment horizontal="left" vertical="top" wrapText="1"/>
    </xf>
    <xf numFmtId="0" fontId="27" fillId="0" borderId="235" xfId="0" applyFont="1" applyBorder="1" applyAlignment="1">
      <alignment horizontal="left" vertical="top" wrapText="1"/>
    </xf>
    <xf numFmtId="0" fontId="27" fillId="0" borderId="237" xfId="0" applyFont="1" applyBorder="1" applyAlignment="1">
      <alignment horizontal="left" vertical="top" wrapText="1"/>
    </xf>
    <xf numFmtId="0" fontId="27" fillId="0" borderId="238" xfId="0" applyFont="1" applyBorder="1" applyAlignment="1">
      <alignment horizontal="left" vertical="top" wrapText="1"/>
    </xf>
    <xf numFmtId="0" fontId="27" fillId="0" borderId="239" xfId="0" applyFont="1" applyBorder="1" applyAlignment="1">
      <alignment horizontal="left" vertical="top" wrapText="1"/>
    </xf>
    <xf numFmtId="0" fontId="20" fillId="8" borderId="0" xfId="2" quotePrefix="1" applyFont="1" applyFill="1" applyBorder="1" applyAlignment="1">
      <alignment horizontal="left" vertical="center" wrapText="1"/>
    </xf>
    <xf numFmtId="0" fontId="0" fillId="0" borderId="0" xfId="0" applyAlignment="1">
      <alignment vertical="center" wrapText="1"/>
    </xf>
    <xf numFmtId="0" fontId="11" fillId="0" borderId="235" xfId="0" applyFont="1" applyBorder="1" applyAlignment="1">
      <alignment horizontal="left" vertical="top" wrapText="1"/>
    </xf>
    <xf numFmtId="0" fontId="11" fillId="0" borderId="237" xfId="0" applyFont="1" applyBorder="1" applyAlignment="1">
      <alignment horizontal="left" vertical="top" wrapText="1"/>
    </xf>
    <xf numFmtId="0" fontId="11" fillId="0" borderId="239" xfId="0" applyFont="1" applyBorder="1" applyAlignment="1">
      <alignment horizontal="left" vertical="top" wrapText="1"/>
    </xf>
    <xf numFmtId="0" fontId="11" fillId="0" borderId="238" xfId="0" applyFont="1" applyBorder="1" applyAlignment="1">
      <alignment horizontal="left" vertical="top" wrapText="1"/>
    </xf>
    <xf numFmtId="0" fontId="29" fillId="0" borderId="235" xfId="0" applyFont="1" applyBorder="1" applyAlignment="1">
      <alignment horizontal="left" vertical="top" wrapText="1"/>
    </xf>
    <xf numFmtId="0" fontId="29" fillId="0" borderId="237" xfId="0" applyFont="1" applyBorder="1" applyAlignment="1">
      <alignment horizontal="left" vertical="top" wrapText="1"/>
    </xf>
    <xf numFmtId="0" fontId="29" fillId="0" borderId="238" xfId="0" applyFont="1" applyBorder="1" applyAlignment="1">
      <alignment horizontal="left" vertical="top" wrapText="1"/>
    </xf>
    <xf numFmtId="0" fontId="29" fillId="0" borderId="239" xfId="0" applyFont="1" applyBorder="1" applyAlignment="1">
      <alignment horizontal="left" vertical="top" wrapText="1"/>
    </xf>
    <xf numFmtId="0" fontId="28" fillId="0" borderId="235" xfId="0" applyFont="1" applyBorder="1" applyAlignment="1">
      <alignment horizontal="left" vertical="top" wrapText="1"/>
    </xf>
    <xf numFmtId="0" fontId="28" fillId="0" borderId="237" xfId="0" applyFont="1" applyBorder="1" applyAlignment="1">
      <alignment horizontal="left" vertical="top" wrapText="1"/>
    </xf>
    <xf numFmtId="0" fontId="28" fillId="0" borderId="238" xfId="0" applyFont="1" applyBorder="1" applyAlignment="1">
      <alignment horizontal="left" vertical="top" wrapText="1"/>
    </xf>
    <xf numFmtId="0" fontId="28" fillId="0" borderId="239" xfId="0" applyFont="1" applyBorder="1" applyAlignment="1">
      <alignment horizontal="left" vertical="top" wrapText="1"/>
    </xf>
    <xf numFmtId="0" fontId="27" fillId="12" borderId="235" xfId="0" applyFont="1" applyFill="1" applyBorder="1" applyAlignment="1">
      <alignment horizontal="left" vertical="top" wrapText="1"/>
    </xf>
    <xf numFmtId="0" fontId="8" fillId="0" borderId="235" xfId="0" applyFont="1" applyBorder="1" applyAlignment="1">
      <alignment horizontal="left" vertical="top" wrapText="1"/>
    </xf>
    <xf numFmtId="0" fontId="29" fillId="19" borderId="235" xfId="0" applyFont="1" applyFill="1" applyBorder="1" applyAlignment="1">
      <alignment horizontal="left" vertical="top" wrapText="1"/>
    </xf>
    <xf numFmtId="0" fontId="27" fillId="3" borderId="235" xfId="0" applyFont="1" applyFill="1" applyBorder="1" applyAlignment="1">
      <alignment horizontal="center" vertical="center" wrapText="1"/>
    </xf>
    <xf numFmtId="0" fontId="27" fillId="3" borderId="235" xfId="0" applyFont="1" applyFill="1" applyBorder="1" applyAlignment="1">
      <alignment horizontal="left" vertical="center" wrapText="1"/>
    </xf>
    <xf numFmtId="0" fontId="27" fillId="3" borderId="236" xfId="0" applyFont="1" applyFill="1" applyBorder="1" applyAlignment="1">
      <alignment horizontal="center" vertical="center" wrapText="1"/>
    </xf>
    <xf numFmtId="0" fontId="27" fillId="3" borderId="163" xfId="0" applyFont="1" applyFill="1" applyBorder="1" applyAlignment="1">
      <alignment horizontal="center" vertical="center" wrapText="1"/>
    </xf>
    <xf numFmtId="0" fontId="50" fillId="3" borderId="235" xfId="0" applyFont="1" applyFill="1" applyBorder="1" applyAlignment="1">
      <alignment horizontal="center" vertical="center" wrapText="1"/>
    </xf>
    <xf numFmtId="0" fontId="50" fillId="3" borderId="235" xfId="0" applyFont="1" applyFill="1" applyBorder="1" applyAlignment="1">
      <alignment horizontal="left" vertical="center" wrapText="1"/>
    </xf>
    <xf numFmtId="0" fontId="50" fillId="3" borderId="236" xfId="0" applyFont="1" applyFill="1" applyBorder="1" applyAlignment="1">
      <alignment horizontal="center" vertical="center" wrapText="1"/>
    </xf>
    <xf numFmtId="0" fontId="57" fillId="19" borderId="235" xfId="0" applyFont="1" applyFill="1" applyBorder="1" applyAlignment="1">
      <alignment horizontal="left" vertical="top" wrapText="1"/>
    </xf>
    <xf numFmtId="0" fontId="50" fillId="0" borderId="235" xfId="0" applyFont="1" applyBorder="1" applyAlignment="1">
      <alignment horizontal="left" vertical="top" wrapText="1"/>
    </xf>
    <xf numFmtId="0" fontId="54" fillId="0" borderId="235" xfId="0" applyFont="1" applyBorder="1" applyAlignment="1">
      <alignment horizontal="left" vertical="top" wrapText="1"/>
    </xf>
    <xf numFmtId="0" fontId="57" fillId="0" borderId="235" xfId="0" applyFont="1" applyBorder="1" applyAlignment="1">
      <alignment horizontal="left" vertical="top" wrapText="1"/>
    </xf>
    <xf numFmtId="0" fontId="50" fillId="0" borderId="237" xfId="0" applyFont="1" applyBorder="1" applyAlignment="1">
      <alignment horizontal="left" vertical="top" wrapText="1"/>
    </xf>
    <xf numFmtId="0" fontId="50" fillId="0" borderId="238" xfId="0" applyFont="1" applyBorder="1" applyAlignment="1">
      <alignment horizontal="left" vertical="top" wrapText="1"/>
    </xf>
    <xf numFmtId="0" fontId="50" fillId="0" borderId="239" xfId="0" applyFont="1" applyBorder="1" applyAlignment="1">
      <alignment horizontal="left" vertical="top" wrapText="1"/>
    </xf>
    <xf numFmtId="0" fontId="57" fillId="19" borderId="237" xfId="0" applyFont="1" applyFill="1" applyBorder="1" applyAlignment="1">
      <alignment horizontal="left" vertical="top" wrapText="1"/>
    </xf>
    <xf numFmtId="0" fontId="57" fillId="19" borderId="238" xfId="0" applyFont="1" applyFill="1" applyBorder="1" applyAlignment="1">
      <alignment horizontal="left" vertical="top" wrapText="1"/>
    </xf>
    <xf numFmtId="0" fontId="57" fillId="19" borderId="239" xfId="0" applyFont="1" applyFill="1" applyBorder="1" applyAlignment="1">
      <alignment horizontal="left" vertical="top" wrapText="1"/>
    </xf>
    <xf numFmtId="0" fontId="76" fillId="0" borderId="235" xfId="0" applyFont="1" applyBorder="1" applyAlignment="1">
      <alignment horizontal="left" vertical="top" wrapText="1"/>
    </xf>
    <xf numFmtId="0" fontId="57" fillId="0" borderId="237" xfId="0" applyFont="1" applyBorder="1" applyAlignment="1">
      <alignment horizontal="left" vertical="top" wrapText="1"/>
    </xf>
    <xf numFmtId="0" fontId="57" fillId="0" borderId="238" xfId="0" applyFont="1" applyBorder="1" applyAlignment="1">
      <alignment horizontal="left" vertical="top" wrapText="1"/>
    </xf>
    <xf numFmtId="0" fontId="57" fillId="0" borderId="239" xfId="0" applyFont="1" applyBorder="1" applyAlignment="1">
      <alignment horizontal="left" vertical="top" wrapText="1"/>
    </xf>
    <xf numFmtId="0" fontId="54" fillId="0" borderId="237" xfId="0" applyFont="1" applyBorder="1" applyAlignment="1">
      <alignment horizontal="left" vertical="top" wrapText="1"/>
    </xf>
    <xf numFmtId="0" fontId="54" fillId="0" borderId="238" xfId="0" applyFont="1" applyBorder="1" applyAlignment="1">
      <alignment horizontal="left" vertical="top" wrapText="1"/>
    </xf>
    <xf numFmtId="0" fontId="54" fillId="0" borderId="239" xfId="0" applyFont="1" applyBorder="1" applyAlignment="1">
      <alignment horizontal="left" vertical="top" wrapText="1"/>
    </xf>
    <xf numFmtId="0" fontId="76" fillId="0" borderId="237" xfId="0" applyFont="1" applyBorder="1" applyAlignment="1">
      <alignment horizontal="left" vertical="top" wrapText="1"/>
    </xf>
    <xf numFmtId="0" fontId="76" fillId="0" borderId="239" xfId="0" applyFont="1" applyBorder="1" applyAlignment="1">
      <alignment horizontal="left" vertical="top" wrapText="1"/>
    </xf>
    <xf numFmtId="0" fontId="76" fillId="0" borderId="238" xfId="0" applyFont="1" applyBorder="1" applyAlignment="1">
      <alignment horizontal="left" vertical="top" wrapText="1"/>
    </xf>
    <xf numFmtId="0" fontId="59" fillId="3" borderId="159" xfId="0" applyNumberFormat="1" applyFont="1" applyFill="1" applyBorder="1" applyAlignment="1" applyProtection="1">
      <alignment horizontal="left" vertical="top" wrapText="1"/>
    </xf>
    <xf numFmtId="0" fontId="59" fillId="3" borderId="161" xfId="0" applyNumberFormat="1" applyFont="1" applyFill="1" applyBorder="1" applyAlignment="1" applyProtection="1">
      <alignment horizontal="left" vertical="top" wrapText="1"/>
    </xf>
    <xf numFmtId="0" fontId="59" fillId="3" borderId="160" xfId="0" applyNumberFormat="1" applyFont="1" applyFill="1" applyBorder="1" applyAlignment="1" applyProtection="1">
      <alignment horizontal="left" vertical="top" wrapText="1"/>
    </xf>
    <xf numFmtId="0" fontId="59" fillId="3" borderId="159" xfId="0" applyNumberFormat="1" applyFont="1" applyFill="1" applyBorder="1" applyAlignment="1" applyProtection="1">
      <alignment horizontal="right" vertical="top" wrapText="1"/>
    </xf>
    <xf numFmtId="0" fontId="59" fillId="3" borderId="161" xfId="0" applyNumberFormat="1" applyFont="1" applyFill="1" applyBorder="1" applyAlignment="1" applyProtection="1">
      <alignment horizontal="right" vertical="top" wrapText="1"/>
    </xf>
    <xf numFmtId="0" fontId="59" fillId="3" borderId="160" xfId="0" applyNumberFormat="1" applyFont="1" applyFill="1" applyBorder="1" applyAlignment="1" applyProtection="1">
      <alignment horizontal="right" vertical="top" wrapText="1"/>
    </xf>
    <xf numFmtId="0" fontId="42" fillId="16" borderId="235" xfId="0" applyFont="1" applyFill="1" applyBorder="1" applyAlignment="1">
      <alignment horizontal="left" vertical="top" wrapText="1"/>
    </xf>
    <xf numFmtId="0" fontId="68" fillId="0" borderId="235" xfId="0" applyFont="1" applyBorder="1" applyAlignment="1">
      <alignment horizontal="left" vertical="top" wrapText="1"/>
    </xf>
    <xf numFmtId="0" fontId="50" fillId="12" borderId="235" xfId="0" applyFont="1" applyFill="1" applyBorder="1" applyAlignment="1">
      <alignment horizontal="left" vertical="top" wrapText="1"/>
    </xf>
    <xf numFmtId="0" fontId="59" fillId="3" borderId="158" xfId="0" applyNumberFormat="1" applyFont="1" applyFill="1" applyBorder="1" applyAlignment="1" applyProtection="1">
      <alignment horizontal="left" vertical="top" wrapText="1"/>
    </xf>
    <xf numFmtId="0" fontId="43" fillId="0" borderId="158" xfId="0" applyNumberFormat="1" applyFont="1" applyFill="1" applyBorder="1" applyAlignment="1"/>
    <xf numFmtId="0" fontId="59" fillId="3" borderId="158" xfId="0" applyNumberFormat="1" applyFont="1" applyFill="1" applyBorder="1" applyAlignment="1" applyProtection="1">
      <alignment horizontal="right" vertical="top" wrapText="1"/>
    </xf>
    <xf numFmtId="0" fontId="51" fillId="9" borderId="66" xfId="3" applyFont="1" applyFill="1" applyBorder="1" applyAlignment="1">
      <alignment horizontal="left" vertical="center"/>
    </xf>
    <xf numFmtId="0" fontId="51" fillId="9" borderId="67" xfId="3" applyFont="1" applyFill="1" applyBorder="1" applyAlignment="1">
      <alignment horizontal="left" vertical="center"/>
    </xf>
    <xf numFmtId="0" fontId="3" fillId="8" borderId="0" xfId="1" applyFont="1" applyFill="1" applyAlignment="1">
      <alignment horizontal="left" vertical="center" wrapText="1"/>
    </xf>
    <xf numFmtId="0" fontId="51" fillId="9" borderId="144" xfId="3" applyFont="1" applyFill="1" applyBorder="1" applyAlignment="1">
      <alignment horizontal="left" vertical="center"/>
    </xf>
    <xf numFmtId="0" fontId="51" fillId="9" borderId="145" xfId="3" applyFont="1" applyFill="1" applyBorder="1" applyAlignment="1">
      <alignment horizontal="left" vertical="center"/>
    </xf>
    <xf numFmtId="0" fontId="51" fillId="9" borderId="146" xfId="3" applyFont="1" applyFill="1" applyBorder="1" applyAlignment="1">
      <alignment horizontal="left" vertical="center"/>
    </xf>
    <xf numFmtId="0" fontId="51" fillId="9" borderId="139" xfId="3" applyFont="1" applyFill="1" applyBorder="1" applyAlignment="1">
      <alignment horizontal="left" vertical="center"/>
    </xf>
    <xf numFmtId="0" fontId="51" fillId="9" borderId="140" xfId="3" applyFont="1" applyFill="1" applyBorder="1" applyAlignment="1">
      <alignment horizontal="left" vertical="center"/>
    </xf>
    <xf numFmtId="0" fontId="51" fillId="9" borderId="141" xfId="3" applyFont="1" applyFill="1" applyBorder="1" applyAlignment="1">
      <alignment horizontal="left" vertical="center"/>
    </xf>
    <xf numFmtId="0" fontId="51" fillId="9" borderId="53" xfId="1" applyFont="1" applyFill="1" applyBorder="1" applyAlignment="1">
      <alignment horizontal="center" vertical="center"/>
    </xf>
    <xf numFmtId="0" fontId="51" fillId="9" borderId="43" xfId="1" applyFont="1" applyFill="1" applyBorder="1" applyAlignment="1">
      <alignment horizontal="center" vertical="center"/>
    </xf>
    <xf numFmtId="0" fontId="51" fillId="0" borderId="100" xfId="1" applyFont="1" applyFill="1" applyBorder="1" applyAlignment="1">
      <alignment horizontal="center" vertical="center"/>
    </xf>
    <xf numFmtId="0" fontId="51" fillId="0" borderId="11" xfId="1" applyFont="1" applyFill="1" applyBorder="1" applyAlignment="1">
      <alignment horizontal="center" vertical="center"/>
    </xf>
    <xf numFmtId="0" fontId="51" fillId="0" borderId="142" xfId="1" applyFont="1" applyFill="1" applyBorder="1" applyAlignment="1">
      <alignment horizontal="center" vertical="center"/>
    </xf>
    <xf numFmtId="0" fontId="51" fillId="0" borderId="90" xfId="1" applyFont="1" applyFill="1" applyBorder="1" applyAlignment="1">
      <alignment horizontal="center" vertical="center"/>
    </xf>
    <xf numFmtId="0" fontId="51" fillId="0" borderId="0" xfId="1" applyFont="1" applyFill="1" applyBorder="1" applyAlignment="1">
      <alignment horizontal="center" vertical="center"/>
    </xf>
    <xf numFmtId="0" fontId="51" fillId="0" borderId="74" xfId="1" applyFont="1" applyFill="1" applyBorder="1" applyAlignment="1">
      <alignment horizontal="center" vertical="center"/>
    </xf>
    <xf numFmtId="0" fontId="51" fillId="0" borderId="99" xfId="1" applyFont="1" applyFill="1" applyBorder="1" applyAlignment="1">
      <alignment horizontal="center" vertical="center"/>
    </xf>
    <xf numFmtId="0" fontId="51" fillId="0" borderId="76" xfId="1" applyFont="1" applyFill="1" applyBorder="1" applyAlignment="1">
      <alignment horizontal="center" vertical="center"/>
    </xf>
    <xf numFmtId="0" fontId="51" fillId="0" borderId="63" xfId="1" applyFont="1" applyFill="1" applyBorder="1" applyAlignment="1">
      <alignment horizontal="center" vertical="center"/>
    </xf>
    <xf numFmtId="0" fontId="3" fillId="0" borderId="98" xfId="1" applyFont="1" applyFill="1" applyBorder="1" applyAlignment="1">
      <alignment horizontal="center" vertical="center" wrapText="1"/>
    </xf>
    <xf numFmtId="0" fontId="3" fillId="0" borderId="91" xfId="1" applyFont="1" applyFill="1" applyBorder="1" applyAlignment="1">
      <alignment horizontal="center" vertical="center" wrapText="1"/>
    </xf>
    <xf numFmtId="0" fontId="3" fillId="0" borderId="143" xfId="1" applyFont="1" applyFill="1" applyBorder="1" applyAlignment="1">
      <alignment horizontal="center" vertical="center" wrapText="1"/>
    </xf>
    <xf numFmtId="0" fontId="51" fillId="9" borderId="9" xfId="1" applyFont="1" applyFill="1" applyBorder="1" applyAlignment="1">
      <alignment horizontal="center" vertical="center"/>
    </xf>
    <xf numFmtId="0" fontId="51" fillId="9" borderId="100" xfId="1" applyFont="1" applyFill="1" applyBorder="1" applyAlignment="1">
      <alignment horizontal="center" vertical="center"/>
    </xf>
    <xf numFmtId="0" fontId="51" fillId="9" borderId="11" xfId="1" applyFont="1" applyFill="1" applyBorder="1" applyAlignment="1">
      <alignment horizontal="center" vertical="center"/>
    </xf>
    <xf numFmtId="0" fontId="51" fillId="9" borderId="142" xfId="1" applyFont="1" applyFill="1" applyBorder="1" applyAlignment="1">
      <alignment horizontal="center" vertical="center"/>
    </xf>
    <xf numFmtId="0" fontId="51" fillId="9" borderId="90" xfId="1" applyFont="1" applyFill="1" applyBorder="1" applyAlignment="1">
      <alignment horizontal="center" vertical="center"/>
    </xf>
    <xf numFmtId="0" fontId="51" fillId="9" borderId="0" xfId="1" applyFont="1" applyFill="1" applyBorder="1" applyAlignment="1">
      <alignment horizontal="center" vertical="center"/>
    </xf>
    <xf numFmtId="0" fontId="51" fillId="9" borderId="74" xfId="1" applyFont="1" applyFill="1" applyBorder="1" applyAlignment="1">
      <alignment horizontal="center" vertical="center"/>
    </xf>
    <xf numFmtId="0" fontId="51" fillId="9" borderId="99" xfId="1" applyFont="1" applyFill="1" applyBorder="1" applyAlignment="1">
      <alignment horizontal="center" vertical="center"/>
    </xf>
    <xf numFmtId="0" fontId="51" fillId="9" borderId="76" xfId="1" applyFont="1" applyFill="1" applyBorder="1" applyAlignment="1">
      <alignment horizontal="center" vertical="center"/>
    </xf>
    <xf numFmtId="0" fontId="51" fillId="9" borderId="63" xfId="1" applyFont="1" applyFill="1" applyBorder="1" applyAlignment="1">
      <alignment horizontal="center" vertical="center"/>
    </xf>
    <xf numFmtId="0" fontId="51" fillId="9" borderId="98" xfId="1" applyFont="1" applyFill="1" applyBorder="1" applyAlignment="1">
      <alignment horizontal="center" vertical="center" wrapText="1"/>
    </xf>
    <xf numFmtId="0" fontId="51" fillId="9" borderId="91" xfId="1" applyFont="1" applyFill="1" applyBorder="1" applyAlignment="1">
      <alignment horizontal="center" vertical="center" wrapText="1"/>
    </xf>
    <xf numFmtId="0" fontId="51" fillId="9" borderId="143" xfId="1" applyFont="1" applyFill="1" applyBorder="1" applyAlignment="1">
      <alignment horizontal="center" vertical="center" wrapText="1"/>
    </xf>
    <xf numFmtId="0" fontId="51" fillId="9" borderId="216" xfId="3" applyFont="1" applyFill="1" applyBorder="1" applyAlignment="1">
      <alignment horizontal="left" vertical="center"/>
    </xf>
    <xf numFmtId="0" fontId="51" fillId="9" borderId="217" xfId="3" applyFont="1" applyFill="1" applyBorder="1" applyAlignment="1">
      <alignment horizontal="left" vertical="center"/>
    </xf>
    <xf numFmtId="0" fontId="71" fillId="0" borderId="96" xfId="0" applyFont="1" applyBorder="1" applyAlignment="1">
      <alignment horizontal="center" vertical="center" wrapText="1"/>
    </xf>
    <xf numFmtId="0" fontId="71" fillId="0" borderId="104" xfId="0" applyFont="1" applyBorder="1" applyAlignment="1">
      <alignment horizontal="center" vertical="center" wrapText="1"/>
    </xf>
    <xf numFmtId="0" fontId="71" fillId="0" borderId="55" xfId="0" applyFont="1" applyBorder="1" applyAlignment="1">
      <alignment horizontal="center" vertical="center" wrapText="1"/>
    </xf>
    <xf numFmtId="0" fontId="36" fillId="4" borderId="16" xfId="0" applyFont="1" applyFill="1" applyBorder="1" applyAlignment="1">
      <alignment horizontal="left" vertical="center"/>
    </xf>
    <xf numFmtId="0" fontId="36" fillId="4" borderId="22" xfId="0" applyFont="1" applyFill="1" applyBorder="1" applyAlignment="1">
      <alignment horizontal="left" vertical="center"/>
    </xf>
    <xf numFmtId="0" fontId="36" fillId="4" borderId="32" xfId="0" applyFont="1" applyFill="1" applyBorder="1" applyAlignment="1">
      <alignment horizontal="left" vertical="center"/>
    </xf>
    <xf numFmtId="0" fontId="36" fillId="4" borderId="40" xfId="0" applyFont="1" applyFill="1" applyBorder="1" applyAlignment="1">
      <alignment horizontal="left" vertical="center"/>
    </xf>
    <xf numFmtId="0" fontId="37" fillId="0" borderId="106" xfId="0" applyFont="1" applyBorder="1" applyAlignment="1">
      <alignment horizontal="center" vertical="center" wrapText="1" shrinkToFit="1"/>
    </xf>
    <xf numFmtId="0" fontId="37" fillId="0" borderId="11" xfId="0" applyFont="1" applyBorder="1" applyAlignment="1">
      <alignment horizontal="center" vertical="center" wrapText="1" shrinkToFit="1"/>
    </xf>
    <xf numFmtId="0" fontId="37" fillId="0" borderId="51" xfId="0" applyFont="1" applyBorder="1" applyAlignment="1">
      <alignment horizontal="center" vertical="center" wrapText="1" shrinkToFit="1"/>
    </xf>
    <xf numFmtId="0" fontId="37" fillId="0" borderId="0" xfId="0" applyFont="1" applyAlignment="1">
      <alignment horizontal="left" vertical="center" wrapText="1"/>
    </xf>
    <xf numFmtId="0" fontId="37" fillId="0" borderId="9" xfId="0" applyFont="1" applyBorder="1" applyAlignment="1">
      <alignment horizontal="center" vertical="center" wrapText="1" shrinkToFit="1"/>
    </xf>
    <xf numFmtId="0" fontId="36" fillId="9" borderId="32" xfId="0" applyFont="1" applyFill="1" applyBorder="1" applyAlignment="1">
      <alignment horizontal="left" vertical="center"/>
    </xf>
    <xf numFmtId="0" fontId="36" fillId="9" borderId="40" xfId="0" applyFont="1" applyFill="1" applyBorder="1" applyAlignment="1">
      <alignment horizontal="left" vertical="center"/>
    </xf>
    <xf numFmtId="0" fontId="71" fillId="0" borderId="11" xfId="0" applyFont="1" applyBorder="1" applyAlignment="1">
      <alignment horizontal="center" vertical="center"/>
    </xf>
    <xf numFmtId="0" fontId="71" fillId="0" borderId="142" xfId="0" applyFont="1" applyBorder="1" applyAlignment="1">
      <alignment horizontal="center" vertical="center"/>
    </xf>
    <xf numFmtId="0" fontId="71" fillId="0" borderId="0" xfId="0" applyFont="1" applyBorder="1" applyAlignment="1">
      <alignment horizontal="center" vertical="center"/>
    </xf>
    <xf numFmtId="0" fontId="71" fillId="0" borderId="74" xfId="0" applyFont="1" applyBorder="1" applyAlignment="1">
      <alignment horizontal="center" vertical="center"/>
    </xf>
    <xf numFmtId="0" fontId="71" fillId="0" borderId="76" xfId="0" applyFont="1" applyBorder="1" applyAlignment="1">
      <alignment horizontal="center" vertical="center"/>
    </xf>
    <xf numFmtId="0" fontId="71" fillId="0" borderId="63" xfId="0" applyFont="1" applyBorder="1" applyAlignment="1">
      <alignment horizontal="center" vertical="center"/>
    </xf>
    <xf numFmtId="0" fontId="37" fillId="0" borderId="53" xfId="0" applyFont="1" applyBorder="1" applyAlignment="1">
      <alignment horizontal="center" vertical="center" wrapText="1" shrinkToFit="1"/>
    </xf>
    <xf numFmtId="0" fontId="36" fillId="0" borderId="125" xfId="0" applyFont="1" applyBorder="1" applyAlignment="1">
      <alignment horizontal="center" vertical="center" wrapText="1" shrinkToFit="1"/>
    </xf>
    <xf numFmtId="0" fontId="36" fillId="0" borderId="39" xfId="0" applyFont="1" applyBorder="1" applyAlignment="1">
      <alignment horizontal="center" vertical="center" wrapText="1" shrinkToFit="1"/>
    </xf>
    <xf numFmtId="0" fontId="37" fillId="0" borderId="96" xfId="0" applyFont="1" applyFill="1" applyBorder="1" applyAlignment="1">
      <alignment horizontal="center" vertical="center" wrapText="1" shrinkToFit="1"/>
    </xf>
    <xf numFmtId="0" fontId="37" fillId="0" borderId="36" xfId="0" applyFont="1" applyFill="1" applyBorder="1" applyAlignment="1">
      <alignment horizontal="center" vertical="center" wrapText="1" shrinkToFit="1"/>
    </xf>
    <xf numFmtId="0" fontId="37" fillId="0" borderId="125" xfId="0" applyFont="1" applyBorder="1" applyAlignment="1">
      <alignment horizontal="center" vertical="center" wrapText="1" shrinkToFit="1"/>
    </xf>
    <xf numFmtId="0" fontId="37" fillId="0" borderId="39" xfId="0" applyFont="1" applyBorder="1" applyAlignment="1">
      <alignment horizontal="center" vertical="center" wrapText="1" shrinkToFit="1"/>
    </xf>
    <xf numFmtId="0" fontId="36" fillId="4" borderId="14" xfId="0" applyFont="1" applyFill="1" applyBorder="1" applyAlignment="1">
      <alignment horizontal="left" vertical="center"/>
    </xf>
    <xf numFmtId="0" fontId="51" fillId="9" borderId="96" xfId="0" applyFont="1" applyFill="1" applyBorder="1" applyAlignment="1">
      <alignment horizontal="center" vertical="center" wrapText="1"/>
    </xf>
    <xf numFmtId="0" fontId="51" fillId="9" borderId="104" xfId="0" applyFont="1" applyFill="1" applyBorder="1" applyAlignment="1">
      <alignment horizontal="center" vertical="center" wrapText="1"/>
    </xf>
    <xf numFmtId="0" fontId="51" fillId="9" borderId="55" xfId="0" applyFont="1" applyFill="1" applyBorder="1" applyAlignment="1">
      <alignment horizontal="center" vertical="center" wrapText="1"/>
    </xf>
    <xf numFmtId="0" fontId="51" fillId="9" borderId="11" xfId="0" applyFont="1" applyFill="1" applyBorder="1" applyAlignment="1">
      <alignment horizontal="center" vertical="center"/>
    </xf>
    <xf numFmtId="0" fontId="51" fillId="9" borderId="142" xfId="0" applyFont="1" applyFill="1" applyBorder="1" applyAlignment="1">
      <alignment horizontal="center" vertical="center"/>
    </xf>
    <xf numFmtId="0" fontId="51" fillId="9" borderId="0" xfId="0" applyFont="1" applyFill="1" applyBorder="1" applyAlignment="1">
      <alignment horizontal="center" vertical="center"/>
    </xf>
    <xf numFmtId="0" fontId="51" fillId="9" borderId="74" xfId="0" applyFont="1" applyFill="1" applyBorder="1" applyAlignment="1">
      <alignment horizontal="center" vertical="center"/>
    </xf>
    <xf numFmtId="0" fontId="51" fillId="9" borderId="76" xfId="0" applyFont="1" applyFill="1" applyBorder="1" applyAlignment="1">
      <alignment horizontal="center" vertical="center"/>
    </xf>
    <xf numFmtId="0" fontId="51" fillId="9" borderId="63" xfId="0" applyFont="1" applyFill="1" applyBorder="1" applyAlignment="1">
      <alignment horizontal="center" vertical="center"/>
    </xf>
    <xf numFmtId="0" fontId="51" fillId="9" borderId="53" xfId="0" applyFont="1" applyFill="1" applyBorder="1" applyAlignment="1">
      <alignment horizontal="center" vertical="center" wrapText="1" shrinkToFit="1"/>
    </xf>
    <xf numFmtId="0" fontId="51" fillId="9" borderId="9" xfId="0" applyFont="1" applyFill="1" applyBorder="1" applyAlignment="1">
      <alignment horizontal="center" vertical="center" wrapText="1" shrinkToFit="1"/>
    </xf>
    <xf numFmtId="0" fontId="51" fillId="9" borderId="50" xfId="0" applyFont="1" applyFill="1" applyBorder="1" applyAlignment="1">
      <alignment horizontal="center" vertical="center" wrapText="1" shrinkToFit="1"/>
    </xf>
    <xf numFmtId="0" fontId="51" fillId="9" borderId="38" xfId="0" applyFont="1" applyFill="1" applyBorder="1" applyAlignment="1">
      <alignment horizontal="center" vertical="center" wrapText="1" shrinkToFit="1"/>
    </xf>
    <xf numFmtId="0" fontId="51" fillId="9" borderId="125" xfId="0" applyFont="1" applyFill="1" applyBorder="1" applyAlignment="1">
      <alignment horizontal="center" vertical="center" wrapText="1" shrinkToFit="1"/>
    </xf>
    <xf numFmtId="0" fontId="51" fillId="9" borderId="39" xfId="0" applyFont="1" applyFill="1" applyBorder="1" applyAlignment="1">
      <alignment horizontal="center" vertical="center" wrapText="1" shrinkToFit="1"/>
    </xf>
    <xf numFmtId="0" fontId="51" fillId="9" borderId="16" xfId="0" applyFont="1" applyFill="1" applyBorder="1" applyAlignment="1">
      <alignment horizontal="left" vertical="center"/>
    </xf>
    <xf numFmtId="0" fontId="51" fillId="9" borderId="22" xfId="0" applyFont="1" applyFill="1" applyBorder="1" applyAlignment="1">
      <alignment horizontal="left" vertical="center"/>
    </xf>
    <xf numFmtId="0" fontId="51" fillId="9" borderId="32" xfId="0" applyFont="1" applyFill="1" applyBorder="1" applyAlignment="1">
      <alignment horizontal="left" vertical="center"/>
    </xf>
    <xf numFmtId="0" fontId="51" fillId="9" borderId="40" xfId="0" applyFont="1" applyFill="1" applyBorder="1" applyAlignment="1">
      <alignment horizontal="left" vertical="center"/>
    </xf>
    <xf numFmtId="0" fontId="51" fillId="9" borderId="105" xfId="0" applyFont="1" applyFill="1" applyBorder="1" applyAlignment="1">
      <alignment horizontal="left" vertical="center"/>
    </xf>
    <xf numFmtId="0" fontId="51" fillId="9" borderId="101" xfId="0" applyFont="1" applyFill="1" applyBorder="1" applyAlignment="1">
      <alignment horizontal="left" vertical="center"/>
    </xf>
    <xf numFmtId="0" fontId="51" fillId="9" borderId="14" xfId="0" applyFont="1" applyFill="1" applyBorder="1" applyAlignment="1">
      <alignment horizontal="left" vertical="center" indent="1"/>
    </xf>
    <xf numFmtId="0" fontId="51" fillId="9" borderId="40" xfId="0" applyFont="1" applyFill="1" applyBorder="1" applyAlignment="1">
      <alignment horizontal="left" vertical="center" indent="1"/>
    </xf>
    <xf numFmtId="0" fontId="51" fillId="9" borderId="14" xfId="0" quotePrefix="1" applyFont="1" applyFill="1" applyBorder="1" applyAlignment="1">
      <alignment horizontal="left" vertical="center" indent="1"/>
    </xf>
    <xf numFmtId="0" fontId="89" fillId="0" borderId="0" xfId="0" quotePrefix="1" applyFont="1" applyFill="1" applyBorder="1" applyAlignment="1">
      <alignment horizontal="left" vertical="center" wrapText="1"/>
    </xf>
    <xf numFmtId="0" fontId="90" fillId="0" borderId="0" xfId="0" applyFont="1" applyAlignment="1">
      <alignment horizontal="left" vertical="center" wrapText="1"/>
    </xf>
    <xf numFmtId="0" fontId="37" fillId="0" borderId="0" xfId="0" quotePrefix="1" applyFont="1" applyAlignment="1">
      <alignment horizontal="left" vertical="center" wrapText="1"/>
    </xf>
    <xf numFmtId="0" fontId="51" fillId="9" borderId="128" xfId="0" applyFont="1" applyFill="1" applyBorder="1" applyAlignment="1">
      <alignment horizontal="center" vertical="center" wrapText="1"/>
    </xf>
    <xf numFmtId="0" fontId="51" fillId="9" borderId="148" xfId="0" applyFont="1" applyFill="1" applyBorder="1" applyAlignment="1">
      <alignment horizontal="center" vertical="center" wrapText="1"/>
    </xf>
    <xf numFmtId="0" fontId="51" fillId="9" borderId="51" xfId="0" applyFont="1" applyFill="1" applyBorder="1" applyAlignment="1">
      <alignment horizontal="center" vertical="center" wrapText="1" shrinkToFit="1"/>
    </xf>
    <xf numFmtId="0" fontId="51" fillId="9" borderId="52" xfId="0" applyFont="1" applyFill="1" applyBorder="1" applyAlignment="1">
      <alignment horizontal="center" vertical="center" wrapText="1" shrinkToFit="1"/>
    </xf>
    <xf numFmtId="0" fontId="51" fillId="9" borderId="96" xfId="0" applyFont="1" applyFill="1" applyBorder="1" applyAlignment="1">
      <alignment horizontal="center" vertical="center" wrapText="1" shrinkToFit="1"/>
    </xf>
    <xf numFmtId="0" fontId="51" fillId="9" borderId="36" xfId="0" applyFont="1" applyFill="1" applyBorder="1" applyAlignment="1">
      <alignment horizontal="center" vertical="center" wrapText="1" shrinkToFit="1"/>
    </xf>
    <xf numFmtId="0" fontId="51" fillId="9" borderId="53" xfId="0" applyFont="1" applyFill="1" applyBorder="1" applyAlignment="1">
      <alignment horizontal="center" vertical="center" wrapText="1"/>
    </xf>
    <xf numFmtId="0" fontId="51" fillId="9" borderId="241" xfId="0" applyFont="1" applyFill="1" applyBorder="1" applyAlignment="1">
      <alignment horizontal="center" vertical="center" wrapText="1"/>
    </xf>
    <xf numFmtId="0" fontId="51" fillId="9" borderId="8" xfId="0" applyFont="1" applyFill="1" applyBorder="1" applyAlignment="1">
      <alignment horizontal="center" vertical="center" wrapText="1"/>
    </xf>
    <xf numFmtId="0" fontId="51" fillId="9" borderId="43" xfId="0" applyFont="1" applyFill="1" applyBorder="1" applyAlignment="1">
      <alignment horizontal="center" vertical="center"/>
    </xf>
    <xf numFmtId="0" fontId="51" fillId="9" borderId="242" xfId="0" applyFont="1" applyFill="1" applyBorder="1" applyAlignment="1">
      <alignment horizontal="center" vertical="center"/>
    </xf>
    <xf numFmtId="0" fontId="51" fillId="9" borderId="1" xfId="0" applyFont="1" applyFill="1" applyBorder="1" applyAlignment="1">
      <alignment horizontal="center" vertical="center"/>
    </xf>
    <xf numFmtId="0" fontId="51" fillId="9" borderId="88" xfId="0" applyFont="1" applyFill="1" applyBorder="1" applyAlignment="1">
      <alignment horizontal="center" vertical="center" wrapText="1" shrinkToFit="1"/>
    </xf>
    <xf numFmtId="0" fontId="51" fillId="9" borderId="97" xfId="0" applyFont="1" applyFill="1" applyBorder="1" applyAlignment="1">
      <alignment horizontal="center" vertical="center" wrapText="1" shrinkToFit="1"/>
    </xf>
    <xf numFmtId="0" fontId="51" fillId="9" borderId="147" xfId="0" applyFont="1" applyFill="1" applyBorder="1" applyAlignment="1">
      <alignment horizontal="center" vertical="center" wrapText="1" shrinkToFit="1"/>
    </xf>
    <xf numFmtId="0" fontId="71" fillId="0" borderId="0" xfId="0" applyFont="1" applyAlignment="1">
      <alignment horizontal="left" vertical="center" wrapText="1"/>
    </xf>
    <xf numFmtId="0" fontId="37" fillId="0" borderId="96" xfId="0" applyFont="1" applyBorder="1" applyAlignment="1">
      <alignment horizontal="center" vertical="center" wrapText="1" shrinkToFit="1"/>
    </xf>
    <xf numFmtId="0" fontId="37" fillId="0" borderId="36" xfId="0" applyFont="1" applyBorder="1" applyAlignment="1">
      <alignment horizontal="center" vertical="center" wrapText="1" shrinkToFit="1"/>
    </xf>
    <xf numFmtId="0" fontId="71" fillId="0" borderId="53" xfId="0" applyFont="1" applyBorder="1" applyAlignment="1">
      <alignment horizontal="center" vertical="center" wrapText="1"/>
    </xf>
    <xf numFmtId="0" fontId="71" fillId="0" borderId="20"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43" xfId="0" applyFont="1" applyBorder="1" applyAlignment="1">
      <alignment horizontal="center" vertical="center"/>
    </xf>
    <xf numFmtId="0" fontId="71" fillId="0" borderId="22" xfId="0" applyFont="1" applyBorder="1" applyAlignment="1">
      <alignment horizontal="center" vertical="center"/>
    </xf>
    <xf numFmtId="0" fontId="71" fillId="0" borderId="1" xfId="0" applyFont="1" applyBorder="1" applyAlignment="1">
      <alignment horizontal="center" vertical="center"/>
    </xf>
    <xf numFmtId="0" fontId="37" fillId="0" borderId="88" xfId="0" applyFont="1" applyBorder="1" applyAlignment="1">
      <alignment horizontal="center" vertical="center" wrapText="1" shrinkToFit="1"/>
    </xf>
    <xf numFmtId="0" fontId="37" fillId="0" borderId="97" xfId="0" applyFont="1" applyBorder="1" applyAlignment="1">
      <alignment horizontal="center" vertical="center" wrapText="1" shrinkToFit="1"/>
    </xf>
    <xf numFmtId="0" fontId="37" fillId="0" borderId="147" xfId="0" applyFont="1" applyBorder="1" applyAlignment="1">
      <alignment horizontal="center" vertical="center" wrapText="1" shrinkToFit="1"/>
    </xf>
    <xf numFmtId="0" fontId="37" fillId="0" borderId="128" xfId="0" applyFont="1" applyFill="1" applyBorder="1" applyAlignment="1">
      <alignment horizontal="left" wrapText="1"/>
    </xf>
    <xf numFmtId="0" fontId="37" fillId="0" borderId="148" xfId="0" applyFont="1" applyFill="1" applyBorder="1" applyAlignment="1">
      <alignment horizontal="left" wrapText="1"/>
    </xf>
    <xf numFmtId="0" fontId="37" fillId="0" borderId="51" xfId="0" applyFont="1" applyBorder="1" applyAlignment="1">
      <alignment horizontal="left" wrapText="1" shrinkToFit="1"/>
    </xf>
    <xf numFmtId="0" fontId="37" fillId="0" borderId="52" xfId="0" applyFont="1" applyBorder="1" applyAlignment="1">
      <alignment horizontal="left" wrapText="1" shrinkToFit="1"/>
    </xf>
    <xf numFmtId="0" fontId="37" fillId="0" borderId="50" xfId="0" applyFont="1" applyBorder="1" applyAlignment="1">
      <alignment horizontal="center" vertical="center" wrapText="1" shrinkToFit="1"/>
    </xf>
    <xf numFmtId="0" fontId="37" fillId="0" borderId="38" xfId="0" applyFont="1" applyBorder="1" applyAlignment="1">
      <alignment horizontal="center" vertical="center" wrapText="1" shrinkToFit="1"/>
    </xf>
    <xf numFmtId="0" fontId="36" fillId="0" borderId="125" xfId="0" applyFont="1" applyFill="1" applyBorder="1" applyAlignment="1">
      <alignment horizontal="center" vertical="center" wrapText="1" shrinkToFit="1"/>
    </xf>
    <xf numFmtId="0" fontId="36" fillId="0" borderId="39" xfId="0" applyFont="1" applyFill="1" applyBorder="1" applyAlignment="1">
      <alignment horizontal="center" vertical="center" wrapText="1" shrinkToFit="1"/>
    </xf>
    <xf numFmtId="0" fontId="3" fillId="0" borderId="0" xfId="4" applyFont="1" applyFill="1" applyAlignment="1" applyProtection="1">
      <alignment horizontal="left" vertical="center" wrapText="1"/>
      <protection locked="0"/>
    </xf>
    <xf numFmtId="0" fontId="3" fillId="0" borderId="53" xfId="4" applyFont="1" applyBorder="1" applyAlignment="1">
      <alignment horizontal="center" vertical="center" wrapText="1"/>
    </xf>
    <xf numFmtId="0" fontId="3" fillId="0" borderId="20" xfId="4" applyFont="1" applyBorder="1" applyAlignment="1">
      <alignment horizontal="center" vertical="center" wrapText="1"/>
    </xf>
    <xf numFmtId="0" fontId="3" fillId="0" borderId="8" xfId="4" applyFont="1" applyBorder="1" applyAlignment="1">
      <alignment horizontal="center" vertical="center" wrapText="1"/>
    </xf>
    <xf numFmtId="0" fontId="3" fillId="0" borderId="51" xfId="4" applyFont="1" applyFill="1" applyBorder="1" applyAlignment="1" applyProtection="1">
      <alignment horizontal="center" vertical="center" wrapText="1" shrinkToFit="1"/>
      <protection locked="0"/>
    </xf>
    <xf numFmtId="0" fontId="3" fillId="0" borderId="95" xfId="4" applyFont="1" applyFill="1" applyBorder="1" applyAlignment="1" applyProtection="1">
      <alignment horizontal="center" vertical="center" wrapText="1" shrinkToFit="1"/>
      <protection locked="0"/>
    </xf>
    <xf numFmtId="0" fontId="3" fillId="0" borderId="121" xfId="4" applyFont="1" applyFill="1" applyBorder="1" applyAlignment="1" applyProtection="1">
      <alignment horizontal="center" vertical="center" wrapText="1" shrinkToFit="1"/>
      <protection locked="0"/>
    </xf>
    <xf numFmtId="0" fontId="3" fillId="0" borderId="125" xfId="1" applyFont="1" applyFill="1" applyBorder="1" applyAlignment="1" applyProtection="1">
      <alignment horizontal="center" vertical="center"/>
      <protection locked="0"/>
    </xf>
    <xf numFmtId="0" fontId="3" fillId="0" borderId="111" xfId="1" applyFont="1" applyFill="1" applyBorder="1" applyAlignment="1" applyProtection="1">
      <alignment horizontal="center" vertical="center"/>
      <protection locked="0"/>
    </xf>
    <xf numFmtId="0" fontId="3" fillId="0" borderId="29" xfId="1" applyFont="1" applyFill="1" applyBorder="1" applyAlignment="1" applyProtection="1">
      <alignment horizontal="center" vertical="center"/>
      <protection locked="0"/>
    </xf>
    <xf numFmtId="0" fontId="37" fillId="0" borderId="0" xfId="0" applyFont="1" applyBorder="1" applyAlignment="1">
      <alignment horizontal="right" vertical="center" wrapText="1"/>
    </xf>
    <xf numFmtId="0" fontId="51" fillId="9" borderId="53" xfId="4" applyFont="1" applyFill="1" applyBorder="1" applyAlignment="1">
      <alignment horizontal="center" vertical="center" wrapText="1"/>
    </xf>
    <xf numFmtId="0" fontId="51" fillId="9" borderId="20" xfId="4" applyFont="1" applyFill="1" applyBorder="1" applyAlignment="1">
      <alignment horizontal="center" vertical="center" wrapText="1"/>
    </xf>
    <xf numFmtId="0" fontId="51" fillId="9" borderId="8" xfId="4" applyFont="1" applyFill="1" applyBorder="1" applyAlignment="1">
      <alignment horizontal="center" vertical="center" wrapText="1"/>
    </xf>
    <xf numFmtId="0" fontId="51" fillId="9" borderId="51" xfId="4" applyFont="1" applyFill="1" applyBorder="1" applyAlignment="1" applyProtection="1">
      <alignment horizontal="center" vertical="center" wrapText="1" shrinkToFit="1"/>
      <protection locked="0"/>
    </xf>
    <xf numFmtId="0" fontId="51" fillId="9" borderId="95" xfId="4" applyFont="1" applyFill="1" applyBorder="1" applyAlignment="1" applyProtection="1">
      <alignment horizontal="center" vertical="center" wrapText="1" shrinkToFit="1"/>
      <protection locked="0"/>
    </xf>
    <xf numFmtId="0" fontId="51" fillId="9" borderId="121" xfId="4" applyFont="1" applyFill="1" applyBorder="1" applyAlignment="1" applyProtection="1">
      <alignment horizontal="center" vertical="center" wrapText="1" shrinkToFit="1"/>
      <protection locked="0"/>
    </xf>
    <xf numFmtId="0" fontId="51" fillId="9" borderId="125" xfId="1" applyFont="1" applyFill="1" applyBorder="1" applyAlignment="1" applyProtection="1">
      <alignment horizontal="center" vertical="center"/>
      <protection locked="0"/>
    </xf>
    <xf numFmtId="0" fontId="51" fillId="9" borderId="111" xfId="1" applyFont="1" applyFill="1" applyBorder="1" applyAlignment="1" applyProtection="1">
      <alignment horizontal="center" vertical="center"/>
      <protection locked="0"/>
    </xf>
    <xf numFmtId="0" fontId="51" fillId="9" borderId="29" xfId="1" applyFont="1" applyFill="1" applyBorder="1" applyAlignment="1" applyProtection="1">
      <alignment horizontal="center" vertical="center"/>
      <protection locked="0"/>
    </xf>
    <xf numFmtId="0" fontId="36" fillId="9" borderId="88" xfId="0" applyFont="1" applyFill="1" applyBorder="1" applyAlignment="1">
      <alignment horizontal="center" vertical="center" wrapText="1" shrinkToFit="1"/>
    </xf>
    <xf numFmtId="0" fontId="36" fillId="9" borderId="9" xfId="0" applyFont="1" applyFill="1" applyBorder="1" applyAlignment="1">
      <alignment horizontal="center" vertical="center" wrapText="1" shrinkToFit="1"/>
    </xf>
    <xf numFmtId="0" fontId="36" fillId="9" borderId="125" xfId="0" quotePrefix="1" applyFont="1" applyFill="1" applyBorder="1" applyAlignment="1">
      <alignment horizontal="center" vertical="center" wrapText="1" shrinkToFit="1"/>
    </xf>
    <xf numFmtId="0" fontId="36" fillId="9" borderId="39" xfId="0" applyFont="1" applyFill="1" applyBorder="1" applyAlignment="1">
      <alignment horizontal="center" vertical="center" wrapText="1" shrinkToFit="1"/>
    </xf>
    <xf numFmtId="0" fontId="36" fillId="9" borderId="96" xfId="0" applyFont="1" applyFill="1" applyBorder="1" applyAlignment="1">
      <alignment horizontal="center" vertical="center" wrapText="1" shrinkToFit="1"/>
    </xf>
    <xf numFmtId="0" fontId="36" fillId="9" borderId="36" xfId="0" applyFont="1" applyFill="1" applyBorder="1" applyAlignment="1">
      <alignment horizontal="center" vertical="center" wrapText="1" shrinkToFit="1"/>
    </xf>
    <xf numFmtId="0" fontId="36" fillId="9" borderId="50" xfId="0" applyFont="1" applyFill="1" applyBorder="1" applyAlignment="1">
      <alignment horizontal="center" vertical="center" wrapText="1" shrinkToFit="1"/>
    </xf>
    <xf numFmtId="0" fontId="36" fillId="9" borderId="38" xfId="0" applyFont="1" applyFill="1" applyBorder="1" applyAlignment="1">
      <alignment horizontal="center" vertical="center" wrapText="1" shrinkToFit="1"/>
    </xf>
    <xf numFmtId="0" fontId="36" fillId="9" borderId="125" xfId="0" applyFont="1" applyFill="1" applyBorder="1" applyAlignment="1">
      <alignment horizontal="center" vertical="center" wrapText="1" shrinkToFit="1"/>
    </xf>
    <xf numFmtId="0" fontId="90" fillId="0" borderId="0" xfId="4" quotePrefix="1" applyFont="1" applyFill="1" applyBorder="1" applyAlignment="1">
      <alignment horizontal="left" vertical="center" wrapText="1"/>
    </xf>
    <xf numFmtId="0" fontId="90" fillId="0" borderId="0" xfId="0" applyFont="1" applyAlignment="1">
      <alignment vertical="center" wrapText="1"/>
    </xf>
    <xf numFmtId="0" fontId="37" fillId="0" borderId="153" xfId="0" applyFont="1" applyBorder="1" applyAlignment="1">
      <alignment horizontal="center" vertical="center" wrapText="1" shrinkToFit="1"/>
    </xf>
    <xf numFmtId="0" fontId="36" fillId="4" borderId="125" xfId="0" applyFont="1" applyFill="1" applyBorder="1" applyAlignment="1">
      <alignment horizontal="center" vertical="center" wrapText="1" shrinkToFit="1"/>
    </xf>
    <xf numFmtId="0" fontId="36" fillId="4" borderId="39" xfId="0" applyFont="1" applyFill="1" applyBorder="1" applyAlignment="1">
      <alignment horizontal="center" vertical="center" wrapText="1" shrinkToFit="1"/>
    </xf>
    <xf numFmtId="0" fontId="80" fillId="4" borderId="0" xfId="0" applyFont="1" applyFill="1" applyBorder="1" applyAlignment="1">
      <alignment horizontal="left" vertical="center"/>
    </xf>
    <xf numFmtId="0" fontId="37" fillId="0" borderId="149" xfId="0" applyFont="1" applyFill="1" applyBorder="1" applyAlignment="1">
      <alignment horizontal="left" wrapText="1"/>
    </xf>
    <xf numFmtId="0" fontId="37" fillId="0" borderId="150" xfId="0" applyFont="1" applyFill="1" applyBorder="1" applyAlignment="1">
      <alignment horizontal="left" wrapText="1"/>
    </xf>
    <xf numFmtId="0" fontId="71" fillId="0" borderId="151" xfId="0" applyFont="1" applyFill="1" applyBorder="1" applyAlignment="1">
      <alignment horizontal="center" vertical="center" wrapText="1"/>
    </xf>
    <xf numFmtId="0" fontId="71" fillId="0" borderId="83" xfId="0" applyFont="1" applyFill="1" applyBorder="1" applyAlignment="1">
      <alignment horizontal="center" vertical="center" wrapText="1"/>
    </xf>
    <xf numFmtId="0" fontId="71" fillId="0" borderId="152" xfId="0" applyFont="1" applyFill="1" applyBorder="1" applyAlignment="1">
      <alignment horizontal="center" vertical="center" wrapText="1"/>
    </xf>
    <xf numFmtId="0" fontId="3" fillId="0" borderId="0" xfId="0" applyFont="1" applyAlignment="1">
      <alignment horizontal="left" vertical="center" wrapText="1"/>
    </xf>
    <xf numFmtId="0" fontId="80" fillId="9" borderId="105" xfId="0" applyFont="1" applyFill="1" applyBorder="1" applyAlignment="1">
      <alignment horizontal="left" vertical="center"/>
    </xf>
    <xf numFmtId="0" fontId="36" fillId="9" borderId="14" xfId="0" applyFont="1" applyFill="1" applyBorder="1" applyAlignment="1">
      <alignment horizontal="left" vertical="center"/>
    </xf>
    <xf numFmtId="0" fontId="36" fillId="9" borderId="129" xfId="0" applyFont="1" applyFill="1" applyBorder="1" applyAlignment="1">
      <alignment horizontal="left" vertical="center"/>
    </xf>
    <xf numFmtId="0" fontId="36" fillId="4" borderId="129" xfId="0" applyFont="1" applyFill="1" applyBorder="1" applyAlignment="1">
      <alignment horizontal="left" vertical="center"/>
    </xf>
    <xf numFmtId="49" fontId="71" fillId="0" borderId="21" xfId="0" applyNumberFormat="1" applyFont="1" applyBorder="1" applyAlignment="1">
      <alignment horizontal="left" vertical="center" wrapText="1"/>
    </xf>
    <xf numFmtId="49" fontId="71" fillId="0" borderId="16" xfId="0" applyNumberFormat="1" applyFont="1" applyBorder="1" applyAlignment="1">
      <alignment horizontal="left" vertical="center"/>
    </xf>
    <xf numFmtId="49" fontId="71" fillId="0" borderId="14" xfId="0" applyNumberFormat="1" applyFont="1" applyBorder="1" applyAlignment="1">
      <alignment horizontal="left" vertical="center"/>
    </xf>
    <xf numFmtId="0" fontId="86" fillId="0" borderId="32" xfId="0" applyFont="1" applyBorder="1" applyAlignment="1">
      <alignment horizontal="right" vertical="center"/>
    </xf>
    <xf numFmtId="0" fontId="80" fillId="4" borderId="32" xfId="0" applyFont="1" applyFill="1" applyBorder="1" applyAlignment="1">
      <alignment horizontal="left" vertical="center"/>
    </xf>
    <xf numFmtId="0" fontId="71" fillId="0" borderId="32" xfId="0" applyFont="1" applyBorder="1" applyAlignment="1">
      <alignment horizontal="left" vertical="center"/>
    </xf>
    <xf numFmtId="0" fontId="36" fillId="9" borderId="96" xfId="0" applyFont="1" applyFill="1" applyBorder="1" applyAlignment="1">
      <alignment horizontal="center" vertical="center" wrapText="1"/>
    </xf>
    <xf numFmtId="0" fontId="36" fillId="9" borderId="104" xfId="0" applyFont="1" applyFill="1" applyBorder="1" applyAlignment="1">
      <alignment horizontal="center" vertical="center" wrapText="1"/>
    </xf>
    <xf numFmtId="0" fontId="36" fillId="9" borderId="55" xfId="0" applyFont="1" applyFill="1" applyBorder="1" applyAlignment="1">
      <alignment horizontal="center" vertical="center" wrapText="1"/>
    </xf>
    <xf numFmtId="0" fontId="36" fillId="9" borderId="11" xfId="0" applyFont="1" applyFill="1" applyBorder="1" applyAlignment="1">
      <alignment horizontal="center" vertical="center"/>
    </xf>
    <xf numFmtId="0" fontId="36" fillId="9" borderId="0" xfId="0" applyFont="1" applyFill="1" applyBorder="1" applyAlignment="1">
      <alignment horizontal="center" vertical="center"/>
    </xf>
    <xf numFmtId="0" fontId="36" fillId="9" borderId="76" xfId="0" applyFont="1" applyFill="1" applyBorder="1" applyAlignment="1">
      <alignment horizontal="center" vertical="center"/>
    </xf>
    <xf numFmtId="0" fontId="36" fillId="9" borderId="151" xfId="0" applyFont="1" applyFill="1" applyBorder="1" applyAlignment="1">
      <alignment horizontal="center" vertical="center" wrapText="1"/>
    </xf>
    <xf numFmtId="0" fontId="36" fillId="9" borderId="83" xfId="0" applyFont="1" applyFill="1" applyBorder="1" applyAlignment="1">
      <alignment horizontal="center" vertical="center" wrapText="1"/>
    </xf>
    <xf numFmtId="0" fontId="36" fillId="9" borderId="152" xfId="0" applyFont="1" applyFill="1" applyBorder="1" applyAlignment="1">
      <alignment horizontal="center" vertical="center" wrapText="1"/>
    </xf>
    <xf numFmtId="0" fontId="36" fillId="9" borderId="105" xfId="0" applyFont="1" applyFill="1" applyBorder="1" applyAlignment="1">
      <alignment horizontal="left" vertical="center"/>
    </xf>
    <xf numFmtId="0" fontId="36" fillId="9" borderId="0" xfId="0" applyFont="1" applyFill="1" applyBorder="1" applyAlignment="1">
      <alignment horizontal="left" vertical="center"/>
    </xf>
    <xf numFmtId="49" fontId="37" fillId="0" borderId="191" xfId="0" applyNumberFormat="1" applyFont="1" applyBorder="1" applyAlignment="1">
      <alignment horizontal="left" vertical="center" wrapText="1"/>
    </xf>
    <xf numFmtId="49" fontId="37" fillId="0" borderId="16" xfId="0" applyNumberFormat="1" applyFont="1" applyBorder="1" applyAlignment="1">
      <alignment horizontal="left" vertical="center"/>
    </xf>
    <xf numFmtId="49" fontId="37" fillId="0" borderId="199" xfId="0" applyNumberFormat="1" applyFont="1" applyBorder="1" applyAlignment="1">
      <alignment horizontal="left" vertical="center"/>
    </xf>
    <xf numFmtId="0" fontId="36" fillId="9" borderId="153" xfId="0" applyFont="1" applyFill="1" applyBorder="1" applyAlignment="1">
      <alignment horizontal="center" vertical="center" wrapText="1" shrinkToFit="1"/>
    </xf>
    <xf numFmtId="0" fontId="36" fillId="9" borderId="149" xfId="0" applyFont="1" applyFill="1" applyBorder="1" applyAlignment="1">
      <alignment horizontal="center" vertical="center" wrapText="1"/>
    </xf>
    <xf numFmtId="0" fontId="36" fillId="9" borderId="150" xfId="0" applyFont="1" applyFill="1" applyBorder="1" applyAlignment="1">
      <alignment horizontal="center" vertical="center" wrapText="1"/>
    </xf>
    <xf numFmtId="0" fontId="36" fillId="9" borderId="128" xfId="0" applyFont="1" applyFill="1" applyBorder="1" applyAlignment="1">
      <alignment horizontal="center" vertical="center" wrapText="1"/>
    </xf>
    <xf numFmtId="0" fontId="36" fillId="9" borderId="148" xfId="0" applyFont="1" applyFill="1" applyBorder="1" applyAlignment="1">
      <alignment horizontal="center" vertical="center" wrapText="1"/>
    </xf>
    <xf numFmtId="0" fontId="37" fillId="0" borderId="190" xfId="0" applyFont="1" applyBorder="1" applyAlignment="1">
      <alignment horizontal="left" vertical="center"/>
    </xf>
    <xf numFmtId="0" fontId="37" fillId="0" borderId="109" xfId="0" applyFont="1" applyBorder="1" applyAlignment="1">
      <alignment horizontal="left" vertical="center"/>
    </xf>
    <xf numFmtId="0" fontId="81" fillId="0" borderId="190" xfId="0" applyFont="1" applyBorder="1" applyAlignment="1">
      <alignment horizontal="right" vertical="center"/>
    </xf>
    <xf numFmtId="0" fontId="36" fillId="9" borderId="190" xfId="0" applyFont="1" applyFill="1" applyBorder="1" applyAlignment="1">
      <alignment horizontal="left" vertical="center"/>
    </xf>
    <xf numFmtId="0" fontId="36" fillId="9" borderId="199" xfId="0" applyFont="1" applyFill="1" applyBorder="1" applyAlignment="1">
      <alignment horizontal="left" vertical="center"/>
    </xf>
    <xf numFmtId="0" fontId="36" fillId="9" borderId="192" xfId="0" applyFont="1" applyFill="1" applyBorder="1" applyAlignment="1">
      <alignment horizontal="left" vertical="center"/>
    </xf>
    <xf numFmtId="0" fontId="48" fillId="0" borderId="200" xfId="0" applyFont="1" applyFill="1" applyBorder="1" applyAlignment="1">
      <alignment horizontal="left" vertical="center" wrapText="1"/>
    </xf>
    <xf numFmtId="0" fontId="48" fillId="0" borderId="212" xfId="0" applyFont="1" applyFill="1" applyBorder="1" applyAlignment="1">
      <alignment horizontal="left" vertical="center" wrapText="1"/>
    </xf>
    <xf numFmtId="0" fontId="48" fillId="0" borderId="190" xfId="0" applyFont="1" applyFill="1" applyBorder="1" applyAlignment="1">
      <alignment horizontal="left" vertical="center" wrapText="1"/>
    </xf>
    <xf numFmtId="0" fontId="48" fillId="0" borderId="192" xfId="0" applyFont="1" applyFill="1" applyBorder="1" applyAlignment="1">
      <alignment horizontal="left" vertical="center" wrapText="1"/>
    </xf>
    <xf numFmtId="0" fontId="90" fillId="0" borderId="11" xfId="0" quotePrefix="1" applyFont="1" applyFill="1" applyBorder="1" applyAlignment="1">
      <alignment horizontal="left" vertical="center" wrapText="1"/>
    </xf>
    <xf numFmtId="0" fontId="90" fillId="0" borderId="11" xfId="0" applyFont="1" applyBorder="1" applyAlignment="1">
      <alignment vertical="center" wrapText="1"/>
    </xf>
    <xf numFmtId="0" fontId="43" fillId="0" borderId="11" xfId="0" applyFont="1" applyBorder="1" applyAlignment="1">
      <alignment vertical="center" wrapText="1"/>
    </xf>
    <xf numFmtId="0" fontId="3" fillId="0" borderId="53" xfId="1" applyFont="1" applyBorder="1" applyAlignment="1" applyProtection="1">
      <alignment horizontal="center" vertical="center"/>
      <protection locked="0"/>
    </xf>
    <xf numFmtId="0" fontId="3" fillId="0" borderId="8" xfId="1" applyFont="1" applyBorder="1" applyAlignment="1" applyProtection="1">
      <alignment horizontal="center" vertical="center"/>
      <protection locked="0"/>
    </xf>
    <xf numFmtId="0" fontId="3" fillId="0" borderId="9" xfId="1" applyFont="1" applyBorder="1" applyAlignment="1" applyProtection="1">
      <alignment horizontal="center" vertical="center" wrapText="1"/>
      <protection locked="0"/>
    </xf>
    <xf numFmtId="0" fontId="3" fillId="0" borderId="23" xfId="1" applyFont="1" applyBorder="1" applyAlignment="1" applyProtection="1">
      <alignment horizontal="center" vertical="center" wrapText="1"/>
      <protection locked="0"/>
    </xf>
    <xf numFmtId="0" fontId="3" fillId="0" borderId="9" xfId="1" applyFont="1" applyBorder="1" applyAlignment="1" applyProtection="1">
      <alignment horizontal="center" vertical="center"/>
      <protection locked="0"/>
    </xf>
    <xf numFmtId="0" fontId="3" fillId="0" borderId="43" xfId="1" applyFont="1" applyBorder="1" applyAlignment="1" applyProtection="1">
      <alignment horizontal="center" vertical="center"/>
      <protection locked="0"/>
    </xf>
    <xf numFmtId="0" fontId="3" fillId="9" borderId="38" xfId="1" applyFont="1" applyFill="1" applyBorder="1" applyAlignment="1" applyProtection="1">
      <alignment horizontal="left" vertical="center" wrapText="1"/>
      <protection locked="0"/>
    </xf>
    <xf numFmtId="0" fontId="3" fillId="0" borderId="42" xfId="1" applyFont="1" applyBorder="1" applyAlignment="1" applyProtection="1">
      <alignment horizontal="left" vertical="center" indent="1"/>
      <protection locked="0"/>
    </xf>
    <xf numFmtId="0" fontId="3" fillId="0" borderId="48" xfId="1" applyFont="1" applyBorder="1" applyAlignment="1" applyProtection="1">
      <alignment horizontal="left" vertical="center" indent="1"/>
      <protection locked="0"/>
    </xf>
    <xf numFmtId="0" fontId="3" fillId="0" borderId="38" xfId="1" applyFont="1" applyBorder="1" applyAlignment="1" applyProtection="1">
      <alignment horizontal="left" vertical="center" indent="1"/>
      <protection locked="0"/>
    </xf>
    <xf numFmtId="0" fontId="37" fillId="0" borderId="0" xfId="0" applyFont="1" applyFill="1" applyAlignment="1">
      <alignment horizontal="left" vertical="center" wrapText="1"/>
    </xf>
    <xf numFmtId="0" fontId="101" fillId="0" borderId="0" xfId="0" applyFont="1" applyFill="1" applyAlignment="1">
      <alignment horizontal="left" vertical="center" wrapText="1"/>
    </xf>
    <xf numFmtId="0" fontId="3" fillId="9" borderId="14" xfId="1" applyFont="1" applyFill="1" applyBorder="1" applyAlignment="1" applyProtection="1">
      <alignment horizontal="left" vertical="center" indent="1"/>
      <protection locked="0"/>
    </xf>
    <xf numFmtId="0" fontId="3" fillId="9" borderId="21" xfId="1" applyFont="1" applyFill="1" applyBorder="1" applyAlignment="1" applyProtection="1">
      <alignment horizontal="left" vertical="center" indent="1"/>
      <protection locked="0"/>
    </xf>
    <xf numFmtId="0" fontId="3" fillId="9" borderId="73" xfId="1" applyFont="1" applyFill="1" applyBorder="1" applyAlignment="1" applyProtection="1">
      <alignment horizontal="left" vertical="center" indent="1"/>
      <protection locked="0"/>
    </xf>
    <xf numFmtId="0" fontId="3" fillId="9" borderId="26" xfId="1" applyFont="1" applyFill="1" applyBorder="1" applyAlignment="1" applyProtection="1">
      <alignment horizontal="left" vertical="center" indent="1"/>
      <protection locked="0"/>
    </xf>
    <xf numFmtId="0" fontId="3" fillId="0" borderId="0" xfId="1" applyFont="1" applyBorder="1" applyAlignment="1" applyProtection="1">
      <alignment horizontal="left" wrapText="1"/>
      <protection locked="0"/>
    </xf>
    <xf numFmtId="0" fontId="101" fillId="0" borderId="0" xfId="0" applyFont="1" applyAlignment="1">
      <alignment horizontal="left" vertical="center" wrapText="1"/>
    </xf>
    <xf numFmtId="0" fontId="51" fillId="9" borderId="38" xfId="1" applyFont="1" applyFill="1" applyBorder="1" applyAlignment="1" applyProtection="1">
      <alignment horizontal="left" vertical="center" wrapText="1"/>
      <protection locked="0"/>
    </xf>
    <xf numFmtId="0" fontId="3" fillId="0" borderId="195" xfId="1" applyFont="1" applyBorder="1" applyAlignment="1" applyProtection="1">
      <alignment horizontal="left" vertical="center" indent="1"/>
      <protection locked="0"/>
    </xf>
    <xf numFmtId="0" fontId="51" fillId="9" borderId="199" xfId="1" applyFont="1" applyFill="1" applyBorder="1" applyAlignment="1" applyProtection="1">
      <alignment horizontal="left" vertical="center" indent="1"/>
      <protection locked="0"/>
    </xf>
    <xf numFmtId="0" fontId="51" fillId="9" borderId="191" xfId="1" applyFont="1" applyFill="1" applyBorder="1" applyAlignment="1" applyProtection="1">
      <alignment horizontal="left" vertical="center" indent="1"/>
      <protection locked="0"/>
    </xf>
    <xf numFmtId="0" fontId="51" fillId="9" borderId="73" xfId="1" applyFont="1" applyFill="1" applyBorder="1" applyAlignment="1" applyProtection="1">
      <alignment horizontal="left" vertical="center" indent="1"/>
      <protection locked="0"/>
    </xf>
    <xf numFmtId="0" fontId="51" fillId="9" borderId="26" xfId="1" applyFont="1" applyFill="1" applyBorder="1" applyAlignment="1" applyProtection="1">
      <alignment horizontal="left" vertical="center" indent="1"/>
      <protection locked="0"/>
    </xf>
    <xf numFmtId="0" fontId="39" fillId="0" borderId="0" xfId="1" applyFont="1" applyFill="1" applyBorder="1" applyAlignment="1" applyProtection="1">
      <alignment vertical="center" wrapText="1"/>
      <protection locked="0"/>
    </xf>
    <xf numFmtId="0" fontId="39" fillId="0" borderId="0" xfId="0" applyFont="1" applyAlignment="1">
      <alignment vertical="center" wrapText="1"/>
    </xf>
    <xf numFmtId="0" fontId="3" fillId="0" borderId="0" xfId="1" applyFont="1" applyAlignment="1" applyProtection="1">
      <alignment horizontal="left" vertical="center" wrapText="1"/>
      <protection locked="0"/>
    </xf>
    <xf numFmtId="0" fontId="51" fillId="0" borderId="96" xfId="1" applyFont="1" applyBorder="1" applyAlignment="1" applyProtection="1">
      <alignment horizontal="center" vertical="center" wrapText="1"/>
      <protection locked="0"/>
    </xf>
    <xf numFmtId="0" fontId="51" fillId="0" borderId="55" xfId="1" applyFont="1" applyBorder="1" applyAlignment="1" applyProtection="1">
      <alignment horizontal="center" vertical="center" wrapText="1"/>
      <protection locked="0"/>
    </xf>
    <xf numFmtId="0" fontId="51" fillId="0" borderId="50" xfId="1" applyFont="1" applyBorder="1" applyAlignment="1" applyProtection="1">
      <alignment horizontal="center" vertical="center" wrapText="1"/>
      <protection locked="0"/>
    </xf>
    <xf numFmtId="0" fontId="51" fillId="0" borderId="28" xfId="1" applyFont="1" applyBorder="1" applyAlignment="1" applyProtection="1">
      <alignment horizontal="center" vertical="center" wrapText="1"/>
      <protection locked="0"/>
    </xf>
    <xf numFmtId="0" fontId="3" fillId="0" borderId="96" xfId="1" applyFont="1" applyBorder="1" applyAlignment="1" applyProtection="1">
      <alignment horizontal="center" vertical="center" wrapText="1"/>
      <protection locked="0"/>
    </xf>
    <xf numFmtId="0" fontId="3" fillId="0" borderId="55" xfId="1" applyFont="1" applyBorder="1" applyAlignment="1" applyProtection="1">
      <alignment horizontal="center" vertical="center" wrapText="1"/>
      <protection locked="0"/>
    </xf>
    <xf numFmtId="0" fontId="3" fillId="0" borderId="50" xfId="1" applyFont="1" applyBorder="1" applyAlignment="1" applyProtection="1">
      <alignment horizontal="center" vertical="center" wrapText="1"/>
      <protection locked="0"/>
    </xf>
    <xf numFmtId="0" fontId="3" fillId="0" borderId="28" xfId="1" applyFont="1" applyBorder="1" applyAlignment="1" applyProtection="1">
      <alignment horizontal="center" vertical="center" wrapText="1"/>
      <protection locked="0"/>
    </xf>
    <xf numFmtId="0" fontId="51" fillId="9" borderId="96" xfId="1" applyFont="1" applyFill="1" applyBorder="1" applyAlignment="1" applyProtection="1">
      <alignment horizontal="center" vertical="center" wrapText="1"/>
      <protection locked="0"/>
    </xf>
    <xf numFmtId="0" fontId="51" fillId="9" borderId="55" xfId="1" applyFont="1" applyFill="1" applyBorder="1" applyAlignment="1" applyProtection="1">
      <alignment horizontal="center" vertical="center" wrapText="1"/>
      <protection locked="0"/>
    </xf>
    <xf numFmtId="0" fontId="51" fillId="9" borderId="50" xfId="1" applyFont="1" applyFill="1" applyBorder="1" applyAlignment="1" applyProtection="1">
      <alignment horizontal="center" vertical="center" wrapText="1"/>
      <protection locked="0"/>
    </xf>
    <xf numFmtId="0" fontId="51" fillId="9" borderId="28" xfId="1" applyFont="1" applyFill="1" applyBorder="1" applyAlignment="1" applyProtection="1">
      <alignment horizontal="center" vertical="center" wrapText="1"/>
      <protection locked="0"/>
    </xf>
    <xf numFmtId="0" fontId="3" fillId="0" borderId="252" xfId="1" applyFont="1" applyBorder="1" applyAlignment="1">
      <alignment horizontal="left" vertical="center" wrapText="1"/>
    </xf>
    <xf numFmtId="0" fontId="3" fillId="0" borderId="155" xfId="1" applyFont="1" applyBorder="1" applyAlignment="1">
      <alignment horizontal="left" vertical="center" wrapText="1"/>
    </xf>
    <xf numFmtId="0" fontId="51" fillId="0" borderId="76" xfId="1" applyFont="1" applyBorder="1" applyAlignment="1" applyProtection="1">
      <alignment horizontal="center" vertical="center"/>
      <protection locked="0"/>
    </xf>
    <xf numFmtId="0" fontId="3" fillId="0" borderId="98" xfId="1" applyFont="1" applyFill="1" applyBorder="1" applyAlignment="1" applyProtection="1">
      <alignment horizontal="center" vertical="center"/>
      <protection locked="0"/>
    </xf>
    <xf numFmtId="0" fontId="3" fillId="0" borderId="105" xfId="1" applyFont="1" applyFill="1" applyBorder="1" applyAlignment="1" applyProtection="1">
      <alignment horizontal="center" vertical="center"/>
      <protection locked="0"/>
    </xf>
    <xf numFmtId="0" fontId="3" fillId="0" borderId="101" xfId="1" applyFont="1" applyFill="1" applyBorder="1" applyAlignment="1" applyProtection="1">
      <alignment horizontal="center" vertical="center"/>
      <protection locked="0"/>
    </xf>
    <xf numFmtId="0" fontId="3" fillId="0" borderId="98" xfId="1" applyFont="1" applyFill="1" applyBorder="1" applyAlignment="1" applyProtection="1">
      <alignment horizontal="center" vertical="center" wrapText="1"/>
      <protection locked="0"/>
    </xf>
    <xf numFmtId="0" fontId="3" fillId="0" borderId="105" xfId="1" applyFont="1" applyFill="1" applyBorder="1" applyAlignment="1" applyProtection="1">
      <alignment horizontal="center" vertical="center" wrapText="1"/>
      <protection locked="0"/>
    </xf>
    <xf numFmtId="0" fontId="3" fillId="0" borderId="101" xfId="1" applyFont="1" applyFill="1" applyBorder="1" applyAlignment="1" applyProtection="1">
      <alignment horizontal="center" vertical="center" wrapText="1"/>
      <protection locked="0"/>
    </xf>
    <xf numFmtId="0" fontId="3" fillId="0" borderId="96" xfId="1" applyFont="1" applyBorder="1" applyAlignment="1">
      <alignment horizontal="center" vertical="center" wrapText="1"/>
    </xf>
    <xf numFmtId="0" fontId="3" fillId="0" borderId="104" xfId="1" applyFont="1" applyBorder="1" applyAlignment="1">
      <alignment horizontal="center" vertical="center" wrapText="1"/>
    </xf>
    <xf numFmtId="0" fontId="3" fillId="0" borderId="36" xfId="1" applyFont="1" applyBorder="1" applyAlignment="1">
      <alignment horizontal="center" vertical="center" wrapText="1"/>
    </xf>
    <xf numFmtId="0" fontId="3" fillId="0" borderId="48" xfId="1" applyFont="1" applyBorder="1" applyAlignment="1" applyProtection="1">
      <alignment horizontal="center" vertical="center" wrapText="1"/>
      <protection locked="0"/>
    </xf>
    <xf numFmtId="0" fontId="3" fillId="0" borderId="38" xfId="1" applyFont="1" applyBorder="1" applyAlignment="1" applyProtection="1">
      <alignment horizontal="center" vertical="center" wrapText="1"/>
      <protection locked="0"/>
    </xf>
    <xf numFmtId="0" fontId="3" fillId="0" borderId="247" xfId="1" applyFont="1" applyBorder="1" applyAlignment="1" applyProtection="1">
      <alignment horizontal="left" vertical="center" wrapText="1"/>
      <protection locked="0"/>
    </xf>
    <xf numFmtId="0" fontId="3" fillId="0" borderId="253" xfId="1" applyFont="1" applyBorder="1" applyAlignment="1" applyProtection="1">
      <alignment horizontal="left" vertical="center" wrapText="1"/>
      <protection locked="0"/>
    </xf>
    <xf numFmtId="0" fontId="3" fillId="0" borderId="247" xfId="1" applyFont="1" applyFill="1" applyBorder="1" applyAlignment="1" applyProtection="1">
      <alignment horizontal="left" vertical="center"/>
      <protection locked="0"/>
    </xf>
    <xf numFmtId="0" fontId="3" fillId="0" borderId="253" xfId="1" applyFont="1" applyFill="1" applyBorder="1" applyAlignment="1" applyProtection="1">
      <alignment horizontal="left" vertical="center"/>
      <protection locked="0"/>
    </xf>
    <xf numFmtId="0" fontId="3" fillId="0" borderId="241" xfId="1" applyFont="1" applyBorder="1" applyAlignment="1">
      <alignment horizontal="left" vertical="center" wrapText="1"/>
    </xf>
    <xf numFmtId="0" fontId="3" fillId="0" borderId="244" xfId="1" applyFont="1" applyBorder="1" applyAlignment="1">
      <alignment horizontal="left" vertical="center" wrapText="1"/>
    </xf>
    <xf numFmtId="0" fontId="3" fillId="0" borderId="242" xfId="1" applyFont="1" applyBorder="1" applyAlignment="1">
      <alignment horizontal="left" vertical="center" wrapText="1"/>
    </xf>
    <xf numFmtId="0" fontId="3" fillId="0" borderId="251" xfId="1" applyFont="1" applyBorder="1" applyAlignment="1">
      <alignment horizontal="left" vertical="center" wrapText="1"/>
    </xf>
    <xf numFmtId="0" fontId="3" fillId="0" borderId="233" xfId="1" applyFont="1" applyBorder="1" applyAlignment="1">
      <alignment horizontal="left" vertical="center" wrapText="1"/>
    </xf>
    <xf numFmtId="0" fontId="3" fillId="0" borderId="248" xfId="1" applyFont="1" applyBorder="1" applyAlignment="1">
      <alignment horizontal="left" vertical="center" wrapText="1"/>
    </xf>
    <xf numFmtId="0" fontId="51" fillId="0" borderId="3" xfId="1" applyFont="1" applyBorder="1" applyAlignment="1" applyProtection="1">
      <alignment horizontal="center" vertical="center"/>
      <protection locked="0"/>
    </xf>
    <xf numFmtId="0" fontId="51" fillId="0" borderId="4" xfId="1" applyFont="1" applyBorder="1" applyAlignment="1" applyProtection="1">
      <alignment horizontal="center" vertical="center"/>
      <protection locked="0"/>
    </xf>
    <xf numFmtId="0" fontId="51" fillId="0" borderId="5" xfId="1" applyFont="1" applyBorder="1" applyAlignment="1" applyProtection="1">
      <alignment horizontal="center" vertical="center"/>
      <protection locked="0"/>
    </xf>
    <xf numFmtId="0" fontId="51" fillId="0" borderId="45" xfId="1" applyFont="1" applyBorder="1" applyAlignment="1" applyProtection="1">
      <alignment horizontal="center" vertical="center" wrapText="1"/>
      <protection locked="0"/>
    </xf>
    <xf numFmtId="0" fontId="51" fillId="0" borderId="7" xfId="1" applyFont="1" applyBorder="1" applyAlignment="1" applyProtection="1">
      <alignment horizontal="center" vertical="center" wrapText="1"/>
      <protection locked="0"/>
    </xf>
    <xf numFmtId="0" fontId="51" fillId="0" borderId="25" xfId="1" applyFont="1" applyBorder="1" applyAlignment="1" applyProtection="1">
      <alignment horizontal="center" vertical="center" wrapText="1"/>
      <protection locked="0"/>
    </xf>
    <xf numFmtId="0" fontId="51" fillId="0" borderId="11" xfId="1" applyFont="1" applyFill="1" applyBorder="1" applyAlignment="1" applyProtection="1">
      <alignment horizontal="center" vertical="center" wrapText="1"/>
      <protection locked="0"/>
    </xf>
    <xf numFmtId="0" fontId="51" fillId="0" borderId="0" xfId="1" applyFont="1" applyFill="1" applyBorder="1" applyAlignment="1" applyProtection="1">
      <alignment horizontal="center" vertical="center" wrapText="1"/>
      <protection locked="0"/>
    </xf>
    <xf numFmtId="0" fontId="51" fillId="0" borderId="76" xfId="1" applyFont="1" applyFill="1" applyBorder="1" applyAlignment="1" applyProtection="1">
      <alignment horizontal="center" vertical="center" wrapText="1"/>
      <protection locked="0"/>
    </xf>
    <xf numFmtId="0" fontId="3" fillId="0" borderId="247" xfId="1" applyFont="1" applyFill="1" applyBorder="1" applyAlignment="1" applyProtection="1">
      <alignment horizontal="center" vertical="center" wrapText="1"/>
      <protection locked="0"/>
    </xf>
    <xf numFmtId="0" fontId="3" fillId="0" borderId="253" xfId="1" applyFont="1" applyFill="1" applyBorder="1" applyAlignment="1" applyProtection="1">
      <alignment horizontal="center" vertical="center" wrapText="1"/>
      <protection locked="0"/>
    </xf>
    <xf numFmtId="0" fontId="3" fillId="0" borderId="241" xfId="1" applyFont="1" applyBorder="1" applyAlignment="1">
      <alignment horizontal="center" vertical="center" wrapText="1"/>
    </xf>
    <xf numFmtId="0" fontId="71" fillId="0" borderId="38" xfId="1" applyFont="1" applyFill="1" applyBorder="1" applyAlignment="1" applyProtection="1">
      <alignment horizontal="left" vertical="center"/>
      <protection locked="0"/>
    </xf>
    <xf numFmtId="0" fontId="71" fillId="0" borderId="39" xfId="1" applyFont="1" applyFill="1" applyBorder="1" applyAlignment="1" applyProtection="1">
      <alignment horizontal="left" vertical="center"/>
      <protection locked="0"/>
    </xf>
    <xf numFmtId="0" fontId="71" fillId="0" borderId="247" xfId="1" applyFont="1" applyFill="1" applyBorder="1" applyAlignment="1" applyProtection="1">
      <alignment horizontal="left" vertical="center"/>
      <protection locked="0"/>
    </xf>
    <xf numFmtId="0" fontId="71" fillId="0" borderId="253" xfId="1" applyFont="1" applyFill="1" applyBorder="1" applyAlignment="1" applyProtection="1">
      <alignment horizontal="left" vertical="center"/>
      <protection locked="0"/>
    </xf>
    <xf numFmtId="0" fontId="71" fillId="0" borderId="244" xfId="1" applyFont="1" applyFill="1" applyBorder="1" applyAlignment="1" applyProtection="1">
      <alignment horizontal="left" vertical="center"/>
      <protection locked="0"/>
    </xf>
    <xf numFmtId="0" fontId="71" fillId="0" borderId="242" xfId="1" applyFont="1" applyFill="1" applyBorder="1" applyAlignment="1" applyProtection="1">
      <alignment horizontal="left" vertical="center"/>
      <protection locked="0"/>
    </xf>
    <xf numFmtId="0" fontId="3" fillId="0" borderId="6" xfId="1" applyFont="1" applyBorder="1" applyAlignment="1" applyProtection="1">
      <alignment horizontal="center" vertical="center" wrapText="1"/>
      <protection locked="0"/>
    </xf>
    <xf numFmtId="0" fontId="3" fillId="0" borderId="154" xfId="1" applyFont="1" applyBorder="1" applyAlignment="1" applyProtection="1">
      <alignment horizontal="center" vertical="center" wrapText="1"/>
      <protection locked="0"/>
    </xf>
    <xf numFmtId="0" fontId="3" fillId="0" borderId="24" xfId="1" applyFont="1" applyBorder="1" applyAlignment="1" applyProtection="1">
      <alignment horizontal="center" vertical="center" wrapText="1"/>
      <protection locked="0"/>
    </xf>
    <xf numFmtId="0" fontId="3" fillId="0" borderId="100" xfId="1" applyFont="1" applyBorder="1" applyAlignment="1" applyProtection="1">
      <alignment horizontal="center" vertical="center"/>
      <protection locked="0"/>
    </xf>
    <xf numFmtId="0" fontId="3" fillId="0" borderId="11" xfId="1" applyFont="1" applyBorder="1" applyAlignment="1" applyProtection="1">
      <alignment horizontal="center" vertical="center"/>
      <protection locked="0"/>
    </xf>
    <xf numFmtId="0" fontId="3" fillId="0" borderId="142" xfId="1" applyFont="1" applyBorder="1" applyAlignment="1" applyProtection="1">
      <alignment horizontal="center" vertical="center"/>
      <protection locked="0"/>
    </xf>
    <xf numFmtId="0" fontId="3" fillId="0" borderId="90" xfId="1" applyFont="1" applyBorder="1" applyAlignment="1" applyProtection="1">
      <alignment horizontal="center" vertical="center"/>
      <protection locked="0"/>
    </xf>
    <xf numFmtId="0" fontId="3" fillId="0" borderId="0" xfId="1" applyFont="1" applyBorder="1" applyAlignment="1" applyProtection="1">
      <alignment horizontal="center" vertical="center"/>
      <protection locked="0"/>
    </xf>
    <xf numFmtId="0" fontId="3" fillId="0" borderId="74" xfId="1" applyFont="1" applyBorder="1" applyAlignment="1" applyProtection="1">
      <alignment horizontal="center" vertical="center"/>
      <protection locked="0"/>
    </xf>
    <xf numFmtId="0" fontId="3" fillId="0" borderId="99" xfId="1" applyFont="1" applyBorder="1" applyAlignment="1" applyProtection="1">
      <alignment horizontal="center" vertical="center"/>
      <protection locked="0"/>
    </xf>
    <xf numFmtId="0" fontId="3" fillId="0" borderId="76" xfId="1" applyFont="1" applyBorder="1" applyAlignment="1" applyProtection="1">
      <alignment horizontal="center" vertical="center"/>
      <protection locked="0"/>
    </xf>
    <xf numFmtId="0" fontId="3" fillId="0" borderId="63" xfId="1" applyFont="1" applyBorder="1" applyAlignment="1" applyProtection="1">
      <alignment horizontal="center" vertical="center"/>
      <protection locked="0"/>
    </xf>
    <xf numFmtId="0" fontId="51" fillId="0" borderId="96" xfId="1" applyFont="1" applyFill="1" applyBorder="1" applyAlignment="1" applyProtection="1">
      <alignment horizontal="center" vertical="center" wrapText="1"/>
      <protection locked="0"/>
    </xf>
    <xf numFmtId="0" fontId="51" fillId="0" borderId="50" xfId="1" applyFont="1" applyFill="1" applyBorder="1" applyAlignment="1" applyProtection="1">
      <alignment horizontal="center" vertical="center" wrapText="1"/>
      <protection locked="0"/>
    </xf>
    <xf numFmtId="0" fontId="51" fillId="0" borderId="125" xfId="1" applyFont="1" applyFill="1" applyBorder="1" applyAlignment="1" applyProtection="1">
      <alignment horizontal="center" vertical="center" wrapText="1"/>
      <protection locked="0"/>
    </xf>
    <xf numFmtId="0" fontId="3" fillId="0" borderId="100" xfId="1" applyFont="1" applyFill="1" applyBorder="1" applyAlignment="1" applyProtection="1">
      <alignment horizontal="center" vertical="center" wrapText="1"/>
      <protection locked="0"/>
    </xf>
    <xf numFmtId="0" fontId="3" fillId="0" borderId="142" xfId="1" applyFont="1" applyFill="1" applyBorder="1" applyAlignment="1" applyProtection="1">
      <alignment horizontal="center" vertical="center" wrapText="1"/>
      <protection locked="0"/>
    </xf>
    <xf numFmtId="0" fontId="3" fillId="0" borderId="122" xfId="1" applyFont="1" applyFill="1" applyBorder="1" applyAlignment="1" applyProtection="1">
      <alignment horizontal="center" vertical="center" wrapText="1"/>
      <protection locked="0"/>
    </xf>
    <xf numFmtId="0" fontId="3" fillId="0" borderId="37" xfId="1" applyFont="1" applyFill="1" applyBorder="1" applyAlignment="1" applyProtection="1">
      <alignment horizontal="center" vertical="center" wrapText="1"/>
      <protection locked="0"/>
    </xf>
    <xf numFmtId="0" fontId="3" fillId="10" borderId="53" xfId="1" applyFont="1" applyFill="1" applyBorder="1" applyAlignment="1" applyProtection="1">
      <alignment horizontal="center" vertical="center" wrapText="1"/>
      <protection locked="0"/>
    </xf>
    <xf numFmtId="0" fontId="3" fillId="10" borderId="43" xfId="1" applyFont="1" applyFill="1" applyBorder="1" applyAlignment="1" applyProtection="1">
      <alignment horizontal="center" vertical="center" wrapText="1"/>
      <protection locked="0"/>
    </xf>
    <xf numFmtId="0" fontId="3" fillId="10" borderId="241" xfId="1" applyFont="1" applyFill="1" applyBorder="1" applyAlignment="1" applyProtection="1">
      <alignment horizontal="center" vertical="center" wrapText="1"/>
      <protection locked="0"/>
    </xf>
    <xf numFmtId="0" fontId="3" fillId="10" borderId="242" xfId="1" applyFont="1" applyFill="1" applyBorder="1" applyAlignment="1" applyProtection="1">
      <alignment horizontal="center" vertical="center" wrapText="1"/>
      <protection locked="0"/>
    </xf>
    <xf numFmtId="0" fontId="3" fillId="0" borderId="254" xfId="1" applyFont="1" applyFill="1" applyBorder="1" applyAlignment="1" applyProtection="1">
      <alignment horizontal="center" vertical="center" wrapText="1"/>
      <protection locked="0"/>
    </xf>
    <xf numFmtId="0" fontId="3" fillId="0" borderId="243" xfId="1" applyFont="1" applyFill="1" applyBorder="1" applyAlignment="1" applyProtection="1">
      <alignment horizontal="center" vertical="center" wrapText="1"/>
      <protection locked="0"/>
    </xf>
    <xf numFmtId="0" fontId="15" fillId="0" borderId="98" xfId="1" applyFont="1" applyFill="1" applyBorder="1" applyAlignment="1" applyProtection="1">
      <alignment horizontal="center" vertical="center" wrapText="1"/>
      <protection locked="0"/>
    </xf>
    <xf numFmtId="0" fontId="15" fillId="0" borderId="105" xfId="1" applyFont="1" applyFill="1" applyBorder="1" applyAlignment="1" applyProtection="1">
      <alignment horizontal="center" vertical="center" wrapText="1"/>
      <protection locked="0"/>
    </xf>
    <xf numFmtId="0" fontId="15" fillId="0" borderId="101" xfId="1" applyFont="1" applyFill="1" applyBorder="1" applyAlignment="1" applyProtection="1">
      <alignment horizontal="center" vertical="center" wrapText="1"/>
      <protection locked="0"/>
    </xf>
    <xf numFmtId="0" fontId="15" fillId="0" borderId="14" xfId="1" applyFont="1" applyFill="1" applyBorder="1" applyAlignment="1" applyProtection="1">
      <alignment horizontal="center" vertical="center" wrapText="1"/>
      <protection locked="0"/>
    </xf>
    <xf numFmtId="0" fontId="15" fillId="0" borderId="40" xfId="1"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17" fillId="0" borderId="0" xfId="0" applyFont="1" applyAlignment="1">
      <alignment horizontal="left" vertical="center" wrapText="1"/>
    </xf>
    <xf numFmtId="0" fontId="15" fillId="0" borderId="36"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91" xfId="1" applyFont="1" applyFill="1" applyBorder="1" applyAlignment="1" applyProtection="1">
      <alignment horizontal="center" vertical="center" wrapText="1"/>
      <protection locked="0"/>
    </xf>
    <xf numFmtId="0" fontId="15" fillId="0" borderId="21" xfId="1" applyFont="1" applyFill="1" applyBorder="1" applyAlignment="1" applyProtection="1">
      <alignment horizontal="center" vertical="center" wrapText="1"/>
      <protection locked="0"/>
    </xf>
    <xf numFmtId="0" fontId="15" fillId="0" borderId="27" xfId="1" applyFont="1" applyBorder="1" applyAlignment="1">
      <alignment horizontal="left" vertical="center" wrapText="1"/>
    </xf>
    <xf numFmtId="0" fontId="15" fillId="0" borderId="42" xfId="1" applyFont="1" applyBorder="1" applyAlignment="1">
      <alignment horizontal="left" vertical="center" wrapText="1"/>
    </xf>
    <xf numFmtId="0" fontId="15" fillId="0" borderId="89" xfId="1" applyFont="1" applyBorder="1" applyAlignment="1">
      <alignment horizontal="left" vertical="center" wrapText="1"/>
    </xf>
    <xf numFmtId="0" fontId="15" fillId="0" borderId="14" xfId="1" applyFont="1" applyFill="1" applyBorder="1" applyAlignment="1" applyProtection="1">
      <alignment horizontal="left" vertical="center"/>
      <protection locked="0"/>
    </xf>
    <xf numFmtId="0" fontId="15" fillId="0" borderId="40" xfId="1" applyFont="1" applyFill="1" applyBorder="1" applyAlignment="1" applyProtection="1">
      <alignment horizontal="left" vertical="center"/>
      <protection locked="0"/>
    </xf>
    <xf numFmtId="0" fontId="15" fillId="0" borderId="14" xfId="1" applyFont="1" applyBorder="1" applyAlignment="1" applyProtection="1">
      <alignment horizontal="left" vertical="center" wrapText="1"/>
      <protection locked="0"/>
    </xf>
    <xf numFmtId="0" fontId="15" fillId="0" borderId="40" xfId="1" applyFont="1" applyBorder="1" applyAlignment="1" applyProtection="1">
      <alignment horizontal="left" vertical="center" wrapText="1"/>
      <protection locked="0"/>
    </xf>
    <xf numFmtId="0" fontId="16" fillId="0" borderId="96" xfId="1" applyFont="1" applyFill="1" applyBorder="1" applyAlignment="1" applyProtection="1">
      <alignment horizontal="center" vertical="center" wrapText="1"/>
      <protection locked="0"/>
    </xf>
    <xf numFmtId="0" fontId="16" fillId="0" borderId="50" xfId="1" applyFont="1" applyFill="1" applyBorder="1" applyAlignment="1" applyProtection="1">
      <alignment horizontal="center" vertical="center" wrapText="1"/>
      <protection locked="0"/>
    </xf>
    <xf numFmtId="0" fontId="16" fillId="0" borderId="125" xfId="1" applyFont="1" applyFill="1" applyBorder="1" applyAlignment="1" applyProtection="1">
      <alignment horizontal="center" vertical="center" wrapText="1"/>
      <protection locked="0"/>
    </xf>
    <xf numFmtId="0" fontId="15" fillId="0" borderId="100" xfId="1" applyFont="1" applyBorder="1" applyAlignment="1" applyProtection="1">
      <alignment horizontal="center" vertical="center"/>
      <protection locked="0"/>
    </xf>
    <xf numFmtId="0" fontId="15" fillId="0" borderId="11" xfId="1" applyFont="1" applyBorder="1" applyAlignment="1" applyProtection="1">
      <alignment horizontal="center" vertical="center"/>
      <protection locked="0"/>
    </xf>
    <xf numFmtId="0" fontId="15" fillId="0" borderId="142" xfId="1" applyFont="1" applyBorder="1" applyAlignment="1" applyProtection="1">
      <alignment horizontal="center" vertical="center"/>
      <protection locked="0"/>
    </xf>
    <xf numFmtId="0" fontId="15" fillId="0" borderId="90" xfId="1" applyFont="1" applyBorder="1" applyAlignment="1" applyProtection="1">
      <alignment horizontal="center" vertical="center"/>
      <protection locked="0"/>
    </xf>
    <xf numFmtId="0" fontId="15" fillId="0" borderId="0" xfId="1" applyFont="1" applyBorder="1" applyAlignment="1" applyProtection="1">
      <alignment horizontal="center" vertical="center"/>
      <protection locked="0"/>
    </xf>
    <xf numFmtId="0" fontId="15" fillId="0" borderId="74" xfId="1" applyFont="1" applyBorder="1" applyAlignment="1" applyProtection="1">
      <alignment horizontal="center" vertical="center"/>
      <protection locked="0"/>
    </xf>
    <xf numFmtId="0" fontId="15" fillId="0" borderId="99" xfId="1" applyFont="1" applyBorder="1" applyAlignment="1" applyProtection="1">
      <alignment horizontal="center" vertical="center"/>
      <protection locked="0"/>
    </xf>
    <xf numFmtId="0" fontId="15" fillId="0" borderId="76" xfId="1" applyFont="1" applyBorder="1" applyAlignment="1" applyProtection="1">
      <alignment horizontal="center" vertical="center"/>
      <protection locked="0"/>
    </xf>
    <xf numFmtId="0" fontId="15" fillId="0" borderId="63" xfId="1" applyFont="1" applyBorder="1" applyAlignment="1" applyProtection="1">
      <alignment horizontal="center" vertical="center"/>
      <protection locked="0"/>
    </xf>
    <xf numFmtId="0" fontId="15" fillId="0" borderId="6" xfId="1" applyFont="1" applyBorder="1" applyAlignment="1" applyProtection="1">
      <alignment horizontal="center" vertical="center" wrapText="1"/>
      <protection locked="0"/>
    </xf>
    <xf numFmtId="0" fontId="15" fillId="0" borderId="154" xfId="1" applyFont="1" applyBorder="1" applyAlignment="1" applyProtection="1">
      <alignment horizontal="center" vertical="center" wrapText="1"/>
      <protection locked="0"/>
    </xf>
    <xf numFmtId="0" fontId="15" fillId="0" borderId="24" xfId="1" applyFont="1" applyBorder="1" applyAlignment="1" applyProtection="1">
      <alignment horizontal="center" vertical="center" wrapText="1"/>
      <protection locked="0"/>
    </xf>
    <xf numFmtId="0" fontId="16" fillId="0" borderId="11" xfId="1" applyFont="1" applyFill="1" applyBorder="1" applyAlignment="1" applyProtection="1">
      <alignment horizontal="center" vertical="center" wrapText="1"/>
      <protection locked="0"/>
    </xf>
    <xf numFmtId="0" fontId="16" fillId="0" borderId="0" xfId="1" applyFont="1" applyFill="1" applyBorder="1" applyAlignment="1" applyProtection="1">
      <alignment horizontal="center" vertical="center" wrapText="1"/>
      <protection locked="0"/>
    </xf>
    <xf numFmtId="0" fontId="16" fillId="0" borderId="76" xfId="1" applyFont="1" applyFill="1" applyBorder="1" applyAlignment="1" applyProtection="1">
      <alignment horizontal="center" vertical="center" wrapText="1"/>
      <protection locked="0"/>
    </xf>
    <xf numFmtId="0" fontId="16" fillId="0" borderId="45" xfId="1" applyFont="1" applyBorder="1" applyAlignment="1" applyProtection="1">
      <alignment horizontal="center" vertical="center" wrapText="1"/>
      <protection locked="0"/>
    </xf>
    <xf numFmtId="0" fontId="16" fillId="0" borderId="7" xfId="1" applyFont="1" applyBorder="1" applyAlignment="1" applyProtection="1">
      <alignment horizontal="center" vertical="center" wrapText="1"/>
      <protection locked="0"/>
    </xf>
    <xf numFmtId="0" fontId="16" fillId="0" borderId="25" xfId="1" applyFont="1" applyBorder="1" applyAlignment="1" applyProtection="1">
      <alignment horizontal="center" vertical="center" wrapText="1"/>
      <protection locked="0"/>
    </xf>
    <xf numFmtId="0" fontId="15" fillId="0" borderId="100" xfId="1" applyFont="1" applyFill="1" applyBorder="1" applyAlignment="1" applyProtection="1">
      <alignment horizontal="center" vertical="center" wrapText="1"/>
      <protection locked="0"/>
    </xf>
    <xf numFmtId="0" fontId="15" fillId="0" borderId="142" xfId="1" applyFont="1" applyFill="1" applyBorder="1" applyAlignment="1" applyProtection="1">
      <alignment horizontal="center" vertical="center" wrapText="1"/>
      <protection locked="0"/>
    </xf>
    <xf numFmtId="0" fontId="15" fillId="0" borderId="122" xfId="1" applyFont="1" applyFill="1" applyBorder="1" applyAlignment="1" applyProtection="1">
      <alignment horizontal="center" vertical="center" wrapText="1"/>
      <protection locked="0"/>
    </xf>
    <xf numFmtId="0" fontId="15" fillId="0" borderId="37" xfId="1" applyFont="1" applyFill="1" applyBorder="1" applyAlignment="1" applyProtection="1">
      <alignment horizontal="center" vertical="center" wrapText="1"/>
      <protection locked="0"/>
    </xf>
    <xf numFmtId="0" fontId="17" fillId="0" borderId="38" xfId="1" applyFont="1" applyFill="1" applyBorder="1" applyAlignment="1" applyProtection="1">
      <alignment horizontal="left" vertical="center"/>
      <protection locked="0"/>
    </xf>
    <xf numFmtId="0" fontId="17" fillId="0" borderId="39" xfId="1" applyFont="1" applyFill="1" applyBorder="1" applyAlignment="1" applyProtection="1">
      <alignment horizontal="left" vertical="center"/>
      <protection locked="0"/>
    </xf>
    <xf numFmtId="0" fontId="15" fillId="0" borderId="98" xfId="1" applyFont="1" applyFill="1" applyBorder="1" applyAlignment="1" applyProtection="1">
      <alignment horizontal="center" vertical="center"/>
      <protection locked="0"/>
    </xf>
    <xf numFmtId="0" fontId="15" fillId="0" borderId="105" xfId="1" applyFont="1" applyFill="1" applyBorder="1" applyAlignment="1" applyProtection="1">
      <alignment horizontal="center" vertical="center"/>
      <protection locked="0"/>
    </xf>
    <xf numFmtId="0" fontId="15" fillId="0" borderId="101" xfId="1" applyFont="1" applyFill="1" applyBorder="1" applyAlignment="1" applyProtection="1">
      <alignment horizontal="center" vertical="center"/>
      <protection locked="0"/>
    </xf>
    <xf numFmtId="0" fontId="16" fillId="0" borderId="3" xfId="1" applyFont="1" applyBorder="1" applyAlignment="1" applyProtection="1">
      <alignment horizontal="center" vertical="center"/>
      <protection locked="0"/>
    </xf>
    <xf numFmtId="0" fontId="16" fillId="0" borderId="4" xfId="1" applyFont="1" applyBorder="1" applyAlignment="1" applyProtection="1">
      <alignment horizontal="center" vertical="center"/>
      <protection locked="0"/>
    </xf>
    <xf numFmtId="0" fontId="16" fillId="0" borderId="5" xfId="1" applyFont="1" applyBorder="1" applyAlignment="1" applyProtection="1">
      <alignment horizontal="center" vertical="center"/>
      <protection locked="0"/>
    </xf>
    <xf numFmtId="0" fontId="17" fillId="0" borderId="16" xfId="1" applyFont="1" applyFill="1" applyBorder="1" applyAlignment="1" applyProtection="1">
      <alignment horizontal="left" vertical="center"/>
      <protection locked="0"/>
    </xf>
    <xf numFmtId="0" fontId="17" fillId="0" borderId="22" xfId="1" applyFont="1" applyFill="1" applyBorder="1" applyAlignment="1" applyProtection="1">
      <alignment horizontal="left" vertical="center"/>
      <protection locked="0"/>
    </xf>
    <xf numFmtId="0" fontId="15" fillId="10" borderId="53" xfId="1" applyFont="1" applyFill="1" applyBorder="1" applyAlignment="1" applyProtection="1">
      <alignment horizontal="center" vertical="center" wrapText="1"/>
      <protection locked="0"/>
    </xf>
    <xf numFmtId="0" fontId="15" fillId="10" borderId="43" xfId="1" applyFont="1" applyFill="1" applyBorder="1" applyAlignment="1" applyProtection="1">
      <alignment horizontal="center" vertical="center" wrapText="1"/>
      <protection locked="0"/>
    </xf>
    <xf numFmtId="0" fontId="15" fillId="10" borderId="20" xfId="1" applyFont="1" applyFill="1" applyBorder="1" applyAlignment="1" applyProtection="1">
      <alignment horizontal="center" vertical="center" wrapText="1"/>
      <protection locked="0"/>
    </xf>
    <xf numFmtId="0" fontId="15" fillId="10" borderId="22" xfId="1" applyFont="1" applyFill="1" applyBorder="1" applyAlignment="1" applyProtection="1">
      <alignment horizontal="center" vertical="center" wrapText="1"/>
      <protection locked="0"/>
    </xf>
    <xf numFmtId="0" fontId="15" fillId="0" borderId="48" xfId="1" applyFont="1" applyBorder="1" applyAlignment="1" applyProtection="1">
      <alignment horizontal="center" vertical="center" wrapText="1"/>
      <protection locked="0"/>
    </xf>
    <xf numFmtId="0" fontId="15" fillId="0" borderId="38" xfId="1" applyFont="1" applyBorder="1" applyAlignment="1" applyProtection="1">
      <alignment horizontal="center" vertical="center" wrapText="1"/>
      <protection locked="0"/>
    </xf>
    <xf numFmtId="0" fontId="17" fillId="0" borderId="14" xfId="1" applyFont="1" applyFill="1" applyBorder="1" applyAlignment="1" applyProtection="1">
      <alignment horizontal="left" vertical="center"/>
      <protection locked="0"/>
    </xf>
    <xf numFmtId="0" fontId="17" fillId="0" borderId="40" xfId="1" applyFont="1" applyFill="1" applyBorder="1" applyAlignment="1" applyProtection="1">
      <alignment horizontal="left" vertical="center"/>
      <protection locked="0"/>
    </xf>
    <xf numFmtId="0" fontId="15" fillId="0" borderId="20" xfId="1" applyFont="1" applyBorder="1" applyAlignment="1">
      <alignment horizontal="left" vertical="center" wrapText="1"/>
    </xf>
    <xf numFmtId="0" fontId="15" fillId="0" borderId="16" xfId="1" applyFont="1" applyBorder="1" applyAlignment="1">
      <alignment horizontal="left" vertical="center" wrapText="1"/>
    </xf>
    <xf numFmtId="0" fontId="15" fillId="0" borderId="22" xfId="1" applyFont="1" applyBorder="1" applyAlignment="1">
      <alignment horizontal="left" vertical="center" wrapText="1"/>
    </xf>
    <xf numFmtId="0" fontId="16" fillId="0" borderId="76" xfId="1" applyFont="1" applyBorder="1" applyAlignment="1" applyProtection="1">
      <alignment horizontal="center" vertical="center"/>
      <protection locked="0"/>
    </xf>
    <xf numFmtId="0" fontId="15" fillId="0" borderId="32" xfId="1" applyFont="1" applyBorder="1" applyAlignment="1">
      <alignment horizontal="left" vertical="center" wrapText="1"/>
    </xf>
    <xf numFmtId="0" fontId="15" fillId="0" borderId="155" xfId="1" applyFont="1" applyBorder="1" applyAlignment="1">
      <alignment horizontal="left" vertical="center" wrapText="1"/>
    </xf>
    <xf numFmtId="0" fontId="15" fillId="0" borderId="96" xfId="1" applyFont="1" applyBorder="1" applyAlignment="1">
      <alignment horizontal="center" vertical="center" wrapText="1"/>
    </xf>
    <xf numFmtId="0" fontId="15" fillId="0" borderId="104" xfId="1" applyFont="1" applyBorder="1" applyAlignment="1">
      <alignment horizontal="center" vertical="center" wrapText="1"/>
    </xf>
    <xf numFmtId="0" fontId="49" fillId="8" borderId="90" xfId="1" applyFont="1" applyFill="1" applyBorder="1" applyAlignment="1" applyProtection="1">
      <alignment horizontal="left" vertical="center" wrapText="1"/>
      <protection locked="0"/>
    </xf>
    <xf numFmtId="0" fontId="49" fillId="8" borderId="0" xfId="1" applyFont="1" applyFill="1" applyBorder="1" applyAlignment="1" applyProtection="1">
      <alignment horizontal="left" vertical="center" wrapText="1"/>
      <protection locked="0"/>
    </xf>
    <xf numFmtId="0" fontId="48" fillId="0" borderId="90" xfId="1" quotePrefix="1" applyFont="1" applyFill="1" applyBorder="1" applyAlignment="1" applyProtection="1">
      <alignment horizontal="left" vertical="center" wrapText="1"/>
      <protection locked="0"/>
    </xf>
    <xf numFmtId="0" fontId="48" fillId="0" borderId="0" xfId="1" applyFont="1" applyFill="1" applyBorder="1" applyAlignment="1" applyProtection="1">
      <alignment horizontal="left" vertical="center" wrapText="1"/>
      <protection locked="0"/>
    </xf>
    <xf numFmtId="0" fontId="48" fillId="0" borderId="53" xfId="1" applyFont="1" applyFill="1" applyBorder="1" applyAlignment="1" applyProtection="1">
      <alignment horizontal="left" vertical="center" wrapText="1"/>
      <protection locked="0"/>
    </xf>
    <xf numFmtId="0" fontId="48" fillId="0" borderId="9" xfId="1" applyFont="1" applyFill="1" applyBorder="1" applyAlignment="1" applyProtection="1">
      <alignment horizontal="left" vertical="center" wrapText="1"/>
      <protection locked="0"/>
    </xf>
    <xf numFmtId="0" fontId="48" fillId="0" borderId="98" xfId="1" applyFont="1" applyFill="1" applyBorder="1" applyAlignment="1" applyProtection="1">
      <alignment horizontal="left" vertical="center" wrapText="1"/>
      <protection locked="0"/>
    </xf>
    <xf numFmtId="0" fontId="48" fillId="0" borderId="105" xfId="1" applyFont="1" applyFill="1" applyBorder="1" applyAlignment="1" applyProtection="1">
      <alignment horizontal="left" vertical="center" wrapText="1"/>
      <protection locked="0"/>
    </xf>
    <xf numFmtId="0" fontId="48" fillId="0" borderId="19" xfId="1" applyFont="1" applyFill="1" applyBorder="1" applyAlignment="1" applyProtection="1">
      <alignment horizontal="left" vertical="center" wrapText="1"/>
      <protection locked="0"/>
    </xf>
    <xf numFmtId="0" fontId="48" fillId="0" borderId="80" xfId="1" applyFont="1" applyFill="1" applyBorder="1" applyAlignment="1" applyProtection="1">
      <alignment horizontal="left" vertical="center" wrapText="1"/>
      <protection locked="0"/>
    </xf>
    <xf numFmtId="0" fontId="49" fillId="0" borderId="100" xfId="1" applyFont="1" applyFill="1" applyBorder="1" applyAlignment="1" applyProtection="1">
      <alignment horizontal="center" vertical="center"/>
      <protection locked="0"/>
    </xf>
    <xf numFmtId="0" fontId="49" fillId="0" borderId="51" xfId="1" applyFont="1" applyFill="1" applyBorder="1" applyAlignment="1" applyProtection="1">
      <alignment horizontal="center" vertical="center"/>
      <protection locked="0"/>
    </xf>
    <xf numFmtId="0" fontId="48" fillId="0" borderId="19" xfId="1" quotePrefix="1" applyFont="1" applyFill="1" applyBorder="1" applyAlignment="1" applyProtection="1">
      <alignment horizontal="left" vertical="center" wrapText="1"/>
      <protection locked="0"/>
    </xf>
    <xf numFmtId="0" fontId="48" fillId="0" borderId="100" xfId="1" applyFont="1" applyFill="1" applyBorder="1" applyAlignment="1" applyProtection="1">
      <alignment vertical="center" wrapText="1"/>
      <protection locked="0"/>
    </xf>
    <xf numFmtId="0" fontId="48" fillId="0" borderId="11" xfId="1" applyFont="1" applyFill="1" applyBorder="1" applyAlignment="1" applyProtection="1">
      <alignment vertical="center" wrapText="1"/>
      <protection locked="0"/>
    </xf>
    <xf numFmtId="0" fontId="49" fillId="9" borderId="100" xfId="1" applyFont="1" applyFill="1" applyBorder="1" applyAlignment="1" applyProtection="1">
      <alignment horizontal="center" vertical="center"/>
      <protection locked="0"/>
    </xf>
    <xf numFmtId="0" fontId="48" fillId="9" borderId="90" xfId="0" applyFont="1" applyFill="1" applyBorder="1" applyAlignment="1">
      <alignment vertical="center"/>
    </xf>
    <xf numFmtId="0" fontId="51" fillId="9" borderId="100" xfId="1" applyFont="1" applyFill="1" applyBorder="1" applyAlignment="1" applyProtection="1">
      <alignment horizontal="center" vertical="center"/>
      <protection locked="0"/>
    </xf>
    <xf numFmtId="0" fontId="3" fillId="9" borderId="51" xfId="0" applyFont="1" applyFill="1" applyBorder="1" applyAlignment="1">
      <alignment vertical="center"/>
    </xf>
    <xf numFmtId="0" fontId="3" fillId="9" borderId="90" xfId="0" applyFont="1" applyFill="1" applyBorder="1" applyAlignment="1">
      <alignment vertical="center"/>
    </xf>
    <xf numFmtId="0" fontId="3" fillId="9" borderId="95" xfId="0" applyFont="1" applyFill="1" applyBorder="1" applyAlignment="1">
      <alignment vertical="center"/>
    </xf>
    <xf numFmtId="0" fontId="51" fillId="9" borderId="105" xfId="1" applyFont="1" applyFill="1" applyBorder="1" applyAlignment="1" applyProtection="1">
      <alignment horizontal="center" vertical="center"/>
      <protection locked="0"/>
    </xf>
    <xf numFmtId="0" fontId="51" fillId="9" borderId="101" xfId="1" applyFont="1" applyFill="1" applyBorder="1" applyAlignment="1" applyProtection="1">
      <alignment horizontal="center" vertical="center"/>
      <protection locked="0"/>
    </xf>
    <xf numFmtId="0" fontId="51" fillId="9" borderId="105" xfId="1" applyFont="1" applyFill="1" applyBorder="1" applyAlignment="1" applyProtection="1">
      <alignment horizontal="center" vertical="center" wrapText="1"/>
      <protection locked="0"/>
    </xf>
    <xf numFmtId="0" fontId="51" fillId="9" borderId="101" xfId="1" applyFont="1" applyFill="1" applyBorder="1" applyAlignment="1" applyProtection="1">
      <alignment horizontal="center" vertical="center" wrapText="1"/>
      <protection locked="0"/>
    </xf>
    <xf numFmtId="0" fontId="49" fillId="9" borderId="249" xfId="1" applyFont="1" applyFill="1" applyBorder="1" applyAlignment="1" applyProtection="1">
      <alignment horizontal="center" vertical="center" wrapText="1"/>
      <protection locked="0"/>
    </xf>
    <xf numFmtId="0" fontId="49" fillId="9" borderId="95" xfId="1" applyFont="1" applyFill="1" applyBorder="1" applyAlignment="1" applyProtection="1">
      <alignment horizontal="center" vertical="center" wrapText="1"/>
      <protection locked="0"/>
    </xf>
    <xf numFmtId="0" fontId="49" fillId="9" borderId="233" xfId="1" applyFont="1" applyFill="1" applyBorder="1" applyAlignment="1" applyProtection="1">
      <alignment horizontal="center" vertical="center" wrapText="1"/>
      <protection locked="0"/>
    </xf>
    <xf numFmtId="0" fontId="49" fillId="9" borderId="48" xfId="1" applyFont="1" applyFill="1" applyBorder="1" applyAlignment="1" applyProtection="1">
      <alignment horizontal="center" vertical="center" wrapText="1"/>
      <protection locked="0"/>
    </xf>
    <xf numFmtId="0" fontId="49" fillId="9" borderId="255" xfId="1" applyFont="1" applyFill="1" applyBorder="1" applyAlignment="1" applyProtection="1">
      <alignment horizontal="center" vertical="center"/>
      <protection locked="0"/>
    </xf>
    <xf numFmtId="0" fontId="49" fillId="9" borderId="49" xfId="1" applyFont="1" applyFill="1" applyBorder="1" applyAlignment="1" applyProtection="1">
      <alignment horizontal="center" vertical="center"/>
      <protection locked="0"/>
    </xf>
    <xf numFmtId="2" fontId="51" fillId="9" borderId="248" xfId="1" applyNumberFormat="1" applyFont="1" applyFill="1" applyBorder="1" applyAlignment="1" applyProtection="1">
      <alignment horizontal="center" vertical="center" wrapText="1"/>
      <protection locked="0"/>
    </xf>
    <xf numFmtId="2" fontId="51" fillId="9" borderId="111" xfId="1" applyNumberFormat="1" applyFont="1" applyFill="1" applyBorder="1" applyAlignment="1" applyProtection="1">
      <alignment horizontal="center" vertical="center" wrapText="1"/>
      <protection locked="0"/>
    </xf>
    <xf numFmtId="2" fontId="51" fillId="9" borderId="249" xfId="1" applyNumberFormat="1" applyFont="1" applyFill="1" applyBorder="1" applyAlignment="1" applyProtection="1">
      <alignment horizontal="center" vertical="center" wrapText="1"/>
      <protection locked="0"/>
    </xf>
    <xf numFmtId="2" fontId="51" fillId="9" borderId="95" xfId="1" applyNumberFormat="1" applyFont="1" applyFill="1" applyBorder="1" applyAlignment="1" applyProtection="1">
      <alignment horizontal="center" vertical="center" wrapText="1"/>
      <protection locked="0"/>
    </xf>
    <xf numFmtId="0" fontId="51" fillId="9" borderId="248" xfId="1" applyFont="1" applyFill="1" applyBorder="1" applyAlignment="1" applyProtection="1">
      <alignment horizontal="center" vertical="center" wrapText="1"/>
      <protection locked="0"/>
    </xf>
    <xf numFmtId="0" fontId="51" fillId="9" borderId="29" xfId="1" applyFont="1" applyFill="1" applyBorder="1" applyAlignment="1" applyProtection="1">
      <alignment horizontal="center" vertical="center" wrapText="1"/>
      <protection locked="0"/>
    </xf>
    <xf numFmtId="0" fontId="3" fillId="0" borderId="97" xfId="1" applyFont="1" applyBorder="1" applyAlignment="1" applyProtection="1">
      <alignment horizontal="center" vertical="center"/>
      <protection locked="0"/>
    </xf>
    <xf numFmtId="0" fontId="3" fillId="0" borderId="105" xfId="1" applyFont="1" applyBorder="1" applyAlignment="1" applyProtection="1">
      <alignment horizontal="center" vertical="center"/>
      <protection locked="0"/>
    </xf>
    <xf numFmtId="0" fontId="3" fillId="0" borderId="88" xfId="1" applyFont="1" applyBorder="1" applyAlignment="1" applyProtection="1">
      <alignment horizontal="center" vertical="center"/>
      <protection locked="0"/>
    </xf>
    <xf numFmtId="0" fontId="3" fillId="6" borderId="91" xfId="1" applyFont="1" applyFill="1" applyBorder="1" applyAlignment="1" applyProtection="1">
      <alignment horizontal="left" vertical="center" wrapText="1" indent="1" readingOrder="1"/>
      <protection locked="0"/>
    </xf>
    <xf numFmtId="0" fontId="3" fillId="6" borderId="40" xfId="1" applyFont="1" applyFill="1" applyBorder="1" applyAlignment="1" applyProtection="1">
      <alignment horizontal="left" vertical="center" wrapText="1" indent="1" readingOrder="1"/>
      <protection locked="0"/>
    </xf>
    <xf numFmtId="0" fontId="3" fillId="6" borderId="123" xfId="1" applyFont="1" applyFill="1" applyBorder="1" applyAlignment="1" applyProtection="1">
      <alignment horizontal="left" vertical="center" wrapText="1" indent="1" readingOrder="1"/>
      <protection locked="0"/>
    </xf>
    <xf numFmtId="0" fontId="3" fillId="6" borderId="41" xfId="1" applyFont="1" applyFill="1" applyBorder="1" applyAlignment="1" applyProtection="1">
      <alignment horizontal="left" vertical="center" wrapText="1" indent="1" readingOrder="1"/>
      <protection locked="0"/>
    </xf>
    <xf numFmtId="0" fontId="3" fillId="6" borderId="156" xfId="1" applyFont="1" applyFill="1" applyBorder="1" applyAlignment="1" applyProtection="1">
      <alignment horizontal="left" vertical="center" wrapText="1" indent="1" readingOrder="1"/>
      <protection locked="0"/>
    </xf>
    <xf numFmtId="0" fontId="3" fillId="6" borderId="157" xfId="1" applyFont="1" applyFill="1" applyBorder="1" applyAlignment="1" applyProtection="1">
      <alignment horizontal="left" vertical="center" wrapText="1" indent="1" readingOrder="1"/>
      <protection locked="0"/>
    </xf>
    <xf numFmtId="0" fontId="3" fillId="0" borderId="42" xfId="1" applyFont="1" applyFill="1" applyBorder="1" applyAlignment="1" applyProtection="1">
      <alignment horizontal="center" vertical="center"/>
      <protection locked="0"/>
    </xf>
    <xf numFmtId="0" fontId="3" fillId="0" borderId="38" xfId="1" applyFont="1" applyFill="1" applyBorder="1" applyAlignment="1" applyProtection="1">
      <alignment horizontal="center" vertical="center"/>
      <protection locked="0"/>
    </xf>
    <xf numFmtId="2" fontId="3" fillId="0" borderId="42" xfId="1" applyNumberFormat="1" applyFont="1" applyBorder="1" applyAlignment="1" applyProtection="1">
      <alignment horizontal="center" vertical="center" wrapText="1"/>
      <protection locked="0"/>
    </xf>
    <xf numFmtId="2" fontId="3" fillId="0" borderId="38" xfId="1" applyNumberFormat="1" applyFont="1" applyBorder="1" applyAlignment="1" applyProtection="1">
      <alignment horizontal="center" vertical="center" wrapText="1"/>
      <protection locked="0"/>
    </xf>
    <xf numFmtId="0" fontId="3" fillId="0" borderId="42" xfId="1" applyFont="1" applyBorder="1" applyAlignment="1" applyProtection="1">
      <alignment horizontal="center" vertical="center"/>
      <protection locked="0"/>
    </xf>
    <xf numFmtId="0" fontId="3" fillId="0" borderId="38" xfId="1" applyFont="1" applyBorder="1" applyAlignment="1" applyProtection="1">
      <alignment horizontal="center" vertical="center"/>
      <protection locked="0"/>
    </xf>
    <xf numFmtId="0" fontId="3" fillId="0" borderId="74" xfId="1" applyFont="1" applyBorder="1" applyAlignment="1" applyProtection="1">
      <alignment horizontal="center" vertical="center" wrapText="1"/>
      <protection locked="0"/>
    </xf>
    <xf numFmtId="0" fontId="3" fillId="0" borderId="37" xfId="1" applyFont="1" applyBorder="1" applyAlignment="1" applyProtection="1">
      <alignment horizontal="center" vertical="center" wrapText="1"/>
      <protection locked="0"/>
    </xf>
    <xf numFmtId="0" fontId="3" fillId="0" borderId="97" xfId="1" applyFont="1" applyBorder="1" applyAlignment="1" applyProtection="1">
      <alignment horizontal="center" vertical="center" wrapText="1"/>
      <protection locked="0"/>
    </xf>
    <xf numFmtId="0" fontId="3" fillId="0" borderId="101" xfId="1" applyFont="1" applyBorder="1" applyAlignment="1" applyProtection="1">
      <alignment horizontal="center" vertical="center" wrapText="1"/>
      <protection locked="0"/>
    </xf>
    <xf numFmtId="0" fontId="3" fillId="0" borderId="6" xfId="1" applyFont="1" applyBorder="1" applyAlignment="1" applyProtection="1">
      <alignment horizontal="center" vertical="center"/>
      <protection locked="0"/>
    </xf>
    <xf numFmtId="0" fontId="3" fillId="0" borderId="154" xfId="1" applyFont="1" applyBorder="1" applyAlignment="1" applyProtection="1">
      <alignment horizontal="center" vertical="center"/>
      <protection locked="0"/>
    </xf>
    <xf numFmtId="0" fontId="3" fillId="0" borderId="24" xfId="1" applyFont="1" applyBorder="1" applyAlignment="1" applyProtection="1">
      <alignment horizontal="center" vertical="center"/>
      <protection locked="0"/>
    </xf>
    <xf numFmtId="0" fontId="69" fillId="0" borderId="100" xfId="1" applyFont="1" applyBorder="1" applyAlignment="1" applyProtection="1">
      <alignment horizontal="center" vertical="center"/>
      <protection locked="0"/>
    </xf>
    <xf numFmtId="0" fontId="69" fillId="0" borderId="51" xfId="1" applyFont="1" applyBorder="1" applyAlignment="1" applyProtection="1">
      <alignment horizontal="center" vertical="center"/>
      <protection locked="0"/>
    </xf>
    <xf numFmtId="0" fontId="69" fillId="0" borderId="90" xfId="1" applyFont="1" applyBorder="1" applyAlignment="1" applyProtection="1">
      <alignment horizontal="center" vertical="center"/>
      <protection locked="0"/>
    </xf>
    <xf numFmtId="0" fontId="69" fillId="0" borderId="95" xfId="1" applyFont="1" applyBorder="1" applyAlignment="1" applyProtection="1">
      <alignment horizontal="center" vertical="center"/>
      <protection locked="0"/>
    </xf>
    <xf numFmtId="0" fontId="69" fillId="0" borderId="99" xfId="1" applyFont="1" applyBorder="1" applyAlignment="1" applyProtection="1">
      <alignment horizontal="center" vertical="center"/>
      <protection locked="0"/>
    </xf>
    <xf numFmtId="0" fontId="69" fillId="0" borderId="121" xfId="1" applyFont="1" applyBorder="1" applyAlignment="1" applyProtection="1">
      <alignment horizontal="center" vertical="center"/>
      <protection locked="0"/>
    </xf>
    <xf numFmtId="0" fontId="3" fillId="0" borderId="0" xfId="1" applyFont="1" applyFill="1" applyAlignment="1">
      <alignment horizontal="left" vertical="center" wrapText="1"/>
    </xf>
    <xf numFmtId="0" fontId="3" fillId="0" borderId="96" xfId="1" applyFont="1" applyBorder="1" applyAlignment="1">
      <alignment horizontal="center" vertical="center"/>
    </xf>
    <xf numFmtId="0" fontId="3" fillId="0" borderId="104" xfId="1" applyFont="1" applyBorder="1" applyAlignment="1">
      <alignment horizontal="center" vertical="center"/>
    </xf>
    <xf numFmtId="0" fontId="3" fillId="0" borderId="55" xfId="1" applyFont="1" applyBorder="1" applyAlignment="1">
      <alignment horizontal="center" vertical="center"/>
    </xf>
    <xf numFmtId="0" fontId="3" fillId="0" borderId="125" xfId="1" applyFont="1" applyBorder="1" applyAlignment="1" applyProtection="1">
      <alignment horizontal="center" vertical="center" wrapText="1"/>
      <protection locked="0"/>
    </xf>
    <xf numFmtId="0" fontId="3" fillId="0" borderId="111" xfId="1" applyFont="1" applyBorder="1" applyAlignment="1" applyProtection="1">
      <alignment horizontal="center" vertical="center" wrapText="1"/>
      <protection locked="0"/>
    </xf>
    <xf numFmtId="0" fontId="3" fillId="0" borderId="39" xfId="1" applyFont="1" applyBorder="1" applyAlignment="1" applyProtection="1">
      <alignment horizontal="center" vertical="center" wrapText="1"/>
      <protection locked="0"/>
    </xf>
    <xf numFmtId="0" fontId="3" fillId="0" borderId="98" xfId="1" applyFont="1" applyBorder="1" applyAlignment="1" applyProtection="1">
      <alignment horizontal="center" vertical="center" wrapText="1"/>
      <protection locked="0"/>
    </xf>
    <xf numFmtId="0" fontId="3" fillId="0" borderId="101" xfId="1" applyFont="1" applyBorder="1" applyAlignment="1" applyProtection="1">
      <alignment horizontal="center" vertical="center"/>
      <protection locked="0"/>
    </xf>
    <xf numFmtId="0" fontId="3" fillId="0" borderId="104" xfId="1" applyFont="1" applyFill="1" applyBorder="1" applyAlignment="1" applyProtection="1">
      <alignment horizontal="center" vertical="center" wrapText="1"/>
      <protection locked="0"/>
    </xf>
    <xf numFmtId="0" fontId="3" fillId="0" borderId="36" xfId="1" applyFont="1" applyFill="1" applyBorder="1" applyAlignment="1" applyProtection="1">
      <alignment horizontal="center" vertical="center" wrapText="1"/>
      <protection locked="0"/>
    </xf>
    <xf numFmtId="0" fontId="3" fillId="0" borderId="74" xfId="1" applyFont="1" applyFill="1" applyBorder="1" applyAlignment="1" applyProtection="1">
      <alignment horizontal="center" vertical="center" wrapText="1"/>
      <protection locked="0"/>
    </xf>
    <xf numFmtId="0" fontId="3" fillId="0" borderId="254" xfId="1" applyFont="1" applyBorder="1" applyAlignment="1" applyProtection="1">
      <alignment horizontal="center" vertical="center" wrapText="1"/>
      <protection locked="0"/>
    </xf>
    <xf numFmtId="0" fontId="3" fillId="0" borderId="252" xfId="1" applyFont="1" applyBorder="1" applyAlignment="1" applyProtection="1">
      <alignment horizontal="center" vertical="center" wrapText="1"/>
      <protection locked="0"/>
    </xf>
    <xf numFmtId="0" fontId="3" fillId="0" borderId="244" xfId="1" applyFont="1" applyBorder="1" applyAlignment="1" applyProtection="1">
      <alignment horizontal="center" vertical="center"/>
      <protection locked="0"/>
    </xf>
    <xf numFmtId="0" fontId="3" fillId="0" borderId="32" xfId="1" applyFont="1" applyBorder="1" applyAlignment="1" applyProtection="1">
      <alignment horizontal="center" vertical="center"/>
      <protection locked="0"/>
    </xf>
    <xf numFmtId="0" fontId="3" fillId="0" borderId="40" xfId="1" applyFont="1" applyBorder="1" applyAlignment="1" applyProtection="1">
      <alignment horizontal="center" vertical="center"/>
      <protection locked="0"/>
    </xf>
    <xf numFmtId="0" fontId="3" fillId="0" borderId="91" xfId="1" applyFont="1" applyBorder="1" applyAlignment="1" applyProtection="1">
      <alignment horizontal="center" vertical="center" wrapText="1"/>
      <protection locked="0"/>
    </xf>
    <xf numFmtId="0" fontId="3" fillId="0" borderId="32" xfId="1" applyFont="1" applyBorder="1" applyAlignment="1" applyProtection="1">
      <alignment horizontal="center" vertical="center" wrapText="1"/>
      <protection locked="0"/>
    </xf>
    <xf numFmtId="0" fontId="3" fillId="0" borderId="21" xfId="1" applyFont="1" applyBorder="1" applyAlignment="1" applyProtection="1">
      <alignment horizontal="center" vertical="center" wrapText="1"/>
      <protection locked="0"/>
    </xf>
    <xf numFmtId="0" fontId="3" fillId="0" borderId="16" xfId="1" applyFont="1" applyBorder="1" applyAlignment="1" applyProtection="1">
      <alignment horizontal="center" vertical="center"/>
      <protection locked="0"/>
    </xf>
    <xf numFmtId="0" fontId="90" fillId="0" borderId="0" xfId="1" quotePrefix="1" applyFont="1" applyBorder="1" applyAlignment="1">
      <alignment horizontal="left" vertical="center" wrapText="1"/>
    </xf>
    <xf numFmtId="0" fontId="43" fillId="0" borderId="0" xfId="0" applyFont="1" applyAlignment="1">
      <alignment wrapText="1"/>
    </xf>
    <xf numFmtId="0" fontId="3" fillId="0" borderId="234" xfId="1" quotePrefix="1" applyFont="1" applyBorder="1" applyAlignment="1">
      <alignment horizontal="center" vertical="center"/>
    </xf>
    <xf numFmtId="0" fontId="51" fillId="0" borderId="6" xfId="1" applyFont="1" applyBorder="1" applyAlignment="1" applyProtection="1">
      <alignment horizontal="center" vertical="center" wrapText="1"/>
      <protection locked="0"/>
    </xf>
    <xf numFmtId="0" fontId="51" fillId="0" borderId="154" xfId="1" applyFont="1" applyBorder="1" applyAlignment="1" applyProtection="1">
      <alignment horizontal="center" vertical="center" wrapText="1"/>
      <protection locked="0"/>
    </xf>
    <xf numFmtId="0" fontId="51" fillId="0" borderId="17" xfId="1" applyFont="1" applyBorder="1" applyAlignment="1" applyProtection="1">
      <alignment horizontal="center" vertical="center" wrapText="1"/>
      <protection locked="0"/>
    </xf>
    <xf numFmtId="0" fontId="51" fillId="9" borderId="96" xfId="1" applyFont="1" applyFill="1" applyBorder="1" applyAlignment="1">
      <alignment horizontal="center" vertical="center" wrapText="1"/>
    </xf>
    <xf numFmtId="0" fontId="51" fillId="9" borderId="104" xfId="1" applyFont="1" applyFill="1" applyBorder="1" applyAlignment="1">
      <alignment horizontal="center" vertical="center" wrapText="1"/>
    </xf>
    <xf numFmtId="0" fontId="51" fillId="9" borderId="36" xfId="1" applyFont="1" applyFill="1" applyBorder="1" applyAlignment="1">
      <alignment horizontal="center" vertical="center" wrapText="1"/>
    </xf>
    <xf numFmtId="0" fontId="51" fillId="9" borderId="9" xfId="1" applyFont="1" applyFill="1" applyBorder="1" applyAlignment="1">
      <alignment horizontal="center" vertical="center" wrapText="1"/>
    </xf>
    <xf numFmtId="0" fontId="51" fillId="9" borderId="186" xfId="1" applyFont="1" applyFill="1" applyBorder="1" applyAlignment="1">
      <alignment horizontal="center" vertical="center" wrapText="1"/>
    </xf>
    <xf numFmtId="0" fontId="51" fillId="9" borderId="195" xfId="1" applyFont="1" applyFill="1" applyBorder="1" applyAlignment="1">
      <alignment horizontal="center" vertical="center" wrapText="1"/>
    </xf>
    <xf numFmtId="0" fontId="51" fillId="9" borderId="50" xfId="1" applyFont="1" applyFill="1" applyBorder="1" applyAlignment="1">
      <alignment horizontal="center" vertical="center" wrapText="1"/>
    </xf>
    <xf numFmtId="0" fontId="51" fillId="9" borderId="48" xfId="1" applyFont="1" applyFill="1" applyBorder="1" applyAlignment="1">
      <alignment horizontal="center" vertical="center" wrapText="1"/>
    </xf>
    <xf numFmtId="0" fontId="51" fillId="9" borderId="97" xfId="1" applyFont="1" applyFill="1" applyBorder="1" applyAlignment="1">
      <alignment horizontal="center" vertical="center"/>
    </xf>
    <xf numFmtId="0" fontId="51" fillId="9" borderId="88" xfId="1" applyFont="1" applyFill="1" applyBorder="1" applyAlignment="1">
      <alignment horizontal="center" vertical="center"/>
    </xf>
    <xf numFmtId="0" fontId="51" fillId="2" borderId="96" xfId="1" applyFont="1" applyFill="1" applyBorder="1" applyAlignment="1">
      <alignment horizontal="center" vertical="center" wrapText="1"/>
    </xf>
    <xf numFmtId="0" fontId="51" fillId="2" borderId="104" xfId="1" applyFont="1" applyFill="1" applyBorder="1" applyAlignment="1">
      <alignment horizontal="center" vertical="center" wrapText="1"/>
    </xf>
    <xf numFmtId="0" fontId="51" fillId="2" borderId="36" xfId="1" applyFont="1" applyFill="1" applyBorder="1" applyAlignment="1">
      <alignment horizontal="center" vertical="center" wrapText="1"/>
    </xf>
    <xf numFmtId="0" fontId="51" fillId="2" borderId="9" xfId="1" applyFont="1" applyFill="1" applyBorder="1" applyAlignment="1">
      <alignment horizontal="center" vertical="center" wrapText="1"/>
    </xf>
    <xf numFmtId="0" fontId="51" fillId="2" borderId="186" xfId="1" applyFont="1" applyFill="1" applyBorder="1" applyAlignment="1">
      <alignment horizontal="center" vertical="center" wrapText="1"/>
    </xf>
    <xf numFmtId="0" fontId="51" fillId="2" borderId="195" xfId="1" applyFont="1" applyFill="1" applyBorder="1" applyAlignment="1">
      <alignment horizontal="center" vertical="center" wrapText="1"/>
    </xf>
    <xf numFmtId="0" fontId="51" fillId="2" borderId="50" xfId="1" applyFont="1" applyFill="1" applyBorder="1" applyAlignment="1">
      <alignment horizontal="center" vertical="center" wrapText="1"/>
    </xf>
    <xf numFmtId="0" fontId="51" fillId="2" borderId="30" xfId="1" applyFont="1" applyFill="1" applyBorder="1" applyAlignment="1">
      <alignment horizontal="center" vertical="center" wrapText="1"/>
    </xf>
    <xf numFmtId="0" fontId="51" fillId="2" borderId="97" xfId="1" applyFont="1" applyFill="1" applyBorder="1" applyAlignment="1">
      <alignment horizontal="center" vertical="center"/>
    </xf>
    <xf numFmtId="0" fontId="51" fillId="2" borderId="88" xfId="1" applyFont="1" applyFill="1" applyBorder="1" applyAlignment="1">
      <alignment horizontal="center" vertical="center"/>
    </xf>
    <xf numFmtId="0" fontId="51" fillId="0" borderId="9" xfId="1" applyFont="1" applyFill="1" applyBorder="1" applyAlignment="1">
      <alignment horizontal="center" vertical="center" wrapText="1"/>
    </xf>
    <xf numFmtId="0" fontId="51" fillId="0" borderId="16" xfId="1" applyFont="1" applyFill="1" applyBorder="1" applyAlignment="1">
      <alignment horizontal="center" vertical="center" wrapText="1"/>
    </xf>
    <xf numFmtId="0" fontId="51" fillId="0" borderId="42" xfId="1" applyFont="1" applyFill="1" applyBorder="1" applyAlignment="1">
      <alignment horizontal="center" vertical="center" wrapText="1"/>
    </xf>
    <xf numFmtId="0" fontId="3" fillId="8" borderId="100" xfId="1" applyFont="1" applyFill="1" applyBorder="1" applyAlignment="1">
      <alignment horizontal="center" vertical="center" wrapText="1"/>
    </xf>
    <xf numFmtId="0" fontId="3" fillId="8" borderId="90" xfId="1" applyFont="1" applyFill="1" applyBorder="1" applyAlignment="1">
      <alignment horizontal="center" vertical="center" wrapText="1"/>
    </xf>
    <xf numFmtId="0" fontId="3" fillId="0" borderId="97" xfId="1" applyFont="1" applyFill="1" applyBorder="1" applyAlignment="1">
      <alignment horizontal="center" vertical="center"/>
    </xf>
    <xf numFmtId="0" fontId="3" fillId="0" borderId="88" xfId="1" applyFont="1" applyFill="1" applyBorder="1" applyAlignment="1">
      <alignment horizontal="center" vertical="center"/>
    </xf>
    <xf numFmtId="0" fontId="3" fillId="8" borderId="50" xfId="1" applyFont="1" applyFill="1" applyBorder="1" applyAlignment="1">
      <alignment horizontal="center" vertical="center" wrapText="1"/>
    </xf>
    <xf numFmtId="0" fontId="3" fillId="8" borderId="30" xfId="1" applyFont="1" applyFill="1" applyBorder="1" applyAlignment="1">
      <alignment horizontal="center" vertical="center" wrapText="1"/>
    </xf>
    <xf numFmtId="0" fontId="3" fillId="0" borderId="17" xfId="1" applyFont="1" applyBorder="1" applyAlignment="1" applyProtection="1">
      <alignment horizontal="center" vertical="center" wrapText="1"/>
      <protection locked="0"/>
    </xf>
    <xf numFmtId="0" fontId="51" fillId="9" borderId="19" xfId="1" applyFont="1" applyFill="1" applyBorder="1" applyAlignment="1" applyProtection="1">
      <alignment horizontal="left" vertical="center" indent="1"/>
      <protection locked="0"/>
    </xf>
    <xf numFmtId="0" fontId="51" fillId="9" borderId="13" xfId="1" applyFont="1" applyFill="1" applyBorder="1" applyAlignment="1" applyProtection="1">
      <alignment horizontal="left" vertical="center" indent="1"/>
      <protection locked="0"/>
    </xf>
    <xf numFmtId="0" fontId="3" fillId="0" borderId="53" xfId="1" applyFont="1" applyBorder="1" applyAlignment="1" applyProtection="1">
      <alignment horizontal="left" vertical="center" indent="1"/>
      <protection locked="0"/>
    </xf>
    <xf numFmtId="0" fontId="3" fillId="0" borderId="20" xfId="1" applyFont="1" applyBorder="1" applyAlignment="1" applyProtection="1">
      <alignment horizontal="left" vertical="center" indent="1"/>
      <protection locked="0"/>
    </xf>
    <xf numFmtId="0" fontId="3" fillId="0" borderId="8" xfId="1" applyFont="1" applyBorder="1" applyAlignment="1" applyProtection="1">
      <alignment horizontal="left" vertical="center" indent="1"/>
      <protection locked="0"/>
    </xf>
    <xf numFmtId="0" fontId="3" fillId="0" borderId="19" xfId="1" applyFont="1" applyBorder="1" applyAlignment="1" applyProtection="1">
      <alignment horizontal="left" vertical="center"/>
      <protection locked="0"/>
    </xf>
    <xf numFmtId="0" fontId="3" fillId="0" borderId="13" xfId="1" applyFont="1" applyBorder="1" applyAlignment="1" applyProtection="1">
      <alignment horizontal="left" vertical="center"/>
      <protection locked="0"/>
    </xf>
    <xf numFmtId="0" fontId="3" fillId="0" borderId="19" xfId="1" applyFont="1" applyBorder="1" applyAlignment="1" applyProtection="1">
      <alignment horizontal="left" vertical="center" indent="1"/>
      <protection locked="0"/>
    </xf>
    <xf numFmtId="0" fontId="3" fillId="0" borderId="13" xfId="1" applyFont="1" applyBorder="1" applyAlignment="1" applyProtection="1">
      <alignment horizontal="left" vertical="center" indent="1"/>
      <protection locked="0"/>
    </xf>
    <xf numFmtId="0" fontId="51" fillId="9" borderId="19" xfId="1" applyFont="1" applyFill="1" applyBorder="1" applyAlignment="1" applyProtection="1">
      <alignment horizontal="left" vertical="center"/>
      <protection locked="0"/>
    </xf>
    <xf numFmtId="0" fontId="51" fillId="9" borderId="13" xfId="1" applyFont="1" applyFill="1" applyBorder="1" applyAlignment="1" applyProtection="1">
      <alignment horizontal="left" vertical="center"/>
      <protection locked="0"/>
    </xf>
    <xf numFmtId="0" fontId="51" fillId="0" borderId="53" xfId="1" applyFont="1" applyBorder="1" applyAlignment="1" applyProtection="1">
      <alignment horizontal="left" vertical="center" indent="1"/>
      <protection locked="0"/>
    </xf>
    <xf numFmtId="0" fontId="51" fillId="0" borderId="188" xfId="1" applyFont="1" applyBorder="1" applyAlignment="1" applyProtection="1">
      <alignment horizontal="left" vertical="center" indent="1"/>
      <protection locked="0"/>
    </xf>
    <xf numFmtId="0" fontId="51" fillId="0" borderId="8" xfId="1" applyFont="1" applyBorder="1" applyAlignment="1" applyProtection="1">
      <alignment horizontal="left" vertical="center" indent="1"/>
      <protection locked="0"/>
    </xf>
    <xf numFmtId="0" fontId="51" fillId="9" borderId="10" xfId="1" applyFont="1" applyFill="1" applyBorder="1" applyAlignment="1" applyProtection="1">
      <alignment horizontal="left" vertical="center" indent="1"/>
      <protection locked="0"/>
    </xf>
    <xf numFmtId="0" fontId="3" fillId="0" borderId="98" xfId="1" applyFont="1" applyBorder="1" applyAlignment="1" applyProtection="1">
      <alignment horizontal="left" vertical="center" indent="1"/>
      <protection locked="0"/>
    </xf>
    <xf numFmtId="0" fontId="3" fillId="0" borderId="91" xfId="1" applyFont="1" applyBorder="1" applyAlignment="1" applyProtection="1">
      <alignment horizontal="left" vertical="center" indent="1"/>
      <protection locked="0"/>
    </xf>
    <xf numFmtId="0" fontId="3" fillId="0" borderId="143" xfId="1" applyFont="1" applyBorder="1" applyAlignment="1" applyProtection="1">
      <alignment horizontal="left" vertical="center" indent="1"/>
      <protection locked="0"/>
    </xf>
    <xf numFmtId="0" fontId="3" fillId="0" borderId="154" xfId="1" applyFont="1" applyBorder="1" applyAlignment="1" applyProtection="1">
      <alignment horizontal="left" vertical="center" indent="1"/>
      <protection locked="0"/>
    </xf>
    <xf numFmtId="0" fontId="3" fillId="0" borderId="24" xfId="1" applyFont="1" applyBorder="1" applyAlignment="1" applyProtection="1">
      <alignment horizontal="left" vertical="center" indent="1"/>
      <protection locked="0"/>
    </xf>
    <xf numFmtId="0" fontId="3" fillId="0" borderId="10" xfId="1" applyFont="1" applyBorder="1" applyAlignment="1" applyProtection="1">
      <alignment horizontal="left" vertical="center" indent="1"/>
      <protection locked="0"/>
    </xf>
    <xf numFmtId="0" fontId="51" fillId="0" borderId="98" xfId="1" applyFont="1" applyBorder="1" applyAlignment="1" applyProtection="1">
      <alignment horizontal="left" vertical="center" indent="1"/>
      <protection locked="0"/>
    </xf>
    <xf numFmtId="0" fontId="51" fillId="0" borderId="202" xfId="1" applyFont="1" applyBorder="1" applyAlignment="1" applyProtection="1">
      <alignment horizontal="left" vertical="center" indent="1"/>
      <protection locked="0"/>
    </xf>
    <xf numFmtId="0" fontId="51" fillId="0" borderId="143" xfId="1" applyFont="1" applyBorder="1" applyAlignment="1" applyProtection="1">
      <alignment horizontal="left" vertical="center" indent="1"/>
      <protection locked="0"/>
    </xf>
    <xf numFmtId="0" fontId="51" fillId="0" borderId="154" xfId="1" applyFont="1" applyBorder="1" applyAlignment="1" applyProtection="1">
      <alignment horizontal="left" vertical="center" indent="1"/>
      <protection locked="0"/>
    </xf>
    <xf numFmtId="0" fontId="51" fillId="0" borderId="24" xfId="1" applyFont="1" applyBorder="1" applyAlignment="1" applyProtection="1">
      <alignment horizontal="left" vertical="center" indent="1"/>
      <protection locked="0"/>
    </xf>
    <xf numFmtId="0" fontId="36" fillId="9" borderId="19" xfId="1" applyFont="1" applyFill="1" applyBorder="1" applyAlignment="1" applyProtection="1">
      <alignment horizontal="left" vertical="center" wrapText="1" indent="1"/>
      <protection locked="0"/>
    </xf>
    <xf numFmtId="0" fontId="36" fillId="9" borderId="13" xfId="1" applyFont="1" applyFill="1" applyBorder="1" applyAlignment="1" applyProtection="1">
      <alignment horizontal="left" vertical="center" wrapText="1" indent="1"/>
      <protection locked="0"/>
    </xf>
    <xf numFmtId="0" fontId="3" fillId="0" borderId="96" xfId="1" applyFont="1" applyFill="1" applyBorder="1" applyAlignment="1" applyProtection="1">
      <alignment horizontal="left" vertical="center" indent="1"/>
      <protection locked="0"/>
    </xf>
    <xf numFmtId="0" fontId="3" fillId="0" borderId="104" xfId="1" applyFont="1" applyFill="1" applyBorder="1" applyAlignment="1" applyProtection="1">
      <alignment horizontal="left" vertical="center" indent="1"/>
      <protection locked="0"/>
    </xf>
    <xf numFmtId="0" fontId="3" fillId="0" borderId="104" xfId="1" applyFont="1" applyBorder="1" applyAlignment="1">
      <alignment horizontal="left" vertical="center" indent="1"/>
    </xf>
    <xf numFmtId="0" fontId="3" fillId="0" borderId="55" xfId="1" applyFont="1" applyBorder="1" applyAlignment="1">
      <alignment horizontal="left" vertical="center" indent="1"/>
    </xf>
    <xf numFmtId="0" fontId="37" fillId="0" borderId="19" xfId="1" applyFont="1" applyBorder="1" applyAlignment="1" applyProtection="1">
      <alignment horizontal="left" vertical="center" wrapText="1" indent="1"/>
      <protection locked="0"/>
    </xf>
    <xf numFmtId="0" fontId="37" fillId="0" borderId="13" xfId="1" applyFont="1" applyBorder="1" applyAlignment="1" applyProtection="1">
      <alignment horizontal="left" vertical="center" wrapText="1" indent="1"/>
      <protection locked="0"/>
    </xf>
    <xf numFmtId="0" fontId="51" fillId="0" borderId="96" xfId="1" applyFont="1" applyFill="1" applyBorder="1" applyAlignment="1" applyProtection="1">
      <alignment horizontal="left" vertical="center" indent="1"/>
      <protection locked="0"/>
    </xf>
    <xf numFmtId="0" fontId="51" fillId="0" borderId="104" xfId="1" applyFont="1" applyFill="1" applyBorder="1" applyAlignment="1" applyProtection="1">
      <alignment horizontal="left" vertical="center" indent="1"/>
      <protection locked="0"/>
    </xf>
    <xf numFmtId="0" fontId="51" fillId="0" borderId="104" xfId="1" applyFont="1" applyBorder="1" applyAlignment="1">
      <alignment horizontal="left" vertical="center" indent="1"/>
    </xf>
    <xf numFmtId="0" fontId="51" fillId="0" borderId="55" xfId="1" applyFont="1" applyBorder="1" applyAlignment="1">
      <alignment horizontal="left" vertical="center" indent="1"/>
    </xf>
    <xf numFmtId="0" fontId="3" fillId="0" borderId="36" xfId="1" applyFont="1" applyBorder="1" applyAlignment="1" applyProtection="1">
      <alignment horizontal="left" vertical="center" indent="1"/>
      <protection locked="0"/>
    </xf>
    <xf numFmtId="0" fontId="51" fillId="0" borderId="36" xfId="1" applyFont="1" applyBorder="1" applyAlignment="1" applyProtection="1">
      <alignment horizontal="left" vertical="center" indent="1"/>
      <protection locked="0"/>
    </xf>
    <xf numFmtId="0" fontId="51" fillId="0" borderId="55" xfId="1" applyFont="1" applyFill="1" applyBorder="1" applyAlignment="1" applyProtection="1">
      <alignment horizontal="left" vertical="center" indent="1"/>
      <protection locked="0"/>
    </xf>
    <xf numFmtId="0" fontId="3" fillId="0" borderId="55" xfId="1" applyFont="1" applyFill="1" applyBorder="1" applyAlignment="1" applyProtection="1">
      <alignment horizontal="left" vertical="center" indent="1"/>
      <protection locked="0"/>
    </xf>
    <xf numFmtId="0" fontId="3" fillId="0" borderId="100" xfId="1" applyFont="1" applyBorder="1" applyAlignment="1" applyProtection="1">
      <alignment horizontal="left" vertical="center" indent="1"/>
      <protection locked="0"/>
    </xf>
    <xf numFmtId="0" fontId="3" fillId="0" borderId="90" xfId="1" applyFont="1" applyBorder="1" applyAlignment="1" applyProtection="1">
      <alignment horizontal="left" vertical="center" indent="1"/>
      <protection locked="0"/>
    </xf>
    <xf numFmtId="0" fontId="3" fillId="0" borderId="99" xfId="1" applyFont="1" applyBorder="1" applyAlignment="1" applyProtection="1">
      <alignment horizontal="left" vertical="center" indent="1"/>
      <protection locked="0"/>
    </xf>
    <xf numFmtId="0" fontId="51" fillId="0" borderId="100" xfId="1" applyFont="1" applyBorder="1" applyAlignment="1" applyProtection="1">
      <alignment horizontal="left" vertical="center" indent="1"/>
      <protection locked="0"/>
    </xf>
    <xf numFmtId="0" fontId="51" fillId="0" borderId="90" xfId="1" applyFont="1" applyBorder="1" applyAlignment="1" applyProtection="1">
      <alignment horizontal="left" vertical="center" indent="1"/>
      <protection locked="0"/>
    </xf>
    <xf numFmtId="0" fontId="51" fillId="0" borderId="99" xfId="1" applyFont="1" applyBorder="1" applyAlignment="1" applyProtection="1">
      <alignment horizontal="left" vertical="center" indent="1"/>
      <protection locked="0"/>
    </xf>
  </cellXfs>
  <cellStyles count="5">
    <cellStyle name="Normální" xfId="0" builtinId="0"/>
    <cellStyle name="normální 2" xfId="1"/>
    <cellStyle name="normální 3" xfId="2"/>
    <cellStyle name="normální_Konečná verze NOVYKAZY" xfId="3"/>
    <cellStyle name="normální_tabulka do výroční zprávy rozboru hospodaření" xfId="4"/>
  </cellStyles>
  <dxfs count="0"/>
  <tableStyles count="0" defaultTableStyle="TableStyleMedium9" defaultPivotStyle="PivotStyleLight16"/>
  <colors>
    <mruColors>
      <color rgb="FF0000CC"/>
      <color rgb="FF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12</xdr:col>
      <xdr:colOff>414774</xdr:colOff>
      <xdr:row>41</xdr:row>
      <xdr:rowOff>338793</xdr:rowOff>
    </xdr:from>
    <xdr:ext cx="45719" cy="502551"/>
    <xdr:sp macro="" textlink="">
      <xdr:nvSpPr>
        <xdr:cNvPr id="3" name="TextovéPole 2"/>
        <xdr:cNvSpPr txBox="1"/>
      </xdr:nvSpPr>
      <xdr:spPr>
        <a:xfrm rot="10597951" flipH="1" flipV="1">
          <a:off x="9844524" y="7863543"/>
          <a:ext cx="45719" cy="502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endParaRPr lang="cs-CZ"/>
        </a:p>
      </xdr:txBody>
    </xdr:sp>
    <xdr:clientData/>
  </xdr:oneCellAnchor>
  <xdr:oneCellAnchor>
    <xdr:from>
      <xdr:col>2</xdr:col>
      <xdr:colOff>2101473</xdr:colOff>
      <xdr:row>1</xdr:row>
      <xdr:rowOff>0</xdr:rowOff>
    </xdr:from>
    <xdr:ext cx="4757180" cy="264560"/>
    <xdr:sp macro="" textlink="">
      <xdr:nvSpPr>
        <xdr:cNvPr id="5" name="TextovéPole 4"/>
        <xdr:cNvSpPr txBox="1"/>
      </xdr:nvSpPr>
      <xdr:spPr>
        <a:xfrm rot="10597951">
          <a:off x="2930148" y="0"/>
          <a:ext cx="47571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endParaRPr lang="cs-CZ"/>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123825</xdr:rowOff>
    </xdr:from>
    <xdr:to>
      <xdr:col>0</xdr:col>
      <xdr:colOff>0</xdr:colOff>
      <xdr:row>20</xdr:row>
      <xdr:rowOff>0</xdr:rowOff>
    </xdr:to>
    <xdr:sp macro="" textlink="">
      <xdr:nvSpPr>
        <xdr:cNvPr id="58936" name="Line 1"/>
        <xdr:cNvSpPr>
          <a:spLocks noChangeShapeType="1"/>
        </xdr:cNvSpPr>
      </xdr:nvSpPr>
      <xdr:spPr bwMode="auto">
        <a:xfrm>
          <a:off x="0" y="466725"/>
          <a:ext cx="0" cy="2876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2</xdr:row>
      <xdr:rowOff>85725</xdr:rowOff>
    </xdr:from>
    <xdr:to>
      <xdr:col>0</xdr:col>
      <xdr:colOff>0</xdr:colOff>
      <xdr:row>20</xdr:row>
      <xdr:rowOff>0</xdr:rowOff>
    </xdr:to>
    <xdr:sp macro="" textlink="">
      <xdr:nvSpPr>
        <xdr:cNvPr id="58937" name="Line 2"/>
        <xdr:cNvSpPr>
          <a:spLocks noChangeShapeType="1"/>
        </xdr:cNvSpPr>
      </xdr:nvSpPr>
      <xdr:spPr bwMode="auto">
        <a:xfrm flipV="1">
          <a:off x="0" y="428625"/>
          <a:ext cx="0" cy="29146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166"/>
  <sheetViews>
    <sheetView tabSelected="1" zoomScaleNormal="100" workbookViewId="0">
      <selection activeCell="AD4" sqref="AD4"/>
    </sheetView>
  </sheetViews>
  <sheetFormatPr defaultRowHeight="12.75" x14ac:dyDescent="0.25"/>
  <cols>
    <col min="1" max="1" width="80.28515625" style="305" customWidth="1"/>
    <col min="2" max="2" width="13" style="303" customWidth="1"/>
    <col min="3" max="3" width="7.42578125" style="303" customWidth="1"/>
    <col min="4" max="4" width="12.140625" style="304" customWidth="1"/>
    <col min="5" max="5" width="12.28515625" style="304" customWidth="1"/>
    <col min="6" max="6" width="9.140625" style="305"/>
    <col min="7" max="7" width="0" style="305" hidden="1" customWidth="1"/>
    <col min="8" max="8" width="49.42578125" style="305" hidden="1" customWidth="1"/>
    <col min="9" max="10" width="0" style="305" hidden="1" customWidth="1"/>
    <col min="11" max="12" width="13.140625" style="305" hidden="1" customWidth="1"/>
    <col min="13" max="17" width="0" style="305" hidden="1" customWidth="1"/>
    <col min="18" max="18" width="62.42578125" style="305" hidden="1" customWidth="1"/>
    <col min="19" max="19" width="3" style="305" hidden="1" customWidth="1"/>
    <col min="20" max="20" width="4" style="305" hidden="1" customWidth="1"/>
    <col min="21" max="22" width="11.42578125" style="305" hidden="1" customWidth="1"/>
    <col min="23" max="16384" width="9.140625" style="305"/>
  </cols>
  <sheetData>
    <row r="2" spans="1:22" ht="20.25" x14ac:dyDescent="0.25">
      <c r="A2" s="302" t="s">
        <v>814</v>
      </c>
    </row>
    <row r="3" spans="1:22" ht="12.75" customHeight="1" x14ac:dyDescent="0.2">
      <c r="A3" s="2367" t="s">
        <v>792</v>
      </c>
      <c r="B3" s="2367"/>
      <c r="C3" s="2367"/>
      <c r="D3" s="2367"/>
      <c r="E3" s="2367"/>
      <c r="G3" s="306"/>
      <c r="H3" s="306"/>
      <c r="I3" s="306"/>
      <c r="J3" s="306"/>
      <c r="K3" s="306"/>
      <c r="L3" s="306"/>
    </row>
    <row r="4" spans="1:22" ht="15.95" customHeight="1" thickBot="1" x14ac:dyDescent="0.25">
      <c r="A4" s="307"/>
      <c r="B4" s="305"/>
      <c r="C4" s="305"/>
      <c r="D4" s="305"/>
      <c r="E4" s="305"/>
      <c r="G4" s="306"/>
      <c r="H4" s="306"/>
      <c r="I4" s="306"/>
      <c r="J4" s="306"/>
      <c r="K4" s="306"/>
      <c r="L4" s="306"/>
    </row>
    <row r="5" spans="1:22" ht="27.95" customHeight="1" thickBot="1" x14ac:dyDescent="0.25">
      <c r="A5" s="2368" t="s">
        <v>1666</v>
      </c>
      <c r="B5" s="2369"/>
      <c r="C5" s="2369"/>
      <c r="D5" s="2369"/>
      <c r="E5" s="2370"/>
      <c r="F5" s="308"/>
      <c r="G5" s="306"/>
      <c r="H5" s="306"/>
      <c r="I5" s="306"/>
      <c r="J5" s="306"/>
      <c r="K5" s="306"/>
      <c r="L5" s="306"/>
    </row>
    <row r="6" spans="1:22" ht="12.75" customHeight="1" thickBot="1" x14ac:dyDescent="0.3">
      <c r="A6" s="2371" t="s">
        <v>1667</v>
      </c>
      <c r="B6" s="2372"/>
      <c r="C6" s="2372"/>
      <c r="D6" s="2372"/>
      <c r="E6" s="2373"/>
      <c r="G6" s="2361" t="s">
        <v>370</v>
      </c>
      <c r="H6" s="2361"/>
      <c r="I6" s="2361"/>
      <c r="J6" s="2363" t="s">
        <v>1012</v>
      </c>
      <c r="K6" s="2361" t="s">
        <v>1013</v>
      </c>
      <c r="L6" s="2361"/>
      <c r="P6" s="2361" t="s">
        <v>370</v>
      </c>
      <c r="Q6" s="2361"/>
      <c r="R6" s="2361"/>
      <c r="S6" s="2361"/>
      <c r="T6" s="309" t="s">
        <v>1012</v>
      </c>
      <c r="U6" s="2361" t="s">
        <v>1013</v>
      </c>
      <c r="V6" s="2361"/>
    </row>
    <row r="7" spans="1:22" ht="72" thickBot="1" x14ac:dyDescent="0.25">
      <c r="A7" s="310" t="s">
        <v>1668</v>
      </c>
      <c r="B7" s="311" t="s">
        <v>1669</v>
      </c>
      <c r="C7" s="312" t="s">
        <v>1670</v>
      </c>
      <c r="D7" s="313" t="s">
        <v>1671</v>
      </c>
      <c r="E7" s="314" t="s">
        <v>1672</v>
      </c>
      <c r="G7" s="315" t="s">
        <v>1014</v>
      </c>
      <c r="H7" s="316" t="s">
        <v>1015</v>
      </c>
      <c r="I7" s="317" t="s">
        <v>1016</v>
      </c>
      <c r="J7" s="2364"/>
      <c r="K7" s="309" t="s">
        <v>1017</v>
      </c>
      <c r="L7" s="309" t="s">
        <v>1018</v>
      </c>
      <c r="P7" s="2362" t="s">
        <v>1014</v>
      </c>
      <c r="Q7" s="2362"/>
      <c r="R7" s="316" t="s">
        <v>1015</v>
      </c>
      <c r="S7" s="317" t="s">
        <v>1016</v>
      </c>
      <c r="T7" s="318"/>
      <c r="U7" s="309" t="s">
        <v>1017</v>
      </c>
      <c r="V7" s="309" t="s">
        <v>1018</v>
      </c>
    </row>
    <row r="8" spans="1:22" ht="12.75" customHeight="1" x14ac:dyDescent="0.25">
      <c r="A8" s="319" t="s">
        <v>0</v>
      </c>
      <c r="B8" s="2374"/>
      <c r="C8" s="2375"/>
      <c r="D8" s="320" t="s">
        <v>444</v>
      </c>
      <c r="E8" s="321" t="s">
        <v>445</v>
      </c>
      <c r="G8" s="322" t="s">
        <v>1019</v>
      </c>
      <c r="H8" s="323" t="s">
        <v>0</v>
      </c>
      <c r="I8" s="324" t="s">
        <v>1019</v>
      </c>
      <c r="J8" s="325" t="s">
        <v>1019</v>
      </c>
      <c r="K8" s="326" t="s">
        <v>1019</v>
      </c>
      <c r="L8" s="326" t="s">
        <v>1019</v>
      </c>
      <c r="P8" s="2359" t="s">
        <v>1019</v>
      </c>
      <c r="Q8" s="2359"/>
      <c r="R8" s="323" t="s">
        <v>0</v>
      </c>
      <c r="S8" s="324" t="s">
        <v>1019</v>
      </c>
      <c r="T8" s="325" t="s">
        <v>1019</v>
      </c>
      <c r="U8" s="327" t="s">
        <v>1019</v>
      </c>
      <c r="V8" s="327" t="s">
        <v>1019</v>
      </c>
    </row>
    <row r="9" spans="1:22" ht="15.75" customHeight="1" x14ac:dyDescent="0.25">
      <c r="A9" s="328" t="s">
        <v>1</v>
      </c>
      <c r="B9" s="329" t="s">
        <v>674</v>
      </c>
      <c r="C9" s="330" t="s">
        <v>2</v>
      </c>
      <c r="D9" s="331">
        <v>1640127.09</v>
      </c>
      <c r="E9" s="332">
        <v>1719723.43</v>
      </c>
      <c r="G9" s="333" t="s">
        <v>1020</v>
      </c>
      <c r="H9" s="334" t="s">
        <v>1021</v>
      </c>
      <c r="I9" s="335" t="s">
        <v>1019</v>
      </c>
      <c r="J9" s="336" t="s">
        <v>832</v>
      </c>
      <c r="K9" s="337">
        <f>U9/1000</f>
        <v>1640.1270900000002</v>
      </c>
      <c r="L9" s="337">
        <f>V9/1000</f>
        <v>1719.72343</v>
      </c>
      <c r="P9" s="2360" t="s">
        <v>1020</v>
      </c>
      <c r="Q9" s="2360"/>
      <c r="R9" s="338" t="s">
        <v>1021</v>
      </c>
      <c r="S9" s="339" t="s">
        <v>1019</v>
      </c>
      <c r="T9" s="340" t="s">
        <v>832</v>
      </c>
      <c r="U9" s="331">
        <v>1640127.09</v>
      </c>
      <c r="V9" s="331">
        <v>1719723.43</v>
      </c>
    </row>
    <row r="10" spans="1:22" ht="12.75" customHeight="1" x14ac:dyDescent="0.25">
      <c r="A10" s="328" t="s">
        <v>3</v>
      </c>
      <c r="B10" s="329" t="s">
        <v>4</v>
      </c>
      <c r="C10" s="330" t="s">
        <v>5</v>
      </c>
      <c r="D10" s="331">
        <v>18174.830000000002</v>
      </c>
      <c r="E10" s="332">
        <v>20960.46</v>
      </c>
      <c r="G10" s="341" t="s">
        <v>1022</v>
      </c>
      <c r="H10" s="342" t="s">
        <v>1023</v>
      </c>
      <c r="I10" s="343" t="s">
        <v>1019</v>
      </c>
      <c r="J10" s="344" t="s">
        <v>833</v>
      </c>
      <c r="K10" s="337">
        <f>U10/1000</f>
        <v>18.17483</v>
      </c>
      <c r="L10" s="337">
        <f>V10/1000</f>
        <v>20.960459999999998</v>
      </c>
      <c r="P10" s="2358" t="s">
        <v>1022</v>
      </c>
      <c r="Q10" s="2358"/>
      <c r="R10" s="345" t="s">
        <v>1023</v>
      </c>
      <c r="S10" s="346" t="s">
        <v>1019</v>
      </c>
      <c r="T10" s="347" t="s">
        <v>833</v>
      </c>
      <c r="U10" s="331">
        <v>18174.830000000002</v>
      </c>
      <c r="V10" s="331">
        <v>20960.46</v>
      </c>
    </row>
    <row r="11" spans="1:22" ht="12.75" customHeight="1" x14ac:dyDescent="0.25">
      <c r="A11" s="348" t="s">
        <v>6</v>
      </c>
      <c r="B11" s="349" t="s">
        <v>7</v>
      </c>
      <c r="C11" s="350" t="s">
        <v>8</v>
      </c>
      <c r="D11" s="351" t="str">
        <f>U11</f>
        <v/>
      </c>
      <c r="E11" s="352" t="str">
        <f>V11</f>
        <v/>
      </c>
      <c r="G11" s="353" t="s">
        <v>1024</v>
      </c>
      <c r="H11" s="354" t="s">
        <v>950</v>
      </c>
      <c r="I11" s="355" t="s">
        <v>1025</v>
      </c>
      <c r="J11" s="356" t="s">
        <v>834</v>
      </c>
      <c r="K11" s="357"/>
      <c r="L11" s="357"/>
      <c r="P11" s="2357" t="s">
        <v>1024</v>
      </c>
      <c r="Q11" s="2357"/>
      <c r="R11" s="358" t="s">
        <v>950</v>
      </c>
      <c r="S11" s="355" t="s">
        <v>1025</v>
      </c>
      <c r="T11" s="356" t="s">
        <v>834</v>
      </c>
      <c r="U11" s="359" t="s">
        <v>1019</v>
      </c>
      <c r="V11" s="359" t="s">
        <v>1019</v>
      </c>
    </row>
    <row r="12" spans="1:22" ht="12.75" customHeight="1" x14ac:dyDescent="0.25">
      <c r="A12" s="348" t="s">
        <v>9</v>
      </c>
      <c r="B12" s="349" t="s">
        <v>10</v>
      </c>
      <c r="C12" s="350" t="s">
        <v>11</v>
      </c>
      <c r="D12" s="351">
        <f t="shared" ref="D12:E17" si="0">U12</f>
        <v>16830.79</v>
      </c>
      <c r="E12" s="352">
        <f t="shared" si="0"/>
        <v>18613.63</v>
      </c>
      <c r="G12" s="353" t="s">
        <v>1026</v>
      </c>
      <c r="H12" s="354" t="s">
        <v>951</v>
      </c>
      <c r="I12" s="355" t="s">
        <v>1025</v>
      </c>
      <c r="J12" s="356" t="s">
        <v>835</v>
      </c>
      <c r="K12" s="357">
        <f>U12</f>
        <v>16830.79</v>
      </c>
      <c r="L12" s="357">
        <f>V12/1000</f>
        <v>18.613630000000001</v>
      </c>
      <c r="P12" s="2357" t="s">
        <v>1026</v>
      </c>
      <c r="Q12" s="2357"/>
      <c r="R12" s="358" t="s">
        <v>951</v>
      </c>
      <c r="S12" s="355" t="s">
        <v>1025</v>
      </c>
      <c r="T12" s="356" t="s">
        <v>835</v>
      </c>
      <c r="U12" s="360">
        <v>16830.79</v>
      </c>
      <c r="V12" s="360">
        <v>18613.63</v>
      </c>
    </row>
    <row r="13" spans="1:22" ht="12.75" customHeight="1" x14ac:dyDescent="0.25">
      <c r="A13" s="348" t="s">
        <v>12</v>
      </c>
      <c r="B13" s="349" t="s">
        <v>13</v>
      </c>
      <c r="C13" s="350" t="s">
        <v>14</v>
      </c>
      <c r="D13" s="351">
        <f t="shared" si="0"/>
        <v>1223.1500000000001</v>
      </c>
      <c r="E13" s="352">
        <f t="shared" si="0"/>
        <v>1223.1500000000001</v>
      </c>
      <c r="G13" s="353" t="s">
        <v>1027</v>
      </c>
      <c r="H13" s="354" t="s">
        <v>1028</v>
      </c>
      <c r="I13" s="355" t="s">
        <v>1025</v>
      </c>
      <c r="J13" s="356" t="s">
        <v>836</v>
      </c>
      <c r="K13" s="357">
        <f>U13/1000</f>
        <v>1.2231500000000002</v>
      </c>
      <c r="L13" s="357">
        <f>V13/1000</f>
        <v>1.2231500000000002</v>
      </c>
      <c r="P13" s="2357" t="s">
        <v>1027</v>
      </c>
      <c r="Q13" s="2357"/>
      <c r="R13" s="358" t="s">
        <v>1028</v>
      </c>
      <c r="S13" s="355" t="s">
        <v>1025</v>
      </c>
      <c r="T13" s="356" t="s">
        <v>836</v>
      </c>
      <c r="U13" s="360">
        <v>1223.1500000000001</v>
      </c>
      <c r="V13" s="360">
        <v>1223.1500000000001</v>
      </c>
    </row>
    <row r="14" spans="1:22" ht="12.75" customHeight="1" x14ac:dyDescent="0.25">
      <c r="A14" s="348" t="s">
        <v>15</v>
      </c>
      <c r="B14" s="349" t="s">
        <v>16</v>
      </c>
      <c r="C14" s="350" t="s">
        <v>17</v>
      </c>
      <c r="D14" s="351">
        <f t="shared" si="0"/>
        <v>120.9</v>
      </c>
      <c r="E14" s="352">
        <f t="shared" si="0"/>
        <v>91.08</v>
      </c>
      <c r="G14" s="353" t="s">
        <v>1029</v>
      </c>
      <c r="H14" s="354" t="s">
        <v>1030</v>
      </c>
      <c r="I14" s="355" t="s">
        <v>1025</v>
      </c>
      <c r="J14" s="356" t="s">
        <v>837</v>
      </c>
      <c r="K14" s="357">
        <f>U14/1000</f>
        <v>0.12090000000000001</v>
      </c>
      <c r="L14" s="357">
        <f>V14/1000</f>
        <v>9.1079999999999994E-2</v>
      </c>
      <c r="P14" s="2357" t="s">
        <v>1029</v>
      </c>
      <c r="Q14" s="2357"/>
      <c r="R14" s="358" t="s">
        <v>1030</v>
      </c>
      <c r="S14" s="355" t="s">
        <v>1025</v>
      </c>
      <c r="T14" s="356" t="s">
        <v>837</v>
      </c>
      <c r="U14" s="360">
        <v>120.9</v>
      </c>
      <c r="V14" s="360">
        <v>91.08</v>
      </c>
    </row>
    <row r="15" spans="1:22" ht="12.75" customHeight="1" x14ac:dyDescent="0.25">
      <c r="A15" s="348" t="s">
        <v>18</v>
      </c>
      <c r="B15" s="349" t="s">
        <v>19</v>
      </c>
      <c r="C15" s="350" t="s">
        <v>20</v>
      </c>
      <c r="D15" s="351" t="str">
        <f t="shared" si="0"/>
        <v/>
      </c>
      <c r="E15" s="352" t="str">
        <f t="shared" si="0"/>
        <v/>
      </c>
      <c r="G15" s="353" t="s">
        <v>1031</v>
      </c>
      <c r="H15" s="354" t="s">
        <v>1032</v>
      </c>
      <c r="I15" s="355" t="s">
        <v>1025</v>
      </c>
      <c r="J15" s="356" t="s">
        <v>838</v>
      </c>
      <c r="K15" s="357"/>
      <c r="L15" s="357"/>
      <c r="P15" s="2357" t="s">
        <v>1031</v>
      </c>
      <c r="Q15" s="2357"/>
      <c r="R15" s="358" t="s">
        <v>1032</v>
      </c>
      <c r="S15" s="355" t="s">
        <v>1025</v>
      </c>
      <c r="T15" s="356" t="s">
        <v>838</v>
      </c>
      <c r="U15" s="359" t="s">
        <v>1019</v>
      </c>
      <c r="V15" s="359" t="s">
        <v>1019</v>
      </c>
    </row>
    <row r="16" spans="1:22" ht="12.75" customHeight="1" x14ac:dyDescent="0.25">
      <c r="A16" s="348" t="s">
        <v>21</v>
      </c>
      <c r="B16" s="349" t="s">
        <v>22</v>
      </c>
      <c r="C16" s="350" t="s">
        <v>23</v>
      </c>
      <c r="D16" s="351" t="str">
        <f t="shared" si="0"/>
        <v/>
      </c>
      <c r="E16" s="352">
        <f t="shared" si="0"/>
        <v>1032.6099999999999</v>
      </c>
      <c r="G16" s="353" t="s">
        <v>1033</v>
      </c>
      <c r="H16" s="354" t="s">
        <v>1034</v>
      </c>
      <c r="I16" s="355" t="s">
        <v>1035</v>
      </c>
      <c r="J16" s="356" t="s">
        <v>839</v>
      </c>
      <c r="K16" s="357"/>
      <c r="L16" s="357"/>
      <c r="P16" s="2357" t="s">
        <v>1033</v>
      </c>
      <c r="Q16" s="2357"/>
      <c r="R16" s="358" t="s">
        <v>1034</v>
      </c>
      <c r="S16" s="355" t="s">
        <v>1035</v>
      </c>
      <c r="T16" s="356" t="s">
        <v>839</v>
      </c>
      <c r="U16" s="359" t="s">
        <v>1019</v>
      </c>
      <c r="V16" s="360">
        <v>1032.6099999999999</v>
      </c>
    </row>
    <row r="17" spans="1:22" ht="12.75" customHeight="1" x14ac:dyDescent="0.25">
      <c r="A17" s="348" t="s">
        <v>24</v>
      </c>
      <c r="B17" s="349" t="s">
        <v>25</v>
      </c>
      <c r="C17" s="350" t="s">
        <v>26</v>
      </c>
      <c r="D17" s="351" t="str">
        <f t="shared" si="0"/>
        <v/>
      </c>
      <c r="E17" s="352" t="str">
        <f t="shared" si="0"/>
        <v/>
      </c>
      <c r="G17" s="353" t="s">
        <v>1036</v>
      </c>
      <c r="H17" s="354" t="s">
        <v>1037</v>
      </c>
      <c r="I17" s="355" t="s">
        <v>1038</v>
      </c>
      <c r="J17" s="356" t="s">
        <v>840</v>
      </c>
      <c r="K17" s="357"/>
      <c r="L17" s="357"/>
      <c r="P17" s="2357" t="s">
        <v>1036</v>
      </c>
      <c r="Q17" s="2357"/>
      <c r="R17" s="358" t="s">
        <v>1037</v>
      </c>
      <c r="S17" s="355" t="s">
        <v>1038</v>
      </c>
      <c r="T17" s="356" t="s">
        <v>840</v>
      </c>
      <c r="U17" s="359" t="s">
        <v>1019</v>
      </c>
      <c r="V17" s="359" t="s">
        <v>1019</v>
      </c>
    </row>
    <row r="18" spans="1:22" ht="12.75" customHeight="1" x14ac:dyDescent="0.25">
      <c r="A18" s="361" t="s">
        <v>27</v>
      </c>
      <c r="B18" s="329" t="s">
        <v>28</v>
      </c>
      <c r="C18" s="330" t="s">
        <v>29</v>
      </c>
      <c r="D18" s="362">
        <f>SUM(D19:D28)</f>
        <v>2030679.95</v>
      </c>
      <c r="E18" s="363">
        <f>SUM(E19:E28)</f>
        <v>2121862.11</v>
      </c>
      <c r="G18" s="364" t="s">
        <v>1039</v>
      </c>
      <c r="H18" s="342" t="s">
        <v>1040</v>
      </c>
      <c r="I18" s="343" t="s">
        <v>1019</v>
      </c>
      <c r="J18" s="344" t="s">
        <v>841</v>
      </c>
      <c r="K18" s="365">
        <f t="shared" ref="K18:L22" si="1">U18/1000</f>
        <v>2030.67995</v>
      </c>
      <c r="L18" s="365">
        <f t="shared" si="1"/>
        <v>2121.86211</v>
      </c>
      <c r="P18" s="2358" t="s">
        <v>1039</v>
      </c>
      <c r="Q18" s="2358"/>
      <c r="R18" s="345" t="s">
        <v>1040</v>
      </c>
      <c r="S18" s="346" t="s">
        <v>1019</v>
      </c>
      <c r="T18" s="347" t="s">
        <v>841</v>
      </c>
      <c r="U18" s="331">
        <v>2030679.95</v>
      </c>
      <c r="V18" s="331">
        <v>2121862.11</v>
      </c>
    </row>
    <row r="19" spans="1:22" ht="12.75" customHeight="1" x14ac:dyDescent="0.25">
      <c r="A19" s="348" t="s">
        <v>30</v>
      </c>
      <c r="B19" s="349" t="s">
        <v>31</v>
      </c>
      <c r="C19" s="350" t="s">
        <v>32</v>
      </c>
      <c r="D19" s="351">
        <f>U19</f>
        <v>24552.83</v>
      </c>
      <c r="E19" s="352">
        <f>V19</f>
        <v>24552.83</v>
      </c>
      <c r="G19" s="353" t="s">
        <v>1041</v>
      </c>
      <c r="H19" s="354" t="s">
        <v>964</v>
      </c>
      <c r="I19" s="355" t="s">
        <v>1042</v>
      </c>
      <c r="J19" s="356" t="s">
        <v>842</v>
      </c>
      <c r="K19" s="357">
        <f t="shared" si="1"/>
        <v>24.55283</v>
      </c>
      <c r="L19" s="357">
        <f t="shared" si="1"/>
        <v>24.55283</v>
      </c>
      <c r="P19" s="2357" t="s">
        <v>1041</v>
      </c>
      <c r="Q19" s="2357"/>
      <c r="R19" s="358" t="s">
        <v>964</v>
      </c>
      <c r="S19" s="355" t="s">
        <v>1042</v>
      </c>
      <c r="T19" s="356" t="s">
        <v>842</v>
      </c>
      <c r="U19" s="360">
        <v>24552.83</v>
      </c>
      <c r="V19" s="360">
        <v>24552.83</v>
      </c>
    </row>
    <row r="20" spans="1:22" ht="12.75" customHeight="1" x14ac:dyDescent="0.25">
      <c r="A20" s="348" t="s">
        <v>675</v>
      </c>
      <c r="B20" s="349" t="s">
        <v>33</v>
      </c>
      <c r="C20" s="350" t="s">
        <v>34</v>
      </c>
      <c r="D20" s="351">
        <f t="shared" ref="D20:D28" si="2">U20</f>
        <v>635</v>
      </c>
      <c r="E20" s="352">
        <f t="shared" ref="E20:E28" si="3">V20</f>
        <v>635</v>
      </c>
      <c r="G20" s="353" t="s">
        <v>1043</v>
      </c>
      <c r="H20" s="354" t="s">
        <v>1044</v>
      </c>
      <c r="I20" s="355" t="s">
        <v>1042</v>
      </c>
      <c r="J20" s="356" t="s">
        <v>7</v>
      </c>
      <c r="K20" s="357">
        <f t="shared" si="1"/>
        <v>0.63500000000000001</v>
      </c>
      <c r="L20" s="357">
        <f t="shared" si="1"/>
        <v>0.63500000000000001</v>
      </c>
      <c r="P20" s="2357" t="s">
        <v>1043</v>
      </c>
      <c r="Q20" s="2357"/>
      <c r="R20" s="358" t="s">
        <v>1044</v>
      </c>
      <c r="S20" s="355" t="s">
        <v>1042</v>
      </c>
      <c r="T20" s="356" t="s">
        <v>7</v>
      </c>
      <c r="U20" s="360">
        <v>635</v>
      </c>
      <c r="V20" s="360">
        <v>635</v>
      </c>
    </row>
    <row r="21" spans="1:22" ht="12.75" customHeight="1" x14ac:dyDescent="0.25">
      <c r="A21" s="348" t="s">
        <v>35</v>
      </c>
      <c r="B21" s="349" t="s">
        <v>36</v>
      </c>
      <c r="C21" s="350" t="s">
        <v>37</v>
      </c>
      <c r="D21" s="351">
        <f t="shared" si="2"/>
        <v>1657704.38</v>
      </c>
      <c r="E21" s="352">
        <f t="shared" si="3"/>
        <v>1711604.31</v>
      </c>
      <c r="G21" s="353" t="s">
        <v>1045</v>
      </c>
      <c r="H21" s="354" t="s">
        <v>966</v>
      </c>
      <c r="I21" s="355" t="s">
        <v>1046</v>
      </c>
      <c r="J21" s="356" t="s">
        <v>10</v>
      </c>
      <c r="K21" s="357">
        <f t="shared" si="1"/>
        <v>1657.7043799999999</v>
      </c>
      <c r="L21" s="357">
        <f t="shared" si="1"/>
        <v>1711.6043100000002</v>
      </c>
      <c r="P21" s="2357" t="s">
        <v>1045</v>
      </c>
      <c r="Q21" s="2357"/>
      <c r="R21" s="358" t="s">
        <v>966</v>
      </c>
      <c r="S21" s="355" t="s">
        <v>1046</v>
      </c>
      <c r="T21" s="356" t="s">
        <v>10</v>
      </c>
      <c r="U21" s="360">
        <v>1657704.38</v>
      </c>
      <c r="V21" s="360">
        <v>1711604.31</v>
      </c>
    </row>
    <row r="22" spans="1:22" ht="12.75" customHeight="1" x14ac:dyDescent="0.25">
      <c r="A22" s="348" t="s">
        <v>676</v>
      </c>
      <c r="B22" s="349" t="s">
        <v>38</v>
      </c>
      <c r="C22" s="350" t="s">
        <v>39</v>
      </c>
      <c r="D22" s="351">
        <f t="shared" si="2"/>
        <v>275356.19</v>
      </c>
      <c r="E22" s="352">
        <f t="shared" si="3"/>
        <v>278133.34000000003</v>
      </c>
      <c r="G22" s="353" t="s">
        <v>1047</v>
      </c>
      <c r="H22" s="354" t="s">
        <v>1048</v>
      </c>
      <c r="I22" s="355" t="s">
        <v>1046</v>
      </c>
      <c r="J22" s="356" t="s">
        <v>13</v>
      </c>
      <c r="K22" s="357">
        <f t="shared" si="1"/>
        <v>275.35619000000003</v>
      </c>
      <c r="L22" s="357">
        <f t="shared" si="1"/>
        <v>278.13334000000003</v>
      </c>
      <c r="P22" s="2357" t="s">
        <v>1047</v>
      </c>
      <c r="Q22" s="2357"/>
      <c r="R22" s="358" t="s">
        <v>1048</v>
      </c>
      <c r="S22" s="355" t="s">
        <v>1046</v>
      </c>
      <c r="T22" s="356" t="s">
        <v>13</v>
      </c>
      <c r="U22" s="360">
        <v>275356.19</v>
      </c>
      <c r="V22" s="360">
        <v>278133.34000000003</v>
      </c>
    </row>
    <row r="23" spans="1:22" ht="12.75" customHeight="1" x14ac:dyDescent="0.25">
      <c r="A23" s="348" t="s">
        <v>40</v>
      </c>
      <c r="B23" s="349" t="s">
        <v>41</v>
      </c>
      <c r="C23" s="350" t="s">
        <v>42</v>
      </c>
      <c r="D23" s="351" t="str">
        <f t="shared" si="2"/>
        <v/>
      </c>
      <c r="E23" s="352" t="str">
        <f t="shared" si="3"/>
        <v/>
      </c>
      <c r="G23" s="353" t="s">
        <v>1049</v>
      </c>
      <c r="H23" s="354" t="s">
        <v>968</v>
      </c>
      <c r="I23" s="355" t="s">
        <v>1046</v>
      </c>
      <c r="J23" s="356" t="s">
        <v>843</v>
      </c>
      <c r="K23" s="357"/>
      <c r="L23" s="357"/>
      <c r="P23" s="2357" t="s">
        <v>1049</v>
      </c>
      <c r="Q23" s="2357"/>
      <c r="R23" s="358" t="s">
        <v>968</v>
      </c>
      <c r="S23" s="355" t="s">
        <v>1046</v>
      </c>
      <c r="T23" s="356" t="s">
        <v>843</v>
      </c>
      <c r="U23" s="359" t="s">
        <v>1019</v>
      </c>
      <c r="V23" s="359" t="s">
        <v>1019</v>
      </c>
    </row>
    <row r="24" spans="1:22" ht="12.75" customHeight="1" x14ac:dyDescent="0.25">
      <c r="A24" s="348" t="s">
        <v>677</v>
      </c>
      <c r="B24" s="349" t="s">
        <v>43</v>
      </c>
      <c r="C24" s="350" t="s">
        <v>44</v>
      </c>
      <c r="D24" s="351" t="str">
        <f t="shared" si="2"/>
        <v/>
      </c>
      <c r="E24" s="352" t="str">
        <f t="shared" si="3"/>
        <v/>
      </c>
      <c r="G24" s="353" t="s">
        <v>1050</v>
      </c>
      <c r="H24" s="354" t="s">
        <v>1051</v>
      </c>
      <c r="I24" s="355" t="s">
        <v>1046</v>
      </c>
      <c r="J24" s="356" t="s">
        <v>844</v>
      </c>
      <c r="K24" s="357"/>
      <c r="L24" s="357"/>
      <c r="P24" s="2357" t="s">
        <v>1050</v>
      </c>
      <c r="Q24" s="2357"/>
      <c r="R24" s="358" t="s">
        <v>1051</v>
      </c>
      <c r="S24" s="355" t="s">
        <v>1046</v>
      </c>
      <c r="T24" s="356" t="s">
        <v>844</v>
      </c>
      <c r="U24" s="359" t="s">
        <v>1019</v>
      </c>
      <c r="V24" s="359" t="s">
        <v>1019</v>
      </c>
    </row>
    <row r="25" spans="1:22" ht="12.75" customHeight="1" x14ac:dyDescent="0.25">
      <c r="A25" s="348" t="s">
        <v>45</v>
      </c>
      <c r="B25" s="349" t="s">
        <v>46</v>
      </c>
      <c r="C25" s="350" t="s">
        <v>47</v>
      </c>
      <c r="D25" s="351">
        <f t="shared" si="2"/>
        <v>30149.03</v>
      </c>
      <c r="E25" s="352">
        <f t="shared" si="3"/>
        <v>28778.22</v>
      </c>
      <c r="G25" s="353" t="s">
        <v>1052</v>
      </c>
      <c r="H25" s="354" t="s">
        <v>1053</v>
      </c>
      <c r="I25" s="355" t="s">
        <v>1046</v>
      </c>
      <c r="J25" s="356" t="s">
        <v>845</v>
      </c>
      <c r="K25" s="357">
        <f>U25/1000</f>
        <v>30.14903</v>
      </c>
      <c r="L25" s="357">
        <f>V25/1000</f>
        <v>28.778220000000001</v>
      </c>
      <c r="P25" s="2357" t="s">
        <v>1052</v>
      </c>
      <c r="Q25" s="2357"/>
      <c r="R25" s="358" t="s">
        <v>1053</v>
      </c>
      <c r="S25" s="355" t="s">
        <v>1046</v>
      </c>
      <c r="T25" s="356" t="s">
        <v>845</v>
      </c>
      <c r="U25" s="360">
        <v>30149.03</v>
      </c>
      <c r="V25" s="360">
        <v>28778.22</v>
      </c>
    </row>
    <row r="26" spans="1:22" ht="12.75" customHeight="1" x14ac:dyDescent="0.25">
      <c r="A26" s="348" t="s">
        <v>48</v>
      </c>
      <c r="B26" s="349" t="s">
        <v>49</v>
      </c>
      <c r="C26" s="350" t="s">
        <v>50</v>
      </c>
      <c r="D26" s="351" t="str">
        <f t="shared" si="2"/>
        <v/>
      </c>
      <c r="E26" s="352" t="str">
        <f t="shared" si="3"/>
        <v/>
      </c>
      <c r="G26" s="353" t="s">
        <v>1054</v>
      </c>
      <c r="H26" s="354" t="s">
        <v>1055</v>
      </c>
      <c r="I26" s="355" t="s">
        <v>1046</v>
      </c>
      <c r="J26" s="356" t="s">
        <v>16</v>
      </c>
      <c r="K26" s="357"/>
      <c r="L26" s="357"/>
      <c r="P26" s="2357" t="s">
        <v>1054</v>
      </c>
      <c r="Q26" s="2357"/>
      <c r="R26" s="358" t="s">
        <v>1055</v>
      </c>
      <c r="S26" s="355" t="s">
        <v>1046</v>
      </c>
      <c r="T26" s="356" t="s">
        <v>16</v>
      </c>
      <c r="U26" s="359" t="s">
        <v>1019</v>
      </c>
      <c r="V26" s="359" t="s">
        <v>1019</v>
      </c>
    </row>
    <row r="27" spans="1:22" ht="12.75" customHeight="1" x14ac:dyDescent="0.25">
      <c r="A27" s="348" t="s">
        <v>51</v>
      </c>
      <c r="B27" s="349" t="s">
        <v>52</v>
      </c>
      <c r="C27" s="350" t="s">
        <v>53</v>
      </c>
      <c r="D27" s="351">
        <f t="shared" si="2"/>
        <v>40322.32</v>
      </c>
      <c r="E27" s="352">
        <f t="shared" si="3"/>
        <v>74612.78</v>
      </c>
      <c r="G27" s="353" t="s">
        <v>1056</v>
      </c>
      <c r="H27" s="354" t="s">
        <v>1057</v>
      </c>
      <c r="I27" s="355" t="s">
        <v>1035</v>
      </c>
      <c r="J27" s="356" t="s">
        <v>19</v>
      </c>
      <c r="K27" s="357">
        <f>U27/1000</f>
        <v>40.322319999999998</v>
      </c>
      <c r="L27" s="357">
        <f>V27/1000</f>
        <v>74.612780000000001</v>
      </c>
      <c r="P27" s="2357" t="s">
        <v>1056</v>
      </c>
      <c r="Q27" s="2357"/>
      <c r="R27" s="358" t="s">
        <v>1057</v>
      </c>
      <c r="S27" s="355" t="s">
        <v>1035</v>
      </c>
      <c r="T27" s="356" t="s">
        <v>19</v>
      </c>
      <c r="U27" s="360">
        <v>40322.32</v>
      </c>
      <c r="V27" s="360">
        <v>74612.78</v>
      </c>
    </row>
    <row r="28" spans="1:22" ht="12.75" customHeight="1" x14ac:dyDescent="0.25">
      <c r="A28" s="348" t="s">
        <v>54</v>
      </c>
      <c r="B28" s="349" t="s">
        <v>55</v>
      </c>
      <c r="C28" s="350" t="s">
        <v>56</v>
      </c>
      <c r="D28" s="351">
        <f t="shared" si="2"/>
        <v>1960.2</v>
      </c>
      <c r="E28" s="352">
        <f t="shared" si="3"/>
        <v>3545.63</v>
      </c>
      <c r="G28" s="353" t="s">
        <v>1058</v>
      </c>
      <c r="H28" s="354" t="s">
        <v>1059</v>
      </c>
      <c r="I28" s="355" t="s">
        <v>1038</v>
      </c>
      <c r="J28" s="356" t="s">
        <v>846</v>
      </c>
      <c r="K28" s="357">
        <f>U28/1000</f>
        <v>1.9601999999999999</v>
      </c>
      <c r="L28" s="357">
        <f>V28/1000</f>
        <v>3.5456300000000001</v>
      </c>
      <c r="P28" s="2357" t="s">
        <v>1058</v>
      </c>
      <c r="Q28" s="2357"/>
      <c r="R28" s="358" t="s">
        <v>1059</v>
      </c>
      <c r="S28" s="355" t="s">
        <v>1038</v>
      </c>
      <c r="T28" s="356" t="s">
        <v>846</v>
      </c>
      <c r="U28" s="360">
        <v>1960.2</v>
      </c>
      <c r="V28" s="360">
        <v>3545.63</v>
      </c>
    </row>
    <row r="29" spans="1:22" ht="12.75" customHeight="1" x14ac:dyDescent="0.25">
      <c r="A29" s="361" t="s">
        <v>57</v>
      </c>
      <c r="B29" s="329" t="s">
        <v>678</v>
      </c>
      <c r="C29" s="330" t="s">
        <v>58</v>
      </c>
      <c r="D29" s="362">
        <f>SUM(D30:D35)</f>
        <v>0</v>
      </c>
      <c r="E29" s="363">
        <f>SUM(E30:E35)</f>
        <v>0</v>
      </c>
      <c r="G29" s="364" t="s">
        <v>1060</v>
      </c>
      <c r="H29" s="342" t="s">
        <v>1061</v>
      </c>
      <c r="I29" s="343" t="s">
        <v>1019</v>
      </c>
      <c r="J29" s="344" t="s">
        <v>36</v>
      </c>
      <c r="K29" s="365"/>
      <c r="L29" s="365"/>
      <c r="P29" s="2358" t="s">
        <v>1060</v>
      </c>
      <c r="Q29" s="2358"/>
      <c r="R29" s="345" t="s">
        <v>1061</v>
      </c>
      <c r="S29" s="346" t="s">
        <v>1019</v>
      </c>
      <c r="T29" s="347" t="s">
        <v>36</v>
      </c>
      <c r="U29" s="366" t="s">
        <v>1019</v>
      </c>
      <c r="V29" s="366" t="s">
        <v>1019</v>
      </c>
    </row>
    <row r="30" spans="1:22" ht="12.75" customHeight="1" x14ac:dyDescent="0.25">
      <c r="A30" s="348" t="s">
        <v>679</v>
      </c>
      <c r="B30" s="349" t="s">
        <v>59</v>
      </c>
      <c r="C30" s="350" t="s">
        <v>60</v>
      </c>
      <c r="D30" s="351" t="str">
        <f>U30</f>
        <v/>
      </c>
      <c r="E30" s="352" t="str">
        <f>V30</f>
        <v/>
      </c>
      <c r="G30" s="353" t="s">
        <v>1062</v>
      </c>
      <c r="H30" s="354" t="s">
        <v>1063</v>
      </c>
      <c r="I30" s="355" t="s">
        <v>1064</v>
      </c>
      <c r="J30" s="356" t="s">
        <v>38</v>
      </c>
      <c r="K30" s="357"/>
      <c r="L30" s="357"/>
      <c r="P30" s="2357" t="s">
        <v>1062</v>
      </c>
      <c r="Q30" s="2357"/>
      <c r="R30" s="358" t="s">
        <v>1063</v>
      </c>
      <c r="S30" s="355" t="s">
        <v>1064</v>
      </c>
      <c r="T30" s="356" t="s">
        <v>38</v>
      </c>
      <c r="U30" s="359" t="s">
        <v>1019</v>
      </c>
      <c r="V30" s="359" t="s">
        <v>1019</v>
      </c>
    </row>
    <row r="31" spans="1:22" ht="12.75" customHeight="1" x14ac:dyDescent="0.25">
      <c r="A31" s="348" t="s">
        <v>680</v>
      </c>
      <c r="B31" s="349" t="s">
        <v>61</v>
      </c>
      <c r="C31" s="350" t="s">
        <v>62</v>
      </c>
      <c r="D31" s="351" t="str">
        <f t="shared" ref="D31:D34" si="4">U31</f>
        <v/>
      </c>
      <c r="E31" s="352" t="str">
        <f t="shared" ref="E31:E34" si="5">V31</f>
        <v/>
      </c>
      <c r="G31" s="353" t="s">
        <v>1065</v>
      </c>
      <c r="H31" s="354" t="s">
        <v>1066</v>
      </c>
      <c r="I31" s="355" t="s">
        <v>1064</v>
      </c>
      <c r="J31" s="356" t="s">
        <v>847</v>
      </c>
      <c r="K31" s="357"/>
      <c r="L31" s="357"/>
      <c r="P31" s="2357" t="s">
        <v>1065</v>
      </c>
      <c r="Q31" s="2357"/>
      <c r="R31" s="358" t="s">
        <v>1066</v>
      </c>
      <c r="S31" s="355" t="s">
        <v>1064</v>
      </c>
      <c r="T31" s="356" t="s">
        <v>847</v>
      </c>
      <c r="U31" s="359" t="s">
        <v>1019</v>
      </c>
      <c r="V31" s="359" t="s">
        <v>1019</v>
      </c>
    </row>
    <row r="32" spans="1:22" ht="12.75" customHeight="1" x14ac:dyDescent="0.25">
      <c r="A32" s="348" t="s">
        <v>63</v>
      </c>
      <c r="B32" s="349" t="s">
        <v>64</v>
      </c>
      <c r="C32" s="350" t="s">
        <v>65</v>
      </c>
      <c r="D32" s="351" t="str">
        <f t="shared" si="4"/>
        <v/>
      </c>
      <c r="E32" s="352" t="str">
        <f t="shared" si="5"/>
        <v/>
      </c>
      <c r="G32" s="353" t="s">
        <v>1067</v>
      </c>
      <c r="H32" s="354" t="s">
        <v>1068</v>
      </c>
      <c r="I32" s="355" t="s">
        <v>1064</v>
      </c>
      <c r="J32" s="356" t="s">
        <v>848</v>
      </c>
      <c r="K32" s="357"/>
      <c r="L32" s="357"/>
      <c r="P32" s="2357" t="s">
        <v>1067</v>
      </c>
      <c r="Q32" s="2357"/>
      <c r="R32" s="358" t="s">
        <v>1068</v>
      </c>
      <c r="S32" s="355" t="s">
        <v>1064</v>
      </c>
      <c r="T32" s="356" t="s">
        <v>848</v>
      </c>
      <c r="U32" s="359" t="s">
        <v>1019</v>
      </c>
      <c r="V32" s="359" t="s">
        <v>1019</v>
      </c>
    </row>
    <row r="33" spans="1:22" ht="12.75" customHeight="1" x14ac:dyDescent="0.25">
      <c r="A33" s="348" t="s">
        <v>681</v>
      </c>
      <c r="B33" s="349" t="s">
        <v>66</v>
      </c>
      <c r="C33" s="350" t="s">
        <v>67</v>
      </c>
      <c r="D33" s="351" t="str">
        <f t="shared" si="4"/>
        <v/>
      </c>
      <c r="E33" s="352" t="str">
        <f t="shared" si="5"/>
        <v/>
      </c>
      <c r="G33" s="353" t="s">
        <v>1069</v>
      </c>
      <c r="H33" s="354" t="s">
        <v>1070</v>
      </c>
      <c r="I33" s="355" t="s">
        <v>1064</v>
      </c>
      <c r="J33" s="356" t="s">
        <v>41</v>
      </c>
      <c r="K33" s="357"/>
      <c r="L33" s="357"/>
      <c r="P33" s="2357" t="s">
        <v>1069</v>
      </c>
      <c r="Q33" s="2357"/>
      <c r="R33" s="358" t="s">
        <v>1070</v>
      </c>
      <c r="S33" s="355" t="s">
        <v>1064</v>
      </c>
      <c r="T33" s="356" t="s">
        <v>41</v>
      </c>
      <c r="U33" s="359" t="s">
        <v>1019</v>
      </c>
      <c r="V33" s="359" t="s">
        <v>1019</v>
      </c>
    </row>
    <row r="34" spans="1:22" ht="12.75" customHeight="1" x14ac:dyDescent="0.25">
      <c r="A34" s="348" t="s">
        <v>682</v>
      </c>
      <c r="B34" s="349" t="s">
        <v>68</v>
      </c>
      <c r="C34" s="350" t="s">
        <v>69</v>
      </c>
      <c r="D34" s="351" t="str">
        <f t="shared" si="4"/>
        <v/>
      </c>
      <c r="E34" s="352" t="str">
        <f t="shared" si="5"/>
        <v/>
      </c>
      <c r="G34" s="353" t="s">
        <v>1071</v>
      </c>
      <c r="H34" s="354" t="s">
        <v>1072</v>
      </c>
      <c r="I34" s="355" t="s">
        <v>1064</v>
      </c>
      <c r="J34" s="356" t="s">
        <v>43</v>
      </c>
      <c r="K34" s="357"/>
      <c r="L34" s="357"/>
      <c r="P34" s="2357" t="s">
        <v>1071</v>
      </c>
      <c r="Q34" s="2357"/>
      <c r="R34" s="358" t="s">
        <v>1072</v>
      </c>
      <c r="S34" s="355" t="s">
        <v>1064</v>
      </c>
      <c r="T34" s="356" t="s">
        <v>43</v>
      </c>
      <c r="U34" s="359" t="s">
        <v>1019</v>
      </c>
      <c r="V34" s="359" t="s">
        <v>1019</v>
      </c>
    </row>
    <row r="35" spans="1:22" ht="12.75" customHeight="1" x14ac:dyDescent="0.25">
      <c r="A35" s="348" t="s">
        <v>70</v>
      </c>
      <c r="B35" s="349" t="s">
        <v>71</v>
      </c>
      <c r="C35" s="350" t="s">
        <v>72</v>
      </c>
      <c r="D35" s="351" t="str">
        <f t="shared" ref="D35" si="6">U35</f>
        <v/>
      </c>
      <c r="E35" s="352" t="str">
        <f t="shared" ref="E35" si="7">V35</f>
        <v/>
      </c>
      <c r="G35" s="353" t="s">
        <v>1073</v>
      </c>
      <c r="H35" s="354" t="s">
        <v>986</v>
      </c>
      <c r="I35" s="355" t="s">
        <v>1064</v>
      </c>
      <c r="J35" s="356" t="s">
        <v>849</v>
      </c>
      <c r="K35" s="357"/>
      <c r="L35" s="357"/>
      <c r="P35" s="2357" t="s">
        <v>1073</v>
      </c>
      <c r="Q35" s="2357"/>
      <c r="R35" s="358" t="s">
        <v>986</v>
      </c>
      <c r="S35" s="355" t="s">
        <v>1064</v>
      </c>
      <c r="T35" s="356" t="s">
        <v>849</v>
      </c>
      <c r="U35" s="359" t="s">
        <v>1019</v>
      </c>
      <c r="V35" s="359" t="s">
        <v>1019</v>
      </c>
    </row>
    <row r="36" spans="1:22" ht="12.75" customHeight="1" x14ac:dyDescent="0.25">
      <c r="A36" s="361" t="s">
        <v>74</v>
      </c>
      <c r="B36" s="329" t="s">
        <v>683</v>
      </c>
      <c r="C36" s="330" t="s">
        <v>73</v>
      </c>
      <c r="D36" s="331">
        <v>-408727.69</v>
      </c>
      <c r="E36" s="332">
        <v>-423099.14</v>
      </c>
      <c r="G36" s="364" t="s">
        <v>1074</v>
      </c>
      <c r="H36" s="342" t="s">
        <v>1075</v>
      </c>
      <c r="I36" s="343" t="s">
        <v>1019</v>
      </c>
      <c r="J36" s="344" t="s">
        <v>46</v>
      </c>
      <c r="K36" s="365">
        <f>U36/1000</f>
        <v>-408.72769</v>
      </c>
      <c r="L36" s="365">
        <f>V36/1000</f>
        <v>-423.09914000000003</v>
      </c>
      <c r="P36" s="2358" t="s">
        <v>1074</v>
      </c>
      <c r="Q36" s="2358"/>
      <c r="R36" s="345" t="s">
        <v>1075</v>
      </c>
      <c r="S36" s="346" t="s">
        <v>1019</v>
      </c>
      <c r="T36" s="347" t="s">
        <v>46</v>
      </c>
      <c r="U36" s="331">
        <v>-408727.69</v>
      </c>
      <c r="V36" s="331">
        <v>-423099.14</v>
      </c>
    </row>
    <row r="37" spans="1:22" ht="12.75" customHeight="1" x14ac:dyDescent="0.25">
      <c r="A37" s="348" t="s">
        <v>76</v>
      </c>
      <c r="B37" s="349" t="s">
        <v>77</v>
      </c>
      <c r="C37" s="350" t="s">
        <v>75</v>
      </c>
      <c r="D37" s="351" t="str">
        <f>U37</f>
        <v/>
      </c>
      <c r="E37" s="352" t="str">
        <f>V37</f>
        <v/>
      </c>
      <c r="G37" s="353" t="s">
        <v>1076</v>
      </c>
      <c r="H37" s="354" t="s">
        <v>1077</v>
      </c>
      <c r="I37" s="355" t="s">
        <v>1078</v>
      </c>
      <c r="J37" s="356" t="s">
        <v>49</v>
      </c>
      <c r="K37" s="357"/>
      <c r="L37" s="357"/>
      <c r="P37" s="2357" t="s">
        <v>1076</v>
      </c>
      <c r="Q37" s="2357"/>
      <c r="R37" s="358" t="s">
        <v>1077</v>
      </c>
      <c r="S37" s="355" t="s">
        <v>1078</v>
      </c>
      <c r="T37" s="356" t="s">
        <v>49</v>
      </c>
      <c r="U37" s="359" t="s">
        <v>1019</v>
      </c>
      <c r="V37" s="359" t="s">
        <v>1019</v>
      </c>
    </row>
    <row r="38" spans="1:22" ht="12.75" customHeight="1" x14ac:dyDescent="0.25">
      <c r="A38" s="348" t="s">
        <v>79</v>
      </c>
      <c r="B38" s="349" t="s">
        <v>80</v>
      </c>
      <c r="C38" s="350" t="s">
        <v>78</v>
      </c>
      <c r="D38" s="351">
        <f t="shared" ref="D38:D40" si="8">U38</f>
        <v>-12979.44</v>
      </c>
      <c r="E38" s="352">
        <f t="shared" ref="E38:E40" si="9">V38</f>
        <v>-14902.92</v>
      </c>
      <c r="G38" s="353" t="s">
        <v>1079</v>
      </c>
      <c r="H38" s="354" t="s">
        <v>1080</v>
      </c>
      <c r="I38" s="355" t="s">
        <v>1078</v>
      </c>
      <c r="J38" s="356" t="s">
        <v>850</v>
      </c>
      <c r="K38" s="357">
        <f t="shared" ref="K38:L40" si="10">U38/1000</f>
        <v>-12.97944</v>
      </c>
      <c r="L38" s="357">
        <f t="shared" si="10"/>
        <v>-14.90292</v>
      </c>
      <c r="P38" s="2357" t="s">
        <v>1079</v>
      </c>
      <c r="Q38" s="2357"/>
      <c r="R38" s="358" t="s">
        <v>1080</v>
      </c>
      <c r="S38" s="355" t="s">
        <v>1078</v>
      </c>
      <c r="T38" s="356" t="s">
        <v>850</v>
      </c>
      <c r="U38" s="360">
        <v>-12979.44</v>
      </c>
      <c r="V38" s="360">
        <v>-14902.92</v>
      </c>
    </row>
    <row r="39" spans="1:22" ht="12.75" customHeight="1" x14ac:dyDescent="0.25">
      <c r="A39" s="348" t="s">
        <v>82</v>
      </c>
      <c r="B39" s="349" t="s">
        <v>83</v>
      </c>
      <c r="C39" s="350" t="s">
        <v>81</v>
      </c>
      <c r="D39" s="351">
        <f t="shared" si="8"/>
        <v>-1223.1500000000001</v>
      </c>
      <c r="E39" s="352">
        <f t="shared" si="9"/>
        <v>-1223.1500000000001</v>
      </c>
      <c r="G39" s="353" t="s">
        <v>1081</v>
      </c>
      <c r="H39" s="358" t="s">
        <v>1082</v>
      </c>
      <c r="I39" s="355" t="s">
        <v>1078</v>
      </c>
      <c r="J39" s="356" t="s">
        <v>31</v>
      </c>
      <c r="K39" s="357">
        <f t="shared" si="10"/>
        <v>-1.2231500000000002</v>
      </c>
      <c r="L39" s="357">
        <f t="shared" si="10"/>
        <v>-1.2231500000000002</v>
      </c>
      <c r="P39" s="2357" t="s">
        <v>1081</v>
      </c>
      <c r="Q39" s="2357"/>
      <c r="R39" s="358" t="s">
        <v>1082</v>
      </c>
      <c r="S39" s="355" t="s">
        <v>1078</v>
      </c>
      <c r="T39" s="356" t="s">
        <v>31</v>
      </c>
      <c r="U39" s="360">
        <v>-1223.1500000000001</v>
      </c>
      <c r="V39" s="360">
        <v>-1223.1500000000001</v>
      </c>
    </row>
    <row r="40" spans="1:22" ht="12.75" customHeight="1" x14ac:dyDescent="0.25">
      <c r="A40" s="348" t="s">
        <v>684</v>
      </c>
      <c r="B40" s="349" t="s">
        <v>85</v>
      </c>
      <c r="C40" s="350" t="s">
        <v>84</v>
      </c>
      <c r="D40" s="351">
        <f t="shared" si="8"/>
        <v>-120.9</v>
      </c>
      <c r="E40" s="352">
        <f t="shared" si="9"/>
        <v>-91.08</v>
      </c>
      <c r="G40" s="353" t="s">
        <v>1083</v>
      </c>
      <c r="H40" s="358" t="s">
        <v>1084</v>
      </c>
      <c r="I40" s="355" t="s">
        <v>1078</v>
      </c>
      <c r="J40" s="356" t="s">
        <v>33</v>
      </c>
      <c r="K40" s="357">
        <f t="shared" si="10"/>
        <v>-0.12090000000000001</v>
      </c>
      <c r="L40" s="357">
        <f t="shared" si="10"/>
        <v>-9.1079999999999994E-2</v>
      </c>
      <c r="P40" s="2357" t="s">
        <v>1083</v>
      </c>
      <c r="Q40" s="2357"/>
      <c r="R40" s="358" t="s">
        <v>1084</v>
      </c>
      <c r="S40" s="355" t="s">
        <v>1078</v>
      </c>
      <c r="T40" s="356" t="s">
        <v>33</v>
      </c>
      <c r="U40" s="360">
        <v>-120.9</v>
      </c>
      <c r="V40" s="360">
        <v>-91.08</v>
      </c>
    </row>
    <row r="41" spans="1:22" ht="12.75" customHeight="1" x14ac:dyDescent="0.25">
      <c r="A41" s="348" t="s">
        <v>685</v>
      </c>
      <c r="B41" s="349" t="s">
        <v>87</v>
      </c>
      <c r="C41" s="350" t="s">
        <v>86</v>
      </c>
      <c r="D41" s="351" t="str">
        <f t="shared" ref="D41:D47" si="11">U41</f>
        <v/>
      </c>
      <c r="E41" s="352" t="str">
        <f t="shared" ref="E41:E47" si="12">V41</f>
        <v/>
      </c>
      <c r="G41" s="353" t="s">
        <v>1085</v>
      </c>
      <c r="H41" s="358" t="s">
        <v>1086</v>
      </c>
      <c r="I41" s="355" t="s">
        <v>1078</v>
      </c>
      <c r="J41" s="356" t="s">
        <v>851</v>
      </c>
      <c r="K41" s="357"/>
      <c r="L41" s="357"/>
      <c r="P41" s="2357" t="s">
        <v>1085</v>
      </c>
      <c r="Q41" s="2357"/>
      <c r="R41" s="358" t="s">
        <v>1086</v>
      </c>
      <c r="S41" s="355" t="s">
        <v>1078</v>
      </c>
      <c r="T41" s="356" t="s">
        <v>851</v>
      </c>
      <c r="U41" s="359" t="s">
        <v>1019</v>
      </c>
      <c r="V41" s="359" t="s">
        <v>1019</v>
      </c>
    </row>
    <row r="42" spans="1:22" ht="12.75" customHeight="1" x14ac:dyDescent="0.25">
      <c r="A42" s="348" t="s">
        <v>89</v>
      </c>
      <c r="B42" s="349" t="s">
        <v>90</v>
      </c>
      <c r="C42" s="350" t="s">
        <v>88</v>
      </c>
      <c r="D42" s="351">
        <f t="shared" si="11"/>
        <v>-169661.89</v>
      </c>
      <c r="E42" s="352">
        <f t="shared" si="12"/>
        <v>-176221.09</v>
      </c>
      <c r="G42" s="353" t="s">
        <v>1087</v>
      </c>
      <c r="H42" s="358" t="s">
        <v>1088</v>
      </c>
      <c r="I42" s="355" t="s">
        <v>1089</v>
      </c>
      <c r="J42" s="356" t="s">
        <v>852</v>
      </c>
      <c r="K42" s="357">
        <f>U42/1000</f>
        <v>-169.66189000000003</v>
      </c>
      <c r="L42" s="357">
        <f>V42/1000</f>
        <v>-176.22109</v>
      </c>
      <c r="P42" s="2357" t="s">
        <v>1087</v>
      </c>
      <c r="Q42" s="2357"/>
      <c r="R42" s="358" t="s">
        <v>1088</v>
      </c>
      <c r="S42" s="355" t="s">
        <v>1089</v>
      </c>
      <c r="T42" s="356" t="s">
        <v>852</v>
      </c>
      <c r="U42" s="360">
        <v>-169661.89</v>
      </c>
      <c r="V42" s="360">
        <v>-176221.09</v>
      </c>
    </row>
    <row r="43" spans="1:22" ht="12.75" customHeight="1" x14ac:dyDescent="0.25">
      <c r="A43" s="348" t="s">
        <v>686</v>
      </c>
      <c r="B43" s="349" t="s">
        <v>92</v>
      </c>
      <c r="C43" s="350" t="s">
        <v>91</v>
      </c>
      <c r="D43" s="351">
        <f t="shared" si="11"/>
        <v>-194593.29</v>
      </c>
      <c r="E43" s="352">
        <f t="shared" si="12"/>
        <v>-201882.69</v>
      </c>
      <c r="G43" s="353" t="s">
        <v>1090</v>
      </c>
      <c r="H43" s="358" t="s">
        <v>1091</v>
      </c>
      <c r="I43" s="355" t="s">
        <v>1089</v>
      </c>
      <c r="J43" s="356" t="s">
        <v>853</v>
      </c>
      <c r="K43" s="357">
        <f>U43/1000</f>
        <v>-194.59329</v>
      </c>
      <c r="L43" s="357">
        <f>V43/1000</f>
        <v>-201.88269</v>
      </c>
      <c r="P43" s="2357" t="s">
        <v>1090</v>
      </c>
      <c r="Q43" s="2357"/>
      <c r="R43" s="358" t="s">
        <v>1091</v>
      </c>
      <c r="S43" s="355" t="s">
        <v>1089</v>
      </c>
      <c r="T43" s="356" t="s">
        <v>853</v>
      </c>
      <c r="U43" s="360">
        <v>-194593.29</v>
      </c>
      <c r="V43" s="360">
        <v>-201882.69</v>
      </c>
    </row>
    <row r="44" spans="1:22" ht="12.75" customHeight="1" x14ac:dyDescent="0.25">
      <c r="A44" s="348" t="s">
        <v>94</v>
      </c>
      <c r="B44" s="349" t="s">
        <v>95</v>
      </c>
      <c r="C44" s="350" t="s">
        <v>93</v>
      </c>
      <c r="D44" s="351" t="str">
        <f t="shared" si="11"/>
        <v/>
      </c>
      <c r="E44" s="352" t="str">
        <f t="shared" si="12"/>
        <v/>
      </c>
      <c r="G44" s="353" t="s">
        <v>1092</v>
      </c>
      <c r="H44" s="358" t="s">
        <v>1093</v>
      </c>
      <c r="I44" s="355" t="s">
        <v>1089</v>
      </c>
      <c r="J44" s="356" t="s">
        <v>854</v>
      </c>
      <c r="K44" s="357"/>
      <c r="L44" s="357"/>
      <c r="P44" s="2357" t="s">
        <v>1092</v>
      </c>
      <c r="Q44" s="2357"/>
      <c r="R44" s="358" t="s">
        <v>1093</v>
      </c>
      <c r="S44" s="355" t="s">
        <v>1089</v>
      </c>
      <c r="T44" s="356" t="s">
        <v>854</v>
      </c>
      <c r="U44" s="359" t="s">
        <v>1019</v>
      </c>
      <c r="V44" s="359" t="s">
        <v>1019</v>
      </c>
    </row>
    <row r="45" spans="1:22" ht="12.75" customHeight="1" x14ac:dyDescent="0.25">
      <c r="A45" s="348" t="s">
        <v>97</v>
      </c>
      <c r="B45" s="349" t="s">
        <v>98</v>
      </c>
      <c r="C45" s="350" t="s">
        <v>96</v>
      </c>
      <c r="D45" s="351" t="str">
        <f t="shared" si="11"/>
        <v/>
      </c>
      <c r="E45" s="352" t="str">
        <f t="shared" si="12"/>
        <v/>
      </c>
      <c r="G45" s="353" t="s">
        <v>1094</v>
      </c>
      <c r="H45" s="358" t="s">
        <v>1095</v>
      </c>
      <c r="I45" s="355" t="s">
        <v>1089</v>
      </c>
      <c r="J45" s="356" t="s">
        <v>855</v>
      </c>
      <c r="K45" s="357"/>
      <c r="L45" s="357"/>
      <c r="P45" s="2357" t="s">
        <v>1094</v>
      </c>
      <c r="Q45" s="2357"/>
      <c r="R45" s="358" t="s">
        <v>1095</v>
      </c>
      <c r="S45" s="355" t="s">
        <v>1089</v>
      </c>
      <c r="T45" s="356" t="s">
        <v>855</v>
      </c>
      <c r="U45" s="359" t="s">
        <v>1019</v>
      </c>
      <c r="V45" s="359" t="s">
        <v>1019</v>
      </c>
    </row>
    <row r="46" spans="1:22" ht="12.75" customHeight="1" x14ac:dyDescent="0.25">
      <c r="A46" s="348" t="s">
        <v>525</v>
      </c>
      <c r="B46" s="349" t="s">
        <v>100</v>
      </c>
      <c r="C46" s="350" t="s">
        <v>99</v>
      </c>
      <c r="D46" s="351">
        <f t="shared" si="11"/>
        <v>-30149.03</v>
      </c>
      <c r="E46" s="352">
        <f t="shared" si="12"/>
        <v>-28778.22</v>
      </c>
      <c r="G46" s="353" t="s">
        <v>1096</v>
      </c>
      <c r="H46" s="358" t="s">
        <v>1097</v>
      </c>
      <c r="I46" s="355" t="s">
        <v>1089</v>
      </c>
      <c r="J46" s="356" t="s">
        <v>856</v>
      </c>
      <c r="K46" s="357">
        <f>U46/1000</f>
        <v>-30.14903</v>
      </c>
      <c r="L46" s="357">
        <f>V46/1000</f>
        <v>-28.778220000000001</v>
      </c>
      <c r="P46" s="2357" t="s">
        <v>1096</v>
      </c>
      <c r="Q46" s="2357"/>
      <c r="R46" s="358" t="s">
        <v>1097</v>
      </c>
      <c r="S46" s="355" t="s">
        <v>1089</v>
      </c>
      <c r="T46" s="356" t="s">
        <v>856</v>
      </c>
      <c r="U46" s="360">
        <v>-30149.03</v>
      </c>
      <c r="V46" s="360">
        <v>-28778.22</v>
      </c>
    </row>
    <row r="47" spans="1:22" ht="16.5" customHeight="1" thickBot="1" x14ac:dyDescent="0.3">
      <c r="A47" s="367" t="s">
        <v>526</v>
      </c>
      <c r="B47" s="368" t="s">
        <v>102</v>
      </c>
      <c r="C47" s="369" t="s">
        <v>101</v>
      </c>
      <c r="D47" s="370" t="str">
        <f t="shared" si="11"/>
        <v/>
      </c>
      <c r="E47" s="371" t="str">
        <f t="shared" si="12"/>
        <v/>
      </c>
      <c r="G47" s="353" t="s">
        <v>1098</v>
      </c>
      <c r="H47" s="358" t="s">
        <v>1099</v>
      </c>
      <c r="I47" s="355" t="s">
        <v>1089</v>
      </c>
      <c r="J47" s="356" t="s">
        <v>857</v>
      </c>
      <c r="K47" s="357"/>
      <c r="L47" s="357"/>
      <c r="P47" s="2357" t="s">
        <v>1098</v>
      </c>
      <c r="Q47" s="2357"/>
      <c r="R47" s="358" t="s">
        <v>1099</v>
      </c>
      <c r="S47" s="355" t="s">
        <v>1089</v>
      </c>
      <c r="T47" s="356" t="s">
        <v>857</v>
      </c>
      <c r="U47" s="359" t="s">
        <v>1019</v>
      </c>
      <c r="V47" s="359" t="s">
        <v>1019</v>
      </c>
    </row>
    <row r="48" spans="1:22" ht="12.75" customHeight="1" x14ac:dyDescent="0.25">
      <c r="A48" s="372" t="s">
        <v>104</v>
      </c>
      <c r="B48" s="373" t="s">
        <v>687</v>
      </c>
      <c r="C48" s="374" t="s">
        <v>103</v>
      </c>
      <c r="D48" s="375">
        <v>188750.79</v>
      </c>
      <c r="E48" s="376">
        <v>183168.64000000001</v>
      </c>
      <c r="G48" s="377" t="s">
        <v>1100</v>
      </c>
      <c r="H48" s="377" t="s">
        <v>1101</v>
      </c>
      <c r="I48" s="343" t="s">
        <v>1019</v>
      </c>
      <c r="J48" s="344" t="s">
        <v>858</v>
      </c>
      <c r="K48" s="365">
        <f t="shared" ref="K48:K50" si="13">U48/1000</f>
        <v>188.75078999999999</v>
      </c>
      <c r="L48" s="365">
        <f t="shared" ref="L48:L50" si="14">V48/1000</f>
        <v>183.16864000000001</v>
      </c>
      <c r="P48" s="378" t="s">
        <v>1100</v>
      </c>
      <c r="Q48" s="379"/>
      <c r="R48" s="378" t="s">
        <v>1101</v>
      </c>
      <c r="S48" s="339" t="s">
        <v>1019</v>
      </c>
      <c r="T48" s="380" t="s">
        <v>858</v>
      </c>
      <c r="U48" s="381">
        <v>188750.79</v>
      </c>
      <c r="V48" s="381">
        <v>183168.64000000001</v>
      </c>
    </row>
    <row r="49" spans="1:22" ht="12.75" customHeight="1" x14ac:dyDescent="0.25">
      <c r="A49" s="361" t="s">
        <v>106</v>
      </c>
      <c r="B49" s="329" t="s">
        <v>688</v>
      </c>
      <c r="C49" s="330" t="s">
        <v>105</v>
      </c>
      <c r="D49" s="381">
        <v>6346.28</v>
      </c>
      <c r="E49" s="332">
        <v>6529.69</v>
      </c>
      <c r="G49" s="377" t="s">
        <v>1102</v>
      </c>
      <c r="H49" s="377" t="s">
        <v>929</v>
      </c>
      <c r="I49" s="343" t="s">
        <v>1019</v>
      </c>
      <c r="J49" s="344" t="s">
        <v>22</v>
      </c>
      <c r="K49" s="365">
        <f t="shared" si="13"/>
        <v>6.3462800000000001</v>
      </c>
      <c r="L49" s="365">
        <f t="shared" si="14"/>
        <v>6.5296899999999996</v>
      </c>
      <c r="P49" s="382" t="s">
        <v>1102</v>
      </c>
      <c r="Q49" s="383"/>
      <c r="R49" s="382" t="s">
        <v>929</v>
      </c>
      <c r="S49" s="346" t="s">
        <v>1019</v>
      </c>
      <c r="T49" s="384" t="s">
        <v>22</v>
      </c>
      <c r="U49" s="381">
        <v>6346.28</v>
      </c>
      <c r="V49" s="381">
        <v>6529.69</v>
      </c>
    </row>
    <row r="50" spans="1:22" ht="12.75" customHeight="1" x14ac:dyDescent="0.25">
      <c r="A50" s="348" t="s">
        <v>108</v>
      </c>
      <c r="B50" s="349" t="s">
        <v>109</v>
      </c>
      <c r="C50" s="350" t="s">
        <v>107</v>
      </c>
      <c r="D50" s="351">
        <f t="shared" ref="D50:D54" si="15">U50</f>
        <v>33.450000000000003</v>
      </c>
      <c r="E50" s="352">
        <f t="shared" ref="E50:E54" si="16">V50</f>
        <v>33.409999999999997</v>
      </c>
      <c r="G50" s="358" t="s">
        <v>1103</v>
      </c>
      <c r="H50" s="358" t="s">
        <v>1104</v>
      </c>
      <c r="I50" s="355" t="s">
        <v>1105</v>
      </c>
      <c r="J50" s="356" t="s">
        <v>52</v>
      </c>
      <c r="K50" s="357">
        <f t="shared" si="13"/>
        <v>3.3450000000000001E-2</v>
      </c>
      <c r="L50" s="357">
        <f t="shared" si="14"/>
        <v>3.3409999999999995E-2</v>
      </c>
      <c r="P50" s="385" t="s">
        <v>1103</v>
      </c>
      <c r="Q50" s="386"/>
      <c r="R50" s="385" t="s">
        <v>1104</v>
      </c>
      <c r="S50" s="355" t="s">
        <v>1105</v>
      </c>
      <c r="T50" s="387" t="s">
        <v>52</v>
      </c>
      <c r="U50" s="388">
        <v>33.450000000000003</v>
      </c>
      <c r="V50" s="388">
        <v>33.409999999999997</v>
      </c>
    </row>
    <row r="51" spans="1:22" ht="12.75" customHeight="1" x14ac:dyDescent="0.25">
      <c r="A51" s="348" t="s">
        <v>111</v>
      </c>
      <c r="B51" s="349" t="s">
        <v>112</v>
      </c>
      <c r="C51" s="350" t="s">
        <v>110</v>
      </c>
      <c r="D51" s="351" t="str">
        <f t="shared" si="15"/>
        <v/>
      </c>
      <c r="E51" s="352" t="str">
        <f t="shared" si="16"/>
        <v/>
      </c>
      <c r="G51" s="358" t="s">
        <v>1106</v>
      </c>
      <c r="H51" s="358" t="s">
        <v>1107</v>
      </c>
      <c r="I51" s="355" t="s">
        <v>1105</v>
      </c>
      <c r="J51" s="356" t="s">
        <v>859</v>
      </c>
      <c r="K51" s="357"/>
      <c r="L51" s="357"/>
      <c r="P51" s="385" t="s">
        <v>1106</v>
      </c>
      <c r="Q51" s="386"/>
      <c r="R51" s="385" t="s">
        <v>1107</v>
      </c>
      <c r="S51" s="355" t="s">
        <v>1105</v>
      </c>
      <c r="T51" s="387" t="s">
        <v>859</v>
      </c>
      <c r="U51" s="389" t="s">
        <v>1019</v>
      </c>
      <c r="V51" s="389" t="s">
        <v>1019</v>
      </c>
    </row>
    <row r="52" spans="1:22" ht="12.75" customHeight="1" x14ac:dyDescent="0.25">
      <c r="A52" s="348" t="s">
        <v>114</v>
      </c>
      <c r="B52" s="349" t="s">
        <v>115</v>
      </c>
      <c r="C52" s="350" t="s">
        <v>113</v>
      </c>
      <c r="D52" s="351">
        <f t="shared" si="15"/>
        <v>657.88</v>
      </c>
      <c r="E52" s="352">
        <f t="shared" si="16"/>
        <v>549.91999999999996</v>
      </c>
      <c r="G52" s="358" t="s">
        <v>1108</v>
      </c>
      <c r="H52" s="358" t="s">
        <v>1109</v>
      </c>
      <c r="I52" s="355" t="s">
        <v>1110</v>
      </c>
      <c r="J52" s="356" t="s">
        <v>860</v>
      </c>
      <c r="K52" s="357">
        <f t="shared" ref="K52" si="17">U52/1000</f>
        <v>0.65788000000000002</v>
      </c>
      <c r="L52" s="357">
        <f t="shared" ref="L52" si="18">V52/1000</f>
        <v>0.54991999999999996</v>
      </c>
      <c r="P52" s="385" t="s">
        <v>1108</v>
      </c>
      <c r="Q52" s="386"/>
      <c r="R52" s="385" t="s">
        <v>1109</v>
      </c>
      <c r="S52" s="355" t="s">
        <v>1110</v>
      </c>
      <c r="T52" s="387" t="s">
        <v>860</v>
      </c>
      <c r="U52" s="388">
        <v>657.88</v>
      </c>
      <c r="V52" s="388">
        <v>549.91999999999996</v>
      </c>
    </row>
    <row r="53" spans="1:22" ht="12.75" customHeight="1" x14ac:dyDescent="0.25">
      <c r="A53" s="348" t="s">
        <v>117</v>
      </c>
      <c r="B53" s="349" t="s">
        <v>118</v>
      </c>
      <c r="C53" s="350" t="s">
        <v>116</v>
      </c>
      <c r="D53" s="351" t="str">
        <f t="shared" si="15"/>
        <v/>
      </c>
      <c r="E53" s="352" t="str">
        <f t="shared" si="16"/>
        <v/>
      </c>
      <c r="G53" s="358" t="s">
        <v>1111</v>
      </c>
      <c r="H53" s="358" t="s">
        <v>1112</v>
      </c>
      <c r="I53" s="355" t="s">
        <v>1110</v>
      </c>
      <c r="J53" s="356" t="s">
        <v>861</v>
      </c>
      <c r="K53" s="357"/>
      <c r="L53" s="357"/>
      <c r="P53" s="385" t="s">
        <v>1111</v>
      </c>
      <c r="Q53" s="386"/>
      <c r="R53" s="385" t="s">
        <v>1112</v>
      </c>
      <c r="S53" s="355" t="s">
        <v>1110</v>
      </c>
      <c r="T53" s="387" t="s">
        <v>861</v>
      </c>
      <c r="U53" s="389" t="s">
        <v>1019</v>
      </c>
      <c r="V53" s="389" t="s">
        <v>1019</v>
      </c>
    </row>
    <row r="54" spans="1:22" ht="12.75" customHeight="1" x14ac:dyDescent="0.25">
      <c r="A54" s="348" t="s">
        <v>120</v>
      </c>
      <c r="B54" s="349" t="s">
        <v>121</v>
      </c>
      <c r="C54" s="350" t="s">
        <v>119</v>
      </c>
      <c r="D54" s="351">
        <f t="shared" si="15"/>
        <v>5654.95</v>
      </c>
      <c r="E54" s="352">
        <f t="shared" si="16"/>
        <v>5946.35</v>
      </c>
      <c r="G54" s="358" t="s">
        <v>1113</v>
      </c>
      <c r="H54" s="358" t="s">
        <v>932</v>
      </c>
      <c r="I54" s="355" t="s">
        <v>1110</v>
      </c>
      <c r="J54" s="356" t="s">
        <v>862</v>
      </c>
      <c r="K54" s="357">
        <f t="shared" ref="K54" si="19">U54/1000</f>
        <v>5.6549499999999995</v>
      </c>
      <c r="L54" s="357">
        <f t="shared" ref="L54" si="20">V54/1000</f>
        <v>5.9463500000000007</v>
      </c>
      <c r="P54" s="385" t="s">
        <v>1113</v>
      </c>
      <c r="Q54" s="386"/>
      <c r="R54" s="385" t="s">
        <v>932</v>
      </c>
      <c r="S54" s="355" t="s">
        <v>1110</v>
      </c>
      <c r="T54" s="387" t="s">
        <v>862</v>
      </c>
      <c r="U54" s="388">
        <v>5654.95</v>
      </c>
      <c r="V54" s="388">
        <v>5946.35</v>
      </c>
    </row>
    <row r="55" spans="1:22" ht="12.75" customHeight="1" x14ac:dyDescent="0.25">
      <c r="A55" s="348" t="s">
        <v>689</v>
      </c>
      <c r="B55" s="349" t="s">
        <v>123</v>
      </c>
      <c r="C55" s="350" t="s">
        <v>122</v>
      </c>
      <c r="D55" s="351" t="str">
        <f t="shared" ref="D55:D58" si="21">U55</f>
        <v/>
      </c>
      <c r="E55" s="352" t="str">
        <f t="shared" ref="E55:E58" si="22">V55</f>
        <v/>
      </c>
      <c r="G55" s="358" t="s">
        <v>1114</v>
      </c>
      <c r="H55" s="358" t="s">
        <v>1115</v>
      </c>
      <c r="I55" s="355" t="s">
        <v>1110</v>
      </c>
      <c r="J55" s="356" t="s">
        <v>863</v>
      </c>
      <c r="K55" s="357"/>
      <c r="L55" s="357"/>
      <c r="P55" s="385" t="s">
        <v>1114</v>
      </c>
      <c r="Q55" s="386"/>
      <c r="R55" s="385" t="s">
        <v>1115</v>
      </c>
      <c r="S55" s="355" t="s">
        <v>1110</v>
      </c>
      <c r="T55" s="387" t="s">
        <v>863</v>
      </c>
      <c r="U55" s="389" t="s">
        <v>1019</v>
      </c>
      <c r="V55" s="389" t="s">
        <v>1019</v>
      </c>
    </row>
    <row r="56" spans="1:22" ht="12.75" customHeight="1" x14ac:dyDescent="0.25">
      <c r="A56" s="348" t="s">
        <v>125</v>
      </c>
      <c r="B56" s="349" t="s">
        <v>126</v>
      </c>
      <c r="C56" s="350" t="s">
        <v>124</v>
      </c>
      <c r="D56" s="351" t="str">
        <f t="shared" si="21"/>
        <v/>
      </c>
      <c r="E56" s="352" t="str">
        <f t="shared" si="22"/>
        <v/>
      </c>
      <c r="G56" s="358" t="s">
        <v>1116</v>
      </c>
      <c r="H56" s="358" t="s">
        <v>1117</v>
      </c>
      <c r="I56" s="355" t="s">
        <v>1118</v>
      </c>
      <c r="J56" s="356" t="s">
        <v>864</v>
      </c>
      <c r="K56" s="357"/>
      <c r="L56" s="357"/>
      <c r="P56" s="385" t="s">
        <v>1116</v>
      </c>
      <c r="Q56" s="386"/>
      <c r="R56" s="385" t="s">
        <v>1117</v>
      </c>
      <c r="S56" s="355" t="s">
        <v>1118</v>
      </c>
      <c r="T56" s="387" t="s">
        <v>864</v>
      </c>
      <c r="U56" s="389" t="s">
        <v>1019</v>
      </c>
      <c r="V56" s="389" t="s">
        <v>1019</v>
      </c>
    </row>
    <row r="57" spans="1:22" ht="12.75" customHeight="1" x14ac:dyDescent="0.25">
      <c r="A57" s="348" t="s">
        <v>128</v>
      </c>
      <c r="B57" s="349" t="s">
        <v>129</v>
      </c>
      <c r="C57" s="350" t="s">
        <v>127</v>
      </c>
      <c r="D57" s="351" t="str">
        <f t="shared" si="21"/>
        <v/>
      </c>
      <c r="E57" s="352" t="str">
        <f t="shared" si="22"/>
        <v/>
      </c>
      <c r="G57" s="358" t="s">
        <v>1119</v>
      </c>
      <c r="H57" s="358" t="s">
        <v>1120</v>
      </c>
      <c r="I57" s="355" t="s">
        <v>1118</v>
      </c>
      <c r="J57" s="356" t="s">
        <v>865</v>
      </c>
      <c r="K57" s="357"/>
      <c r="L57" s="357"/>
      <c r="P57" s="385" t="s">
        <v>1119</v>
      </c>
      <c r="Q57" s="386"/>
      <c r="R57" s="385" t="s">
        <v>1120</v>
      </c>
      <c r="S57" s="355" t="s">
        <v>1118</v>
      </c>
      <c r="T57" s="387" t="s">
        <v>865</v>
      </c>
      <c r="U57" s="389" t="s">
        <v>1019</v>
      </c>
      <c r="V57" s="389" t="s">
        <v>1019</v>
      </c>
    </row>
    <row r="58" spans="1:22" ht="12.75" customHeight="1" x14ac:dyDescent="0.25">
      <c r="A58" s="348" t="s">
        <v>131</v>
      </c>
      <c r="B58" s="349" t="s">
        <v>132</v>
      </c>
      <c r="C58" s="350" t="s">
        <v>130</v>
      </c>
      <c r="D58" s="351" t="str">
        <f t="shared" si="21"/>
        <v/>
      </c>
      <c r="E58" s="352" t="str">
        <f t="shared" si="22"/>
        <v/>
      </c>
      <c r="G58" s="358" t="s">
        <v>1121</v>
      </c>
      <c r="H58" s="358" t="s">
        <v>935</v>
      </c>
      <c r="I58" s="355" t="s">
        <v>1122</v>
      </c>
      <c r="J58" s="356" t="s">
        <v>866</v>
      </c>
      <c r="K58" s="357"/>
      <c r="L58" s="357"/>
      <c r="P58" s="385" t="s">
        <v>1121</v>
      </c>
      <c r="Q58" s="386"/>
      <c r="R58" s="385" t="s">
        <v>935</v>
      </c>
      <c r="S58" s="355" t="s">
        <v>1122</v>
      </c>
      <c r="T58" s="387" t="s">
        <v>866</v>
      </c>
      <c r="U58" s="389" t="s">
        <v>1019</v>
      </c>
      <c r="V58" s="389" t="s">
        <v>1019</v>
      </c>
    </row>
    <row r="59" spans="1:22" ht="12.75" customHeight="1" x14ac:dyDescent="0.25">
      <c r="A59" s="361" t="s">
        <v>134</v>
      </c>
      <c r="B59" s="329" t="s">
        <v>690</v>
      </c>
      <c r="C59" s="330" t="s">
        <v>133</v>
      </c>
      <c r="D59" s="381">
        <v>7129.47</v>
      </c>
      <c r="E59" s="332">
        <v>6270.41</v>
      </c>
      <c r="G59" s="377" t="s">
        <v>1123</v>
      </c>
      <c r="H59" s="377" t="s">
        <v>912</v>
      </c>
      <c r="I59" s="343" t="s">
        <v>1019</v>
      </c>
      <c r="J59" s="336" t="s">
        <v>25</v>
      </c>
      <c r="K59" s="390">
        <f t="shared" ref="K59:K60" si="23">U59/1000</f>
        <v>7.1294700000000004</v>
      </c>
      <c r="L59" s="390">
        <f t="shared" ref="L59:L60" si="24">V59/1000</f>
        <v>6.27041</v>
      </c>
      <c r="P59" s="382" t="s">
        <v>1123</v>
      </c>
      <c r="Q59" s="383"/>
      <c r="R59" s="382" t="s">
        <v>912</v>
      </c>
      <c r="S59" s="346" t="s">
        <v>1019</v>
      </c>
      <c r="T59" s="384" t="s">
        <v>25</v>
      </c>
      <c r="U59" s="381">
        <v>7129.47</v>
      </c>
      <c r="V59" s="381">
        <v>6270.41</v>
      </c>
    </row>
    <row r="60" spans="1:22" ht="12.75" customHeight="1" x14ac:dyDescent="0.25">
      <c r="A60" s="348" t="s">
        <v>136</v>
      </c>
      <c r="B60" s="349" t="s">
        <v>137</v>
      </c>
      <c r="C60" s="350" t="s">
        <v>135</v>
      </c>
      <c r="D60" s="351">
        <f t="shared" ref="D60:D67" si="25">U60</f>
        <v>3436.6</v>
      </c>
      <c r="E60" s="352">
        <f t="shared" ref="E60:E67" si="26">V60</f>
        <v>1329.89</v>
      </c>
      <c r="G60" s="358" t="s">
        <v>1124</v>
      </c>
      <c r="H60" s="358" t="s">
        <v>1125</v>
      </c>
      <c r="I60" s="355" t="s">
        <v>1122</v>
      </c>
      <c r="J60" s="356" t="s">
        <v>55</v>
      </c>
      <c r="K60" s="357">
        <f t="shared" si="23"/>
        <v>3.4365999999999999</v>
      </c>
      <c r="L60" s="357">
        <f t="shared" si="24"/>
        <v>1.32989</v>
      </c>
      <c r="P60" s="385" t="s">
        <v>1124</v>
      </c>
      <c r="Q60" s="386"/>
      <c r="R60" s="385" t="s">
        <v>1125</v>
      </c>
      <c r="S60" s="355" t="s">
        <v>1122</v>
      </c>
      <c r="T60" s="387" t="s">
        <v>55</v>
      </c>
      <c r="U60" s="388">
        <v>3436.6</v>
      </c>
      <c r="V60" s="388">
        <v>1329.89</v>
      </c>
    </row>
    <row r="61" spans="1:22" ht="12.75" customHeight="1" x14ac:dyDescent="0.25">
      <c r="A61" s="348" t="s">
        <v>139</v>
      </c>
      <c r="B61" s="349" t="s">
        <v>140</v>
      </c>
      <c r="C61" s="350" t="s">
        <v>138</v>
      </c>
      <c r="D61" s="351" t="str">
        <f t="shared" si="25"/>
        <v/>
      </c>
      <c r="E61" s="352" t="str">
        <f t="shared" si="26"/>
        <v/>
      </c>
      <c r="G61" s="358" t="s">
        <v>1126</v>
      </c>
      <c r="H61" s="358" t="s">
        <v>1127</v>
      </c>
      <c r="I61" s="355" t="s">
        <v>1122</v>
      </c>
      <c r="J61" s="356" t="s">
        <v>867</v>
      </c>
      <c r="K61" s="357"/>
      <c r="L61" s="357"/>
      <c r="P61" s="385" t="s">
        <v>1126</v>
      </c>
      <c r="Q61" s="386"/>
      <c r="R61" s="385" t="s">
        <v>1127</v>
      </c>
      <c r="S61" s="355" t="s">
        <v>1122</v>
      </c>
      <c r="T61" s="387" t="s">
        <v>867</v>
      </c>
      <c r="U61" s="389" t="s">
        <v>1019</v>
      </c>
      <c r="V61" s="389" t="s">
        <v>1019</v>
      </c>
    </row>
    <row r="62" spans="1:22" ht="12.75" customHeight="1" x14ac:dyDescent="0.25">
      <c r="A62" s="348" t="s">
        <v>142</v>
      </c>
      <c r="B62" s="349" t="s">
        <v>143</v>
      </c>
      <c r="C62" s="350" t="s">
        <v>141</v>
      </c>
      <c r="D62" s="351" t="str">
        <f t="shared" si="25"/>
        <v/>
      </c>
      <c r="E62" s="352" t="str">
        <f t="shared" si="26"/>
        <v/>
      </c>
      <c r="G62" s="358" t="s">
        <v>1128</v>
      </c>
      <c r="H62" s="358" t="s">
        <v>1129</v>
      </c>
      <c r="I62" s="355" t="s">
        <v>1122</v>
      </c>
      <c r="J62" s="356" t="s">
        <v>868</v>
      </c>
      <c r="K62" s="357"/>
      <c r="L62" s="357"/>
      <c r="P62" s="385" t="s">
        <v>1128</v>
      </c>
      <c r="Q62" s="386"/>
      <c r="R62" s="385" t="s">
        <v>1129</v>
      </c>
      <c r="S62" s="355" t="s">
        <v>1122</v>
      </c>
      <c r="T62" s="387" t="s">
        <v>868</v>
      </c>
      <c r="U62" s="389" t="s">
        <v>1019</v>
      </c>
      <c r="V62" s="389" t="s">
        <v>1019</v>
      </c>
    </row>
    <row r="63" spans="1:22" ht="12.75" customHeight="1" x14ac:dyDescent="0.25">
      <c r="A63" s="348" t="s">
        <v>145</v>
      </c>
      <c r="B63" s="349" t="s">
        <v>132</v>
      </c>
      <c r="C63" s="350" t="s">
        <v>144</v>
      </c>
      <c r="D63" s="351">
        <f t="shared" si="25"/>
        <v>1351.08</v>
      </c>
      <c r="E63" s="352">
        <f t="shared" si="26"/>
        <v>1440.53</v>
      </c>
      <c r="G63" s="358" t="s">
        <v>1130</v>
      </c>
      <c r="H63" s="358" t="s">
        <v>1131</v>
      </c>
      <c r="I63" s="355" t="s">
        <v>1122</v>
      </c>
      <c r="J63" s="356" t="s">
        <v>869</v>
      </c>
      <c r="K63" s="357">
        <f t="shared" ref="K63:K65" si="27">U63/1000</f>
        <v>1.3510799999999998</v>
      </c>
      <c r="L63" s="357">
        <f t="shared" ref="L63:L65" si="28">V63/1000</f>
        <v>1.4405299999999999</v>
      </c>
      <c r="P63" s="385" t="s">
        <v>1130</v>
      </c>
      <c r="Q63" s="386"/>
      <c r="R63" s="385" t="s">
        <v>1131</v>
      </c>
      <c r="S63" s="355" t="s">
        <v>1122</v>
      </c>
      <c r="T63" s="387" t="s">
        <v>869</v>
      </c>
      <c r="U63" s="388">
        <v>1351.08</v>
      </c>
      <c r="V63" s="388">
        <v>1440.53</v>
      </c>
    </row>
    <row r="64" spans="1:22" ht="12.75" customHeight="1" x14ac:dyDescent="0.25">
      <c r="A64" s="348" t="s">
        <v>147</v>
      </c>
      <c r="B64" s="349" t="s">
        <v>148</v>
      </c>
      <c r="C64" s="350" t="s">
        <v>146</v>
      </c>
      <c r="D64" s="351">
        <f t="shared" si="25"/>
        <v>426.06</v>
      </c>
      <c r="E64" s="352">
        <f t="shared" si="26"/>
        <v>433.71</v>
      </c>
      <c r="G64" s="358" t="s">
        <v>1132</v>
      </c>
      <c r="H64" s="358" t="s">
        <v>1133</v>
      </c>
      <c r="I64" s="355" t="s">
        <v>1122</v>
      </c>
      <c r="J64" s="356" t="s">
        <v>870</v>
      </c>
      <c r="K64" s="357">
        <f t="shared" si="27"/>
        <v>0.42605999999999999</v>
      </c>
      <c r="L64" s="357">
        <f t="shared" si="28"/>
        <v>0.43370999999999998</v>
      </c>
      <c r="P64" s="385" t="s">
        <v>1132</v>
      </c>
      <c r="Q64" s="386"/>
      <c r="R64" s="385" t="s">
        <v>1133</v>
      </c>
      <c r="S64" s="355" t="s">
        <v>1122</v>
      </c>
      <c r="T64" s="387" t="s">
        <v>870</v>
      </c>
      <c r="U64" s="388">
        <v>426.06</v>
      </c>
      <c r="V64" s="388">
        <v>433.71</v>
      </c>
    </row>
    <row r="65" spans="1:22" ht="13.5" customHeight="1" x14ac:dyDescent="0.25">
      <c r="A65" s="348" t="s">
        <v>150</v>
      </c>
      <c r="B65" s="349" t="s">
        <v>151</v>
      </c>
      <c r="C65" s="350" t="s">
        <v>149</v>
      </c>
      <c r="D65" s="351">
        <f t="shared" si="25"/>
        <v>38.18</v>
      </c>
      <c r="E65" s="352">
        <f t="shared" si="26"/>
        <v>26.74</v>
      </c>
      <c r="G65" s="358" t="s">
        <v>1134</v>
      </c>
      <c r="H65" s="358" t="s">
        <v>1135</v>
      </c>
      <c r="I65" s="355" t="s">
        <v>1136</v>
      </c>
      <c r="J65" s="356" t="s">
        <v>871</v>
      </c>
      <c r="K65" s="357">
        <f t="shared" si="27"/>
        <v>3.8179999999999999E-2</v>
      </c>
      <c r="L65" s="357">
        <f t="shared" si="28"/>
        <v>2.674E-2</v>
      </c>
      <c r="P65" s="385" t="s">
        <v>1134</v>
      </c>
      <c r="Q65" s="386"/>
      <c r="R65" s="385" t="s">
        <v>1135</v>
      </c>
      <c r="S65" s="355" t="s">
        <v>1136</v>
      </c>
      <c r="T65" s="387" t="s">
        <v>871</v>
      </c>
      <c r="U65" s="388">
        <v>38.18</v>
      </c>
      <c r="V65" s="388">
        <v>26.74</v>
      </c>
    </row>
    <row r="66" spans="1:22" ht="13.5" customHeight="1" x14ac:dyDescent="0.2">
      <c r="A66" s="391" t="s">
        <v>691</v>
      </c>
      <c r="B66" s="349" t="s">
        <v>153</v>
      </c>
      <c r="C66" s="350" t="s">
        <v>152</v>
      </c>
      <c r="D66" s="351" t="str">
        <f t="shared" si="25"/>
        <v/>
      </c>
      <c r="E66" s="352" t="str">
        <f t="shared" si="26"/>
        <v/>
      </c>
      <c r="F66" s="306"/>
      <c r="G66" s="358" t="s">
        <v>1137</v>
      </c>
      <c r="H66" s="358" t="s">
        <v>1138</v>
      </c>
      <c r="I66" s="355" t="s">
        <v>1136</v>
      </c>
      <c r="J66" s="356" t="s">
        <v>872</v>
      </c>
      <c r="K66" s="357"/>
      <c r="L66" s="357"/>
      <c r="P66" s="385" t="s">
        <v>1137</v>
      </c>
      <c r="Q66" s="386"/>
      <c r="R66" s="385" t="s">
        <v>1138</v>
      </c>
      <c r="S66" s="355" t="s">
        <v>1136</v>
      </c>
      <c r="T66" s="387" t="s">
        <v>872</v>
      </c>
      <c r="U66" s="389" t="s">
        <v>1019</v>
      </c>
      <c r="V66" s="389" t="s">
        <v>1019</v>
      </c>
    </row>
    <row r="67" spans="1:22" ht="12.75" customHeight="1" x14ac:dyDescent="0.25">
      <c r="A67" s="348" t="s">
        <v>155</v>
      </c>
      <c r="B67" s="349" t="s">
        <v>156</v>
      </c>
      <c r="C67" s="350" t="s">
        <v>154</v>
      </c>
      <c r="D67" s="351">
        <f t="shared" si="25"/>
        <v>493.95</v>
      </c>
      <c r="E67" s="352" t="str">
        <f t="shared" si="26"/>
        <v/>
      </c>
      <c r="G67" s="358" t="s">
        <v>1139</v>
      </c>
      <c r="H67" s="358" t="s">
        <v>1140</v>
      </c>
      <c r="I67" s="355" t="s">
        <v>1141</v>
      </c>
      <c r="J67" s="356" t="s">
        <v>873</v>
      </c>
      <c r="K67" s="357">
        <f t="shared" ref="K67" si="29">U67/1000</f>
        <v>0.49395</v>
      </c>
      <c r="L67" s="357"/>
      <c r="P67" s="385" t="s">
        <v>1139</v>
      </c>
      <c r="Q67" s="386"/>
      <c r="R67" s="385" t="s">
        <v>1140</v>
      </c>
      <c r="S67" s="355" t="s">
        <v>1141</v>
      </c>
      <c r="T67" s="387" t="s">
        <v>873</v>
      </c>
      <c r="U67" s="388">
        <v>493.95</v>
      </c>
      <c r="V67" s="389" t="s">
        <v>1019</v>
      </c>
    </row>
    <row r="68" spans="1:22" ht="12.75" customHeight="1" x14ac:dyDescent="0.25">
      <c r="A68" s="348" t="s">
        <v>158</v>
      </c>
      <c r="B68" s="349" t="s">
        <v>159</v>
      </c>
      <c r="C68" s="350" t="s">
        <v>157</v>
      </c>
      <c r="D68" s="351" t="str">
        <f t="shared" ref="D68:D78" si="30">U68</f>
        <v/>
      </c>
      <c r="E68" s="352" t="str">
        <f t="shared" ref="E68:E78" si="31">V68</f>
        <v/>
      </c>
      <c r="G68" s="358" t="s">
        <v>1142</v>
      </c>
      <c r="H68" s="358" t="s">
        <v>917</v>
      </c>
      <c r="I68" s="355" t="s">
        <v>1141</v>
      </c>
      <c r="J68" s="356" t="s">
        <v>874</v>
      </c>
      <c r="K68" s="357"/>
      <c r="L68" s="357"/>
      <c r="P68" s="385" t="s">
        <v>1142</v>
      </c>
      <c r="Q68" s="386"/>
      <c r="R68" s="385" t="s">
        <v>917</v>
      </c>
      <c r="S68" s="355" t="s">
        <v>1141</v>
      </c>
      <c r="T68" s="387" t="s">
        <v>874</v>
      </c>
      <c r="U68" s="389" t="s">
        <v>1019</v>
      </c>
      <c r="V68" s="389" t="s">
        <v>1019</v>
      </c>
    </row>
    <row r="69" spans="1:22" ht="12.75" customHeight="1" x14ac:dyDescent="0.25">
      <c r="A69" s="348" t="s">
        <v>161</v>
      </c>
      <c r="B69" s="349" t="s">
        <v>162</v>
      </c>
      <c r="C69" s="350" t="s">
        <v>160</v>
      </c>
      <c r="D69" s="351" t="str">
        <f t="shared" si="30"/>
        <v/>
      </c>
      <c r="E69" s="352" t="str">
        <f t="shared" si="31"/>
        <v/>
      </c>
      <c r="G69" s="358" t="s">
        <v>1143</v>
      </c>
      <c r="H69" s="358" t="s">
        <v>918</v>
      </c>
      <c r="I69" s="355" t="s">
        <v>1141</v>
      </c>
      <c r="J69" s="356" t="s">
        <v>59</v>
      </c>
      <c r="K69" s="357"/>
      <c r="L69" s="357"/>
      <c r="P69" s="385" t="s">
        <v>1143</v>
      </c>
      <c r="Q69" s="386"/>
      <c r="R69" s="385" t="s">
        <v>918</v>
      </c>
      <c r="S69" s="355" t="s">
        <v>1141</v>
      </c>
      <c r="T69" s="387" t="s">
        <v>59</v>
      </c>
      <c r="U69" s="389" t="s">
        <v>1019</v>
      </c>
      <c r="V69" s="389" t="s">
        <v>1019</v>
      </c>
    </row>
    <row r="70" spans="1:22" ht="12.75" customHeight="1" x14ac:dyDescent="0.25">
      <c r="A70" s="348" t="s">
        <v>164</v>
      </c>
      <c r="B70" s="349" t="s">
        <v>165</v>
      </c>
      <c r="C70" s="350" t="s">
        <v>163</v>
      </c>
      <c r="D70" s="351">
        <f t="shared" si="30"/>
        <v>9.49</v>
      </c>
      <c r="E70" s="352">
        <f t="shared" si="31"/>
        <v>3.07</v>
      </c>
      <c r="G70" s="358" t="s">
        <v>1144</v>
      </c>
      <c r="H70" s="358" t="s">
        <v>919</v>
      </c>
      <c r="I70" s="355" t="s">
        <v>1141</v>
      </c>
      <c r="J70" s="356" t="s">
        <v>61</v>
      </c>
      <c r="K70" s="357">
        <f t="shared" ref="K70" si="32">U70/1000</f>
        <v>9.4900000000000002E-3</v>
      </c>
      <c r="L70" s="357">
        <f t="shared" ref="L70" si="33">V70/1000</f>
        <v>3.0699999999999998E-3</v>
      </c>
      <c r="P70" s="385" t="s">
        <v>1144</v>
      </c>
      <c r="Q70" s="386"/>
      <c r="R70" s="385" t="s">
        <v>919</v>
      </c>
      <c r="S70" s="355" t="s">
        <v>1141</v>
      </c>
      <c r="T70" s="387" t="s">
        <v>61</v>
      </c>
      <c r="U70" s="388">
        <v>9.49</v>
      </c>
      <c r="V70" s="388">
        <v>3.07</v>
      </c>
    </row>
    <row r="71" spans="1:22" ht="12.75" customHeight="1" x14ac:dyDescent="0.25">
      <c r="A71" s="348" t="s">
        <v>692</v>
      </c>
      <c r="B71" s="349" t="s">
        <v>167</v>
      </c>
      <c r="C71" s="350" t="s">
        <v>166</v>
      </c>
      <c r="D71" s="351" t="str">
        <f t="shared" si="30"/>
        <v/>
      </c>
      <c r="E71" s="352" t="str">
        <f t="shared" si="31"/>
        <v/>
      </c>
      <c r="G71" s="358" t="s">
        <v>1145</v>
      </c>
      <c r="H71" s="358" t="s">
        <v>1146</v>
      </c>
      <c r="I71" s="355" t="s">
        <v>1141</v>
      </c>
      <c r="J71" s="356" t="s">
        <v>64</v>
      </c>
      <c r="K71" s="357"/>
      <c r="L71" s="357"/>
      <c r="P71" s="385" t="s">
        <v>1145</v>
      </c>
      <c r="Q71" s="386"/>
      <c r="R71" s="385" t="s">
        <v>1146</v>
      </c>
      <c r="S71" s="355" t="s">
        <v>1141</v>
      </c>
      <c r="T71" s="387" t="s">
        <v>64</v>
      </c>
      <c r="U71" s="389" t="s">
        <v>1019</v>
      </c>
      <c r="V71" s="389" t="s">
        <v>1019</v>
      </c>
    </row>
    <row r="72" spans="1:22" ht="12.75" customHeight="1" x14ac:dyDescent="0.25">
      <c r="A72" s="348" t="s">
        <v>524</v>
      </c>
      <c r="B72" s="349" t="s">
        <v>169</v>
      </c>
      <c r="C72" s="350" t="s">
        <v>168</v>
      </c>
      <c r="D72" s="351" t="str">
        <f t="shared" si="30"/>
        <v/>
      </c>
      <c r="E72" s="352" t="str">
        <f t="shared" si="31"/>
        <v/>
      </c>
      <c r="G72" s="358" t="s">
        <v>1147</v>
      </c>
      <c r="H72" s="358" t="s">
        <v>1148</v>
      </c>
      <c r="I72" s="355" t="s">
        <v>1141</v>
      </c>
      <c r="J72" s="356" t="s">
        <v>875</v>
      </c>
      <c r="K72" s="357"/>
      <c r="L72" s="357"/>
      <c r="P72" s="385" t="s">
        <v>1147</v>
      </c>
      <c r="Q72" s="386"/>
      <c r="R72" s="385" t="s">
        <v>1148</v>
      </c>
      <c r="S72" s="355" t="s">
        <v>1141</v>
      </c>
      <c r="T72" s="387" t="s">
        <v>875</v>
      </c>
      <c r="U72" s="389" t="s">
        <v>1019</v>
      </c>
      <c r="V72" s="389" t="s">
        <v>1019</v>
      </c>
    </row>
    <row r="73" spans="1:22" ht="12.75" customHeight="1" x14ac:dyDescent="0.25">
      <c r="A73" s="348" t="s">
        <v>693</v>
      </c>
      <c r="B73" s="392" t="s">
        <v>171</v>
      </c>
      <c r="C73" s="350" t="s">
        <v>170</v>
      </c>
      <c r="D73" s="351" t="str">
        <f t="shared" si="30"/>
        <v/>
      </c>
      <c r="E73" s="352" t="str">
        <f t="shared" si="31"/>
        <v/>
      </c>
      <c r="G73" s="358" t="s">
        <v>1149</v>
      </c>
      <c r="H73" s="358" t="s">
        <v>1150</v>
      </c>
      <c r="I73" s="355" t="s">
        <v>1151</v>
      </c>
      <c r="J73" s="356" t="s">
        <v>876</v>
      </c>
      <c r="K73" s="357"/>
      <c r="L73" s="357"/>
      <c r="P73" s="385" t="s">
        <v>1149</v>
      </c>
      <c r="Q73" s="386"/>
      <c r="R73" s="385" t="s">
        <v>1150</v>
      </c>
      <c r="S73" s="355" t="s">
        <v>1151</v>
      </c>
      <c r="T73" s="387" t="s">
        <v>876</v>
      </c>
      <c r="U73" s="389" t="s">
        <v>1019</v>
      </c>
      <c r="V73" s="389" t="s">
        <v>1019</v>
      </c>
    </row>
    <row r="74" spans="1:22" ht="12.75" customHeight="1" x14ac:dyDescent="0.25">
      <c r="A74" s="348" t="s">
        <v>457</v>
      </c>
      <c r="B74" s="392" t="s">
        <v>173</v>
      </c>
      <c r="C74" s="350" t="s">
        <v>172</v>
      </c>
      <c r="D74" s="351" t="str">
        <f t="shared" si="30"/>
        <v/>
      </c>
      <c r="E74" s="352" t="str">
        <f t="shared" si="31"/>
        <v/>
      </c>
      <c r="G74" s="358" t="s">
        <v>1152</v>
      </c>
      <c r="H74" s="358" t="s">
        <v>1153</v>
      </c>
      <c r="I74" s="355" t="s">
        <v>1154</v>
      </c>
      <c r="J74" s="356" t="s">
        <v>66</v>
      </c>
      <c r="K74" s="357"/>
      <c r="L74" s="357"/>
      <c r="P74" s="385" t="s">
        <v>1152</v>
      </c>
      <c r="Q74" s="386"/>
      <c r="R74" s="385" t="s">
        <v>1153</v>
      </c>
      <c r="S74" s="355" t="s">
        <v>1154</v>
      </c>
      <c r="T74" s="387" t="s">
        <v>66</v>
      </c>
      <c r="U74" s="389" t="s">
        <v>1019</v>
      </c>
      <c r="V74" s="389" t="s">
        <v>1019</v>
      </c>
    </row>
    <row r="75" spans="1:22" ht="12.75" customHeight="1" x14ac:dyDescent="0.25">
      <c r="A75" s="348" t="s">
        <v>458</v>
      </c>
      <c r="B75" s="392" t="s">
        <v>175</v>
      </c>
      <c r="C75" s="350" t="s">
        <v>174</v>
      </c>
      <c r="D75" s="351" t="str">
        <f t="shared" si="30"/>
        <v/>
      </c>
      <c r="E75" s="352" t="str">
        <f t="shared" si="31"/>
        <v/>
      </c>
      <c r="G75" s="358" t="s">
        <v>1155</v>
      </c>
      <c r="H75" s="358" t="s">
        <v>1156</v>
      </c>
      <c r="I75" s="355" t="s">
        <v>1154</v>
      </c>
      <c r="J75" s="356" t="s">
        <v>68</v>
      </c>
      <c r="K75" s="357"/>
      <c r="L75" s="357"/>
      <c r="P75" s="385" t="s">
        <v>1155</v>
      </c>
      <c r="Q75" s="386"/>
      <c r="R75" s="385" t="s">
        <v>1156</v>
      </c>
      <c r="S75" s="355" t="s">
        <v>1154</v>
      </c>
      <c r="T75" s="387" t="s">
        <v>68</v>
      </c>
      <c r="U75" s="389" t="s">
        <v>1019</v>
      </c>
      <c r="V75" s="389" t="s">
        <v>1019</v>
      </c>
    </row>
    <row r="76" spans="1:22" ht="12.75" customHeight="1" x14ac:dyDescent="0.25">
      <c r="A76" s="348" t="s">
        <v>177</v>
      </c>
      <c r="B76" s="349" t="s">
        <v>178</v>
      </c>
      <c r="C76" s="350" t="s">
        <v>176</v>
      </c>
      <c r="D76" s="351">
        <f t="shared" si="30"/>
        <v>1218.04</v>
      </c>
      <c r="E76" s="352">
        <f t="shared" si="31"/>
        <v>1889.41</v>
      </c>
      <c r="G76" s="358" t="s">
        <v>1157</v>
      </c>
      <c r="H76" s="358" t="s">
        <v>1158</v>
      </c>
      <c r="I76" s="355" t="s">
        <v>1154</v>
      </c>
      <c r="J76" s="356" t="s">
        <v>877</v>
      </c>
      <c r="K76" s="357">
        <f t="shared" ref="K76:K77" si="34">U76/1000</f>
        <v>1.21804</v>
      </c>
      <c r="L76" s="357">
        <f t="shared" ref="L76:L77" si="35">V76/1000</f>
        <v>1.88941</v>
      </c>
      <c r="P76" s="385" t="s">
        <v>1157</v>
      </c>
      <c r="Q76" s="386"/>
      <c r="R76" s="385" t="s">
        <v>1158</v>
      </c>
      <c r="S76" s="355" t="s">
        <v>1154</v>
      </c>
      <c r="T76" s="387" t="s">
        <v>877</v>
      </c>
      <c r="U76" s="388">
        <v>1218.04</v>
      </c>
      <c r="V76" s="388">
        <v>1889.41</v>
      </c>
    </row>
    <row r="77" spans="1:22" ht="12.75" customHeight="1" x14ac:dyDescent="0.25">
      <c r="A77" s="348" t="s">
        <v>180</v>
      </c>
      <c r="B77" s="349" t="s">
        <v>181</v>
      </c>
      <c r="C77" s="350" t="s">
        <v>179</v>
      </c>
      <c r="D77" s="351">
        <f t="shared" si="30"/>
        <v>156.07</v>
      </c>
      <c r="E77" s="352">
        <f t="shared" si="31"/>
        <v>1147.07</v>
      </c>
      <c r="G77" s="358" t="s">
        <v>1159</v>
      </c>
      <c r="H77" s="358" t="s">
        <v>911</v>
      </c>
      <c r="I77" s="355" t="s">
        <v>1160</v>
      </c>
      <c r="J77" s="356" t="s">
        <v>71</v>
      </c>
      <c r="K77" s="357">
        <f t="shared" si="34"/>
        <v>0.15606999999999999</v>
      </c>
      <c r="L77" s="357">
        <f t="shared" si="35"/>
        <v>1.14707</v>
      </c>
      <c r="P77" s="385" t="s">
        <v>1159</v>
      </c>
      <c r="Q77" s="386"/>
      <c r="R77" s="385" t="s">
        <v>911</v>
      </c>
      <c r="S77" s="355" t="s">
        <v>1160</v>
      </c>
      <c r="T77" s="387" t="s">
        <v>71</v>
      </c>
      <c r="U77" s="388">
        <v>156.07</v>
      </c>
      <c r="V77" s="388">
        <v>1147.07</v>
      </c>
    </row>
    <row r="78" spans="1:22" ht="12.75" customHeight="1" x14ac:dyDescent="0.25">
      <c r="A78" s="348" t="s">
        <v>183</v>
      </c>
      <c r="B78" s="349" t="s">
        <v>184</v>
      </c>
      <c r="C78" s="350" t="s">
        <v>182</v>
      </c>
      <c r="D78" s="351" t="str">
        <f t="shared" si="30"/>
        <v/>
      </c>
      <c r="E78" s="352" t="str">
        <f t="shared" si="31"/>
        <v/>
      </c>
      <c r="G78" s="358" t="s">
        <v>1161</v>
      </c>
      <c r="H78" s="358" t="s">
        <v>924</v>
      </c>
      <c r="I78" s="355" t="s">
        <v>1162</v>
      </c>
      <c r="J78" s="356" t="s">
        <v>878</v>
      </c>
      <c r="K78" s="357"/>
      <c r="L78" s="357"/>
      <c r="P78" s="385" t="s">
        <v>1161</v>
      </c>
      <c r="Q78" s="386"/>
      <c r="R78" s="385" t="s">
        <v>924</v>
      </c>
      <c r="S78" s="355" t="s">
        <v>1162</v>
      </c>
      <c r="T78" s="387" t="s">
        <v>878</v>
      </c>
      <c r="U78" s="389" t="s">
        <v>1019</v>
      </c>
      <c r="V78" s="389" t="s">
        <v>1019</v>
      </c>
    </row>
    <row r="79" spans="1:22" ht="12.75" customHeight="1" x14ac:dyDescent="0.25">
      <c r="A79" s="361" t="s">
        <v>186</v>
      </c>
      <c r="B79" s="329" t="s">
        <v>694</v>
      </c>
      <c r="C79" s="330" t="s">
        <v>185</v>
      </c>
      <c r="D79" s="362">
        <f>SUM(D80:D86)</f>
        <v>174251.46</v>
      </c>
      <c r="E79" s="363">
        <f>SUM(E80:E86)</f>
        <v>168883.44</v>
      </c>
      <c r="G79" s="377" t="s">
        <v>1163</v>
      </c>
      <c r="H79" s="377" t="s">
        <v>1164</v>
      </c>
      <c r="I79" s="343" t="s">
        <v>1019</v>
      </c>
      <c r="J79" s="344" t="s">
        <v>879</v>
      </c>
      <c r="K79" s="365">
        <f t="shared" ref="K79:K80" si="36">U79/1000</f>
        <v>174.25145999999998</v>
      </c>
      <c r="L79" s="365">
        <f t="shared" ref="L79:L80" si="37">V79/1000</f>
        <v>168.88344000000001</v>
      </c>
      <c r="P79" s="382" t="s">
        <v>1163</v>
      </c>
      <c r="Q79" s="383"/>
      <c r="R79" s="382" t="s">
        <v>1164</v>
      </c>
      <c r="S79" s="346" t="s">
        <v>1019</v>
      </c>
      <c r="T79" s="384" t="s">
        <v>879</v>
      </c>
      <c r="U79" s="381">
        <v>174251.46</v>
      </c>
      <c r="V79" s="381">
        <v>168883.44</v>
      </c>
    </row>
    <row r="80" spans="1:22" ht="12.75" customHeight="1" x14ac:dyDescent="0.25">
      <c r="A80" s="348" t="s">
        <v>695</v>
      </c>
      <c r="B80" s="349" t="s">
        <v>188</v>
      </c>
      <c r="C80" s="350" t="s">
        <v>187</v>
      </c>
      <c r="D80" s="351">
        <f t="shared" ref="D80:D85" si="38">U80</f>
        <v>197.09</v>
      </c>
      <c r="E80" s="352">
        <f t="shared" ref="E80:E85" si="39">V80</f>
        <v>189.54</v>
      </c>
      <c r="G80" s="358" t="s">
        <v>1165</v>
      </c>
      <c r="H80" s="358" t="s">
        <v>1166</v>
      </c>
      <c r="I80" s="355" t="s">
        <v>1167</v>
      </c>
      <c r="J80" s="356" t="s">
        <v>77</v>
      </c>
      <c r="K80" s="357">
        <f t="shared" si="36"/>
        <v>0.19709000000000002</v>
      </c>
      <c r="L80" s="357">
        <f t="shared" si="37"/>
        <v>0.18953999999999999</v>
      </c>
      <c r="P80" s="385" t="s">
        <v>1165</v>
      </c>
      <c r="Q80" s="386"/>
      <c r="R80" s="385" t="s">
        <v>1166</v>
      </c>
      <c r="S80" s="355" t="s">
        <v>1167</v>
      </c>
      <c r="T80" s="387" t="s">
        <v>77</v>
      </c>
      <c r="U80" s="388">
        <v>197.09</v>
      </c>
      <c r="V80" s="388">
        <v>189.54</v>
      </c>
    </row>
    <row r="81" spans="1:22" ht="12.75" customHeight="1" x14ac:dyDescent="0.25">
      <c r="A81" s="348" t="s">
        <v>190</v>
      </c>
      <c r="B81" s="349" t="s">
        <v>191</v>
      </c>
      <c r="C81" s="350" t="s">
        <v>189</v>
      </c>
      <c r="D81" s="351" t="str">
        <f t="shared" si="38"/>
        <v/>
      </c>
      <c r="E81" s="352" t="str">
        <f t="shared" si="39"/>
        <v/>
      </c>
      <c r="G81" s="358" t="s">
        <v>1168</v>
      </c>
      <c r="H81" s="358" t="s">
        <v>925</v>
      </c>
      <c r="I81" s="355" t="s">
        <v>1167</v>
      </c>
      <c r="J81" s="356" t="s">
        <v>80</v>
      </c>
      <c r="K81" s="357"/>
      <c r="L81" s="357"/>
      <c r="P81" s="385" t="s">
        <v>1168</v>
      </c>
      <c r="Q81" s="386"/>
      <c r="R81" s="385" t="s">
        <v>925</v>
      </c>
      <c r="S81" s="355" t="s">
        <v>1167</v>
      </c>
      <c r="T81" s="387" t="s">
        <v>80</v>
      </c>
      <c r="U81" s="389" t="s">
        <v>1019</v>
      </c>
      <c r="V81" s="389" t="s">
        <v>1019</v>
      </c>
    </row>
    <row r="82" spans="1:22" ht="12.75" customHeight="1" x14ac:dyDescent="0.25">
      <c r="A82" s="348" t="s">
        <v>696</v>
      </c>
      <c r="B82" s="349" t="s">
        <v>193</v>
      </c>
      <c r="C82" s="350" t="s">
        <v>192</v>
      </c>
      <c r="D82" s="351">
        <f t="shared" si="38"/>
        <v>174054.37</v>
      </c>
      <c r="E82" s="352">
        <f t="shared" si="39"/>
        <v>168693.9</v>
      </c>
      <c r="G82" s="358" t="s">
        <v>1169</v>
      </c>
      <c r="H82" s="358" t="s">
        <v>1170</v>
      </c>
      <c r="I82" s="355" t="s">
        <v>1171</v>
      </c>
      <c r="J82" s="356" t="s">
        <v>83</v>
      </c>
      <c r="K82" s="357">
        <f t="shared" ref="K82" si="40">U82/1000</f>
        <v>174.05437000000001</v>
      </c>
      <c r="L82" s="357">
        <f t="shared" ref="L82" si="41">V82/1000</f>
        <v>168.69389999999999</v>
      </c>
      <c r="P82" s="385" t="s">
        <v>1169</v>
      </c>
      <c r="Q82" s="386"/>
      <c r="R82" s="385" t="s">
        <v>1170</v>
      </c>
      <c r="S82" s="355" t="s">
        <v>1171</v>
      </c>
      <c r="T82" s="387" t="s">
        <v>83</v>
      </c>
      <c r="U82" s="388">
        <v>174054.37</v>
      </c>
      <c r="V82" s="388">
        <v>168693.9</v>
      </c>
    </row>
    <row r="83" spans="1:22" ht="12.75" customHeight="1" x14ac:dyDescent="0.25">
      <c r="A83" s="348" t="s">
        <v>195</v>
      </c>
      <c r="B83" s="349" t="s">
        <v>196</v>
      </c>
      <c r="C83" s="350" t="s">
        <v>194</v>
      </c>
      <c r="D83" s="351" t="str">
        <f t="shared" si="38"/>
        <v/>
      </c>
      <c r="E83" s="352" t="str">
        <f t="shared" si="39"/>
        <v/>
      </c>
      <c r="G83" s="358" t="s">
        <v>1172</v>
      </c>
      <c r="H83" s="358" t="s">
        <v>1173</v>
      </c>
      <c r="I83" s="355" t="s">
        <v>1174</v>
      </c>
      <c r="J83" s="356" t="s">
        <v>880</v>
      </c>
      <c r="K83" s="357"/>
      <c r="L83" s="357"/>
      <c r="P83" s="385" t="s">
        <v>1172</v>
      </c>
      <c r="Q83" s="386"/>
      <c r="R83" s="385" t="s">
        <v>1173</v>
      </c>
      <c r="S83" s="355" t="s">
        <v>1174</v>
      </c>
      <c r="T83" s="387" t="s">
        <v>880</v>
      </c>
      <c r="U83" s="389" t="s">
        <v>1019</v>
      </c>
      <c r="V83" s="389" t="s">
        <v>1019</v>
      </c>
    </row>
    <row r="84" spans="1:22" ht="12.75" customHeight="1" x14ac:dyDescent="0.25">
      <c r="A84" s="348" t="s">
        <v>198</v>
      </c>
      <c r="B84" s="349" t="s">
        <v>199</v>
      </c>
      <c r="C84" s="350" t="s">
        <v>197</v>
      </c>
      <c r="D84" s="351" t="str">
        <f t="shared" si="38"/>
        <v/>
      </c>
      <c r="E84" s="352" t="str">
        <f t="shared" si="39"/>
        <v/>
      </c>
      <c r="G84" s="358" t="s">
        <v>1175</v>
      </c>
      <c r="H84" s="358" t="s">
        <v>1176</v>
      </c>
      <c r="I84" s="355" t="s">
        <v>1174</v>
      </c>
      <c r="J84" s="356" t="s">
        <v>881</v>
      </c>
      <c r="K84" s="357"/>
      <c r="L84" s="357"/>
      <c r="P84" s="385" t="s">
        <v>1175</v>
      </c>
      <c r="Q84" s="386"/>
      <c r="R84" s="385" t="s">
        <v>1176</v>
      </c>
      <c r="S84" s="355" t="s">
        <v>1174</v>
      </c>
      <c r="T84" s="387" t="s">
        <v>881</v>
      </c>
      <c r="U84" s="389" t="s">
        <v>1019</v>
      </c>
      <c r="V84" s="389" t="s">
        <v>1019</v>
      </c>
    </row>
    <row r="85" spans="1:22" ht="12.75" customHeight="1" x14ac:dyDescent="0.25">
      <c r="A85" s="348" t="s">
        <v>201</v>
      </c>
      <c r="B85" s="349" t="s">
        <v>202</v>
      </c>
      <c r="C85" s="350" t="s">
        <v>200</v>
      </c>
      <c r="D85" s="351" t="str">
        <f t="shared" si="38"/>
        <v/>
      </c>
      <c r="E85" s="352" t="str">
        <f t="shared" si="39"/>
        <v/>
      </c>
      <c r="G85" s="358" t="s">
        <v>1177</v>
      </c>
      <c r="H85" s="358" t="s">
        <v>1178</v>
      </c>
      <c r="I85" s="355" t="s">
        <v>1174</v>
      </c>
      <c r="J85" s="356" t="s">
        <v>882</v>
      </c>
      <c r="K85" s="357"/>
      <c r="L85" s="357"/>
      <c r="P85" s="385" t="s">
        <v>1177</v>
      </c>
      <c r="Q85" s="386"/>
      <c r="R85" s="385" t="s">
        <v>1178</v>
      </c>
      <c r="S85" s="355" t="s">
        <v>1174</v>
      </c>
      <c r="T85" s="387" t="s">
        <v>882</v>
      </c>
      <c r="U85" s="389" t="s">
        <v>1019</v>
      </c>
      <c r="V85" s="389" t="s">
        <v>1019</v>
      </c>
    </row>
    <row r="86" spans="1:22" ht="12.75" customHeight="1" x14ac:dyDescent="0.25">
      <c r="A86" s="348" t="s">
        <v>697</v>
      </c>
      <c r="B86" s="349" t="s">
        <v>205</v>
      </c>
      <c r="C86" s="350" t="s">
        <v>203</v>
      </c>
      <c r="D86" s="351" t="str">
        <f t="shared" ref="D86" si="42">U86</f>
        <v/>
      </c>
      <c r="E86" s="352" t="str">
        <f t="shared" ref="E86" si="43">V86</f>
        <v/>
      </c>
      <c r="G86" s="358" t="s">
        <v>1179</v>
      </c>
      <c r="H86" s="358" t="s">
        <v>1180</v>
      </c>
      <c r="I86" s="355" t="s">
        <v>1181</v>
      </c>
      <c r="J86" s="356" t="s">
        <v>85</v>
      </c>
      <c r="K86" s="357"/>
      <c r="L86" s="357"/>
      <c r="P86" s="385" t="s">
        <v>1179</v>
      </c>
      <c r="Q86" s="386"/>
      <c r="R86" s="385" t="s">
        <v>1180</v>
      </c>
      <c r="S86" s="355" t="s">
        <v>1181</v>
      </c>
      <c r="T86" s="387" t="s">
        <v>85</v>
      </c>
      <c r="U86" s="389" t="s">
        <v>1019</v>
      </c>
      <c r="V86" s="389" t="s">
        <v>1019</v>
      </c>
    </row>
    <row r="87" spans="1:22" ht="12.75" customHeight="1" x14ac:dyDescent="0.25">
      <c r="A87" s="361" t="s">
        <v>207</v>
      </c>
      <c r="B87" s="329" t="s">
        <v>698</v>
      </c>
      <c r="C87" s="330" t="s">
        <v>204</v>
      </c>
      <c r="D87" s="362">
        <f>SUM(D88:D89)</f>
        <v>1023.5699999999999</v>
      </c>
      <c r="E87" s="363">
        <f>SUM(E88:E89)</f>
        <v>1485.1000000000001</v>
      </c>
      <c r="G87" s="377" t="s">
        <v>1182</v>
      </c>
      <c r="H87" s="377" t="s">
        <v>1183</v>
      </c>
      <c r="I87" s="343" t="s">
        <v>1019</v>
      </c>
      <c r="J87" s="344" t="s">
        <v>87</v>
      </c>
      <c r="K87" s="365">
        <f t="shared" ref="K87:K90" si="44">U87/1000</f>
        <v>1.0235700000000001</v>
      </c>
      <c r="L87" s="365">
        <f t="shared" ref="L87:L90" si="45">V87/1000</f>
        <v>1.4850999999999999</v>
      </c>
      <c r="P87" s="382" t="s">
        <v>1182</v>
      </c>
      <c r="Q87" s="383"/>
      <c r="R87" s="382" t="s">
        <v>1183</v>
      </c>
      <c r="S87" s="346" t="s">
        <v>1019</v>
      </c>
      <c r="T87" s="384" t="s">
        <v>87</v>
      </c>
      <c r="U87" s="381">
        <v>1023.57</v>
      </c>
      <c r="V87" s="381">
        <v>1485.1</v>
      </c>
    </row>
    <row r="88" spans="1:22" ht="12.75" customHeight="1" x14ac:dyDescent="0.25">
      <c r="A88" s="348" t="s">
        <v>209</v>
      </c>
      <c r="B88" s="349" t="s">
        <v>210</v>
      </c>
      <c r="C88" s="350" t="s">
        <v>206</v>
      </c>
      <c r="D88" s="351">
        <f t="shared" ref="D88:D89" si="46">U88</f>
        <v>765.15</v>
      </c>
      <c r="E88" s="352">
        <f t="shared" ref="E88:E89" si="47">V88</f>
        <v>1397.2</v>
      </c>
      <c r="G88" s="358" t="s">
        <v>1184</v>
      </c>
      <c r="H88" s="358" t="s">
        <v>908</v>
      </c>
      <c r="I88" s="355" t="s">
        <v>1160</v>
      </c>
      <c r="J88" s="356" t="s">
        <v>883</v>
      </c>
      <c r="K88" s="357">
        <f t="shared" si="44"/>
        <v>0.76515</v>
      </c>
      <c r="L88" s="357">
        <f t="shared" si="45"/>
        <v>1.3972</v>
      </c>
      <c r="P88" s="385" t="s">
        <v>1184</v>
      </c>
      <c r="Q88" s="386"/>
      <c r="R88" s="385" t="s">
        <v>908</v>
      </c>
      <c r="S88" s="355" t="s">
        <v>1160</v>
      </c>
      <c r="T88" s="387" t="s">
        <v>883</v>
      </c>
      <c r="U88" s="388">
        <v>765.15</v>
      </c>
      <c r="V88" s="388">
        <v>1397.2</v>
      </c>
    </row>
    <row r="89" spans="1:22" ht="12.75" customHeight="1" x14ac:dyDescent="0.25">
      <c r="A89" s="348" t="s">
        <v>212</v>
      </c>
      <c r="B89" s="349" t="s">
        <v>213</v>
      </c>
      <c r="C89" s="350" t="s">
        <v>208</v>
      </c>
      <c r="D89" s="351">
        <f t="shared" si="46"/>
        <v>258.42</v>
      </c>
      <c r="E89" s="352">
        <f t="shared" si="47"/>
        <v>87.9</v>
      </c>
      <c r="G89" s="358" t="s">
        <v>1185</v>
      </c>
      <c r="H89" s="358" t="s">
        <v>909</v>
      </c>
      <c r="I89" s="355" t="s">
        <v>1160</v>
      </c>
      <c r="J89" s="356" t="s">
        <v>90</v>
      </c>
      <c r="K89" s="357">
        <f t="shared" si="44"/>
        <v>0.25842000000000004</v>
      </c>
      <c r="L89" s="357">
        <f t="shared" si="45"/>
        <v>8.7900000000000006E-2</v>
      </c>
      <c r="P89" s="385" t="s">
        <v>1185</v>
      </c>
      <c r="Q89" s="386"/>
      <c r="R89" s="385" t="s">
        <v>909</v>
      </c>
      <c r="S89" s="355" t="s">
        <v>1160</v>
      </c>
      <c r="T89" s="387" t="s">
        <v>90</v>
      </c>
      <c r="U89" s="388">
        <v>258.42</v>
      </c>
      <c r="V89" s="388">
        <v>87.9</v>
      </c>
    </row>
    <row r="90" spans="1:22" ht="12.75" customHeight="1" thickBot="1" x14ac:dyDescent="0.3">
      <c r="A90" s="393" t="s">
        <v>216</v>
      </c>
      <c r="B90" s="394" t="s">
        <v>699</v>
      </c>
      <c r="C90" s="395" t="s">
        <v>211</v>
      </c>
      <c r="D90" s="381">
        <v>1828877.88</v>
      </c>
      <c r="E90" s="332">
        <v>1902892.06</v>
      </c>
      <c r="G90" s="377" t="s">
        <v>1019</v>
      </c>
      <c r="H90" s="377" t="s">
        <v>1186</v>
      </c>
      <c r="I90" s="343" t="s">
        <v>1019</v>
      </c>
      <c r="J90" s="344" t="s">
        <v>92</v>
      </c>
      <c r="K90" s="365">
        <f t="shared" si="44"/>
        <v>1828.8778799999998</v>
      </c>
      <c r="L90" s="365">
        <f t="shared" si="45"/>
        <v>1902.8920600000001</v>
      </c>
      <c r="P90" s="382" t="s">
        <v>1019</v>
      </c>
      <c r="Q90" s="383"/>
      <c r="R90" s="382" t="s">
        <v>1186</v>
      </c>
      <c r="S90" s="346" t="s">
        <v>1019</v>
      </c>
      <c r="T90" s="384" t="s">
        <v>92</v>
      </c>
      <c r="U90" s="381">
        <v>1828877.88</v>
      </c>
      <c r="V90" s="381">
        <v>1902892.06</v>
      </c>
    </row>
    <row r="91" spans="1:22" ht="12.75" customHeight="1" thickBot="1" x14ac:dyDescent="0.3">
      <c r="A91" s="396" t="s">
        <v>218</v>
      </c>
      <c r="B91" s="2365" t="s">
        <v>219</v>
      </c>
      <c r="C91" s="2366"/>
      <c r="D91" s="397" t="s">
        <v>501</v>
      </c>
      <c r="E91" s="398" t="s">
        <v>502</v>
      </c>
      <c r="G91" s="323" t="s">
        <v>1019</v>
      </c>
      <c r="H91" s="323" t="s">
        <v>1187</v>
      </c>
      <c r="I91" s="324" t="s">
        <v>1019</v>
      </c>
      <c r="J91" s="325" t="s">
        <v>1019</v>
      </c>
      <c r="K91" s="357"/>
      <c r="L91" s="357"/>
      <c r="P91" s="399" t="s">
        <v>1019</v>
      </c>
      <c r="Q91" s="400"/>
      <c r="R91" s="399" t="s">
        <v>1187</v>
      </c>
      <c r="S91" s="324" t="s">
        <v>1019</v>
      </c>
      <c r="T91" s="401" t="s">
        <v>1019</v>
      </c>
      <c r="U91" s="402" t="s">
        <v>1019</v>
      </c>
      <c r="V91" s="402" t="s">
        <v>1019</v>
      </c>
    </row>
    <row r="92" spans="1:22" ht="12.75" customHeight="1" x14ac:dyDescent="0.25">
      <c r="A92" s="319" t="s">
        <v>220</v>
      </c>
      <c r="B92" s="403" t="s">
        <v>700</v>
      </c>
      <c r="C92" s="404" t="s">
        <v>214</v>
      </c>
      <c r="D92" s="381">
        <v>1773562.38</v>
      </c>
      <c r="E92" s="332">
        <v>1833977.02</v>
      </c>
      <c r="G92" s="338" t="s">
        <v>1020</v>
      </c>
      <c r="H92" s="338" t="s">
        <v>1188</v>
      </c>
      <c r="I92" s="339" t="s">
        <v>1019</v>
      </c>
      <c r="J92" s="340" t="s">
        <v>884</v>
      </c>
      <c r="K92" s="357">
        <f t="shared" ref="K92:K95" si="48">U92/1000</f>
        <v>1773.5623799999998</v>
      </c>
      <c r="L92" s="357">
        <f t="shared" ref="L92:L95" si="49">V92/1000</f>
        <v>1833.97702</v>
      </c>
      <c r="P92" s="378" t="s">
        <v>1020</v>
      </c>
      <c r="Q92" s="379"/>
      <c r="R92" s="378" t="s">
        <v>1188</v>
      </c>
      <c r="S92" s="339" t="s">
        <v>1019</v>
      </c>
      <c r="T92" s="380" t="s">
        <v>884</v>
      </c>
      <c r="U92" s="381">
        <v>1773562.38</v>
      </c>
      <c r="V92" s="381">
        <v>1833977.02</v>
      </c>
    </row>
    <row r="93" spans="1:22" ht="12.75" customHeight="1" x14ac:dyDescent="0.25">
      <c r="A93" s="328" t="s">
        <v>222</v>
      </c>
      <c r="B93" s="329" t="s">
        <v>701</v>
      </c>
      <c r="C93" s="330" t="s">
        <v>215</v>
      </c>
      <c r="D93" s="381">
        <v>1750780.26</v>
      </c>
      <c r="E93" s="332">
        <v>1808051.55</v>
      </c>
      <c r="G93" s="377" t="s">
        <v>1022</v>
      </c>
      <c r="H93" s="377" t="s">
        <v>1189</v>
      </c>
      <c r="I93" s="343" t="s">
        <v>1019</v>
      </c>
      <c r="J93" s="344" t="s">
        <v>885</v>
      </c>
      <c r="K93" s="365">
        <f t="shared" si="48"/>
        <v>1750.78026</v>
      </c>
      <c r="L93" s="365">
        <f t="shared" si="49"/>
        <v>1808.0515500000001</v>
      </c>
      <c r="P93" s="382" t="s">
        <v>1022</v>
      </c>
      <c r="Q93" s="383"/>
      <c r="R93" s="382" t="s">
        <v>1189</v>
      </c>
      <c r="S93" s="346" t="s">
        <v>1019</v>
      </c>
      <c r="T93" s="384" t="s">
        <v>885</v>
      </c>
      <c r="U93" s="381">
        <v>1750780.26</v>
      </c>
      <c r="V93" s="381">
        <v>1808051.55</v>
      </c>
    </row>
    <row r="94" spans="1:22" ht="12.75" customHeight="1" x14ac:dyDescent="0.25">
      <c r="A94" s="348" t="s">
        <v>224</v>
      </c>
      <c r="B94" s="349" t="s">
        <v>225</v>
      </c>
      <c r="C94" s="350" t="s">
        <v>217</v>
      </c>
      <c r="D94" s="351">
        <f t="shared" ref="D94:D95" si="50">U94</f>
        <v>1667290.21</v>
      </c>
      <c r="E94" s="352">
        <f t="shared" ref="E94:E95" si="51">V94</f>
        <v>1745160.78</v>
      </c>
      <c r="G94" s="358" t="s">
        <v>1190</v>
      </c>
      <c r="H94" s="358" t="s">
        <v>1191</v>
      </c>
      <c r="I94" s="355" t="s">
        <v>1192</v>
      </c>
      <c r="J94" s="356" t="s">
        <v>95</v>
      </c>
      <c r="K94" s="357">
        <f t="shared" si="48"/>
        <v>1667.2902099999999</v>
      </c>
      <c r="L94" s="357">
        <f t="shared" si="49"/>
        <v>1745.1607799999999</v>
      </c>
      <c r="P94" s="385" t="s">
        <v>1190</v>
      </c>
      <c r="Q94" s="386"/>
      <c r="R94" s="385" t="s">
        <v>1191</v>
      </c>
      <c r="S94" s="355" t="s">
        <v>1192</v>
      </c>
      <c r="T94" s="387" t="s">
        <v>95</v>
      </c>
      <c r="U94" s="388">
        <v>1667290.21</v>
      </c>
      <c r="V94" s="388">
        <v>1745160.78</v>
      </c>
    </row>
    <row r="95" spans="1:22" ht="12.75" customHeight="1" x14ac:dyDescent="0.25">
      <c r="A95" s="348" t="s">
        <v>227</v>
      </c>
      <c r="B95" s="349" t="s">
        <v>228</v>
      </c>
      <c r="C95" s="350" t="s">
        <v>221</v>
      </c>
      <c r="D95" s="351">
        <f t="shared" si="50"/>
        <v>83490.05</v>
      </c>
      <c r="E95" s="352">
        <f t="shared" si="51"/>
        <v>62890.77</v>
      </c>
      <c r="G95" s="358" t="s">
        <v>1026</v>
      </c>
      <c r="H95" s="358" t="s">
        <v>469</v>
      </c>
      <c r="I95" s="355" t="s">
        <v>1193</v>
      </c>
      <c r="J95" s="356" t="s">
        <v>98</v>
      </c>
      <c r="K95" s="357">
        <f t="shared" si="48"/>
        <v>83.490049999999997</v>
      </c>
      <c r="L95" s="357">
        <f t="shared" si="49"/>
        <v>62.890769999999996</v>
      </c>
      <c r="P95" s="385" t="s">
        <v>1026</v>
      </c>
      <c r="Q95" s="386"/>
      <c r="R95" s="385" t="s">
        <v>469</v>
      </c>
      <c r="S95" s="355" t="s">
        <v>1193</v>
      </c>
      <c r="T95" s="387" t="s">
        <v>98</v>
      </c>
      <c r="U95" s="388">
        <v>83490.05</v>
      </c>
      <c r="V95" s="388">
        <v>62890.77</v>
      </c>
    </row>
    <row r="96" spans="1:22" ht="12.75" customHeight="1" x14ac:dyDescent="0.25">
      <c r="A96" s="348" t="s">
        <v>230</v>
      </c>
      <c r="B96" s="392" t="s">
        <v>231</v>
      </c>
      <c r="C96" s="350" t="s">
        <v>223</v>
      </c>
      <c r="D96" s="351" t="str">
        <f t="shared" ref="D96" si="52">U96</f>
        <v/>
      </c>
      <c r="E96" s="352" t="str">
        <f t="shared" ref="E96" si="53">V96</f>
        <v/>
      </c>
      <c r="F96" s="308"/>
      <c r="G96" s="358" t="s">
        <v>1027</v>
      </c>
      <c r="H96" s="358" t="s">
        <v>1194</v>
      </c>
      <c r="I96" s="355" t="s">
        <v>1195</v>
      </c>
      <c r="J96" s="356" t="s">
        <v>886</v>
      </c>
      <c r="K96" s="357"/>
      <c r="L96" s="357"/>
      <c r="P96" s="385" t="s">
        <v>1027</v>
      </c>
      <c r="Q96" s="386"/>
      <c r="R96" s="385" t="s">
        <v>1194</v>
      </c>
      <c r="S96" s="355" t="s">
        <v>1195</v>
      </c>
      <c r="T96" s="387" t="s">
        <v>886</v>
      </c>
      <c r="U96" s="389" t="s">
        <v>1019</v>
      </c>
      <c r="V96" s="389" t="s">
        <v>1019</v>
      </c>
    </row>
    <row r="97" spans="1:22" ht="12.75" customHeight="1" x14ac:dyDescent="0.25">
      <c r="A97" s="361" t="s">
        <v>527</v>
      </c>
      <c r="B97" s="329" t="s">
        <v>702</v>
      </c>
      <c r="C97" s="330" t="s">
        <v>226</v>
      </c>
      <c r="D97" s="381">
        <v>22782.12</v>
      </c>
      <c r="E97" s="332">
        <v>25925.48</v>
      </c>
      <c r="G97" s="377" t="s">
        <v>1039</v>
      </c>
      <c r="H97" s="377" t="s">
        <v>1196</v>
      </c>
      <c r="I97" s="343" t="s">
        <v>1019</v>
      </c>
      <c r="J97" s="344" t="s">
        <v>100</v>
      </c>
      <c r="K97" s="365">
        <f>U97/1000</f>
        <v>22.782119999999999</v>
      </c>
      <c r="L97" s="365">
        <f t="shared" ref="L97:L98" si="54">V97/1000</f>
        <v>25.92548</v>
      </c>
      <c r="P97" s="382" t="s">
        <v>1039</v>
      </c>
      <c r="Q97" s="383"/>
      <c r="R97" s="382" t="s">
        <v>1196</v>
      </c>
      <c r="S97" s="346" t="s">
        <v>1019</v>
      </c>
      <c r="T97" s="384" t="s">
        <v>100</v>
      </c>
      <c r="U97" s="381">
        <v>22782.12</v>
      </c>
      <c r="V97" s="381">
        <v>25925.48</v>
      </c>
    </row>
    <row r="98" spans="1:22" ht="12.75" customHeight="1" x14ac:dyDescent="0.25">
      <c r="A98" s="348" t="s">
        <v>234</v>
      </c>
      <c r="B98" s="349" t="s">
        <v>235</v>
      </c>
      <c r="C98" s="350" t="s">
        <v>229</v>
      </c>
      <c r="D98" s="351" t="str">
        <f t="shared" ref="D98:D100" si="55">U98</f>
        <v/>
      </c>
      <c r="E98" s="352">
        <f t="shared" ref="E98:E100" si="56">V98</f>
        <v>25925.48</v>
      </c>
      <c r="G98" s="358" t="s">
        <v>1041</v>
      </c>
      <c r="H98" s="358" t="s">
        <v>1197</v>
      </c>
      <c r="I98" s="355" t="s">
        <v>1198</v>
      </c>
      <c r="J98" s="356" t="s">
        <v>102</v>
      </c>
      <c r="K98" s="357"/>
      <c r="L98" s="357">
        <f t="shared" si="54"/>
        <v>25.92548</v>
      </c>
      <c r="P98" s="385" t="s">
        <v>1041</v>
      </c>
      <c r="Q98" s="386"/>
      <c r="R98" s="385" t="s">
        <v>1197</v>
      </c>
      <c r="S98" s="355" t="s">
        <v>1198</v>
      </c>
      <c r="T98" s="387" t="s">
        <v>102</v>
      </c>
      <c r="U98" s="389" t="s">
        <v>1019</v>
      </c>
      <c r="V98" s="388">
        <v>25925.48</v>
      </c>
    </row>
    <row r="99" spans="1:22" ht="12.75" customHeight="1" x14ac:dyDescent="0.25">
      <c r="A99" s="348" t="s">
        <v>237</v>
      </c>
      <c r="B99" s="349" t="s">
        <v>238</v>
      </c>
      <c r="C99" s="350" t="s">
        <v>232</v>
      </c>
      <c r="D99" s="351">
        <f t="shared" si="55"/>
        <v>22782.12</v>
      </c>
      <c r="E99" s="352" t="str">
        <f t="shared" si="56"/>
        <v/>
      </c>
      <c r="G99" s="358" t="s">
        <v>1043</v>
      </c>
      <c r="H99" s="358" t="s">
        <v>1199</v>
      </c>
      <c r="I99" s="355" t="s">
        <v>1200</v>
      </c>
      <c r="J99" s="356" t="s">
        <v>887</v>
      </c>
      <c r="K99" s="357">
        <f>U99/1000</f>
        <v>22.782119999999999</v>
      </c>
      <c r="L99" s="357"/>
      <c r="P99" s="385" t="s">
        <v>1043</v>
      </c>
      <c r="Q99" s="386"/>
      <c r="R99" s="385" t="s">
        <v>1199</v>
      </c>
      <c r="S99" s="355" t="s">
        <v>1200</v>
      </c>
      <c r="T99" s="387" t="s">
        <v>887</v>
      </c>
      <c r="U99" s="388">
        <v>22782.12</v>
      </c>
      <c r="V99" s="389" t="s">
        <v>1019</v>
      </c>
    </row>
    <row r="100" spans="1:22" ht="12.75" customHeight="1" x14ac:dyDescent="0.25">
      <c r="A100" s="348" t="s">
        <v>529</v>
      </c>
      <c r="B100" s="349" t="s">
        <v>240</v>
      </c>
      <c r="C100" s="350" t="s">
        <v>233</v>
      </c>
      <c r="D100" s="351" t="str">
        <f t="shared" si="55"/>
        <v/>
      </c>
      <c r="E100" s="352" t="str">
        <f t="shared" si="56"/>
        <v/>
      </c>
      <c r="G100" s="358" t="s">
        <v>1201</v>
      </c>
      <c r="H100" s="358" t="s">
        <v>1202</v>
      </c>
      <c r="I100" s="355" t="s">
        <v>1200</v>
      </c>
      <c r="J100" s="356" t="s">
        <v>888</v>
      </c>
      <c r="K100" s="357"/>
      <c r="L100" s="357"/>
      <c r="P100" s="385" t="s">
        <v>1201</v>
      </c>
      <c r="Q100" s="386"/>
      <c r="R100" s="385" t="s">
        <v>1202</v>
      </c>
      <c r="S100" s="355" t="s">
        <v>1200</v>
      </c>
      <c r="T100" s="387" t="s">
        <v>888</v>
      </c>
      <c r="U100" s="389" t="s">
        <v>1019</v>
      </c>
      <c r="V100" s="389" t="s">
        <v>1019</v>
      </c>
    </row>
    <row r="101" spans="1:22" ht="12.75" customHeight="1" x14ac:dyDescent="0.25">
      <c r="A101" s="328" t="s">
        <v>242</v>
      </c>
      <c r="B101" s="405" t="s">
        <v>703</v>
      </c>
      <c r="C101" s="330" t="s">
        <v>236</v>
      </c>
      <c r="D101" s="381">
        <v>55315.49</v>
      </c>
      <c r="E101" s="332">
        <v>68915.039999999994</v>
      </c>
      <c r="G101" s="338" t="s">
        <v>1100</v>
      </c>
      <c r="H101" s="338" t="s">
        <v>1203</v>
      </c>
      <c r="I101" s="339" t="s">
        <v>1019</v>
      </c>
      <c r="J101" s="340" t="s">
        <v>889</v>
      </c>
      <c r="K101" s="357">
        <f t="shared" ref="K101" si="57">U101/1000</f>
        <v>55.315489999999997</v>
      </c>
      <c r="L101" s="357">
        <f t="shared" ref="L101" si="58">V101/1000</f>
        <v>68.915039999999991</v>
      </c>
      <c r="P101" s="378" t="s">
        <v>1100</v>
      </c>
      <c r="Q101" s="379"/>
      <c r="R101" s="378" t="s">
        <v>1203</v>
      </c>
      <c r="S101" s="339" t="s">
        <v>1019</v>
      </c>
      <c r="T101" s="380" t="s">
        <v>889</v>
      </c>
      <c r="U101" s="381">
        <v>55315.49</v>
      </c>
      <c r="V101" s="381">
        <v>68915.039999999994</v>
      </c>
    </row>
    <row r="102" spans="1:22" ht="12.75" customHeight="1" x14ac:dyDescent="0.25">
      <c r="A102" s="328" t="s">
        <v>244</v>
      </c>
      <c r="B102" s="329" t="s">
        <v>704</v>
      </c>
      <c r="C102" s="330" t="s">
        <v>239</v>
      </c>
      <c r="D102" s="362"/>
      <c r="E102" s="363"/>
      <c r="G102" s="377" t="s">
        <v>1102</v>
      </c>
      <c r="H102" s="377" t="s">
        <v>1204</v>
      </c>
      <c r="I102" s="343" t="s">
        <v>1019</v>
      </c>
      <c r="J102" s="344" t="s">
        <v>890</v>
      </c>
      <c r="K102" s="365"/>
      <c r="L102" s="365"/>
      <c r="P102" s="382" t="s">
        <v>1102</v>
      </c>
      <c r="Q102" s="383"/>
      <c r="R102" s="382" t="s">
        <v>1204</v>
      </c>
      <c r="S102" s="346" t="s">
        <v>1019</v>
      </c>
      <c r="T102" s="384" t="s">
        <v>890</v>
      </c>
      <c r="U102" s="406" t="s">
        <v>1019</v>
      </c>
      <c r="V102" s="406" t="s">
        <v>1019</v>
      </c>
    </row>
    <row r="103" spans="1:22" ht="12.75" customHeight="1" x14ac:dyDescent="0.25">
      <c r="A103" s="348" t="s">
        <v>246</v>
      </c>
      <c r="B103" s="349" t="s">
        <v>247</v>
      </c>
      <c r="C103" s="350" t="s">
        <v>241</v>
      </c>
      <c r="D103" s="351"/>
      <c r="E103" s="352"/>
      <c r="G103" s="358" t="s">
        <v>1103</v>
      </c>
      <c r="H103" s="358" t="s">
        <v>1205</v>
      </c>
      <c r="I103" s="355" t="s">
        <v>1206</v>
      </c>
      <c r="J103" s="356" t="s">
        <v>891</v>
      </c>
      <c r="K103" s="357"/>
      <c r="L103" s="357"/>
      <c r="P103" s="385" t="s">
        <v>1103</v>
      </c>
      <c r="Q103" s="386"/>
      <c r="R103" s="385" t="s">
        <v>1205</v>
      </c>
      <c r="S103" s="355" t="s">
        <v>1206</v>
      </c>
      <c r="T103" s="387" t="s">
        <v>891</v>
      </c>
      <c r="U103" s="389" t="s">
        <v>1019</v>
      </c>
      <c r="V103" s="389" t="s">
        <v>1019</v>
      </c>
    </row>
    <row r="104" spans="1:22" ht="12.75" customHeight="1" x14ac:dyDescent="0.25">
      <c r="A104" s="328" t="s">
        <v>249</v>
      </c>
      <c r="B104" s="329" t="s">
        <v>705</v>
      </c>
      <c r="C104" s="330" t="s">
        <v>243</v>
      </c>
      <c r="D104" s="362">
        <f>SUM(D105:D111)</f>
        <v>0</v>
      </c>
      <c r="E104" s="363">
        <f>SUM(E105:E111)</f>
        <v>0</v>
      </c>
      <c r="G104" s="377" t="s">
        <v>1123</v>
      </c>
      <c r="H104" s="377" t="s">
        <v>988</v>
      </c>
      <c r="I104" s="343" t="s">
        <v>1019</v>
      </c>
      <c r="J104" s="344" t="s">
        <v>892</v>
      </c>
      <c r="K104" s="365"/>
      <c r="L104" s="365"/>
      <c r="P104" s="382" t="s">
        <v>1123</v>
      </c>
      <c r="Q104" s="383"/>
      <c r="R104" s="382" t="s">
        <v>988</v>
      </c>
      <c r="S104" s="346" t="s">
        <v>1019</v>
      </c>
      <c r="T104" s="384" t="s">
        <v>892</v>
      </c>
      <c r="U104" s="406" t="s">
        <v>1019</v>
      </c>
      <c r="V104" s="406" t="s">
        <v>1019</v>
      </c>
    </row>
    <row r="105" spans="1:22" ht="12.75" customHeight="1" x14ac:dyDescent="0.25">
      <c r="A105" s="348" t="s">
        <v>706</v>
      </c>
      <c r="B105" s="349" t="s">
        <v>251</v>
      </c>
      <c r="C105" s="350" t="s">
        <v>245</v>
      </c>
      <c r="D105" s="351" t="str">
        <f t="shared" ref="D105" si="59">U105</f>
        <v/>
      </c>
      <c r="E105" s="352" t="str">
        <f t="shared" ref="E105" si="60">V105</f>
        <v/>
      </c>
      <c r="G105" s="358" t="s">
        <v>1124</v>
      </c>
      <c r="H105" s="358" t="s">
        <v>1207</v>
      </c>
      <c r="I105" s="355" t="s">
        <v>1208</v>
      </c>
      <c r="J105" s="356" t="s">
        <v>893</v>
      </c>
      <c r="K105" s="357"/>
      <c r="L105" s="357"/>
      <c r="P105" s="385" t="s">
        <v>1124</v>
      </c>
      <c r="Q105" s="386"/>
      <c r="R105" s="385" t="s">
        <v>1207</v>
      </c>
      <c r="S105" s="355" t="s">
        <v>1208</v>
      </c>
      <c r="T105" s="387" t="s">
        <v>893</v>
      </c>
      <c r="U105" s="389" t="s">
        <v>1019</v>
      </c>
      <c r="V105" s="389" t="s">
        <v>1019</v>
      </c>
    </row>
    <row r="106" spans="1:22" ht="12.75" customHeight="1" x14ac:dyDescent="0.25">
      <c r="A106" s="348" t="s">
        <v>459</v>
      </c>
      <c r="B106" s="392" t="s">
        <v>253</v>
      </c>
      <c r="C106" s="350" t="s">
        <v>248</v>
      </c>
      <c r="D106" s="351" t="str">
        <f t="shared" ref="D106:D111" si="61">U106</f>
        <v/>
      </c>
      <c r="E106" s="352" t="str">
        <f t="shared" ref="E106:E111" si="62">V106</f>
        <v/>
      </c>
      <c r="G106" s="358" t="s">
        <v>1126</v>
      </c>
      <c r="H106" s="358" t="s">
        <v>1209</v>
      </c>
      <c r="I106" s="355" t="s">
        <v>1208</v>
      </c>
      <c r="J106" s="356" t="s">
        <v>894</v>
      </c>
      <c r="K106" s="357"/>
      <c r="L106" s="357"/>
      <c r="P106" s="385" t="s">
        <v>1126</v>
      </c>
      <c r="Q106" s="386"/>
      <c r="R106" s="385" t="s">
        <v>1209</v>
      </c>
      <c r="S106" s="355" t="s">
        <v>1208</v>
      </c>
      <c r="T106" s="387" t="s">
        <v>894</v>
      </c>
      <c r="U106" s="389" t="s">
        <v>1019</v>
      </c>
      <c r="V106" s="389" t="s">
        <v>1019</v>
      </c>
    </row>
    <row r="107" spans="1:22" ht="12.75" customHeight="1" x14ac:dyDescent="0.25">
      <c r="A107" s="348" t="s">
        <v>255</v>
      </c>
      <c r="B107" s="392" t="s">
        <v>256</v>
      </c>
      <c r="C107" s="350" t="s">
        <v>250</v>
      </c>
      <c r="D107" s="351" t="str">
        <f t="shared" si="61"/>
        <v/>
      </c>
      <c r="E107" s="352" t="str">
        <f t="shared" si="62"/>
        <v/>
      </c>
      <c r="G107" s="358" t="s">
        <v>1128</v>
      </c>
      <c r="H107" s="358" t="s">
        <v>990</v>
      </c>
      <c r="I107" s="355" t="s">
        <v>1208</v>
      </c>
      <c r="J107" s="356" t="s">
        <v>895</v>
      </c>
      <c r="K107" s="357"/>
      <c r="L107" s="357"/>
      <c r="P107" s="385" t="s">
        <v>1128</v>
      </c>
      <c r="Q107" s="386"/>
      <c r="R107" s="385" t="s">
        <v>990</v>
      </c>
      <c r="S107" s="355" t="s">
        <v>1208</v>
      </c>
      <c r="T107" s="387" t="s">
        <v>895</v>
      </c>
      <c r="U107" s="389" t="s">
        <v>1019</v>
      </c>
      <c r="V107" s="389" t="s">
        <v>1019</v>
      </c>
    </row>
    <row r="108" spans="1:22" ht="12.75" customHeight="1" x14ac:dyDescent="0.25">
      <c r="A108" s="348" t="s">
        <v>258</v>
      </c>
      <c r="B108" s="349" t="s">
        <v>259</v>
      </c>
      <c r="C108" s="350" t="s">
        <v>252</v>
      </c>
      <c r="D108" s="351" t="str">
        <f t="shared" si="61"/>
        <v/>
      </c>
      <c r="E108" s="352" t="str">
        <f t="shared" si="62"/>
        <v/>
      </c>
      <c r="G108" s="358" t="s">
        <v>1130</v>
      </c>
      <c r="H108" s="358" t="s">
        <v>1210</v>
      </c>
      <c r="I108" s="355" t="s">
        <v>1208</v>
      </c>
      <c r="J108" s="356" t="s">
        <v>896</v>
      </c>
      <c r="K108" s="357"/>
      <c r="L108" s="357"/>
      <c r="P108" s="385" t="s">
        <v>1130</v>
      </c>
      <c r="Q108" s="386"/>
      <c r="R108" s="385" t="s">
        <v>1210</v>
      </c>
      <c r="S108" s="355" t="s">
        <v>1208</v>
      </c>
      <c r="T108" s="387" t="s">
        <v>896</v>
      </c>
      <c r="U108" s="389" t="s">
        <v>1019</v>
      </c>
      <c r="V108" s="389" t="s">
        <v>1019</v>
      </c>
    </row>
    <row r="109" spans="1:22" ht="12.75" customHeight="1" x14ac:dyDescent="0.25">
      <c r="A109" s="348" t="s">
        <v>261</v>
      </c>
      <c r="B109" s="392" t="s">
        <v>262</v>
      </c>
      <c r="C109" s="350" t="s">
        <v>254</v>
      </c>
      <c r="D109" s="351" t="str">
        <f t="shared" si="61"/>
        <v/>
      </c>
      <c r="E109" s="352" t="str">
        <f t="shared" si="62"/>
        <v/>
      </c>
      <c r="G109" s="358" t="s">
        <v>1132</v>
      </c>
      <c r="H109" s="358" t="s">
        <v>992</v>
      </c>
      <c r="I109" s="355" t="s">
        <v>1208</v>
      </c>
      <c r="J109" s="356" t="s">
        <v>1211</v>
      </c>
      <c r="K109" s="357"/>
      <c r="L109" s="357"/>
      <c r="P109" s="385" t="s">
        <v>1132</v>
      </c>
      <c r="Q109" s="386"/>
      <c r="R109" s="385" t="s">
        <v>992</v>
      </c>
      <c r="S109" s="355" t="s">
        <v>1208</v>
      </c>
      <c r="T109" s="387" t="s">
        <v>1211</v>
      </c>
      <c r="U109" s="389" t="s">
        <v>1019</v>
      </c>
      <c r="V109" s="389" t="s">
        <v>1019</v>
      </c>
    </row>
    <row r="110" spans="1:22" ht="12.75" customHeight="1" x14ac:dyDescent="0.25">
      <c r="A110" s="348" t="s">
        <v>264</v>
      </c>
      <c r="B110" s="349" t="s">
        <v>265</v>
      </c>
      <c r="C110" s="350" t="s">
        <v>257</v>
      </c>
      <c r="D110" s="351" t="str">
        <f t="shared" si="61"/>
        <v/>
      </c>
      <c r="E110" s="352" t="str">
        <f t="shared" si="62"/>
        <v/>
      </c>
      <c r="G110" s="358" t="s">
        <v>1134</v>
      </c>
      <c r="H110" s="358" t="s">
        <v>1212</v>
      </c>
      <c r="I110" s="355" t="s">
        <v>1160</v>
      </c>
      <c r="J110" s="356" t="s">
        <v>1213</v>
      </c>
      <c r="K110" s="357"/>
      <c r="L110" s="357"/>
      <c r="P110" s="385" t="s">
        <v>1134</v>
      </c>
      <c r="Q110" s="386"/>
      <c r="R110" s="385" t="s">
        <v>1212</v>
      </c>
      <c r="S110" s="355" t="s">
        <v>1160</v>
      </c>
      <c r="T110" s="387" t="s">
        <v>1213</v>
      </c>
      <c r="U110" s="389" t="s">
        <v>1019</v>
      </c>
      <c r="V110" s="389" t="s">
        <v>1019</v>
      </c>
    </row>
    <row r="111" spans="1:22" ht="12.75" customHeight="1" x14ac:dyDescent="0.25">
      <c r="A111" s="348" t="s">
        <v>267</v>
      </c>
      <c r="B111" s="392" t="s">
        <v>268</v>
      </c>
      <c r="C111" s="350" t="s">
        <v>260</v>
      </c>
      <c r="D111" s="351" t="str">
        <f t="shared" si="61"/>
        <v/>
      </c>
      <c r="E111" s="352" t="str">
        <f t="shared" si="62"/>
        <v/>
      </c>
      <c r="G111" s="358" t="s">
        <v>1137</v>
      </c>
      <c r="H111" s="358" t="s">
        <v>993</v>
      </c>
      <c r="I111" s="355" t="s">
        <v>1208</v>
      </c>
      <c r="J111" s="356" t="s">
        <v>1214</v>
      </c>
      <c r="K111" s="357"/>
      <c r="L111" s="357"/>
      <c r="P111" s="385" t="s">
        <v>1137</v>
      </c>
      <c r="Q111" s="386"/>
      <c r="R111" s="385" t="s">
        <v>993</v>
      </c>
      <c r="S111" s="355" t="s">
        <v>1208</v>
      </c>
      <c r="T111" s="387" t="s">
        <v>1214</v>
      </c>
      <c r="U111" s="389" t="s">
        <v>1019</v>
      </c>
      <c r="V111" s="389" t="s">
        <v>1019</v>
      </c>
    </row>
    <row r="112" spans="1:22" ht="12.75" customHeight="1" x14ac:dyDescent="0.25">
      <c r="A112" s="361" t="s">
        <v>270</v>
      </c>
      <c r="B112" s="329" t="s">
        <v>707</v>
      </c>
      <c r="C112" s="330" t="s">
        <v>263</v>
      </c>
      <c r="D112" s="381">
        <v>37197.11</v>
      </c>
      <c r="E112" s="332">
        <v>54759.81</v>
      </c>
      <c r="G112" s="377" t="s">
        <v>1163</v>
      </c>
      <c r="H112" s="377" t="s">
        <v>1215</v>
      </c>
      <c r="I112" s="343" t="s">
        <v>1019</v>
      </c>
      <c r="J112" s="344" t="s">
        <v>1216</v>
      </c>
      <c r="K112" s="365">
        <f t="shared" ref="K112:K113" si="63">U112/1000</f>
        <v>37.197110000000002</v>
      </c>
      <c r="L112" s="365">
        <f t="shared" ref="L112:L113" si="64">V112/1000</f>
        <v>54.759809999999995</v>
      </c>
      <c r="P112" s="382" t="s">
        <v>1163</v>
      </c>
      <c r="Q112" s="383"/>
      <c r="R112" s="382" t="s">
        <v>1215</v>
      </c>
      <c r="S112" s="346" t="s">
        <v>1019</v>
      </c>
      <c r="T112" s="384" t="s">
        <v>1216</v>
      </c>
      <c r="U112" s="381">
        <v>37197.11</v>
      </c>
      <c r="V112" s="381">
        <v>54759.81</v>
      </c>
    </row>
    <row r="113" spans="1:22" ht="12.75" customHeight="1" x14ac:dyDescent="0.25">
      <c r="A113" s="348" t="s">
        <v>272</v>
      </c>
      <c r="B113" s="349" t="s">
        <v>273</v>
      </c>
      <c r="C113" s="350" t="s">
        <v>266</v>
      </c>
      <c r="D113" s="351">
        <f t="shared" ref="D113" si="65">U113</f>
        <v>3336.27</v>
      </c>
      <c r="E113" s="352">
        <f t="shared" ref="E113" si="66">V113</f>
        <v>19183.66</v>
      </c>
      <c r="G113" s="358" t="s">
        <v>1217</v>
      </c>
      <c r="H113" s="358" t="s">
        <v>937</v>
      </c>
      <c r="I113" s="355" t="s">
        <v>1218</v>
      </c>
      <c r="J113" s="356" t="s">
        <v>1219</v>
      </c>
      <c r="K113" s="357">
        <f t="shared" si="63"/>
        <v>3.3362699999999998</v>
      </c>
      <c r="L113" s="357">
        <f t="shared" si="64"/>
        <v>19.18366</v>
      </c>
      <c r="P113" s="385" t="s">
        <v>1217</v>
      </c>
      <c r="Q113" s="386"/>
      <c r="R113" s="385" t="s">
        <v>937</v>
      </c>
      <c r="S113" s="355" t="s">
        <v>1218</v>
      </c>
      <c r="T113" s="387" t="s">
        <v>1219</v>
      </c>
      <c r="U113" s="388">
        <v>3336.27</v>
      </c>
      <c r="V113" s="388">
        <v>19183.66</v>
      </c>
    </row>
    <row r="114" spans="1:22" ht="12.75" customHeight="1" x14ac:dyDescent="0.25">
      <c r="A114" s="348" t="s">
        <v>275</v>
      </c>
      <c r="B114" s="349" t="s">
        <v>276</v>
      </c>
      <c r="C114" s="350" t="s">
        <v>269</v>
      </c>
      <c r="D114" s="351" t="str">
        <f t="shared" ref="D114:D135" si="67">U114</f>
        <v/>
      </c>
      <c r="E114" s="352" t="str">
        <f t="shared" ref="E114:E135" si="68">V114</f>
        <v/>
      </c>
      <c r="G114" s="358" t="s">
        <v>1168</v>
      </c>
      <c r="H114" s="358" t="s">
        <v>938</v>
      </c>
      <c r="I114" s="355" t="s">
        <v>1218</v>
      </c>
      <c r="J114" s="356" t="s">
        <v>1220</v>
      </c>
      <c r="K114" s="357"/>
      <c r="L114" s="357"/>
      <c r="P114" s="385" t="s">
        <v>1168</v>
      </c>
      <c r="Q114" s="386"/>
      <c r="R114" s="385" t="s">
        <v>938</v>
      </c>
      <c r="S114" s="355" t="s">
        <v>1218</v>
      </c>
      <c r="T114" s="387" t="s">
        <v>1220</v>
      </c>
      <c r="U114" s="389" t="s">
        <v>1019</v>
      </c>
      <c r="V114" s="389" t="s">
        <v>1019</v>
      </c>
    </row>
    <row r="115" spans="1:22" ht="12.75" customHeight="1" x14ac:dyDescent="0.25">
      <c r="A115" s="348" t="s">
        <v>278</v>
      </c>
      <c r="B115" s="349" t="s">
        <v>279</v>
      </c>
      <c r="C115" s="350" t="s">
        <v>271</v>
      </c>
      <c r="D115" s="351">
        <f t="shared" si="67"/>
        <v>172.12</v>
      </c>
      <c r="E115" s="352">
        <f t="shared" si="68"/>
        <v>65.89</v>
      </c>
      <c r="G115" s="358" t="s">
        <v>1169</v>
      </c>
      <c r="H115" s="358" t="s">
        <v>939</v>
      </c>
      <c r="I115" s="355" t="s">
        <v>1218</v>
      </c>
      <c r="J115" s="356" t="s">
        <v>1221</v>
      </c>
      <c r="K115" s="357">
        <f t="shared" ref="K115:K119" si="69">U115/1000</f>
        <v>0.17212</v>
      </c>
      <c r="L115" s="357">
        <f t="shared" ref="L115:L122" si="70">V115/1000</f>
        <v>6.5890000000000004E-2</v>
      </c>
      <c r="P115" s="385" t="s">
        <v>1169</v>
      </c>
      <c r="Q115" s="386"/>
      <c r="R115" s="385" t="s">
        <v>939</v>
      </c>
      <c r="S115" s="355" t="s">
        <v>1218</v>
      </c>
      <c r="T115" s="387" t="s">
        <v>1221</v>
      </c>
      <c r="U115" s="388">
        <v>172.12</v>
      </c>
      <c r="V115" s="388">
        <v>65.89</v>
      </c>
    </row>
    <row r="116" spans="1:22" ht="12.75" customHeight="1" x14ac:dyDescent="0.25">
      <c r="A116" s="348" t="s">
        <v>281</v>
      </c>
      <c r="B116" s="349" t="s">
        <v>282</v>
      </c>
      <c r="C116" s="350" t="s">
        <v>274</v>
      </c>
      <c r="D116" s="351">
        <f t="shared" si="67"/>
        <v>231.79</v>
      </c>
      <c r="E116" s="352">
        <f t="shared" si="68"/>
        <v>242.16</v>
      </c>
      <c r="G116" s="358" t="s">
        <v>1222</v>
      </c>
      <c r="H116" s="358" t="s">
        <v>1223</v>
      </c>
      <c r="I116" s="355" t="s">
        <v>1218</v>
      </c>
      <c r="J116" s="356" t="s">
        <v>1224</v>
      </c>
      <c r="K116" s="357">
        <f t="shared" si="69"/>
        <v>0.23179</v>
      </c>
      <c r="L116" s="357">
        <f t="shared" si="70"/>
        <v>0.24215999999999999</v>
      </c>
      <c r="P116" s="385" t="s">
        <v>1222</v>
      </c>
      <c r="Q116" s="386"/>
      <c r="R116" s="385" t="s">
        <v>1223</v>
      </c>
      <c r="S116" s="355" t="s">
        <v>1218</v>
      </c>
      <c r="T116" s="387" t="s">
        <v>1224</v>
      </c>
      <c r="U116" s="388">
        <v>231.79</v>
      </c>
      <c r="V116" s="388">
        <v>242.16</v>
      </c>
    </row>
    <row r="117" spans="1:22" ht="12.75" customHeight="1" x14ac:dyDescent="0.25">
      <c r="A117" s="348" t="s">
        <v>284</v>
      </c>
      <c r="B117" s="349" t="s">
        <v>285</v>
      </c>
      <c r="C117" s="350" t="s">
        <v>277</v>
      </c>
      <c r="D117" s="351">
        <f t="shared" si="67"/>
        <v>15791.83</v>
      </c>
      <c r="E117" s="352">
        <f t="shared" si="68"/>
        <v>16077.12</v>
      </c>
      <c r="G117" s="358" t="s">
        <v>1175</v>
      </c>
      <c r="H117" s="358" t="s">
        <v>941</v>
      </c>
      <c r="I117" s="355" t="s">
        <v>1136</v>
      </c>
      <c r="J117" s="356" t="s">
        <v>1225</v>
      </c>
      <c r="K117" s="357">
        <f t="shared" si="69"/>
        <v>15.791829999999999</v>
      </c>
      <c r="L117" s="357">
        <f t="shared" si="70"/>
        <v>16.077120000000001</v>
      </c>
      <c r="P117" s="385" t="s">
        <v>1175</v>
      </c>
      <c r="Q117" s="386"/>
      <c r="R117" s="385" t="s">
        <v>941</v>
      </c>
      <c r="S117" s="355" t="s">
        <v>1136</v>
      </c>
      <c r="T117" s="387" t="s">
        <v>1225</v>
      </c>
      <c r="U117" s="388">
        <v>15791.83</v>
      </c>
      <c r="V117" s="388">
        <v>16077.12</v>
      </c>
    </row>
    <row r="118" spans="1:22" ht="12.75" customHeight="1" x14ac:dyDescent="0.25">
      <c r="A118" s="348" t="s">
        <v>287</v>
      </c>
      <c r="B118" s="349" t="s">
        <v>288</v>
      </c>
      <c r="C118" s="350" t="s">
        <v>280</v>
      </c>
      <c r="D118" s="351">
        <f t="shared" si="67"/>
        <v>26.62</v>
      </c>
      <c r="E118" s="352">
        <f t="shared" si="68"/>
        <v>41.14</v>
      </c>
      <c r="G118" s="358" t="s">
        <v>1177</v>
      </c>
      <c r="H118" s="358" t="s">
        <v>1226</v>
      </c>
      <c r="I118" s="355" t="s">
        <v>1136</v>
      </c>
      <c r="J118" s="356" t="s">
        <v>1227</v>
      </c>
      <c r="K118" s="357">
        <f t="shared" si="69"/>
        <v>2.6620000000000001E-2</v>
      </c>
      <c r="L118" s="357">
        <f t="shared" si="70"/>
        <v>4.1140000000000003E-2</v>
      </c>
      <c r="P118" s="385" t="s">
        <v>1177</v>
      </c>
      <c r="Q118" s="386"/>
      <c r="R118" s="385" t="s">
        <v>1226</v>
      </c>
      <c r="S118" s="355" t="s">
        <v>1136</v>
      </c>
      <c r="T118" s="387" t="s">
        <v>1227</v>
      </c>
      <c r="U118" s="388">
        <v>26.62</v>
      </c>
      <c r="V118" s="388">
        <v>41.14</v>
      </c>
    </row>
    <row r="119" spans="1:22" ht="12.75" customHeight="1" x14ac:dyDescent="0.25">
      <c r="A119" s="348" t="s">
        <v>503</v>
      </c>
      <c r="B119" s="349" t="s">
        <v>153</v>
      </c>
      <c r="C119" s="350" t="s">
        <v>283</v>
      </c>
      <c r="D119" s="351">
        <f t="shared" si="67"/>
        <v>8466.51</v>
      </c>
      <c r="E119" s="352">
        <f t="shared" si="68"/>
        <v>8713.1</v>
      </c>
      <c r="G119" s="358" t="s">
        <v>1179</v>
      </c>
      <c r="H119" s="358" t="s">
        <v>1228</v>
      </c>
      <c r="I119" s="355" t="s">
        <v>1136</v>
      </c>
      <c r="J119" s="356" t="s">
        <v>1229</v>
      </c>
      <c r="K119" s="357">
        <f t="shared" si="69"/>
        <v>8.4665099999999995</v>
      </c>
      <c r="L119" s="357">
        <f t="shared" si="70"/>
        <v>8.7131000000000007</v>
      </c>
      <c r="P119" s="385" t="s">
        <v>1179</v>
      </c>
      <c r="Q119" s="386"/>
      <c r="R119" s="385" t="s">
        <v>1228</v>
      </c>
      <c r="S119" s="355" t="s">
        <v>1136</v>
      </c>
      <c r="T119" s="387" t="s">
        <v>1229</v>
      </c>
      <c r="U119" s="388">
        <v>8466.51</v>
      </c>
      <c r="V119" s="388">
        <v>8713.1</v>
      </c>
    </row>
    <row r="120" spans="1:22" ht="12.75" customHeight="1" x14ac:dyDescent="0.25">
      <c r="A120" s="348" t="s">
        <v>291</v>
      </c>
      <c r="B120" s="349" t="s">
        <v>156</v>
      </c>
      <c r="C120" s="350" t="s">
        <v>286</v>
      </c>
      <c r="D120" s="351" t="str">
        <f t="shared" si="67"/>
        <v/>
      </c>
      <c r="E120" s="352">
        <f t="shared" si="68"/>
        <v>725.26</v>
      </c>
      <c r="G120" s="358" t="s">
        <v>1230</v>
      </c>
      <c r="H120" s="358" t="s">
        <v>1140</v>
      </c>
      <c r="I120" s="355" t="s">
        <v>1141</v>
      </c>
      <c r="J120" s="356" t="s">
        <v>1231</v>
      </c>
      <c r="K120" s="357"/>
      <c r="L120" s="357">
        <f t="shared" si="70"/>
        <v>0.72526000000000002</v>
      </c>
      <c r="P120" s="385" t="s">
        <v>1230</v>
      </c>
      <c r="Q120" s="386"/>
      <c r="R120" s="385" t="s">
        <v>1140</v>
      </c>
      <c r="S120" s="355" t="s">
        <v>1141</v>
      </c>
      <c r="T120" s="387" t="s">
        <v>1231</v>
      </c>
      <c r="U120" s="389" t="s">
        <v>1019</v>
      </c>
      <c r="V120" s="388">
        <v>725.26</v>
      </c>
    </row>
    <row r="121" spans="1:22" ht="12.75" customHeight="1" x14ac:dyDescent="0.25">
      <c r="A121" s="348" t="s">
        <v>293</v>
      </c>
      <c r="B121" s="349" t="s">
        <v>159</v>
      </c>
      <c r="C121" s="350" t="s">
        <v>289</v>
      </c>
      <c r="D121" s="351">
        <f t="shared" si="67"/>
        <v>3212.91</v>
      </c>
      <c r="E121" s="352">
        <f t="shared" si="68"/>
        <v>3306.77</v>
      </c>
      <c r="G121" s="358" t="s">
        <v>1232</v>
      </c>
      <c r="H121" s="358" t="s">
        <v>917</v>
      </c>
      <c r="I121" s="355" t="s">
        <v>1141</v>
      </c>
      <c r="J121" s="356" t="s">
        <v>109</v>
      </c>
      <c r="K121" s="357">
        <f t="shared" ref="K121:K122" si="71">U121/1000</f>
        <v>3.2129099999999999</v>
      </c>
      <c r="L121" s="357">
        <f t="shared" si="70"/>
        <v>3.3067699999999998</v>
      </c>
      <c r="P121" s="385" t="s">
        <v>1232</v>
      </c>
      <c r="Q121" s="386"/>
      <c r="R121" s="385" t="s">
        <v>917</v>
      </c>
      <c r="S121" s="355" t="s">
        <v>1141</v>
      </c>
      <c r="T121" s="387" t="s">
        <v>109</v>
      </c>
      <c r="U121" s="388">
        <v>3212.91</v>
      </c>
      <c r="V121" s="388">
        <v>3306.77</v>
      </c>
    </row>
    <row r="122" spans="1:22" ht="12.75" customHeight="1" x14ac:dyDescent="0.25">
      <c r="A122" s="348" t="s">
        <v>295</v>
      </c>
      <c r="B122" s="349" t="s">
        <v>162</v>
      </c>
      <c r="C122" s="350" t="s">
        <v>290</v>
      </c>
      <c r="D122" s="351">
        <f t="shared" si="67"/>
        <v>3671.03</v>
      </c>
      <c r="E122" s="352">
        <f t="shared" si="68"/>
        <v>4322.2</v>
      </c>
      <c r="G122" s="358" t="s">
        <v>1233</v>
      </c>
      <c r="H122" s="358" t="s">
        <v>918</v>
      </c>
      <c r="I122" s="355" t="s">
        <v>1141</v>
      </c>
      <c r="J122" s="356" t="s">
        <v>1234</v>
      </c>
      <c r="K122" s="357">
        <f t="shared" si="71"/>
        <v>3.67103</v>
      </c>
      <c r="L122" s="357">
        <f t="shared" si="70"/>
        <v>4.3221999999999996</v>
      </c>
      <c r="P122" s="385" t="s">
        <v>1233</v>
      </c>
      <c r="Q122" s="386"/>
      <c r="R122" s="385" t="s">
        <v>918</v>
      </c>
      <c r="S122" s="355" t="s">
        <v>1141</v>
      </c>
      <c r="T122" s="387" t="s">
        <v>1234</v>
      </c>
      <c r="U122" s="388">
        <v>3671.03</v>
      </c>
      <c r="V122" s="388">
        <v>4322.2</v>
      </c>
    </row>
    <row r="123" spans="1:22" ht="12.75" customHeight="1" x14ac:dyDescent="0.25">
      <c r="A123" s="348" t="s">
        <v>297</v>
      </c>
      <c r="B123" s="349" t="s">
        <v>165</v>
      </c>
      <c r="C123" s="350" t="s">
        <v>292</v>
      </c>
      <c r="D123" s="351" t="str">
        <f t="shared" si="67"/>
        <v/>
      </c>
      <c r="E123" s="352" t="str">
        <f t="shared" si="68"/>
        <v/>
      </c>
      <c r="G123" s="358" t="s">
        <v>1235</v>
      </c>
      <c r="H123" s="358" t="s">
        <v>919</v>
      </c>
      <c r="I123" s="355" t="s">
        <v>1141</v>
      </c>
      <c r="J123" s="356" t="s">
        <v>1236</v>
      </c>
      <c r="K123" s="357"/>
      <c r="L123" s="357"/>
      <c r="P123" s="385" t="s">
        <v>1235</v>
      </c>
      <c r="Q123" s="386"/>
      <c r="R123" s="385" t="s">
        <v>919</v>
      </c>
      <c r="S123" s="355" t="s">
        <v>1141</v>
      </c>
      <c r="T123" s="387" t="s">
        <v>1236</v>
      </c>
      <c r="U123" s="389" t="s">
        <v>1019</v>
      </c>
      <c r="V123" s="389" t="s">
        <v>1019</v>
      </c>
    </row>
    <row r="124" spans="1:22" ht="12.75" customHeight="1" x14ac:dyDescent="0.25">
      <c r="A124" s="348" t="s">
        <v>299</v>
      </c>
      <c r="B124" s="349" t="s">
        <v>167</v>
      </c>
      <c r="C124" s="350" t="s">
        <v>294</v>
      </c>
      <c r="D124" s="351">
        <f t="shared" si="67"/>
        <v>52.05</v>
      </c>
      <c r="E124" s="352" t="str">
        <f t="shared" si="68"/>
        <v/>
      </c>
      <c r="G124" s="358" t="s">
        <v>1237</v>
      </c>
      <c r="H124" s="358" t="s">
        <v>1238</v>
      </c>
      <c r="I124" s="355" t="s">
        <v>1141</v>
      </c>
      <c r="J124" s="356" t="s">
        <v>1239</v>
      </c>
      <c r="K124" s="357">
        <f t="shared" ref="K124" si="72">U124/1000</f>
        <v>5.2049999999999999E-2</v>
      </c>
      <c r="L124" s="357"/>
      <c r="P124" s="385" t="s">
        <v>1237</v>
      </c>
      <c r="Q124" s="386"/>
      <c r="R124" s="385" t="s">
        <v>1238</v>
      </c>
      <c r="S124" s="355" t="s">
        <v>1141</v>
      </c>
      <c r="T124" s="387" t="s">
        <v>1239</v>
      </c>
      <c r="U124" s="388">
        <v>52.05</v>
      </c>
      <c r="V124" s="389" t="s">
        <v>1019</v>
      </c>
    </row>
    <row r="125" spans="1:22" ht="15" customHeight="1" x14ac:dyDescent="0.25">
      <c r="A125" s="348" t="s">
        <v>523</v>
      </c>
      <c r="B125" s="349" t="s">
        <v>169</v>
      </c>
      <c r="C125" s="350" t="s">
        <v>296</v>
      </c>
      <c r="D125" s="351" t="str">
        <f t="shared" si="67"/>
        <v/>
      </c>
      <c r="E125" s="352" t="str">
        <f t="shared" si="68"/>
        <v/>
      </c>
      <c r="G125" s="358" t="s">
        <v>1240</v>
      </c>
      <c r="H125" s="358" t="s">
        <v>1241</v>
      </c>
      <c r="I125" s="355" t="s">
        <v>1141</v>
      </c>
      <c r="J125" s="356" t="s">
        <v>1242</v>
      </c>
      <c r="K125" s="357"/>
      <c r="L125" s="357"/>
      <c r="P125" s="385" t="s">
        <v>1240</v>
      </c>
      <c r="Q125" s="386"/>
      <c r="R125" s="385" t="s">
        <v>1241</v>
      </c>
      <c r="S125" s="355" t="s">
        <v>1141</v>
      </c>
      <c r="T125" s="387" t="s">
        <v>1242</v>
      </c>
      <c r="U125" s="389" t="s">
        <v>1019</v>
      </c>
      <c r="V125" s="389" t="s">
        <v>1019</v>
      </c>
    </row>
    <row r="126" spans="1:22" ht="15" customHeight="1" x14ac:dyDescent="0.25">
      <c r="A126" s="391" t="s">
        <v>528</v>
      </c>
      <c r="B126" s="392" t="s">
        <v>302</v>
      </c>
      <c r="C126" s="350" t="s">
        <v>298</v>
      </c>
      <c r="D126" s="351" t="str">
        <f t="shared" si="67"/>
        <v/>
      </c>
      <c r="E126" s="352" t="str">
        <f t="shared" si="68"/>
        <v/>
      </c>
      <c r="G126" s="358" t="s">
        <v>1243</v>
      </c>
      <c r="H126" s="358" t="s">
        <v>1244</v>
      </c>
      <c r="I126" s="355" t="s">
        <v>1245</v>
      </c>
      <c r="J126" s="356" t="s">
        <v>1246</v>
      </c>
      <c r="K126" s="357"/>
      <c r="L126" s="357"/>
      <c r="P126" s="385" t="s">
        <v>1243</v>
      </c>
      <c r="Q126" s="386"/>
      <c r="R126" s="385" t="s">
        <v>1244</v>
      </c>
      <c r="S126" s="355" t="s">
        <v>1245</v>
      </c>
      <c r="T126" s="387" t="s">
        <v>1246</v>
      </c>
      <c r="U126" s="389" t="s">
        <v>1019</v>
      </c>
      <c r="V126" s="389" t="s">
        <v>1019</v>
      </c>
    </row>
    <row r="127" spans="1:22" ht="12.75" customHeight="1" x14ac:dyDescent="0.25">
      <c r="A127" s="348" t="s">
        <v>708</v>
      </c>
      <c r="B127" s="392" t="s">
        <v>304</v>
      </c>
      <c r="C127" s="350" t="s">
        <v>300</v>
      </c>
      <c r="D127" s="351" t="str">
        <f t="shared" si="67"/>
        <v/>
      </c>
      <c r="E127" s="352" t="str">
        <f t="shared" si="68"/>
        <v/>
      </c>
      <c r="G127" s="358" t="s">
        <v>1247</v>
      </c>
      <c r="H127" s="358" t="s">
        <v>1248</v>
      </c>
      <c r="I127" s="355" t="s">
        <v>1245</v>
      </c>
      <c r="J127" s="356" t="s">
        <v>1249</v>
      </c>
      <c r="K127" s="357"/>
      <c r="L127" s="357"/>
      <c r="P127" s="385" t="s">
        <v>1247</v>
      </c>
      <c r="Q127" s="386"/>
      <c r="R127" s="385" t="s">
        <v>1248</v>
      </c>
      <c r="S127" s="355" t="s">
        <v>1245</v>
      </c>
      <c r="T127" s="387" t="s">
        <v>1249</v>
      </c>
      <c r="U127" s="389" t="s">
        <v>1019</v>
      </c>
      <c r="V127" s="389" t="s">
        <v>1019</v>
      </c>
    </row>
    <row r="128" spans="1:22" ht="12.75" customHeight="1" x14ac:dyDescent="0.25">
      <c r="A128" s="348" t="s">
        <v>306</v>
      </c>
      <c r="B128" s="392" t="s">
        <v>173</v>
      </c>
      <c r="C128" s="350" t="s">
        <v>301</v>
      </c>
      <c r="D128" s="351" t="str">
        <f t="shared" si="67"/>
        <v/>
      </c>
      <c r="E128" s="352" t="str">
        <f t="shared" si="68"/>
        <v/>
      </c>
      <c r="G128" s="358" t="s">
        <v>1250</v>
      </c>
      <c r="H128" s="358" t="s">
        <v>1251</v>
      </c>
      <c r="I128" s="355" t="s">
        <v>1154</v>
      </c>
      <c r="J128" s="356" t="s">
        <v>112</v>
      </c>
      <c r="K128" s="357"/>
      <c r="L128" s="357"/>
      <c r="P128" s="385" t="s">
        <v>1250</v>
      </c>
      <c r="Q128" s="386"/>
      <c r="R128" s="385" t="s">
        <v>1251</v>
      </c>
      <c r="S128" s="355" t="s">
        <v>1154</v>
      </c>
      <c r="T128" s="387" t="s">
        <v>112</v>
      </c>
      <c r="U128" s="389" t="s">
        <v>1019</v>
      </c>
      <c r="V128" s="389" t="s">
        <v>1019</v>
      </c>
    </row>
    <row r="129" spans="1:22" ht="12.75" customHeight="1" x14ac:dyDescent="0.25">
      <c r="A129" s="348" t="s">
        <v>308</v>
      </c>
      <c r="B129" s="349" t="s">
        <v>309</v>
      </c>
      <c r="C129" s="350" t="s">
        <v>303</v>
      </c>
      <c r="D129" s="351">
        <f t="shared" si="67"/>
        <v>751.87</v>
      </c>
      <c r="E129" s="352">
        <f t="shared" si="68"/>
        <v>786.89</v>
      </c>
      <c r="G129" s="358" t="s">
        <v>1252</v>
      </c>
      <c r="H129" s="358" t="s">
        <v>945</v>
      </c>
      <c r="I129" s="355" t="s">
        <v>1154</v>
      </c>
      <c r="J129" s="356" t="s">
        <v>1253</v>
      </c>
      <c r="K129" s="357">
        <f t="shared" ref="K129" si="73">U129/1000</f>
        <v>0.75187000000000004</v>
      </c>
      <c r="L129" s="357">
        <f t="shared" ref="L129" si="74">V129/1000</f>
        <v>0.78688999999999998</v>
      </c>
      <c r="P129" s="385" t="s">
        <v>1252</v>
      </c>
      <c r="Q129" s="386"/>
      <c r="R129" s="385" t="s">
        <v>945</v>
      </c>
      <c r="S129" s="355" t="s">
        <v>1154</v>
      </c>
      <c r="T129" s="387" t="s">
        <v>1253</v>
      </c>
      <c r="U129" s="388">
        <v>751.87</v>
      </c>
      <c r="V129" s="388">
        <v>786.89</v>
      </c>
    </row>
    <row r="130" spans="1:22" ht="12.75" customHeight="1" x14ac:dyDescent="0.25">
      <c r="A130" s="348" t="s">
        <v>709</v>
      </c>
      <c r="B130" s="349" t="s">
        <v>311</v>
      </c>
      <c r="C130" s="350" t="s">
        <v>305</v>
      </c>
      <c r="D130" s="351" t="str">
        <f t="shared" si="67"/>
        <v/>
      </c>
      <c r="E130" s="352" t="str">
        <f t="shared" si="68"/>
        <v/>
      </c>
      <c r="G130" s="358" t="s">
        <v>1254</v>
      </c>
      <c r="H130" s="358" t="s">
        <v>1255</v>
      </c>
      <c r="I130" s="355" t="s">
        <v>1256</v>
      </c>
      <c r="J130" s="356" t="s">
        <v>115</v>
      </c>
      <c r="K130" s="357"/>
      <c r="L130" s="357"/>
      <c r="P130" s="385" t="s">
        <v>1254</v>
      </c>
      <c r="Q130" s="386"/>
      <c r="R130" s="385" t="s">
        <v>1255</v>
      </c>
      <c r="S130" s="355" t="s">
        <v>1256</v>
      </c>
      <c r="T130" s="387" t="s">
        <v>115</v>
      </c>
      <c r="U130" s="389" t="s">
        <v>1019</v>
      </c>
      <c r="V130" s="389" t="s">
        <v>1019</v>
      </c>
    </row>
    <row r="131" spans="1:22" ht="12.75" customHeight="1" x14ac:dyDescent="0.25">
      <c r="A131" s="348" t="s">
        <v>313</v>
      </c>
      <c r="B131" s="349" t="s">
        <v>314</v>
      </c>
      <c r="C131" s="350" t="s">
        <v>307</v>
      </c>
      <c r="D131" s="351" t="str">
        <f t="shared" si="67"/>
        <v/>
      </c>
      <c r="E131" s="352" t="str">
        <f t="shared" si="68"/>
        <v/>
      </c>
      <c r="G131" s="358" t="s">
        <v>1257</v>
      </c>
      <c r="H131" s="358" t="s">
        <v>1258</v>
      </c>
      <c r="I131" s="355" t="s">
        <v>1256</v>
      </c>
      <c r="J131" s="356" t="s">
        <v>118</v>
      </c>
      <c r="K131" s="357"/>
      <c r="L131" s="357"/>
      <c r="P131" s="385" t="s">
        <v>1257</v>
      </c>
      <c r="Q131" s="386"/>
      <c r="R131" s="385" t="s">
        <v>1258</v>
      </c>
      <c r="S131" s="355" t="s">
        <v>1256</v>
      </c>
      <c r="T131" s="387" t="s">
        <v>118</v>
      </c>
      <c r="U131" s="389" t="s">
        <v>1019</v>
      </c>
      <c r="V131" s="389" t="s">
        <v>1019</v>
      </c>
    </row>
    <row r="132" spans="1:22" ht="12.75" customHeight="1" x14ac:dyDescent="0.25">
      <c r="A132" s="348" t="s">
        <v>460</v>
      </c>
      <c r="B132" s="349" t="s">
        <v>316</v>
      </c>
      <c r="C132" s="350" t="s">
        <v>310</v>
      </c>
      <c r="D132" s="351" t="str">
        <f t="shared" si="67"/>
        <v/>
      </c>
      <c r="E132" s="352" t="str">
        <f t="shared" si="68"/>
        <v/>
      </c>
      <c r="G132" s="358" t="s">
        <v>1259</v>
      </c>
      <c r="H132" s="358" t="s">
        <v>1260</v>
      </c>
      <c r="I132" s="355" t="s">
        <v>1261</v>
      </c>
      <c r="J132" s="356" t="s">
        <v>121</v>
      </c>
      <c r="K132" s="357"/>
      <c r="L132" s="357"/>
      <c r="P132" s="385" t="s">
        <v>1259</v>
      </c>
      <c r="Q132" s="386"/>
      <c r="R132" s="385" t="s">
        <v>1260</v>
      </c>
      <c r="S132" s="355" t="s">
        <v>1261</v>
      </c>
      <c r="T132" s="387" t="s">
        <v>121</v>
      </c>
      <c r="U132" s="389" t="s">
        <v>1019</v>
      </c>
      <c r="V132" s="389" t="s">
        <v>1019</v>
      </c>
    </row>
    <row r="133" spans="1:22" ht="12.75" customHeight="1" x14ac:dyDescent="0.25">
      <c r="A133" s="348" t="s">
        <v>318</v>
      </c>
      <c r="B133" s="349" t="s">
        <v>319</v>
      </c>
      <c r="C133" s="350" t="s">
        <v>312</v>
      </c>
      <c r="D133" s="351" t="str">
        <f t="shared" si="67"/>
        <v/>
      </c>
      <c r="E133" s="352" t="str">
        <f t="shared" si="68"/>
        <v/>
      </c>
      <c r="G133" s="358" t="s">
        <v>1262</v>
      </c>
      <c r="H133" s="358" t="s">
        <v>1263</v>
      </c>
      <c r="I133" s="355" t="s">
        <v>1174</v>
      </c>
      <c r="J133" s="356" t="s">
        <v>123</v>
      </c>
      <c r="K133" s="357"/>
      <c r="L133" s="357"/>
      <c r="P133" s="385" t="s">
        <v>1262</v>
      </c>
      <c r="Q133" s="386"/>
      <c r="R133" s="385" t="s">
        <v>1263</v>
      </c>
      <c r="S133" s="355" t="s">
        <v>1174</v>
      </c>
      <c r="T133" s="387" t="s">
        <v>123</v>
      </c>
      <c r="U133" s="389" t="s">
        <v>1019</v>
      </c>
      <c r="V133" s="389" t="s">
        <v>1019</v>
      </c>
    </row>
    <row r="134" spans="1:22" ht="12.75" customHeight="1" x14ac:dyDescent="0.25">
      <c r="A134" s="348" t="s">
        <v>321</v>
      </c>
      <c r="B134" s="349" t="s">
        <v>265</v>
      </c>
      <c r="C134" s="350" t="s">
        <v>315</v>
      </c>
      <c r="D134" s="351">
        <f t="shared" si="67"/>
        <v>1484.11</v>
      </c>
      <c r="E134" s="352">
        <f t="shared" si="68"/>
        <v>1295.6400000000001</v>
      </c>
      <c r="G134" s="358" t="s">
        <v>1264</v>
      </c>
      <c r="H134" s="358" t="s">
        <v>906</v>
      </c>
      <c r="I134" s="355" t="s">
        <v>1160</v>
      </c>
      <c r="J134" s="356" t="s">
        <v>1265</v>
      </c>
      <c r="K134" s="357">
        <f t="shared" ref="K134" si="75">U134/1000</f>
        <v>1.4841099999999998</v>
      </c>
      <c r="L134" s="357">
        <f t="shared" ref="L134" si="76">V134/1000</f>
        <v>1.2956400000000001</v>
      </c>
      <c r="P134" s="385" t="s">
        <v>1264</v>
      </c>
      <c r="Q134" s="386"/>
      <c r="R134" s="385" t="s">
        <v>906</v>
      </c>
      <c r="S134" s="355" t="s">
        <v>1160</v>
      </c>
      <c r="T134" s="387" t="s">
        <v>1265</v>
      </c>
      <c r="U134" s="388">
        <v>1484.11</v>
      </c>
      <c r="V134" s="388">
        <v>1295.6400000000001</v>
      </c>
    </row>
    <row r="135" spans="1:22" ht="12.75" customHeight="1" x14ac:dyDescent="0.25">
      <c r="A135" s="348" t="s">
        <v>323</v>
      </c>
      <c r="B135" s="349" t="s">
        <v>324</v>
      </c>
      <c r="C135" s="350" t="s">
        <v>317</v>
      </c>
      <c r="D135" s="351" t="str">
        <f t="shared" si="67"/>
        <v/>
      </c>
      <c r="E135" s="352" t="str">
        <f t="shared" si="68"/>
        <v/>
      </c>
      <c r="G135" s="358" t="s">
        <v>1266</v>
      </c>
      <c r="H135" s="358" t="s">
        <v>1267</v>
      </c>
      <c r="I135" s="355" t="s">
        <v>1261</v>
      </c>
      <c r="J135" s="356" t="s">
        <v>1268</v>
      </c>
      <c r="K135" s="357"/>
      <c r="L135" s="357"/>
      <c r="P135" s="385" t="s">
        <v>1266</v>
      </c>
      <c r="Q135" s="386"/>
      <c r="R135" s="385" t="s">
        <v>1267</v>
      </c>
      <c r="S135" s="355" t="s">
        <v>1261</v>
      </c>
      <c r="T135" s="387" t="s">
        <v>1268</v>
      </c>
      <c r="U135" s="389" t="s">
        <v>1019</v>
      </c>
      <c r="V135" s="389" t="s">
        <v>1019</v>
      </c>
    </row>
    <row r="136" spans="1:22" ht="12.75" customHeight="1" x14ac:dyDescent="0.25">
      <c r="A136" s="361" t="s">
        <v>326</v>
      </c>
      <c r="B136" s="329" t="s">
        <v>710</v>
      </c>
      <c r="C136" s="330" t="s">
        <v>320</v>
      </c>
      <c r="D136" s="362">
        <f>SUM(D137:D138)</f>
        <v>18118.38</v>
      </c>
      <c r="E136" s="363">
        <f>SUM(E137:E138)</f>
        <v>14155.23</v>
      </c>
      <c r="G136" s="377" t="s">
        <v>1182</v>
      </c>
      <c r="H136" s="377" t="s">
        <v>1269</v>
      </c>
      <c r="I136" s="343" t="s">
        <v>1019</v>
      </c>
      <c r="J136" s="344" t="s">
        <v>1270</v>
      </c>
      <c r="K136" s="365">
        <f t="shared" ref="K136:K139" si="77">U136/1000</f>
        <v>18.118380000000002</v>
      </c>
      <c r="L136" s="365">
        <f t="shared" ref="L136" si="78">V136/1000</f>
        <v>14.15523</v>
      </c>
      <c r="P136" s="382" t="s">
        <v>1182</v>
      </c>
      <c r="Q136" s="383"/>
      <c r="R136" s="382" t="s">
        <v>1269</v>
      </c>
      <c r="S136" s="346" t="s">
        <v>1019</v>
      </c>
      <c r="T136" s="384" t="s">
        <v>1270</v>
      </c>
      <c r="U136" s="381">
        <v>18118.38</v>
      </c>
      <c r="V136" s="381">
        <v>14155.23</v>
      </c>
    </row>
    <row r="137" spans="1:22" ht="12.75" customHeight="1" x14ac:dyDescent="0.25">
      <c r="A137" s="348" t="s">
        <v>328</v>
      </c>
      <c r="B137" s="349" t="s">
        <v>329</v>
      </c>
      <c r="C137" s="350" t="s">
        <v>322</v>
      </c>
      <c r="D137" s="351">
        <f t="shared" ref="D137:D138" si="79">U137</f>
        <v>143.31</v>
      </c>
      <c r="E137" s="352" t="str">
        <f t="shared" ref="E137:E138" si="80">V137</f>
        <v/>
      </c>
      <c r="G137" s="358" t="s">
        <v>1184</v>
      </c>
      <c r="H137" s="358" t="s">
        <v>903</v>
      </c>
      <c r="I137" s="355" t="s">
        <v>1160</v>
      </c>
      <c r="J137" s="356" t="s">
        <v>1271</v>
      </c>
      <c r="K137" s="357">
        <f t="shared" si="77"/>
        <v>0.14330999999999999</v>
      </c>
      <c r="L137" s="357"/>
      <c r="P137" s="385" t="s">
        <v>1184</v>
      </c>
      <c r="Q137" s="386"/>
      <c r="R137" s="385" t="s">
        <v>903</v>
      </c>
      <c r="S137" s="355" t="s">
        <v>1160</v>
      </c>
      <c r="T137" s="387" t="s">
        <v>1271</v>
      </c>
      <c r="U137" s="388">
        <v>143.31</v>
      </c>
      <c r="V137" s="389" t="s">
        <v>1019</v>
      </c>
    </row>
    <row r="138" spans="1:22" ht="12.75" customHeight="1" x14ac:dyDescent="0.25">
      <c r="A138" s="348" t="s">
        <v>330</v>
      </c>
      <c r="B138" s="349" t="s">
        <v>331</v>
      </c>
      <c r="C138" s="350" t="s">
        <v>325</v>
      </c>
      <c r="D138" s="351">
        <f t="shared" si="79"/>
        <v>17975.07</v>
      </c>
      <c r="E138" s="352">
        <f t="shared" si="80"/>
        <v>14155.23</v>
      </c>
      <c r="G138" s="358" t="s">
        <v>1185</v>
      </c>
      <c r="H138" s="358" t="s">
        <v>904</v>
      </c>
      <c r="I138" s="355" t="s">
        <v>1160</v>
      </c>
      <c r="J138" s="356" t="s">
        <v>1272</v>
      </c>
      <c r="K138" s="357">
        <f t="shared" si="77"/>
        <v>17.975069999999999</v>
      </c>
      <c r="L138" s="357">
        <f t="shared" ref="L138:L139" si="81">V138/1000</f>
        <v>14.15523</v>
      </c>
      <c r="P138" s="385" t="s">
        <v>1185</v>
      </c>
      <c r="Q138" s="386"/>
      <c r="R138" s="385" t="s">
        <v>904</v>
      </c>
      <c r="S138" s="355" t="s">
        <v>1160</v>
      </c>
      <c r="T138" s="387" t="s">
        <v>1272</v>
      </c>
      <c r="U138" s="388">
        <v>17975.07</v>
      </c>
      <c r="V138" s="388">
        <v>14155.23</v>
      </c>
    </row>
    <row r="139" spans="1:22" ht="12.75" customHeight="1" thickBot="1" x14ac:dyDescent="0.3">
      <c r="A139" s="407" t="s">
        <v>332</v>
      </c>
      <c r="B139" s="408" t="s">
        <v>711</v>
      </c>
      <c r="C139" s="409" t="s">
        <v>327</v>
      </c>
      <c r="D139" s="410">
        <v>1828877.88</v>
      </c>
      <c r="E139" s="411">
        <v>1902892.06</v>
      </c>
      <c r="G139" s="377" t="s">
        <v>1019</v>
      </c>
      <c r="H139" s="377" t="s">
        <v>1273</v>
      </c>
      <c r="I139" s="343" t="s">
        <v>1019</v>
      </c>
      <c r="J139" s="344" t="s">
        <v>1274</v>
      </c>
      <c r="K139" s="365">
        <f t="shared" si="77"/>
        <v>1828.8778799999998</v>
      </c>
      <c r="L139" s="365">
        <f t="shared" si="81"/>
        <v>1902.8920600000001</v>
      </c>
      <c r="P139" s="382" t="s">
        <v>1019</v>
      </c>
      <c r="Q139" s="383"/>
      <c r="R139" s="382" t="s">
        <v>1273</v>
      </c>
      <c r="S139" s="346" t="s">
        <v>1019</v>
      </c>
      <c r="T139" s="384" t="s">
        <v>1274</v>
      </c>
      <c r="U139" s="381">
        <v>1828877.88</v>
      </c>
      <c r="V139" s="381">
        <v>1902892.06</v>
      </c>
    </row>
    <row r="140" spans="1:22" ht="12.75" customHeight="1" x14ac:dyDescent="0.25">
      <c r="A140" s="412"/>
      <c r="B140" s="413"/>
      <c r="C140" s="413"/>
      <c r="K140" s="414"/>
      <c r="L140" s="414"/>
      <c r="P140" s="415" t="s">
        <v>1275</v>
      </c>
      <c r="Q140" s="416"/>
      <c r="R140" s="416"/>
      <c r="S140" s="417"/>
      <c r="T140" s="417"/>
      <c r="U140" s="418"/>
      <c r="V140" s="418"/>
    </row>
    <row r="141" spans="1:22" ht="24.95" customHeight="1" x14ac:dyDescent="0.25">
      <c r="A141" s="419" t="s">
        <v>1003</v>
      </c>
      <c r="B141" s="420"/>
      <c r="C141" s="420"/>
      <c r="D141" s="421"/>
      <c r="E141" s="421"/>
      <c r="K141" s="414"/>
      <c r="L141" s="414"/>
      <c r="P141" s="422"/>
      <c r="Q141" s="422"/>
      <c r="R141" s="422"/>
      <c r="S141" s="423"/>
      <c r="T141" s="423"/>
      <c r="U141" s="424"/>
      <c r="V141" s="424"/>
    </row>
    <row r="142" spans="1:22" ht="24.95" customHeight="1" x14ac:dyDescent="0.25">
      <c r="A142" s="2355" t="s">
        <v>1278</v>
      </c>
      <c r="B142" s="2356"/>
      <c r="C142" s="2356"/>
      <c r="D142" s="2356"/>
      <c r="E142" s="2356"/>
      <c r="K142" s="414"/>
      <c r="L142" s="414"/>
      <c r="P142" s="422"/>
      <c r="Q142" s="422"/>
      <c r="R142" s="422"/>
      <c r="S142" s="423"/>
      <c r="T142" s="423"/>
      <c r="U142" s="424"/>
      <c r="V142" s="424"/>
    </row>
    <row r="143" spans="1:22" ht="34.5" customHeight="1" x14ac:dyDescent="0.25">
      <c r="A143" s="2356"/>
      <c r="B143" s="2356"/>
      <c r="C143" s="2356"/>
      <c r="D143" s="2356"/>
      <c r="E143" s="2356"/>
      <c r="K143" s="414"/>
      <c r="L143" s="414"/>
      <c r="P143" s="422"/>
      <c r="Q143" s="422"/>
      <c r="R143" s="422"/>
      <c r="S143" s="423"/>
      <c r="T143" s="423"/>
      <c r="U143" s="424"/>
      <c r="V143" s="424"/>
    </row>
    <row r="144" spans="1:22" ht="12.75" customHeight="1" x14ac:dyDescent="0.25">
      <c r="A144" s="412" t="s">
        <v>489</v>
      </c>
      <c r="B144" s="413"/>
      <c r="C144" s="413"/>
      <c r="K144" s="414"/>
      <c r="L144" s="414"/>
      <c r="U144" s="425"/>
      <c r="V144" s="425"/>
    </row>
    <row r="145" spans="1:22" ht="12.75" customHeight="1" x14ac:dyDescent="0.25">
      <c r="A145" s="426" t="s">
        <v>1673</v>
      </c>
      <c r="B145" s="427"/>
      <c r="C145" s="427"/>
      <c r="K145" s="414"/>
      <c r="L145" s="414"/>
      <c r="U145" s="425"/>
      <c r="V145" s="425"/>
    </row>
    <row r="146" spans="1:22" ht="12.75" customHeight="1" x14ac:dyDescent="0.25">
      <c r="A146" s="305" t="s">
        <v>1674</v>
      </c>
      <c r="K146" s="414"/>
      <c r="L146" s="414"/>
      <c r="U146" s="425"/>
      <c r="V146" s="425"/>
    </row>
    <row r="147" spans="1:22" x14ac:dyDescent="0.25">
      <c r="A147" s="428" t="s">
        <v>1675</v>
      </c>
      <c r="K147" s="414"/>
      <c r="L147" s="414"/>
      <c r="U147" s="425"/>
      <c r="V147" s="425"/>
    </row>
    <row r="148" spans="1:22" ht="12.75" customHeight="1" x14ac:dyDescent="0.25">
      <c r="A148" s="305" t="s">
        <v>1676</v>
      </c>
      <c r="K148" s="414"/>
      <c r="L148" s="414"/>
      <c r="U148" s="425"/>
      <c r="V148" s="425"/>
    </row>
    <row r="149" spans="1:22" x14ac:dyDescent="0.25">
      <c r="K149" s="414"/>
      <c r="L149" s="414"/>
      <c r="U149" s="425"/>
      <c r="V149" s="425"/>
    </row>
    <row r="150" spans="1:22" ht="15.75" x14ac:dyDescent="0.25">
      <c r="B150" s="429" t="s">
        <v>1005</v>
      </c>
      <c r="C150" s="430"/>
      <c r="D150" s="431"/>
      <c r="E150" s="432"/>
      <c r="K150" s="414"/>
      <c r="L150" s="414"/>
      <c r="U150" s="425"/>
      <c r="V150" s="425"/>
    </row>
    <row r="151" spans="1:22" x14ac:dyDescent="0.25">
      <c r="B151" s="433" t="s">
        <v>1277</v>
      </c>
      <c r="C151" s="434"/>
      <c r="D151" s="432"/>
      <c r="E151" s="432"/>
      <c r="K151" s="414"/>
      <c r="L151" s="414"/>
      <c r="U151" s="425"/>
      <c r="V151" s="425"/>
    </row>
    <row r="152" spans="1:22" x14ac:dyDescent="0.25">
      <c r="B152" s="434" t="s">
        <v>1007</v>
      </c>
      <c r="C152" s="434"/>
      <c r="D152" s="432"/>
      <c r="E152" s="432"/>
      <c r="K152" s="414"/>
      <c r="L152" s="414"/>
      <c r="U152" s="425"/>
      <c r="V152" s="425"/>
    </row>
    <row r="153" spans="1:22" x14ac:dyDescent="0.25">
      <c r="B153" s="435" t="s">
        <v>1008</v>
      </c>
      <c r="K153" s="414"/>
      <c r="L153" s="414"/>
      <c r="U153" s="425"/>
      <c r="V153" s="425"/>
    </row>
    <row r="154" spans="1:22" x14ac:dyDescent="0.25">
      <c r="K154" s="414"/>
      <c r="L154" s="414"/>
      <c r="U154" s="425"/>
      <c r="V154" s="425"/>
    </row>
    <row r="155" spans="1:22" x14ac:dyDescent="0.25">
      <c r="K155" s="414"/>
      <c r="L155" s="414"/>
      <c r="U155" s="425"/>
      <c r="V155" s="425"/>
    </row>
    <row r="156" spans="1:22" x14ac:dyDescent="0.25">
      <c r="K156" s="414"/>
      <c r="L156" s="414"/>
      <c r="U156" s="425"/>
      <c r="V156" s="425"/>
    </row>
    <row r="157" spans="1:22" x14ac:dyDescent="0.25">
      <c r="K157" s="414"/>
      <c r="L157" s="414"/>
      <c r="U157" s="425"/>
      <c r="V157" s="425"/>
    </row>
    <row r="158" spans="1:22" x14ac:dyDescent="0.25">
      <c r="K158" s="414"/>
      <c r="L158" s="414"/>
      <c r="U158" s="425"/>
      <c r="V158" s="425"/>
    </row>
    <row r="159" spans="1:22" x14ac:dyDescent="0.25">
      <c r="K159" s="414"/>
      <c r="L159" s="414"/>
      <c r="U159" s="425"/>
      <c r="V159" s="425"/>
    </row>
    <row r="160" spans="1:22" x14ac:dyDescent="0.25">
      <c r="U160" s="425"/>
      <c r="V160" s="425"/>
    </row>
    <row r="161" spans="21:22" x14ac:dyDescent="0.25">
      <c r="U161" s="425"/>
      <c r="V161" s="425"/>
    </row>
    <row r="162" spans="21:22" x14ac:dyDescent="0.25">
      <c r="U162" s="425"/>
      <c r="V162" s="425"/>
    </row>
    <row r="163" spans="21:22" x14ac:dyDescent="0.25">
      <c r="U163" s="425"/>
      <c r="V163" s="425"/>
    </row>
    <row r="164" spans="21:22" x14ac:dyDescent="0.25">
      <c r="U164" s="425"/>
      <c r="V164" s="425"/>
    </row>
    <row r="165" spans="21:22" x14ac:dyDescent="0.25">
      <c r="U165" s="425"/>
      <c r="V165" s="425"/>
    </row>
    <row r="166" spans="21:22" x14ac:dyDescent="0.25">
      <c r="U166" s="425"/>
      <c r="V166" s="425"/>
    </row>
  </sheetData>
  <mergeCells count="52">
    <mergeCell ref="G6:I6"/>
    <mergeCell ref="B91:C91"/>
    <mergeCell ref="A3:E3"/>
    <mergeCell ref="A5:E5"/>
    <mergeCell ref="A6:E6"/>
    <mergeCell ref="B8:C8"/>
    <mergeCell ref="P6:S6"/>
    <mergeCell ref="U6:V6"/>
    <mergeCell ref="P7:Q7"/>
    <mergeCell ref="K6:L6"/>
    <mergeCell ref="J6:J7"/>
    <mergeCell ref="P11:Q11"/>
    <mergeCell ref="P12:Q12"/>
    <mergeCell ref="P13:Q13"/>
    <mergeCell ref="P8:Q8"/>
    <mergeCell ref="P9:Q9"/>
    <mergeCell ref="P10:Q10"/>
    <mergeCell ref="P17:Q17"/>
    <mergeCell ref="P18:Q18"/>
    <mergeCell ref="P19:Q19"/>
    <mergeCell ref="P14:Q14"/>
    <mergeCell ref="P15:Q15"/>
    <mergeCell ref="P16:Q16"/>
    <mergeCell ref="P23:Q23"/>
    <mergeCell ref="P24:Q24"/>
    <mergeCell ref="P25:Q25"/>
    <mergeCell ref="P20:Q20"/>
    <mergeCell ref="P21:Q21"/>
    <mergeCell ref="P22:Q22"/>
    <mergeCell ref="P29:Q29"/>
    <mergeCell ref="P30:Q30"/>
    <mergeCell ref="P31:Q31"/>
    <mergeCell ref="P26:Q26"/>
    <mergeCell ref="P27:Q27"/>
    <mergeCell ref="P28:Q28"/>
    <mergeCell ref="P35:Q35"/>
    <mergeCell ref="P36:Q36"/>
    <mergeCell ref="P37:Q37"/>
    <mergeCell ref="P32:Q32"/>
    <mergeCell ref="P33:Q33"/>
    <mergeCell ref="P34:Q34"/>
    <mergeCell ref="P41:Q41"/>
    <mergeCell ref="P42:Q42"/>
    <mergeCell ref="P43:Q43"/>
    <mergeCell ref="P38:Q38"/>
    <mergeCell ref="P39:Q39"/>
    <mergeCell ref="P40:Q40"/>
    <mergeCell ref="A142:E143"/>
    <mergeCell ref="P47:Q47"/>
    <mergeCell ref="P44:Q44"/>
    <mergeCell ref="P45:Q45"/>
    <mergeCell ref="P46:Q46"/>
  </mergeCells>
  <printOptions horizontalCentered="1" verticalCentered="1"/>
  <pageMargins left="0.70866141732283472" right="0.70866141732283472" top="0.78740157480314965" bottom="0.78740157480314965" header="0.31496062992125984" footer="0.31496062992125984"/>
  <pageSetup paperSize="9" scale="3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2:Z240"/>
  <sheetViews>
    <sheetView topLeftCell="A217" zoomScaleNormal="100" workbookViewId="0">
      <selection activeCell="AC9" sqref="AC9"/>
    </sheetView>
  </sheetViews>
  <sheetFormatPr defaultRowHeight="12.75" x14ac:dyDescent="0.25"/>
  <cols>
    <col min="1" max="1" width="71.140625" style="412" customWidth="1"/>
    <col min="2" max="2" width="18.28515625" style="439" customWidth="1"/>
    <col min="3" max="3" width="9.140625" style="439"/>
    <col min="4" max="4" width="12.5703125" style="304" customWidth="1"/>
    <col min="5" max="5" width="15.140625" style="304" customWidth="1"/>
    <col min="6" max="7" width="9.140625" style="305" hidden="1" customWidth="1"/>
    <col min="8" max="8" width="9.28515625" style="305" hidden="1" customWidth="1"/>
    <col min="9" max="9" width="43" style="305" hidden="1" customWidth="1"/>
    <col min="10" max="10" width="7.7109375" style="305" hidden="1" customWidth="1"/>
    <col min="11" max="11" width="4" style="305" hidden="1" customWidth="1"/>
    <col min="12" max="12" width="11.28515625" style="305" hidden="1" customWidth="1"/>
    <col min="13" max="13" width="7" style="305" hidden="1" customWidth="1"/>
    <col min="14" max="14" width="10.42578125" style="305" hidden="1" customWidth="1"/>
    <col min="15" max="15" width="7.85546875" style="305" hidden="1" customWidth="1"/>
    <col min="16" max="16" width="8.7109375" style="305" customWidth="1"/>
    <col min="17" max="17" width="10.7109375" style="305" hidden="1" customWidth="1"/>
    <col min="18" max="19" width="9.140625" style="305" hidden="1" customWidth="1"/>
    <col min="20" max="25" width="9.140625" style="305" customWidth="1"/>
    <col min="26" max="26" width="0" style="305" hidden="1" customWidth="1"/>
    <col min="27" max="16384" width="9.140625" style="305"/>
  </cols>
  <sheetData>
    <row r="2" spans="1:19" ht="15.75" x14ac:dyDescent="0.25">
      <c r="A2" s="2391" t="s">
        <v>791</v>
      </c>
      <c r="B2" s="2391"/>
      <c r="C2" s="2391"/>
      <c r="D2" s="2391"/>
      <c r="E2" s="2391"/>
    </row>
    <row r="3" spans="1:19" ht="15.75" x14ac:dyDescent="0.25">
      <c r="A3" s="436"/>
      <c r="B3" s="436"/>
      <c r="C3" s="436"/>
      <c r="D3" s="436"/>
      <c r="E3" s="436"/>
    </row>
    <row r="4" spans="1:19" ht="18" x14ac:dyDescent="0.25">
      <c r="A4" s="437" t="s">
        <v>814</v>
      </c>
      <c r="B4" s="438" t="s">
        <v>1395</v>
      </c>
    </row>
    <row r="5" spans="1:19" ht="15.75" x14ac:dyDescent="0.25">
      <c r="A5" s="436"/>
      <c r="B5" s="436"/>
      <c r="C5" s="436"/>
      <c r="D5" s="436"/>
      <c r="E5" s="436"/>
    </row>
    <row r="6" spans="1:19" ht="15.75" x14ac:dyDescent="0.25">
      <c r="A6" s="2391" t="s">
        <v>1396</v>
      </c>
      <c r="B6" s="2391"/>
      <c r="C6" s="2391"/>
      <c r="D6" s="2391"/>
      <c r="E6" s="2391"/>
    </row>
    <row r="7" spans="1:19" ht="12.75" customHeight="1" thickBot="1" x14ac:dyDescent="0.25">
      <c r="A7" s="306"/>
      <c r="B7" s="306"/>
      <c r="C7" s="306"/>
      <c r="D7" s="306"/>
      <c r="E7" s="306"/>
      <c r="H7" s="440"/>
      <c r="I7" s="440"/>
      <c r="J7" s="440"/>
      <c r="K7" s="440"/>
      <c r="L7" s="440"/>
      <c r="M7" s="440"/>
      <c r="N7" s="440"/>
      <c r="O7" s="440"/>
    </row>
    <row r="8" spans="1:19" ht="27.95" customHeight="1" thickBot="1" x14ac:dyDescent="0.3">
      <c r="A8" s="2386" t="s">
        <v>1677</v>
      </c>
      <c r="B8" s="2387"/>
      <c r="C8" s="2387"/>
      <c r="D8" s="2387"/>
      <c r="E8" s="2388"/>
      <c r="F8" s="308"/>
      <c r="H8" s="440"/>
      <c r="I8" s="440"/>
      <c r="J8" s="440"/>
      <c r="K8" s="440"/>
      <c r="L8" s="440"/>
      <c r="M8" s="440"/>
      <c r="N8" s="440"/>
      <c r="O8" s="440"/>
    </row>
    <row r="9" spans="1:19" ht="15" customHeight="1" thickBot="1" x14ac:dyDescent="0.3">
      <c r="A9" s="2371" t="s">
        <v>1678</v>
      </c>
      <c r="B9" s="2372"/>
      <c r="C9" s="2372"/>
      <c r="D9" s="2372"/>
      <c r="E9" s="2373"/>
      <c r="H9" s="2395" t="s">
        <v>370</v>
      </c>
      <c r="I9" s="2396"/>
      <c r="J9" s="2397"/>
      <c r="K9" s="441" t="s">
        <v>1012</v>
      </c>
      <c r="L9" s="2398" t="s">
        <v>1279</v>
      </c>
      <c r="M9" s="2396"/>
      <c r="N9" s="2399"/>
      <c r="O9" s="440"/>
    </row>
    <row r="10" spans="1:19" s="446" customFormat="1" ht="36.75" customHeight="1" thickBot="1" x14ac:dyDescent="0.3">
      <c r="A10" s="442" t="s">
        <v>1679</v>
      </c>
      <c r="B10" s="443" t="s">
        <v>1669</v>
      </c>
      <c r="C10" s="444" t="s">
        <v>1680</v>
      </c>
      <c r="D10" s="313" t="s">
        <v>1681</v>
      </c>
      <c r="E10" s="314" t="s">
        <v>1682</v>
      </c>
      <c r="F10" s="445"/>
      <c r="H10" s="447" t="s">
        <v>1014</v>
      </c>
      <c r="I10" s="448" t="s">
        <v>1015</v>
      </c>
      <c r="J10" s="449" t="s">
        <v>1016</v>
      </c>
      <c r="K10" s="450"/>
      <c r="L10" s="451" t="s">
        <v>1280</v>
      </c>
      <c r="M10" s="451" t="s">
        <v>1281</v>
      </c>
      <c r="N10" s="452" t="s">
        <v>363</v>
      </c>
      <c r="O10" s="453"/>
    </row>
    <row r="11" spans="1:19" s="446" customFormat="1" ht="12.75" customHeight="1" x14ac:dyDescent="0.25">
      <c r="A11" s="454" t="s">
        <v>333</v>
      </c>
      <c r="B11" s="2389"/>
      <c r="C11" s="2390"/>
      <c r="D11" s="455" t="s">
        <v>444</v>
      </c>
      <c r="E11" s="456" t="s">
        <v>364</v>
      </c>
      <c r="F11" s="457"/>
      <c r="H11" s="458" t="s">
        <v>1020</v>
      </c>
      <c r="I11" s="458" t="s">
        <v>1282</v>
      </c>
      <c r="J11" s="459" t="s">
        <v>1019</v>
      </c>
      <c r="K11" s="459" t="s">
        <v>1019</v>
      </c>
      <c r="L11" s="460" t="s">
        <v>1019</v>
      </c>
      <c r="M11" s="460" t="s">
        <v>1019</v>
      </c>
      <c r="N11" s="461" t="s">
        <v>1019</v>
      </c>
      <c r="O11" s="453"/>
    </row>
    <row r="12" spans="1:19" ht="15" customHeight="1" x14ac:dyDescent="0.25">
      <c r="A12" s="319" t="s">
        <v>712</v>
      </c>
      <c r="B12" s="462" t="s">
        <v>713</v>
      </c>
      <c r="C12" s="463" t="s">
        <v>2</v>
      </c>
      <c r="D12" s="464">
        <v>102724.37</v>
      </c>
      <c r="E12" s="465">
        <v>25334.63</v>
      </c>
      <c r="F12" s="466"/>
      <c r="H12" s="467" t="s">
        <v>1022</v>
      </c>
      <c r="I12" s="467" t="s">
        <v>1283</v>
      </c>
      <c r="J12" s="468" t="s">
        <v>1019</v>
      </c>
      <c r="K12" s="468" t="s">
        <v>832</v>
      </c>
      <c r="L12" s="469">
        <v>102724.37</v>
      </c>
      <c r="M12" s="469">
        <v>25334.63</v>
      </c>
      <c r="N12" s="470">
        <v>128059</v>
      </c>
      <c r="O12" s="440"/>
    </row>
    <row r="13" spans="1:19" ht="15" customHeight="1" x14ac:dyDescent="0.25">
      <c r="A13" s="348" t="s">
        <v>714</v>
      </c>
      <c r="B13" s="471" t="s">
        <v>715</v>
      </c>
      <c r="C13" s="472" t="s">
        <v>5</v>
      </c>
      <c r="D13" s="473">
        <v>24844.99</v>
      </c>
      <c r="E13" s="474">
        <v>4140.22</v>
      </c>
      <c r="F13" s="466"/>
      <c r="H13" s="475" t="s">
        <v>1190</v>
      </c>
      <c r="I13" s="475" t="s">
        <v>1284</v>
      </c>
      <c r="J13" s="476" t="s">
        <v>1285</v>
      </c>
      <c r="K13" s="476" t="s">
        <v>833</v>
      </c>
      <c r="L13" s="477">
        <v>24844.99</v>
      </c>
      <c r="M13" s="477">
        <v>4140.22</v>
      </c>
      <c r="N13" s="478">
        <v>28985.21</v>
      </c>
      <c r="O13" s="440"/>
      <c r="Q13" s="479">
        <f>D12-D13</f>
        <v>77879.37999999999</v>
      </c>
      <c r="R13" s="479">
        <f>E12-E13</f>
        <v>21194.41</v>
      </c>
      <c r="S13" s="479">
        <f>SUM(Q13:R13)</f>
        <v>99073.79</v>
      </c>
    </row>
    <row r="14" spans="1:19" ht="15" customHeight="1" x14ac:dyDescent="0.25">
      <c r="A14" s="348" t="s">
        <v>716</v>
      </c>
      <c r="B14" s="471">
        <v>504</v>
      </c>
      <c r="C14" s="472" t="s">
        <v>8</v>
      </c>
      <c r="D14" s="480" t="s">
        <v>1019</v>
      </c>
      <c r="E14" s="481" t="s">
        <v>1019</v>
      </c>
      <c r="F14" s="466"/>
      <c r="H14" s="475" t="s">
        <v>1026</v>
      </c>
      <c r="I14" s="475" t="s">
        <v>1286</v>
      </c>
      <c r="J14" s="476" t="s">
        <v>1285</v>
      </c>
      <c r="K14" s="476" t="s">
        <v>834</v>
      </c>
      <c r="L14" s="482" t="s">
        <v>1019</v>
      </c>
      <c r="M14" s="482" t="s">
        <v>1019</v>
      </c>
      <c r="N14" s="483" t="s">
        <v>1019</v>
      </c>
      <c r="O14" s="440"/>
    </row>
    <row r="15" spans="1:19" ht="15" customHeight="1" x14ac:dyDescent="0.25">
      <c r="A15" s="348" t="s">
        <v>717</v>
      </c>
      <c r="B15" s="471">
        <v>511</v>
      </c>
      <c r="C15" s="472" t="s">
        <v>11</v>
      </c>
      <c r="D15" s="473">
        <v>14091.82</v>
      </c>
      <c r="E15" s="474">
        <v>1550.48</v>
      </c>
      <c r="F15" s="466"/>
      <c r="H15" s="475" t="s">
        <v>1027</v>
      </c>
      <c r="I15" s="475" t="s">
        <v>1287</v>
      </c>
      <c r="J15" s="476" t="s">
        <v>1288</v>
      </c>
      <c r="K15" s="476" t="s">
        <v>835</v>
      </c>
      <c r="L15" s="477">
        <v>14091.82</v>
      </c>
      <c r="M15" s="477">
        <v>1550.48</v>
      </c>
      <c r="N15" s="478">
        <v>15642.31</v>
      </c>
      <c r="O15" s="440"/>
    </row>
    <row r="16" spans="1:19" ht="15" customHeight="1" x14ac:dyDescent="0.25">
      <c r="A16" s="348" t="s">
        <v>718</v>
      </c>
      <c r="B16" s="471">
        <v>512</v>
      </c>
      <c r="C16" s="472" t="s">
        <v>14</v>
      </c>
      <c r="D16" s="473">
        <v>5463.62</v>
      </c>
      <c r="E16" s="474">
        <v>655.36</v>
      </c>
      <c r="F16" s="466"/>
      <c r="H16" s="475" t="s">
        <v>1029</v>
      </c>
      <c r="I16" s="475" t="s">
        <v>1289</v>
      </c>
      <c r="J16" s="476" t="s">
        <v>1288</v>
      </c>
      <c r="K16" s="476" t="s">
        <v>836</v>
      </c>
      <c r="L16" s="477">
        <v>5463.62</v>
      </c>
      <c r="M16" s="477">
        <v>655.36</v>
      </c>
      <c r="N16" s="478">
        <v>6118.99</v>
      </c>
      <c r="O16" s="440"/>
    </row>
    <row r="17" spans="1:15" ht="15" customHeight="1" x14ac:dyDescent="0.25">
      <c r="A17" s="348" t="s">
        <v>719</v>
      </c>
      <c r="B17" s="471">
        <v>513</v>
      </c>
      <c r="C17" s="472" t="s">
        <v>17</v>
      </c>
      <c r="D17" s="473">
        <v>1172.01</v>
      </c>
      <c r="E17" s="474">
        <v>93.96</v>
      </c>
      <c r="F17" s="466"/>
      <c r="H17" s="475" t="s">
        <v>1031</v>
      </c>
      <c r="I17" s="475" t="s">
        <v>1290</v>
      </c>
      <c r="J17" s="476" t="s">
        <v>1288</v>
      </c>
      <c r="K17" s="476" t="s">
        <v>837</v>
      </c>
      <c r="L17" s="477">
        <v>1172.01</v>
      </c>
      <c r="M17" s="477">
        <v>93.96</v>
      </c>
      <c r="N17" s="478">
        <v>1265.97</v>
      </c>
      <c r="O17" s="440"/>
    </row>
    <row r="18" spans="1:15" ht="15" customHeight="1" x14ac:dyDescent="0.25">
      <c r="A18" s="348" t="s">
        <v>720</v>
      </c>
      <c r="B18" s="471">
        <v>518</v>
      </c>
      <c r="C18" s="472" t="s">
        <v>20</v>
      </c>
      <c r="D18" s="473">
        <v>57151.93</v>
      </c>
      <c r="E18" s="474">
        <v>18894.599999999999</v>
      </c>
      <c r="F18" s="466"/>
      <c r="H18" s="475" t="s">
        <v>1033</v>
      </c>
      <c r="I18" s="475" t="s">
        <v>1291</v>
      </c>
      <c r="J18" s="476" t="s">
        <v>1288</v>
      </c>
      <c r="K18" s="476" t="s">
        <v>838</v>
      </c>
      <c r="L18" s="477">
        <v>57151.93</v>
      </c>
      <c r="M18" s="477">
        <v>18894.599999999999</v>
      </c>
      <c r="N18" s="478">
        <v>76046.52</v>
      </c>
      <c r="O18" s="440"/>
    </row>
    <row r="19" spans="1:15" ht="15" customHeight="1" x14ac:dyDescent="0.25">
      <c r="A19" s="328" t="s">
        <v>721</v>
      </c>
      <c r="B19" s="462" t="s">
        <v>722</v>
      </c>
      <c r="C19" s="484" t="s">
        <v>23</v>
      </c>
      <c r="D19" s="485">
        <f>SUM(D20:D22)</f>
        <v>-183.44</v>
      </c>
      <c r="E19" s="486">
        <f>SUM(E20:E22)</f>
        <v>0</v>
      </c>
      <c r="F19" s="466"/>
      <c r="H19" s="467" t="s">
        <v>1039</v>
      </c>
      <c r="I19" s="467" t="s">
        <v>1292</v>
      </c>
      <c r="J19" s="468" t="s">
        <v>1019</v>
      </c>
      <c r="K19" s="468" t="s">
        <v>839</v>
      </c>
      <c r="L19" s="469">
        <v>-183.44</v>
      </c>
      <c r="M19" s="487" t="s">
        <v>1019</v>
      </c>
      <c r="N19" s="470">
        <v>-183.44</v>
      </c>
      <c r="O19" s="440"/>
    </row>
    <row r="20" spans="1:15" ht="15" customHeight="1" x14ac:dyDescent="0.25">
      <c r="A20" s="348" t="s">
        <v>723</v>
      </c>
      <c r="B20" s="471">
        <v>56</v>
      </c>
      <c r="C20" s="472" t="s">
        <v>26</v>
      </c>
      <c r="D20" s="473">
        <v>-183.44</v>
      </c>
      <c r="E20" s="481" t="s">
        <v>1019</v>
      </c>
      <c r="F20" s="466"/>
      <c r="H20" s="475" t="s">
        <v>1052</v>
      </c>
      <c r="I20" s="475" t="s">
        <v>1293</v>
      </c>
      <c r="J20" s="476" t="s">
        <v>1294</v>
      </c>
      <c r="K20" s="476" t="s">
        <v>840</v>
      </c>
      <c r="L20" s="477">
        <v>-183.44</v>
      </c>
      <c r="M20" s="482" t="s">
        <v>1019</v>
      </c>
      <c r="N20" s="478">
        <v>-183.44</v>
      </c>
      <c r="O20" s="440"/>
    </row>
    <row r="21" spans="1:15" ht="15" customHeight="1" x14ac:dyDescent="0.25">
      <c r="A21" s="348" t="s">
        <v>724</v>
      </c>
      <c r="B21" s="471">
        <v>571.572</v>
      </c>
      <c r="C21" s="472" t="s">
        <v>29</v>
      </c>
      <c r="D21" s="488"/>
      <c r="E21" s="489"/>
      <c r="F21" s="466"/>
      <c r="H21" s="475" t="s">
        <v>1054</v>
      </c>
      <c r="I21" s="475" t="s">
        <v>1295</v>
      </c>
      <c r="J21" s="476" t="s">
        <v>1296</v>
      </c>
      <c r="K21" s="476" t="s">
        <v>841</v>
      </c>
      <c r="L21" s="482" t="s">
        <v>1019</v>
      </c>
      <c r="M21" s="482" t="s">
        <v>1019</v>
      </c>
      <c r="N21" s="483" t="s">
        <v>1019</v>
      </c>
      <c r="O21" s="440"/>
    </row>
    <row r="22" spans="1:15" ht="15" customHeight="1" x14ac:dyDescent="0.25">
      <c r="A22" s="348" t="s">
        <v>725</v>
      </c>
      <c r="B22" s="471">
        <v>573.57399999999996</v>
      </c>
      <c r="C22" s="472" t="s">
        <v>32</v>
      </c>
      <c r="D22" s="488"/>
      <c r="E22" s="489"/>
      <c r="F22" s="466"/>
      <c r="H22" s="475" t="s">
        <v>1056</v>
      </c>
      <c r="I22" s="475" t="s">
        <v>1297</v>
      </c>
      <c r="J22" s="476" t="s">
        <v>1296</v>
      </c>
      <c r="K22" s="476" t="s">
        <v>842</v>
      </c>
      <c r="L22" s="482" t="s">
        <v>1019</v>
      </c>
      <c r="M22" s="482" t="s">
        <v>1019</v>
      </c>
      <c r="N22" s="483" t="s">
        <v>1019</v>
      </c>
      <c r="O22" s="440"/>
    </row>
    <row r="23" spans="1:15" ht="15" customHeight="1" x14ac:dyDescent="0.25">
      <c r="A23" s="328" t="s">
        <v>726</v>
      </c>
      <c r="B23" s="490" t="s">
        <v>727</v>
      </c>
      <c r="C23" s="484" t="s">
        <v>34</v>
      </c>
      <c r="D23" s="464">
        <v>244536.94</v>
      </c>
      <c r="E23" s="465">
        <v>23606.52</v>
      </c>
      <c r="F23" s="466"/>
      <c r="H23" s="467" t="s">
        <v>1060</v>
      </c>
      <c r="I23" s="467" t="s">
        <v>1298</v>
      </c>
      <c r="J23" s="468" t="s">
        <v>1019</v>
      </c>
      <c r="K23" s="468" t="s">
        <v>7</v>
      </c>
      <c r="L23" s="469">
        <v>244536.94</v>
      </c>
      <c r="M23" s="469">
        <v>23606.52</v>
      </c>
      <c r="N23" s="470">
        <v>268143.46000000002</v>
      </c>
      <c r="O23" s="440"/>
    </row>
    <row r="24" spans="1:15" ht="15" customHeight="1" x14ac:dyDescent="0.25">
      <c r="A24" s="348" t="s">
        <v>728</v>
      </c>
      <c r="B24" s="471">
        <v>521</v>
      </c>
      <c r="C24" s="472" t="s">
        <v>37</v>
      </c>
      <c r="D24" s="473">
        <v>186297.78</v>
      </c>
      <c r="E24" s="474">
        <v>17947.95</v>
      </c>
      <c r="F24" s="466"/>
      <c r="H24" s="475" t="s">
        <v>1299</v>
      </c>
      <c r="I24" s="475" t="s">
        <v>1300</v>
      </c>
      <c r="J24" s="476" t="s">
        <v>1301</v>
      </c>
      <c r="K24" s="476" t="s">
        <v>10</v>
      </c>
      <c r="L24" s="477">
        <v>186297.78</v>
      </c>
      <c r="M24" s="477">
        <v>17947.95</v>
      </c>
      <c r="N24" s="478">
        <v>204245.72</v>
      </c>
      <c r="O24" s="440"/>
    </row>
    <row r="25" spans="1:15" ht="15" customHeight="1" x14ac:dyDescent="0.25">
      <c r="A25" s="348" t="s">
        <v>729</v>
      </c>
      <c r="B25" s="471">
        <v>524</v>
      </c>
      <c r="C25" s="472" t="s">
        <v>39</v>
      </c>
      <c r="D25" s="473">
        <v>58239.17</v>
      </c>
      <c r="E25" s="474">
        <v>5658.57</v>
      </c>
      <c r="F25" s="466"/>
      <c r="H25" s="475" t="s">
        <v>1302</v>
      </c>
      <c r="I25" s="475" t="s">
        <v>1303</v>
      </c>
      <c r="J25" s="476" t="s">
        <v>1301</v>
      </c>
      <c r="K25" s="476" t="s">
        <v>13</v>
      </c>
      <c r="L25" s="477">
        <v>58239.17</v>
      </c>
      <c r="M25" s="477">
        <v>5658.57</v>
      </c>
      <c r="N25" s="478">
        <v>63897.74</v>
      </c>
      <c r="O25" s="440"/>
    </row>
    <row r="26" spans="1:15" ht="15" customHeight="1" x14ac:dyDescent="0.25">
      <c r="A26" s="348" t="s">
        <v>730</v>
      </c>
      <c r="B26" s="471">
        <v>525</v>
      </c>
      <c r="C26" s="472" t="s">
        <v>42</v>
      </c>
      <c r="D26" s="488"/>
      <c r="E26" s="489"/>
      <c r="F26" s="466"/>
      <c r="H26" s="475" t="s">
        <v>1304</v>
      </c>
      <c r="I26" s="475" t="s">
        <v>1305</v>
      </c>
      <c r="J26" s="476" t="s">
        <v>1301</v>
      </c>
      <c r="K26" s="476" t="s">
        <v>843</v>
      </c>
      <c r="L26" s="482" t="s">
        <v>1019</v>
      </c>
      <c r="M26" s="482" t="s">
        <v>1019</v>
      </c>
      <c r="N26" s="483" t="s">
        <v>1019</v>
      </c>
      <c r="O26" s="440"/>
    </row>
    <row r="27" spans="1:15" ht="15" customHeight="1" x14ac:dyDescent="0.25">
      <c r="A27" s="348" t="s">
        <v>731</v>
      </c>
      <c r="B27" s="471">
        <v>527</v>
      </c>
      <c r="C27" s="472" t="s">
        <v>44</v>
      </c>
      <c r="D27" s="488"/>
      <c r="E27" s="489"/>
      <c r="F27" s="466"/>
      <c r="H27" s="475" t="s">
        <v>1306</v>
      </c>
      <c r="I27" s="475" t="s">
        <v>1307</v>
      </c>
      <c r="J27" s="476" t="s">
        <v>1301</v>
      </c>
      <c r="K27" s="476" t="s">
        <v>844</v>
      </c>
      <c r="L27" s="482" t="s">
        <v>1019</v>
      </c>
      <c r="M27" s="482" t="s">
        <v>1019</v>
      </c>
      <c r="N27" s="483" t="s">
        <v>1019</v>
      </c>
      <c r="O27" s="440"/>
    </row>
    <row r="28" spans="1:15" ht="15" customHeight="1" x14ac:dyDescent="0.25">
      <c r="A28" s="348" t="s">
        <v>732</v>
      </c>
      <c r="B28" s="471">
        <v>528</v>
      </c>
      <c r="C28" s="472" t="s">
        <v>47</v>
      </c>
      <c r="D28" s="488"/>
      <c r="E28" s="489"/>
      <c r="F28" s="466"/>
      <c r="H28" s="475" t="s">
        <v>1308</v>
      </c>
      <c r="I28" s="475" t="s">
        <v>1309</v>
      </c>
      <c r="J28" s="476" t="s">
        <v>1301</v>
      </c>
      <c r="K28" s="476" t="s">
        <v>845</v>
      </c>
      <c r="L28" s="482" t="s">
        <v>1019</v>
      </c>
      <c r="M28" s="482" t="s">
        <v>1019</v>
      </c>
      <c r="N28" s="483" t="s">
        <v>1019</v>
      </c>
      <c r="O28" s="440"/>
    </row>
    <row r="29" spans="1:15" ht="15" customHeight="1" x14ac:dyDescent="0.25">
      <c r="A29" s="328" t="s">
        <v>733</v>
      </c>
      <c r="B29" s="490" t="s">
        <v>734</v>
      </c>
      <c r="C29" s="484" t="s">
        <v>50</v>
      </c>
      <c r="D29" s="491">
        <f>SUM(D30:D30)</f>
        <v>425.14</v>
      </c>
      <c r="E29" s="486">
        <f>SUM(E30:E30)</f>
        <v>66.22</v>
      </c>
      <c r="F29" s="466"/>
      <c r="H29" s="467" t="s">
        <v>1074</v>
      </c>
      <c r="I29" s="467" t="s">
        <v>1310</v>
      </c>
      <c r="J29" s="468" t="s">
        <v>1019</v>
      </c>
      <c r="K29" s="468" t="s">
        <v>16</v>
      </c>
      <c r="L29" s="469">
        <v>425.14</v>
      </c>
      <c r="M29" s="469">
        <v>66.22</v>
      </c>
      <c r="N29" s="470">
        <v>491.36</v>
      </c>
      <c r="O29" s="440"/>
    </row>
    <row r="30" spans="1:15" ht="15" customHeight="1" x14ac:dyDescent="0.25">
      <c r="A30" s="348" t="s">
        <v>735</v>
      </c>
      <c r="B30" s="471">
        <v>53</v>
      </c>
      <c r="C30" s="472" t="s">
        <v>53</v>
      </c>
      <c r="D30" s="473">
        <v>425.14</v>
      </c>
      <c r="E30" s="474">
        <v>66.22</v>
      </c>
      <c r="F30" s="466"/>
      <c r="H30" s="475" t="s">
        <v>1311</v>
      </c>
      <c r="I30" s="475" t="s">
        <v>1310</v>
      </c>
      <c r="J30" s="476" t="s">
        <v>1312</v>
      </c>
      <c r="K30" s="476" t="s">
        <v>19</v>
      </c>
      <c r="L30" s="477">
        <v>425.14</v>
      </c>
      <c r="M30" s="477">
        <v>66.22</v>
      </c>
      <c r="N30" s="478">
        <v>491.36</v>
      </c>
      <c r="O30" s="440"/>
    </row>
    <row r="31" spans="1:15" ht="15" customHeight="1" x14ac:dyDescent="0.25">
      <c r="A31" s="328" t="s">
        <v>736</v>
      </c>
      <c r="B31" s="490" t="s">
        <v>737</v>
      </c>
      <c r="C31" s="484" t="s">
        <v>56</v>
      </c>
      <c r="D31" s="491">
        <f>SUM(D32:D38)</f>
        <v>34205.159999999996</v>
      </c>
      <c r="E31" s="486">
        <f>SUM(E32:E38)</f>
        <v>2496.06</v>
      </c>
      <c r="F31" s="466"/>
      <c r="H31" s="467" t="s">
        <v>1313</v>
      </c>
      <c r="I31" s="467" t="s">
        <v>1314</v>
      </c>
      <c r="J31" s="468" t="s">
        <v>1019</v>
      </c>
      <c r="K31" s="468" t="s">
        <v>846</v>
      </c>
      <c r="L31" s="469">
        <v>34205.160000000003</v>
      </c>
      <c r="M31" s="469">
        <v>2496.06</v>
      </c>
      <c r="N31" s="470">
        <v>36701.22</v>
      </c>
      <c r="O31" s="440"/>
    </row>
    <row r="32" spans="1:15" ht="15" customHeight="1" x14ac:dyDescent="0.25">
      <c r="A32" s="348" t="s">
        <v>738</v>
      </c>
      <c r="B32" s="471">
        <v>541.54200000000003</v>
      </c>
      <c r="C32" s="472" t="s">
        <v>58</v>
      </c>
      <c r="D32" s="473">
        <v>0.59</v>
      </c>
      <c r="E32" s="481" t="s">
        <v>1019</v>
      </c>
      <c r="F32" s="466"/>
      <c r="H32" s="475" t="s">
        <v>1315</v>
      </c>
      <c r="I32" s="475" t="s">
        <v>1316</v>
      </c>
      <c r="J32" s="476" t="s">
        <v>1317</v>
      </c>
      <c r="K32" s="476" t="s">
        <v>36</v>
      </c>
      <c r="L32" s="477">
        <v>0.59</v>
      </c>
      <c r="M32" s="482" t="s">
        <v>1019</v>
      </c>
      <c r="N32" s="478">
        <v>0.59</v>
      </c>
      <c r="O32" s="440"/>
    </row>
    <row r="33" spans="1:15" ht="15" customHeight="1" x14ac:dyDescent="0.25">
      <c r="A33" s="348" t="s">
        <v>739</v>
      </c>
      <c r="B33" s="471">
        <v>543</v>
      </c>
      <c r="C33" s="472" t="s">
        <v>60</v>
      </c>
      <c r="D33" s="480" t="s">
        <v>1019</v>
      </c>
      <c r="E33" s="474">
        <v>1.49</v>
      </c>
      <c r="F33" s="466"/>
      <c r="H33" s="475" t="s">
        <v>1318</v>
      </c>
      <c r="I33" s="475" t="s">
        <v>1319</v>
      </c>
      <c r="J33" s="476" t="s">
        <v>1317</v>
      </c>
      <c r="K33" s="476" t="s">
        <v>38</v>
      </c>
      <c r="L33" s="482" t="s">
        <v>1019</v>
      </c>
      <c r="M33" s="477">
        <v>1.49</v>
      </c>
      <c r="N33" s="478">
        <v>1.49</v>
      </c>
      <c r="O33" s="440"/>
    </row>
    <row r="34" spans="1:15" ht="15" customHeight="1" x14ac:dyDescent="0.25">
      <c r="A34" s="348" t="s">
        <v>740</v>
      </c>
      <c r="B34" s="471">
        <v>544</v>
      </c>
      <c r="C34" s="472" t="s">
        <v>62</v>
      </c>
      <c r="D34" s="480" t="s">
        <v>1019</v>
      </c>
      <c r="E34" s="481" t="s">
        <v>1019</v>
      </c>
      <c r="F34" s="466"/>
      <c r="H34" s="475" t="s">
        <v>1320</v>
      </c>
      <c r="I34" s="475" t="s">
        <v>1321</v>
      </c>
      <c r="J34" s="476" t="s">
        <v>1317</v>
      </c>
      <c r="K34" s="476" t="s">
        <v>847</v>
      </c>
      <c r="L34" s="482" t="s">
        <v>1019</v>
      </c>
      <c r="M34" s="482" t="s">
        <v>1019</v>
      </c>
      <c r="N34" s="483" t="s">
        <v>1019</v>
      </c>
      <c r="O34" s="440"/>
    </row>
    <row r="35" spans="1:15" ht="15" customHeight="1" x14ac:dyDescent="0.25">
      <c r="A35" s="348" t="s">
        <v>741</v>
      </c>
      <c r="B35" s="471">
        <v>545</v>
      </c>
      <c r="C35" s="472" t="s">
        <v>65</v>
      </c>
      <c r="D35" s="473">
        <v>111.61</v>
      </c>
      <c r="E35" s="474">
        <v>65.88</v>
      </c>
      <c r="F35" s="466"/>
      <c r="H35" s="475" t="s">
        <v>1322</v>
      </c>
      <c r="I35" s="475" t="s">
        <v>1323</v>
      </c>
      <c r="J35" s="476" t="s">
        <v>1317</v>
      </c>
      <c r="K35" s="476" t="s">
        <v>848</v>
      </c>
      <c r="L35" s="477">
        <v>111.61</v>
      </c>
      <c r="M35" s="477">
        <v>65.88</v>
      </c>
      <c r="N35" s="478">
        <v>177.49</v>
      </c>
      <c r="O35" s="440"/>
    </row>
    <row r="36" spans="1:15" ht="28.5" x14ac:dyDescent="0.25">
      <c r="A36" s="348" t="s">
        <v>742</v>
      </c>
      <c r="B36" s="471">
        <v>546</v>
      </c>
      <c r="C36" s="472" t="s">
        <v>67</v>
      </c>
      <c r="D36" s="480" t="s">
        <v>1019</v>
      </c>
      <c r="E36" s="481" t="s">
        <v>1019</v>
      </c>
      <c r="F36" s="466"/>
      <c r="H36" s="475" t="s">
        <v>1324</v>
      </c>
      <c r="I36" s="475" t="s">
        <v>535</v>
      </c>
      <c r="J36" s="476" t="s">
        <v>1317</v>
      </c>
      <c r="K36" s="476" t="s">
        <v>41</v>
      </c>
      <c r="L36" s="482" t="s">
        <v>1019</v>
      </c>
      <c r="M36" s="482" t="s">
        <v>1019</v>
      </c>
      <c r="N36" s="483" t="s">
        <v>1019</v>
      </c>
      <c r="O36" s="440"/>
    </row>
    <row r="37" spans="1:15" ht="15" customHeight="1" x14ac:dyDescent="0.25">
      <c r="A37" s="348" t="s">
        <v>743</v>
      </c>
      <c r="B37" s="471">
        <v>548</v>
      </c>
      <c r="C37" s="472" t="s">
        <v>69</v>
      </c>
      <c r="D37" s="480" t="s">
        <v>1019</v>
      </c>
      <c r="E37" s="481" t="s">
        <v>1019</v>
      </c>
      <c r="F37" s="466"/>
      <c r="H37" s="475" t="s">
        <v>1325</v>
      </c>
      <c r="I37" s="475" t="s">
        <v>1326</v>
      </c>
      <c r="J37" s="476" t="s">
        <v>1317</v>
      </c>
      <c r="K37" s="476" t="s">
        <v>43</v>
      </c>
      <c r="L37" s="482" t="s">
        <v>1019</v>
      </c>
      <c r="M37" s="482" t="s">
        <v>1019</v>
      </c>
      <c r="N37" s="483" t="s">
        <v>1019</v>
      </c>
      <c r="O37" s="440"/>
    </row>
    <row r="38" spans="1:15" ht="15" customHeight="1" x14ac:dyDescent="0.25">
      <c r="A38" s="348" t="s">
        <v>744</v>
      </c>
      <c r="B38" s="471">
        <v>549</v>
      </c>
      <c r="C38" s="472" t="s">
        <v>72</v>
      </c>
      <c r="D38" s="473">
        <v>34092.959999999999</v>
      </c>
      <c r="E38" s="474">
        <v>2428.69</v>
      </c>
      <c r="F38" s="466"/>
      <c r="H38" s="475" t="s">
        <v>1327</v>
      </c>
      <c r="I38" s="475" t="s">
        <v>1328</v>
      </c>
      <c r="J38" s="476" t="s">
        <v>1317</v>
      </c>
      <c r="K38" s="476" t="s">
        <v>849</v>
      </c>
      <c r="L38" s="477">
        <v>34092.959999999999</v>
      </c>
      <c r="M38" s="477">
        <v>2428.69</v>
      </c>
      <c r="N38" s="478">
        <v>36521.65</v>
      </c>
      <c r="O38" s="440"/>
    </row>
    <row r="39" spans="1:15" ht="12.75" customHeight="1" x14ac:dyDescent="0.25">
      <c r="A39" s="328" t="s">
        <v>745</v>
      </c>
      <c r="B39" s="490" t="s">
        <v>746</v>
      </c>
      <c r="C39" s="484" t="s">
        <v>73</v>
      </c>
      <c r="D39" s="491">
        <f>SUM(D40:D44)</f>
        <v>25245.5</v>
      </c>
      <c r="E39" s="486">
        <f>SUM(E40:E44)</f>
        <v>0</v>
      </c>
      <c r="F39" s="466"/>
      <c r="H39" s="467" t="s">
        <v>1329</v>
      </c>
      <c r="I39" s="467" t="s">
        <v>1330</v>
      </c>
      <c r="J39" s="468" t="s">
        <v>1019</v>
      </c>
      <c r="K39" s="468" t="s">
        <v>46</v>
      </c>
      <c r="L39" s="469">
        <v>25245.5</v>
      </c>
      <c r="M39" s="487" t="s">
        <v>1019</v>
      </c>
      <c r="N39" s="470">
        <v>25245.5</v>
      </c>
      <c r="O39" s="440"/>
    </row>
    <row r="40" spans="1:15" ht="15" customHeight="1" x14ac:dyDescent="0.25">
      <c r="A40" s="348" t="s">
        <v>747</v>
      </c>
      <c r="B40" s="471">
        <v>551</v>
      </c>
      <c r="C40" s="472" t="s">
        <v>75</v>
      </c>
      <c r="D40" s="473">
        <v>25245.5</v>
      </c>
      <c r="E40" s="481" t="s">
        <v>1019</v>
      </c>
      <c r="F40" s="466"/>
      <c r="H40" s="475" t="s">
        <v>1331</v>
      </c>
      <c r="I40" s="475" t="s">
        <v>1332</v>
      </c>
      <c r="J40" s="476" t="s">
        <v>1333</v>
      </c>
      <c r="K40" s="476" t="s">
        <v>49</v>
      </c>
      <c r="L40" s="477">
        <v>25245.5</v>
      </c>
      <c r="M40" s="482" t="s">
        <v>1019</v>
      </c>
      <c r="N40" s="478">
        <v>25245.5</v>
      </c>
      <c r="O40" s="440"/>
    </row>
    <row r="41" spans="1:15" ht="12.75" customHeight="1" x14ac:dyDescent="0.25">
      <c r="A41" s="348" t="s">
        <v>748</v>
      </c>
      <c r="B41" s="471">
        <v>552</v>
      </c>
      <c r="C41" s="472" t="s">
        <v>78</v>
      </c>
      <c r="D41" s="488"/>
      <c r="E41" s="489"/>
      <c r="F41" s="466"/>
      <c r="H41" s="475" t="s">
        <v>1334</v>
      </c>
      <c r="I41" s="475" t="s">
        <v>1335</v>
      </c>
      <c r="J41" s="476" t="s">
        <v>1333</v>
      </c>
      <c r="K41" s="476" t="s">
        <v>850</v>
      </c>
      <c r="L41" s="482" t="s">
        <v>1019</v>
      </c>
      <c r="M41" s="482" t="s">
        <v>1019</v>
      </c>
      <c r="N41" s="483" t="s">
        <v>1019</v>
      </c>
      <c r="O41" s="440"/>
    </row>
    <row r="42" spans="1:15" ht="15" customHeight="1" x14ac:dyDescent="0.25">
      <c r="A42" s="348" t="s">
        <v>749</v>
      </c>
      <c r="B42" s="471">
        <v>553</v>
      </c>
      <c r="C42" s="472" t="s">
        <v>81</v>
      </c>
      <c r="D42" s="488"/>
      <c r="E42" s="489"/>
      <c r="F42" s="466"/>
      <c r="H42" s="475" t="s">
        <v>1336</v>
      </c>
      <c r="I42" s="475" t="s">
        <v>1337</v>
      </c>
      <c r="J42" s="476" t="s">
        <v>1333</v>
      </c>
      <c r="K42" s="476" t="s">
        <v>31</v>
      </c>
      <c r="L42" s="482" t="s">
        <v>1019</v>
      </c>
      <c r="M42" s="482" t="s">
        <v>1019</v>
      </c>
      <c r="N42" s="483" t="s">
        <v>1019</v>
      </c>
      <c r="O42" s="440"/>
    </row>
    <row r="43" spans="1:15" ht="15" customHeight="1" x14ac:dyDescent="0.25">
      <c r="A43" s="348" t="s">
        <v>750</v>
      </c>
      <c r="B43" s="471">
        <v>554</v>
      </c>
      <c r="C43" s="472" t="s">
        <v>84</v>
      </c>
      <c r="D43" s="488"/>
      <c r="E43" s="489"/>
      <c r="F43" s="466"/>
      <c r="H43" s="475" t="s">
        <v>1338</v>
      </c>
      <c r="I43" s="475" t="s">
        <v>1339</v>
      </c>
      <c r="J43" s="476" t="s">
        <v>1333</v>
      </c>
      <c r="K43" s="476" t="s">
        <v>33</v>
      </c>
      <c r="L43" s="482" t="s">
        <v>1019</v>
      </c>
      <c r="M43" s="482" t="s">
        <v>1019</v>
      </c>
      <c r="N43" s="483" t="s">
        <v>1019</v>
      </c>
      <c r="O43" s="440"/>
    </row>
    <row r="44" spans="1:15" ht="15" customHeight="1" x14ac:dyDescent="0.25">
      <c r="A44" s="348" t="s">
        <v>751</v>
      </c>
      <c r="B44" s="471" t="s">
        <v>752</v>
      </c>
      <c r="C44" s="472" t="s">
        <v>86</v>
      </c>
      <c r="D44" s="488"/>
      <c r="E44" s="489"/>
      <c r="F44" s="466"/>
      <c r="H44" s="475" t="s">
        <v>1340</v>
      </c>
      <c r="I44" s="475" t="s">
        <v>1341</v>
      </c>
      <c r="J44" s="476" t="s">
        <v>1333</v>
      </c>
      <c r="K44" s="476" t="s">
        <v>851</v>
      </c>
      <c r="L44" s="482" t="s">
        <v>1019</v>
      </c>
      <c r="M44" s="482" t="s">
        <v>1019</v>
      </c>
      <c r="N44" s="483" t="s">
        <v>1019</v>
      </c>
      <c r="O44" s="440"/>
    </row>
    <row r="45" spans="1:15" ht="15" customHeight="1" x14ac:dyDescent="0.25">
      <c r="A45" s="328" t="s">
        <v>334</v>
      </c>
      <c r="B45" s="490" t="s">
        <v>753</v>
      </c>
      <c r="C45" s="484" t="s">
        <v>88</v>
      </c>
      <c r="D45" s="491">
        <f>SUM(D46:D46)</f>
        <v>0</v>
      </c>
      <c r="E45" s="486">
        <f>SUM(E46:E46)</f>
        <v>0</v>
      </c>
      <c r="F45" s="466"/>
      <c r="H45" s="467" t="s">
        <v>1342</v>
      </c>
      <c r="I45" s="467" t="s">
        <v>1343</v>
      </c>
      <c r="J45" s="468" t="s">
        <v>1019</v>
      </c>
      <c r="K45" s="468" t="s">
        <v>852</v>
      </c>
      <c r="L45" s="487" t="s">
        <v>1019</v>
      </c>
      <c r="M45" s="487" t="s">
        <v>1019</v>
      </c>
      <c r="N45" s="492" t="s">
        <v>1019</v>
      </c>
      <c r="O45" s="440"/>
    </row>
    <row r="46" spans="1:15" ht="15" customHeight="1" x14ac:dyDescent="0.25">
      <c r="A46" s="348" t="s">
        <v>754</v>
      </c>
      <c r="B46" s="471">
        <v>581</v>
      </c>
      <c r="C46" s="472" t="s">
        <v>91</v>
      </c>
      <c r="D46" s="488"/>
      <c r="E46" s="489"/>
      <c r="F46" s="466"/>
      <c r="H46" s="475" t="s">
        <v>1344</v>
      </c>
      <c r="I46" s="475" t="s">
        <v>1345</v>
      </c>
      <c r="J46" s="476" t="s">
        <v>1346</v>
      </c>
      <c r="K46" s="476" t="s">
        <v>853</v>
      </c>
      <c r="L46" s="482" t="s">
        <v>1019</v>
      </c>
      <c r="M46" s="482" t="s">
        <v>1019</v>
      </c>
      <c r="N46" s="483" t="s">
        <v>1019</v>
      </c>
      <c r="O46" s="440"/>
    </row>
    <row r="47" spans="1:15" ht="15" customHeight="1" x14ac:dyDescent="0.25">
      <c r="A47" s="328" t="s">
        <v>335</v>
      </c>
      <c r="B47" s="490" t="s">
        <v>755</v>
      </c>
      <c r="C47" s="484" t="s">
        <v>93</v>
      </c>
      <c r="D47" s="491">
        <f>D48</f>
        <v>721.47</v>
      </c>
      <c r="E47" s="486">
        <f>E48</f>
        <v>1891.59</v>
      </c>
      <c r="F47" s="466"/>
      <c r="H47" s="467" t="s">
        <v>1347</v>
      </c>
      <c r="I47" s="467" t="s">
        <v>1140</v>
      </c>
      <c r="J47" s="468" t="s">
        <v>1019</v>
      </c>
      <c r="K47" s="468" t="s">
        <v>854</v>
      </c>
      <c r="L47" s="469">
        <v>721.47</v>
      </c>
      <c r="M47" s="469">
        <v>1891.59</v>
      </c>
      <c r="N47" s="470">
        <v>2613.06</v>
      </c>
      <c r="O47" s="440"/>
    </row>
    <row r="48" spans="1:15" ht="14.25" customHeight="1" x14ac:dyDescent="0.25">
      <c r="A48" s="348" t="s">
        <v>756</v>
      </c>
      <c r="B48" s="471">
        <v>59</v>
      </c>
      <c r="C48" s="472" t="s">
        <v>96</v>
      </c>
      <c r="D48" s="477">
        <v>721.47</v>
      </c>
      <c r="E48" s="493">
        <v>1891.59</v>
      </c>
      <c r="F48" s="466"/>
      <c r="H48" s="475" t="s">
        <v>1348</v>
      </c>
      <c r="I48" s="475" t="s">
        <v>1140</v>
      </c>
      <c r="J48" s="476" t="s">
        <v>1349</v>
      </c>
      <c r="K48" s="476" t="s">
        <v>855</v>
      </c>
      <c r="L48" s="477">
        <v>721.47</v>
      </c>
      <c r="M48" s="477">
        <v>1891.59</v>
      </c>
      <c r="N48" s="478">
        <v>2613.06</v>
      </c>
      <c r="O48" s="440"/>
    </row>
    <row r="49" spans="1:17" ht="24.75" customHeight="1" thickBot="1" x14ac:dyDescent="0.3">
      <c r="A49" s="494" t="s">
        <v>336</v>
      </c>
      <c r="B49" s="495" t="s">
        <v>757</v>
      </c>
      <c r="C49" s="496" t="s">
        <v>99</v>
      </c>
      <c r="D49" s="497">
        <v>407675.13</v>
      </c>
      <c r="E49" s="498">
        <v>53395.02</v>
      </c>
      <c r="F49" s="466"/>
      <c r="H49" s="499" t="s">
        <v>1019</v>
      </c>
      <c r="I49" s="499" t="s">
        <v>1350</v>
      </c>
      <c r="J49" s="500" t="s">
        <v>1019</v>
      </c>
      <c r="K49" s="500" t="s">
        <v>856</v>
      </c>
      <c r="L49" s="469">
        <v>407675.13</v>
      </c>
      <c r="M49" s="469">
        <v>53395.02</v>
      </c>
      <c r="N49" s="470">
        <v>461070.16</v>
      </c>
      <c r="O49" s="501">
        <f>D49-L49</f>
        <v>0</v>
      </c>
      <c r="P49" s="501">
        <f t="shared" ref="P49:Q49" si="0">E49-M49</f>
        <v>0</v>
      </c>
      <c r="Q49" s="501">
        <f t="shared" si="0"/>
        <v>-461070.16</v>
      </c>
    </row>
    <row r="50" spans="1:17" ht="12.75" customHeight="1" thickBot="1" x14ac:dyDescent="0.3">
      <c r="A50" s="2376" t="s">
        <v>337</v>
      </c>
      <c r="B50" s="2377"/>
      <c r="C50" s="2377"/>
      <c r="D50" s="2377"/>
      <c r="E50" s="2378"/>
      <c r="F50" s="445"/>
      <c r="H50" s="502" t="s">
        <v>1100</v>
      </c>
      <c r="I50" s="502" t="s">
        <v>1351</v>
      </c>
      <c r="J50" s="503" t="s">
        <v>1019</v>
      </c>
      <c r="K50" s="503" t="s">
        <v>1019</v>
      </c>
      <c r="L50" s="504" t="s">
        <v>1019</v>
      </c>
      <c r="M50" s="504" t="s">
        <v>1019</v>
      </c>
      <c r="N50" s="505" t="s">
        <v>1019</v>
      </c>
      <c r="O50" s="440"/>
    </row>
    <row r="51" spans="1:17" ht="12.75" customHeight="1" x14ac:dyDescent="0.25">
      <c r="A51" s="319" t="s">
        <v>758</v>
      </c>
      <c r="B51" s="506" t="s">
        <v>759</v>
      </c>
      <c r="C51" s="484" t="s">
        <v>103</v>
      </c>
      <c r="D51" s="507">
        <f>SUM(D52:D52)</f>
        <v>327782.57</v>
      </c>
      <c r="E51" s="508">
        <f>SUM(E52:E52)</f>
        <v>0</v>
      </c>
      <c r="F51" s="445"/>
      <c r="H51" s="467" t="s">
        <v>1102</v>
      </c>
      <c r="I51" s="467" t="s">
        <v>1352</v>
      </c>
      <c r="J51" s="468" t="s">
        <v>1019</v>
      </c>
      <c r="K51" s="468" t="s">
        <v>857</v>
      </c>
      <c r="L51" s="469">
        <v>327782.57</v>
      </c>
      <c r="M51" s="487" t="s">
        <v>1019</v>
      </c>
      <c r="N51" s="470">
        <v>327782.57</v>
      </c>
      <c r="O51" s="440"/>
    </row>
    <row r="52" spans="1:17" ht="12.75" customHeight="1" x14ac:dyDescent="0.25">
      <c r="A52" s="348" t="s">
        <v>760</v>
      </c>
      <c r="B52" s="509">
        <v>691</v>
      </c>
      <c r="C52" s="472" t="s">
        <v>105</v>
      </c>
      <c r="D52" s="477">
        <v>327782.57</v>
      </c>
      <c r="E52" s="510"/>
      <c r="F52" s="445"/>
      <c r="H52" s="475" t="s">
        <v>1103</v>
      </c>
      <c r="I52" s="475" t="s">
        <v>1352</v>
      </c>
      <c r="J52" s="476" t="s">
        <v>1353</v>
      </c>
      <c r="K52" s="476" t="s">
        <v>858</v>
      </c>
      <c r="L52" s="477">
        <v>327782.57</v>
      </c>
      <c r="M52" s="482" t="s">
        <v>1019</v>
      </c>
      <c r="N52" s="478">
        <v>327782.57</v>
      </c>
      <c r="O52" s="440"/>
    </row>
    <row r="53" spans="1:17" ht="12.75" customHeight="1" x14ac:dyDescent="0.25">
      <c r="A53" s="328" t="s">
        <v>761</v>
      </c>
      <c r="B53" s="506" t="s">
        <v>762</v>
      </c>
      <c r="C53" s="484" t="s">
        <v>107</v>
      </c>
      <c r="D53" s="507">
        <f>SUM(D54:D56)</f>
        <v>390.44</v>
      </c>
      <c r="E53" s="511">
        <f>SUM(E54:E56)</f>
        <v>0</v>
      </c>
      <c r="F53" s="445"/>
      <c r="H53" s="467" t="s">
        <v>1123</v>
      </c>
      <c r="I53" s="467" t="s">
        <v>1354</v>
      </c>
      <c r="J53" s="468" t="s">
        <v>1019</v>
      </c>
      <c r="K53" s="468" t="s">
        <v>22</v>
      </c>
      <c r="L53" s="469">
        <v>390.44</v>
      </c>
      <c r="M53" s="487" t="s">
        <v>1019</v>
      </c>
      <c r="N53" s="470">
        <v>390.44</v>
      </c>
      <c r="O53" s="440"/>
    </row>
    <row r="54" spans="1:17" ht="12.75" customHeight="1" x14ac:dyDescent="0.25">
      <c r="A54" s="348" t="s">
        <v>763</v>
      </c>
      <c r="B54" s="509">
        <v>681</v>
      </c>
      <c r="C54" s="472" t="s">
        <v>110</v>
      </c>
      <c r="D54" s="512"/>
      <c r="E54" s="510"/>
      <c r="F54" s="445"/>
      <c r="H54" s="475" t="s">
        <v>1126</v>
      </c>
      <c r="I54" s="475" t="s">
        <v>1355</v>
      </c>
      <c r="J54" s="476" t="s">
        <v>1356</v>
      </c>
      <c r="K54" s="476" t="s">
        <v>52</v>
      </c>
      <c r="L54" s="482" t="s">
        <v>1019</v>
      </c>
      <c r="M54" s="482" t="s">
        <v>1019</v>
      </c>
      <c r="N54" s="483" t="s">
        <v>1019</v>
      </c>
      <c r="O54" s="440"/>
    </row>
    <row r="55" spans="1:17" ht="12.75" customHeight="1" x14ac:dyDescent="0.25">
      <c r="A55" s="348" t="s">
        <v>764</v>
      </c>
      <c r="B55" s="509">
        <v>682</v>
      </c>
      <c r="C55" s="472" t="s">
        <v>113</v>
      </c>
      <c r="D55" s="512"/>
      <c r="E55" s="510"/>
      <c r="F55" s="445"/>
      <c r="H55" s="475" t="s">
        <v>1128</v>
      </c>
      <c r="I55" s="475" t="s">
        <v>1357</v>
      </c>
      <c r="J55" s="476" t="s">
        <v>1356</v>
      </c>
      <c r="K55" s="476" t="s">
        <v>859</v>
      </c>
      <c r="L55" s="482" t="s">
        <v>1019</v>
      </c>
      <c r="M55" s="482" t="s">
        <v>1019</v>
      </c>
      <c r="N55" s="483" t="s">
        <v>1019</v>
      </c>
      <c r="O55" s="440"/>
    </row>
    <row r="56" spans="1:17" ht="12.75" customHeight="1" x14ac:dyDescent="0.25">
      <c r="A56" s="348" t="s">
        <v>765</v>
      </c>
      <c r="B56" s="509">
        <v>684</v>
      </c>
      <c r="C56" s="472" t="s">
        <v>116</v>
      </c>
      <c r="D56" s="477">
        <v>390.44</v>
      </c>
      <c r="E56" s="510"/>
      <c r="F56" s="445"/>
      <c r="H56" s="475" t="s">
        <v>1130</v>
      </c>
      <c r="I56" s="475" t="s">
        <v>1358</v>
      </c>
      <c r="J56" s="476" t="s">
        <v>1356</v>
      </c>
      <c r="K56" s="476" t="s">
        <v>860</v>
      </c>
      <c r="L56" s="477">
        <v>390.44</v>
      </c>
      <c r="M56" s="482" t="s">
        <v>1019</v>
      </c>
      <c r="N56" s="478">
        <v>390.44</v>
      </c>
      <c r="O56" s="440"/>
    </row>
    <row r="57" spans="1:17" ht="15" customHeight="1" x14ac:dyDescent="0.25">
      <c r="A57" s="328" t="s">
        <v>766</v>
      </c>
      <c r="B57" s="513" t="s">
        <v>767</v>
      </c>
      <c r="C57" s="484" t="s">
        <v>119</v>
      </c>
      <c r="D57" s="469">
        <v>4312.16</v>
      </c>
      <c r="E57" s="514">
        <v>25980.2</v>
      </c>
      <c r="F57" s="466"/>
      <c r="H57" s="467" t="s">
        <v>1163</v>
      </c>
      <c r="I57" s="467" t="s">
        <v>1359</v>
      </c>
      <c r="J57" s="468" t="s">
        <v>1360</v>
      </c>
      <c r="K57" s="468" t="s">
        <v>861</v>
      </c>
      <c r="L57" s="469">
        <v>4312.16</v>
      </c>
      <c r="M57" s="469">
        <v>25980.2</v>
      </c>
      <c r="N57" s="470">
        <v>30292.36</v>
      </c>
      <c r="O57" s="440"/>
    </row>
    <row r="58" spans="1:17" ht="15" customHeight="1" x14ac:dyDescent="0.25">
      <c r="A58" s="328" t="s">
        <v>768</v>
      </c>
      <c r="B58" s="506" t="s">
        <v>769</v>
      </c>
      <c r="C58" s="484" t="s">
        <v>122</v>
      </c>
      <c r="D58" s="469">
        <v>82421.789999999994</v>
      </c>
      <c r="E58" s="514">
        <v>46050.48</v>
      </c>
      <c r="F58" s="466"/>
      <c r="H58" s="467" t="s">
        <v>1182</v>
      </c>
      <c r="I58" s="467" t="s">
        <v>1361</v>
      </c>
      <c r="J58" s="468" t="s">
        <v>1019</v>
      </c>
      <c r="K58" s="468" t="s">
        <v>862</v>
      </c>
      <c r="L58" s="469">
        <v>82421.789999999994</v>
      </c>
      <c r="M58" s="469">
        <v>46050.48</v>
      </c>
      <c r="N58" s="470">
        <v>128472.27</v>
      </c>
      <c r="O58" s="440"/>
    </row>
    <row r="59" spans="1:17" ht="15" customHeight="1" x14ac:dyDescent="0.25">
      <c r="A59" s="348" t="s">
        <v>770</v>
      </c>
      <c r="B59" s="515">
        <v>641.64200000000005</v>
      </c>
      <c r="C59" s="472" t="s">
        <v>124</v>
      </c>
      <c r="D59" s="482" t="s">
        <v>1019</v>
      </c>
      <c r="E59" s="493">
        <v>8.74</v>
      </c>
      <c r="F59" s="466"/>
      <c r="H59" s="475" t="s">
        <v>1362</v>
      </c>
      <c r="I59" s="475" t="s">
        <v>1363</v>
      </c>
      <c r="J59" s="476" t="s">
        <v>1364</v>
      </c>
      <c r="K59" s="476" t="s">
        <v>863</v>
      </c>
      <c r="L59" s="482" t="s">
        <v>1019</v>
      </c>
      <c r="M59" s="477">
        <v>8.74</v>
      </c>
      <c r="N59" s="478">
        <v>8.74</v>
      </c>
      <c r="O59" s="440"/>
    </row>
    <row r="60" spans="1:17" ht="15" customHeight="1" x14ac:dyDescent="0.25">
      <c r="A60" s="348" t="s">
        <v>771</v>
      </c>
      <c r="B60" s="516">
        <v>643</v>
      </c>
      <c r="C60" s="472" t="s">
        <v>127</v>
      </c>
      <c r="D60" s="482" t="s">
        <v>1019</v>
      </c>
      <c r="E60" s="517" t="s">
        <v>1019</v>
      </c>
      <c r="F60" s="466"/>
      <c r="H60" s="475" t="s">
        <v>1365</v>
      </c>
      <c r="I60" s="475" t="s">
        <v>1366</v>
      </c>
      <c r="J60" s="476" t="s">
        <v>1364</v>
      </c>
      <c r="K60" s="476" t="s">
        <v>864</v>
      </c>
      <c r="L60" s="482" t="s">
        <v>1019</v>
      </c>
      <c r="M60" s="482" t="s">
        <v>1019</v>
      </c>
      <c r="N60" s="483" t="s">
        <v>1019</v>
      </c>
      <c r="O60" s="440"/>
    </row>
    <row r="61" spans="1:17" ht="15" customHeight="1" x14ac:dyDescent="0.25">
      <c r="A61" s="348" t="s">
        <v>772</v>
      </c>
      <c r="B61" s="509">
        <v>644</v>
      </c>
      <c r="C61" s="472" t="s">
        <v>130</v>
      </c>
      <c r="D61" s="477">
        <v>24.72</v>
      </c>
      <c r="E61" s="493">
        <v>0.56000000000000005</v>
      </c>
      <c r="F61" s="466"/>
      <c r="H61" s="475" t="s">
        <v>1367</v>
      </c>
      <c r="I61" s="475" t="s">
        <v>1368</v>
      </c>
      <c r="J61" s="476" t="s">
        <v>1364</v>
      </c>
      <c r="K61" s="476" t="s">
        <v>865</v>
      </c>
      <c r="L61" s="477">
        <v>24.72</v>
      </c>
      <c r="M61" s="477">
        <v>0.56000000000000005</v>
      </c>
      <c r="N61" s="478">
        <v>25.28</v>
      </c>
      <c r="O61" s="440"/>
    </row>
    <row r="62" spans="1:17" ht="15" customHeight="1" x14ac:dyDescent="0.25">
      <c r="A62" s="348" t="s">
        <v>773</v>
      </c>
      <c r="B62" s="509">
        <v>645</v>
      </c>
      <c r="C62" s="472" t="s">
        <v>133</v>
      </c>
      <c r="D62" s="477">
        <v>58.29</v>
      </c>
      <c r="E62" s="493">
        <v>0.15</v>
      </c>
      <c r="F62" s="466"/>
      <c r="H62" s="475" t="s">
        <v>1369</v>
      </c>
      <c r="I62" s="475" t="s">
        <v>1370</v>
      </c>
      <c r="J62" s="476" t="s">
        <v>1364</v>
      </c>
      <c r="K62" s="476" t="s">
        <v>866</v>
      </c>
      <c r="L62" s="477">
        <v>58.29</v>
      </c>
      <c r="M62" s="477">
        <v>0.15</v>
      </c>
      <c r="N62" s="478">
        <v>58.44</v>
      </c>
      <c r="O62" s="440"/>
    </row>
    <row r="63" spans="1:17" ht="15" customHeight="1" x14ac:dyDescent="0.25">
      <c r="A63" s="348" t="s">
        <v>774</v>
      </c>
      <c r="B63" s="509">
        <v>648</v>
      </c>
      <c r="C63" s="472" t="s">
        <v>135</v>
      </c>
      <c r="D63" s="477">
        <v>45011.78</v>
      </c>
      <c r="E63" s="517" t="s">
        <v>1019</v>
      </c>
      <c r="F63" s="466"/>
      <c r="H63" s="475" t="s">
        <v>1371</v>
      </c>
      <c r="I63" s="475" t="s">
        <v>1372</v>
      </c>
      <c r="J63" s="476" t="s">
        <v>1364</v>
      </c>
      <c r="K63" s="476" t="s">
        <v>25</v>
      </c>
      <c r="L63" s="477">
        <v>45011.78</v>
      </c>
      <c r="M63" s="482" t="s">
        <v>1019</v>
      </c>
      <c r="N63" s="478">
        <v>45011.78</v>
      </c>
      <c r="O63" s="440"/>
    </row>
    <row r="64" spans="1:17" ht="15" customHeight="1" x14ac:dyDescent="0.25">
      <c r="A64" s="348" t="s">
        <v>775</v>
      </c>
      <c r="B64" s="509">
        <v>649</v>
      </c>
      <c r="C64" s="472" t="s">
        <v>138</v>
      </c>
      <c r="D64" s="477">
        <v>37327</v>
      </c>
      <c r="E64" s="493">
        <v>46041.02</v>
      </c>
      <c r="F64" s="466"/>
      <c r="H64" s="475" t="s">
        <v>1373</v>
      </c>
      <c r="I64" s="475" t="s">
        <v>1374</v>
      </c>
      <c r="J64" s="476" t="s">
        <v>1364</v>
      </c>
      <c r="K64" s="476" t="s">
        <v>55</v>
      </c>
      <c r="L64" s="477">
        <v>37327</v>
      </c>
      <c r="M64" s="477">
        <v>46041.02</v>
      </c>
      <c r="N64" s="478">
        <v>83368.02</v>
      </c>
      <c r="O64" s="440"/>
    </row>
    <row r="65" spans="1:15" ht="15" customHeight="1" x14ac:dyDescent="0.25">
      <c r="A65" s="328" t="s">
        <v>776</v>
      </c>
      <c r="B65" s="506" t="s">
        <v>777</v>
      </c>
      <c r="C65" s="484" t="s">
        <v>141</v>
      </c>
      <c r="D65" s="507">
        <f>SUM(D66:D70)</f>
        <v>58</v>
      </c>
      <c r="E65" s="511">
        <f>SUM(E66:E70)</f>
        <v>0</v>
      </c>
      <c r="F65" s="466"/>
      <c r="H65" s="467" t="s">
        <v>1375</v>
      </c>
      <c r="I65" s="467" t="s">
        <v>1376</v>
      </c>
      <c r="J65" s="468" t="s">
        <v>1019</v>
      </c>
      <c r="K65" s="468" t="s">
        <v>867</v>
      </c>
      <c r="L65" s="469">
        <v>58</v>
      </c>
      <c r="M65" s="487" t="s">
        <v>1019</v>
      </c>
      <c r="N65" s="470">
        <v>58</v>
      </c>
      <c r="O65" s="440"/>
    </row>
    <row r="66" spans="1:15" ht="15" customHeight="1" x14ac:dyDescent="0.25">
      <c r="A66" s="348" t="s">
        <v>778</v>
      </c>
      <c r="B66" s="509">
        <v>652</v>
      </c>
      <c r="C66" s="472" t="s">
        <v>144</v>
      </c>
      <c r="D66" s="477">
        <v>58</v>
      </c>
      <c r="E66" s="510"/>
      <c r="F66" s="466"/>
      <c r="H66" s="475" t="s">
        <v>1377</v>
      </c>
      <c r="I66" s="475" t="s">
        <v>1378</v>
      </c>
      <c r="J66" s="476" t="s">
        <v>1379</v>
      </c>
      <c r="K66" s="476" t="s">
        <v>868</v>
      </c>
      <c r="L66" s="477">
        <v>58</v>
      </c>
      <c r="M66" s="482" t="s">
        <v>1019</v>
      </c>
      <c r="N66" s="478">
        <v>58</v>
      </c>
      <c r="O66" s="440"/>
    </row>
    <row r="67" spans="1:15" ht="15" customHeight="1" x14ac:dyDescent="0.25">
      <c r="A67" s="348" t="s">
        <v>779</v>
      </c>
      <c r="B67" s="509">
        <v>653</v>
      </c>
      <c r="C67" s="472" t="s">
        <v>146</v>
      </c>
      <c r="D67" s="512"/>
      <c r="E67" s="510"/>
      <c r="F67" s="466"/>
      <c r="H67" s="475" t="s">
        <v>1380</v>
      </c>
      <c r="I67" s="475" t="s">
        <v>1381</v>
      </c>
      <c r="J67" s="476" t="s">
        <v>1379</v>
      </c>
      <c r="K67" s="476" t="s">
        <v>869</v>
      </c>
      <c r="L67" s="482" t="s">
        <v>1019</v>
      </c>
      <c r="M67" s="482" t="s">
        <v>1019</v>
      </c>
      <c r="N67" s="483" t="s">
        <v>1019</v>
      </c>
      <c r="O67" s="440"/>
    </row>
    <row r="68" spans="1:15" ht="15" customHeight="1" x14ac:dyDescent="0.25">
      <c r="A68" s="348" t="s">
        <v>780</v>
      </c>
      <c r="B68" s="509">
        <v>654</v>
      </c>
      <c r="C68" s="472" t="s">
        <v>149</v>
      </c>
      <c r="D68" s="512"/>
      <c r="E68" s="510"/>
      <c r="F68" s="466"/>
      <c r="H68" s="475" t="s">
        <v>1382</v>
      </c>
      <c r="I68" s="475" t="s">
        <v>1383</v>
      </c>
      <c r="J68" s="476" t="s">
        <v>1379</v>
      </c>
      <c r="K68" s="476" t="s">
        <v>870</v>
      </c>
      <c r="L68" s="482" t="s">
        <v>1019</v>
      </c>
      <c r="M68" s="482" t="s">
        <v>1019</v>
      </c>
      <c r="N68" s="483" t="s">
        <v>1019</v>
      </c>
      <c r="O68" s="440"/>
    </row>
    <row r="69" spans="1:15" ht="15" customHeight="1" x14ac:dyDescent="0.25">
      <c r="A69" s="348" t="s">
        <v>781</v>
      </c>
      <c r="B69" s="509">
        <v>655</v>
      </c>
      <c r="C69" s="472" t="s">
        <v>152</v>
      </c>
      <c r="D69" s="512"/>
      <c r="E69" s="510"/>
      <c r="F69" s="466"/>
      <c r="H69" s="475" t="s">
        <v>1384</v>
      </c>
      <c r="I69" s="475" t="s">
        <v>1385</v>
      </c>
      <c r="J69" s="476" t="s">
        <v>1379</v>
      </c>
      <c r="K69" s="476" t="s">
        <v>871</v>
      </c>
      <c r="L69" s="482" t="s">
        <v>1019</v>
      </c>
      <c r="M69" s="482" t="s">
        <v>1019</v>
      </c>
      <c r="N69" s="483" t="s">
        <v>1019</v>
      </c>
      <c r="O69" s="440"/>
    </row>
    <row r="70" spans="1:15" ht="15" customHeight="1" x14ac:dyDescent="0.25">
      <c r="A70" s="348" t="s">
        <v>782</v>
      </c>
      <c r="B70" s="509">
        <v>657</v>
      </c>
      <c r="C70" s="472" t="s">
        <v>154</v>
      </c>
      <c r="D70" s="512"/>
      <c r="E70" s="510"/>
      <c r="F70" s="466"/>
      <c r="H70" s="475" t="s">
        <v>1386</v>
      </c>
      <c r="I70" s="475" t="s">
        <v>1387</v>
      </c>
      <c r="J70" s="476" t="s">
        <v>1379</v>
      </c>
      <c r="K70" s="476" t="s">
        <v>872</v>
      </c>
      <c r="L70" s="482" t="s">
        <v>1019</v>
      </c>
      <c r="M70" s="482" t="s">
        <v>1019</v>
      </c>
      <c r="N70" s="483" t="s">
        <v>1019</v>
      </c>
      <c r="O70" s="440"/>
    </row>
    <row r="71" spans="1:15" ht="15.75" customHeight="1" thickBot="1" x14ac:dyDescent="0.3">
      <c r="A71" s="518" t="s">
        <v>338</v>
      </c>
      <c r="B71" s="519" t="s">
        <v>783</v>
      </c>
      <c r="C71" s="520" t="s">
        <v>157</v>
      </c>
      <c r="D71" s="521">
        <v>414964.95</v>
      </c>
      <c r="E71" s="522">
        <f>E51+E53+E57+E58+E65</f>
        <v>72030.680000000008</v>
      </c>
      <c r="F71" s="466"/>
      <c r="H71" s="499" t="s">
        <v>1019</v>
      </c>
      <c r="I71" s="499" t="s">
        <v>1388</v>
      </c>
      <c r="J71" s="500" t="s">
        <v>1019</v>
      </c>
      <c r="K71" s="500" t="s">
        <v>873</v>
      </c>
      <c r="L71" s="469">
        <v>414964.95</v>
      </c>
      <c r="M71" s="469">
        <v>72030.679999999993</v>
      </c>
      <c r="N71" s="470">
        <v>486995.64</v>
      </c>
      <c r="O71" s="440"/>
    </row>
    <row r="72" spans="1:15" ht="15" customHeight="1" x14ac:dyDescent="0.25">
      <c r="A72" s="454" t="s">
        <v>339</v>
      </c>
      <c r="B72" s="523" t="s">
        <v>784</v>
      </c>
      <c r="C72" s="524" t="s">
        <v>160</v>
      </c>
      <c r="D72" s="525">
        <v>8011.28</v>
      </c>
      <c r="E72" s="526">
        <v>20527.259999999998</v>
      </c>
      <c r="F72" s="466"/>
      <c r="H72" s="467" t="s">
        <v>1389</v>
      </c>
      <c r="I72" s="467" t="s">
        <v>1390</v>
      </c>
      <c r="J72" s="468" t="s">
        <v>1019</v>
      </c>
      <c r="K72" s="468" t="s">
        <v>874</v>
      </c>
      <c r="L72" s="469">
        <v>8011.28</v>
      </c>
      <c r="M72" s="469">
        <v>20527.259999999998</v>
      </c>
      <c r="N72" s="470">
        <v>28538.54</v>
      </c>
      <c r="O72" s="440"/>
    </row>
    <row r="73" spans="1:15" ht="15" customHeight="1" x14ac:dyDescent="0.25">
      <c r="A73" s="328" t="s">
        <v>340</v>
      </c>
      <c r="B73" s="506" t="s">
        <v>785</v>
      </c>
      <c r="C73" s="484" t="s">
        <v>163</v>
      </c>
      <c r="D73" s="469">
        <v>7289.82</v>
      </c>
      <c r="E73" s="514">
        <v>18635.66</v>
      </c>
      <c r="F73" s="466"/>
      <c r="H73" s="499" t="s">
        <v>1391</v>
      </c>
      <c r="I73" s="499" t="s">
        <v>1392</v>
      </c>
      <c r="J73" s="500" t="s">
        <v>1019</v>
      </c>
      <c r="K73" s="500" t="s">
        <v>59</v>
      </c>
      <c r="L73" s="469">
        <v>7289.82</v>
      </c>
      <c r="M73" s="469">
        <v>18635.66</v>
      </c>
      <c r="N73" s="470">
        <v>25925.48</v>
      </c>
      <c r="O73" s="440"/>
    </row>
    <row r="74" spans="1:15" ht="14.25" x14ac:dyDescent="0.25">
      <c r="A74" s="319"/>
      <c r="B74" s="527"/>
      <c r="C74" s="472"/>
      <c r="D74" s="2379" t="s">
        <v>786</v>
      </c>
      <c r="E74" s="2380"/>
      <c r="F74" s="466"/>
      <c r="H74" s="2392" t="s">
        <v>1393</v>
      </c>
      <c r="I74" s="2393"/>
      <c r="J74" s="2393"/>
      <c r="K74" s="2394" t="s">
        <v>1394</v>
      </c>
      <c r="L74" s="2393"/>
      <c r="M74" s="2393"/>
      <c r="N74" s="2393"/>
      <c r="O74" s="440"/>
    </row>
    <row r="75" spans="1:15" x14ac:dyDescent="0.25">
      <c r="A75" s="319" t="s">
        <v>787</v>
      </c>
      <c r="B75" s="528" t="s">
        <v>788</v>
      </c>
      <c r="C75" s="484" t="s">
        <v>166</v>
      </c>
      <c r="D75" s="2381">
        <f>+D72+E72</f>
        <v>28538.539999999997</v>
      </c>
      <c r="E75" s="2382"/>
      <c r="F75" s="466"/>
    </row>
    <row r="76" spans="1:15" ht="13.5" thickBot="1" x14ac:dyDescent="0.3">
      <c r="A76" s="407" t="s">
        <v>789</v>
      </c>
      <c r="B76" s="408" t="s">
        <v>790</v>
      </c>
      <c r="C76" s="529" t="s">
        <v>168</v>
      </c>
      <c r="D76" s="2400">
        <f>+D73+E73</f>
        <v>25925.48</v>
      </c>
      <c r="E76" s="2401"/>
      <c r="F76" s="466"/>
    </row>
    <row r="77" spans="1:15" x14ac:dyDescent="0.25">
      <c r="A77" s="530"/>
      <c r="B77" s="457"/>
      <c r="C77" s="531"/>
      <c r="D77" s="532"/>
      <c r="E77" s="532"/>
      <c r="F77" s="466"/>
    </row>
    <row r="78" spans="1:15" ht="24.95" customHeight="1" x14ac:dyDescent="0.25">
      <c r="A78" s="419" t="s">
        <v>1003</v>
      </c>
      <c r="B78" s="420"/>
      <c r="C78" s="420"/>
      <c r="D78" s="421"/>
      <c r="E78" s="421"/>
      <c r="F78" s="466"/>
    </row>
    <row r="79" spans="1:15" ht="24.95" customHeight="1" x14ac:dyDescent="0.25">
      <c r="A79" s="2355" t="s">
        <v>1278</v>
      </c>
      <c r="B79" s="2356"/>
      <c r="C79" s="2356"/>
      <c r="D79" s="2356"/>
      <c r="E79" s="2356"/>
      <c r="F79" s="466"/>
    </row>
    <row r="80" spans="1:15" ht="33" customHeight="1" x14ac:dyDescent="0.25">
      <c r="A80" s="2356"/>
      <c r="B80" s="2356"/>
      <c r="C80" s="2356"/>
      <c r="D80" s="2356"/>
      <c r="E80" s="2356"/>
    </row>
    <row r="81" spans="1:15" ht="12.75" customHeight="1" x14ac:dyDescent="0.25">
      <c r="A81" s="412" t="s">
        <v>489</v>
      </c>
      <c r="B81" s="427"/>
      <c r="C81" s="427"/>
    </row>
    <row r="82" spans="1:15" ht="12.75" customHeight="1" x14ac:dyDescent="0.25">
      <c r="A82" s="305" t="s">
        <v>1683</v>
      </c>
      <c r="B82" s="427"/>
      <c r="C82" s="427"/>
    </row>
    <row r="83" spans="1:15" x14ac:dyDescent="0.25">
      <c r="A83" s="305" t="s">
        <v>1684</v>
      </c>
      <c r="B83" s="303"/>
      <c r="C83" s="303"/>
    </row>
    <row r="84" spans="1:15" x14ac:dyDescent="0.25">
      <c r="A84" s="305" t="s">
        <v>1675</v>
      </c>
      <c r="B84" s="303"/>
      <c r="C84" s="303"/>
    </row>
    <row r="85" spans="1:15" x14ac:dyDescent="0.25">
      <c r="A85" s="305" t="s">
        <v>1676</v>
      </c>
    </row>
    <row r="86" spans="1:15" ht="15.75" x14ac:dyDescent="0.25">
      <c r="B86" s="429" t="s">
        <v>1005</v>
      </c>
      <c r="C86" s="430"/>
      <c r="D86" s="431"/>
      <c r="E86" s="432"/>
    </row>
    <row r="87" spans="1:15" x14ac:dyDescent="0.25">
      <c r="B87" s="433" t="s">
        <v>1277</v>
      </c>
      <c r="C87" s="434"/>
      <c r="D87" s="432"/>
      <c r="E87" s="432"/>
    </row>
    <row r="88" spans="1:15" x14ac:dyDescent="0.25">
      <c r="B88" s="434" t="s">
        <v>1007</v>
      </c>
      <c r="C88" s="434"/>
      <c r="D88" s="432"/>
      <c r="E88" s="432"/>
    </row>
    <row r="89" spans="1:15" x14ac:dyDescent="0.25">
      <c r="B89" s="435" t="s">
        <v>1008</v>
      </c>
      <c r="C89" s="303"/>
    </row>
    <row r="90" spans="1:15" ht="15.75" x14ac:dyDescent="0.25">
      <c r="A90" s="2391" t="s">
        <v>1397</v>
      </c>
      <c r="B90" s="2391"/>
      <c r="C90" s="2391"/>
      <c r="D90" s="2391"/>
      <c r="E90" s="2391"/>
    </row>
    <row r="91" spans="1:15" ht="13.5" thickBot="1" x14ac:dyDescent="0.3">
      <c r="A91" s="2385"/>
      <c r="B91" s="2385"/>
      <c r="C91" s="2385"/>
      <c r="D91" s="2385"/>
      <c r="E91" s="2385"/>
    </row>
    <row r="92" spans="1:15" ht="16.5" thickBot="1" x14ac:dyDescent="0.3">
      <c r="A92" s="2386" t="s">
        <v>1677</v>
      </c>
      <c r="B92" s="2387"/>
      <c r="C92" s="2387"/>
      <c r="D92" s="2387"/>
      <c r="E92" s="2388"/>
    </row>
    <row r="93" spans="1:15" ht="26.25" thickBot="1" x14ac:dyDescent="0.3">
      <c r="A93" s="533" t="s">
        <v>1678</v>
      </c>
      <c r="B93" s="534"/>
      <c r="C93" s="534"/>
      <c r="D93" s="534"/>
      <c r="E93" s="535"/>
      <c r="H93" s="536" t="s">
        <v>370</v>
      </c>
      <c r="I93" s="537"/>
      <c r="J93" s="537"/>
      <c r="K93" s="538"/>
      <c r="L93" s="539" t="s">
        <v>1012</v>
      </c>
      <c r="M93" s="540" t="s">
        <v>1279</v>
      </c>
      <c r="N93" s="537"/>
      <c r="O93" s="541"/>
    </row>
    <row r="94" spans="1:15" ht="39" thickBot="1" x14ac:dyDescent="0.3">
      <c r="A94" s="442" t="s">
        <v>1679</v>
      </c>
      <c r="B94" s="443" t="s">
        <v>1669</v>
      </c>
      <c r="C94" s="444" t="s">
        <v>1680</v>
      </c>
      <c r="D94" s="313" t="s">
        <v>1685</v>
      </c>
      <c r="E94" s="314" t="s">
        <v>1686</v>
      </c>
      <c r="H94" s="542" t="s">
        <v>1014</v>
      </c>
      <c r="I94" s="543" t="s">
        <v>1015</v>
      </c>
      <c r="J94" s="544"/>
      <c r="K94" s="545" t="s">
        <v>1016</v>
      </c>
      <c r="L94" s="546"/>
      <c r="M94" s="545" t="s">
        <v>1280</v>
      </c>
      <c r="N94" s="547" t="s">
        <v>1281</v>
      </c>
      <c r="O94" s="548" t="s">
        <v>363</v>
      </c>
    </row>
    <row r="95" spans="1:15" x14ac:dyDescent="0.25">
      <c r="A95" s="454" t="s">
        <v>333</v>
      </c>
      <c r="B95" s="2389"/>
      <c r="C95" s="2390"/>
      <c r="D95" s="455" t="s">
        <v>444</v>
      </c>
      <c r="E95" s="456" t="s">
        <v>364</v>
      </c>
      <c r="H95" s="549" t="s">
        <v>1020</v>
      </c>
      <c r="I95" s="550" t="s">
        <v>1282</v>
      </c>
      <c r="J95" s="551"/>
      <c r="K95" s="552" t="s">
        <v>1019</v>
      </c>
      <c r="L95" s="552" t="s">
        <v>1019</v>
      </c>
      <c r="M95" s="553" t="s">
        <v>1019</v>
      </c>
      <c r="N95" s="554" t="s">
        <v>1019</v>
      </c>
      <c r="O95" s="553" t="s">
        <v>1019</v>
      </c>
    </row>
    <row r="96" spans="1:15" x14ac:dyDescent="0.25">
      <c r="A96" s="319" t="s">
        <v>712</v>
      </c>
      <c r="B96" s="462" t="s">
        <v>713</v>
      </c>
      <c r="C96" s="463" t="s">
        <v>2</v>
      </c>
      <c r="D96" s="555"/>
      <c r="E96" s="556">
        <v>3716.95</v>
      </c>
      <c r="H96" s="557" t="s">
        <v>1022</v>
      </c>
      <c r="I96" s="558" t="s">
        <v>1283</v>
      </c>
      <c r="J96" s="558"/>
      <c r="K96" s="559" t="s">
        <v>1019</v>
      </c>
      <c r="L96" s="559" t="s">
        <v>832</v>
      </c>
      <c r="M96" s="560" t="s">
        <v>1019</v>
      </c>
      <c r="N96" s="555">
        <v>3716.95</v>
      </c>
      <c r="O96" s="561">
        <v>3716.95</v>
      </c>
    </row>
    <row r="97" spans="1:15" ht="25.5" x14ac:dyDescent="0.25">
      <c r="A97" s="348" t="s">
        <v>714</v>
      </c>
      <c r="B97" s="471" t="s">
        <v>715</v>
      </c>
      <c r="C97" s="472" t="s">
        <v>5</v>
      </c>
      <c r="D97" s="562"/>
      <c r="E97" s="563">
        <v>1203.77</v>
      </c>
      <c r="H97" s="564" t="s">
        <v>1190</v>
      </c>
      <c r="I97" s="565" t="s">
        <v>1284</v>
      </c>
      <c r="J97" s="565"/>
      <c r="K97" s="566" t="s">
        <v>1285</v>
      </c>
      <c r="L97" s="566" t="s">
        <v>833</v>
      </c>
      <c r="M97" s="567" t="s">
        <v>1019</v>
      </c>
      <c r="N97" s="562">
        <v>1203.77</v>
      </c>
      <c r="O97" s="568">
        <v>1203.77</v>
      </c>
    </row>
    <row r="98" spans="1:15" x14ac:dyDescent="0.25">
      <c r="A98" s="348" t="s">
        <v>716</v>
      </c>
      <c r="B98" s="471">
        <v>504</v>
      </c>
      <c r="C98" s="472" t="s">
        <v>8</v>
      </c>
      <c r="D98" s="569"/>
      <c r="E98" s="570" t="s">
        <v>1019</v>
      </c>
      <c r="H98" s="564" t="s">
        <v>1026</v>
      </c>
      <c r="I98" s="565" t="s">
        <v>1286</v>
      </c>
      <c r="J98" s="565"/>
      <c r="K98" s="566" t="s">
        <v>1285</v>
      </c>
      <c r="L98" s="566" t="s">
        <v>834</v>
      </c>
      <c r="M98" s="567" t="s">
        <v>1019</v>
      </c>
      <c r="N98" s="569" t="s">
        <v>1019</v>
      </c>
      <c r="O98" s="567" t="s">
        <v>1019</v>
      </c>
    </row>
    <row r="99" spans="1:15" x14ac:dyDescent="0.25">
      <c r="A99" s="348" t="s">
        <v>717</v>
      </c>
      <c r="B99" s="471">
        <v>511</v>
      </c>
      <c r="C99" s="472" t="s">
        <v>11</v>
      </c>
      <c r="D99" s="562"/>
      <c r="E99" s="563">
        <v>220.1</v>
      </c>
      <c r="H99" s="564" t="s">
        <v>1027</v>
      </c>
      <c r="I99" s="565" t="s">
        <v>1287</v>
      </c>
      <c r="J99" s="565"/>
      <c r="K99" s="566" t="s">
        <v>1288</v>
      </c>
      <c r="L99" s="566" t="s">
        <v>835</v>
      </c>
      <c r="M99" s="567" t="s">
        <v>1019</v>
      </c>
      <c r="N99" s="562">
        <v>220.1</v>
      </c>
      <c r="O99" s="568">
        <v>220.1</v>
      </c>
    </row>
    <row r="100" spans="1:15" x14ac:dyDescent="0.25">
      <c r="A100" s="348" t="s">
        <v>718</v>
      </c>
      <c r="B100" s="471">
        <v>512</v>
      </c>
      <c r="C100" s="472" t="s">
        <v>14</v>
      </c>
      <c r="D100" s="562"/>
      <c r="E100" s="563">
        <v>0.17</v>
      </c>
      <c r="H100" s="564" t="s">
        <v>1029</v>
      </c>
      <c r="I100" s="565" t="s">
        <v>1289</v>
      </c>
      <c r="J100" s="565"/>
      <c r="K100" s="566" t="s">
        <v>1288</v>
      </c>
      <c r="L100" s="566" t="s">
        <v>836</v>
      </c>
      <c r="M100" s="567" t="s">
        <v>1019</v>
      </c>
      <c r="N100" s="562">
        <v>0.17</v>
      </c>
      <c r="O100" s="568">
        <v>0.17</v>
      </c>
    </row>
    <row r="101" spans="1:15" x14ac:dyDescent="0.25">
      <c r="A101" s="348" t="s">
        <v>719</v>
      </c>
      <c r="B101" s="471">
        <v>513</v>
      </c>
      <c r="C101" s="472" t="s">
        <v>17</v>
      </c>
      <c r="D101" s="569"/>
      <c r="E101" s="570" t="s">
        <v>1019</v>
      </c>
      <c r="H101" s="564" t="s">
        <v>1031</v>
      </c>
      <c r="I101" s="565" t="s">
        <v>1290</v>
      </c>
      <c r="J101" s="565"/>
      <c r="K101" s="566" t="s">
        <v>1288</v>
      </c>
      <c r="L101" s="566" t="s">
        <v>837</v>
      </c>
      <c r="M101" s="567" t="s">
        <v>1019</v>
      </c>
      <c r="N101" s="569" t="s">
        <v>1019</v>
      </c>
      <c r="O101" s="567" t="s">
        <v>1019</v>
      </c>
    </row>
    <row r="102" spans="1:15" x14ac:dyDescent="0.25">
      <c r="A102" s="348" t="s">
        <v>720</v>
      </c>
      <c r="B102" s="471">
        <v>518</v>
      </c>
      <c r="C102" s="472" t="s">
        <v>20</v>
      </c>
      <c r="D102" s="562"/>
      <c r="E102" s="563">
        <v>2292.92</v>
      </c>
      <c r="H102" s="564" t="s">
        <v>1033</v>
      </c>
      <c r="I102" s="565" t="s">
        <v>1291</v>
      </c>
      <c r="J102" s="565"/>
      <c r="K102" s="566" t="s">
        <v>1288</v>
      </c>
      <c r="L102" s="566" t="s">
        <v>838</v>
      </c>
      <c r="M102" s="567" t="s">
        <v>1019</v>
      </c>
      <c r="N102" s="562">
        <v>2292.92</v>
      </c>
      <c r="O102" s="568">
        <v>2292.92</v>
      </c>
    </row>
    <row r="103" spans="1:15" ht="25.5" x14ac:dyDescent="0.25">
      <c r="A103" s="328" t="s">
        <v>721</v>
      </c>
      <c r="B103" s="462" t="s">
        <v>722</v>
      </c>
      <c r="C103" s="484" t="s">
        <v>23</v>
      </c>
      <c r="D103" s="571" t="s">
        <v>1019</v>
      </c>
      <c r="E103" s="572" t="s">
        <v>1019</v>
      </c>
      <c r="H103" s="557" t="s">
        <v>1039</v>
      </c>
      <c r="I103" s="558" t="s">
        <v>1292</v>
      </c>
      <c r="J103" s="558"/>
      <c r="K103" s="559" t="s">
        <v>1019</v>
      </c>
      <c r="L103" s="559" t="s">
        <v>839</v>
      </c>
      <c r="M103" s="560" t="s">
        <v>1019</v>
      </c>
      <c r="N103" s="571" t="s">
        <v>1019</v>
      </c>
      <c r="O103" s="560" t="s">
        <v>1019</v>
      </c>
    </row>
    <row r="104" spans="1:15" x14ac:dyDescent="0.25">
      <c r="A104" s="348" t="s">
        <v>723</v>
      </c>
      <c r="B104" s="471">
        <v>56</v>
      </c>
      <c r="C104" s="472" t="s">
        <v>26</v>
      </c>
      <c r="D104" s="569" t="s">
        <v>1019</v>
      </c>
      <c r="E104" s="570" t="s">
        <v>1019</v>
      </c>
      <c r="H104" s="564" t="s">
        <v>1052</v>
      </c>
      <c r="I104" s="565" t="s">
        <v>1293</v>
      </c>
      <c r="J104" s="565"/>
      <c r="K104" s="566" t="s">
        <v>1294</v>
      </c>
      <c r="L104" s="566" t="s">
        <v>840</v>
      </c>
      <c r="M104" s="567" t="s">
        <v>1019</v>
      </c>
      <c r="N104" s="569" t="s">
        <v>1019</v>
      </c>
      <c r="O104" s="567" t="s">
        <v>1019</v>
      </c>
    </row>
    <row r="105" spans="1:15" ht="25.5" x14ac:dyDescent="0.25">
      <c r="A105" s="348" t="s">
        <v>724</v>
      </c>
      <c r="B105" s="471">
        <v>571.572</v>
      </c>
      <c r="C105" s="472" t="s">
        <v>29</v>
      </c>
      <c r="D105" s="569" t="s">
        <v>1019</v>
      </c>
      <c r="E105" s="570" t="s">
        <v>1019</v>
      </c>
      <c r="H105" s="564" t="s">
        <v>1054</v>
      </c>
      <c r="I105" s="565" t="s">
        <v>1295</v>
      </c>
      <c r="J105" s="565"/>
      <c r="K105" s="566" t="s">
        <v>1296</v>
      </c>
      <c r="L105" s="566" t="s">
        <v>841</v>
      </c>
      <c r="M105" s="567" t="s">
        <v>1019</v>
      </c>
      <c r="N105" s="569" t="s">
        <v>1019</v>
      </c>
      <c r="O105" s="567" t="s">
        <v>1019</v>
      </c>
    </row>
    <row r="106" spans="1:15" x14ac:dyDescent="0.25">
      <c r="A106" s="348" t="s">
        <v>725</v>
      </c>
      <c r="B106" s="471">
        <v>573.57399999999996</v>
      </c>
      <c r="C106" s="472" t="s">
        <v>32</v>
      </c>
      <c r="D106" s="569" t="s">
        <v>1019</v>
      </c>
      <c r="E106" s="570" t="s">
        <v>1019</v>
      </c>
      <c r="H106" s="564" t="s">
        <v>1056</v>
      </c>
      <c r="I106" s="565" t="s">
        <v>1297</v>
      </c>
      <c r="J106" s="565"/>
      <c r="K106" s="566" t="s">
        <v>1296</v>
      </c>
      <c r="L106" s="566" t="s">
        <v>842</v>
      </c>
      <c r="M106" s="567" t="s">
        <v>1019</v>
      </c>
      <c r="N106" s="569" t="s">
        <v>1019</v>
      </c>
      <c r="O106" s="567" t="s">
        <v>1019</v>
      </c>
    </row>
    <row r="107" spans="1:15" x14ac:dyDescent="0.25">
      <c r="A107" s="328" t="s">
        <v>726</v>
      </c>
      <c r="B107" s="490" t="s">
        <v>727</v>
      </c>
      <c r="C107" s="484" t="s">
        <v>34</v>
      </c>
      <c r="D107" s="555">
        <v>52.26</v>
      </c>
      <c r="E107" s="556">
        <v>680.67</v>
      </c>
      <c r="F107" s="479">
        <f>SUM(D107:E107)</f>
        <v>732.93</v>
      </c>
      <c r="H107" s="557" t="s">
        <v>1060</v>
      </c>
      <c r="I107" s="558" t="s">
        <v>1298</v>
      </c>
      <c r="J107" s="558"/>
      <c r="K107" s="559" t="s">
        <v>1019</v>
      </c>
      <c r="L107" s="559" t="s">
        <v>7</v>
      </c>
      <c r="M107" s="561">
        <v>52.26</v>
      </c>
      <c r="N107" s="555">
        <v>680.67</v>
      </c>
      <c r="O107" s="561">
        <v>732.93</v>
      </c>
    </row>
    <row r="108" spans="1:15" x14ac:dyDescent="0.25">
      <c r="A108" s="348" t="s">
        <v>728</v>
      </c>
      <c r="B108" s="471">
        <v>521</v>
      </c>
      <c r="C108" s="472" t="s">
        <v>37</v>
      </c>
      <c r="D108" s="562">
        <v>39</v>
      </c>
      <c r="E108" s="563">
        <v>507.96</v>
      </c>
      <c r="H108" s="564" t="s">
        <v>1299</v>
      </c>
      <c r="I108" s="565" t="s">
        <v>1300</v>
      </c>
      <c r="J108" s="565"/>
      <c r="K108" s="566" t="s">
        <v>1301</v>
      </c>
      <c r="L108" s="566" t="s">
        <v>10</v>
      </c>
      <c r="M108" s="568">
        <v>39</v>
      </c>
      <c r="N108" s="562">
        <v>507.96</v>
      </c>
      <c r="O108" s="568">
        <v>546.96</v>
      </c>
    </row>
    <row r="109" spans="1:15" x14ac:dyDescent="0.25">
      <c r="A109" s="348" t="s">
        <v>729</v>
      </c>
      <c r="B109" s="471">
        <v>524</v>
      </c>
      <c r="C109" s="472" t="s">
        <v>39</v>
      </c>
      <c r="D109" s="562">
        <v>13.26</v>
      </c>
      <c r="E109" s="563">
        <v>172.71</v>
      </c>
      <c r="H109" s="564" t="s">
        <v>1302</v>
      </c>
      <c r="I109" s="565" t="s">
        <v>1303</v>
      </c>
      <c r="J109" s="565"/>
      <c r="K109" s="566" t="s">
        <v>1301</v>
      </c>
      <c r="L109" s="566" t="s">
        <v>13</v>
      </c>
      <c r="M109" s="568">
        <v>13.26</v>
      </c>
      <c r="N109" s="562">
        <v>172.71</v>
      </c>
      <c r="O109" s="568">
        <v>185.97</v>
      </c>
    </row>
    <row r="110" spans="1:15" x14ac:dyDescent="0.25">
      <c r="A110" s="348" t="s">
        <v>730</v>
      </c>
      <c r="B110" s="471">
        <v>525</v>
      </c>
      <c r="C110" s="472" t="s">
        <v>42</v>
      </c>
      <c r="D110" s="569" t="s">
        <v>1019</v>
      </c>
      <c r="E110" s="570" t="s">
        <v>1019</v>
      </c>
      <c r="H110" s="564" t="s">
        <v>1304</v>
      </c>
      <c r="I110" s="565" t="s">
        <v>1305</v>
      </c>
      <c r="J110" s="565"/>
      <c r="K110" s="566" t="s">
        <v>1301</v>
      </c>
      <c r="L110" s="566" t="s">
        <v>843</v>
      </c>
      <c r="M110" s="567" t="s">
        <v>1019</v>
      </c>
      <c r="N110" s="569" t="s">
        <v>1019</v>
      </c>
      <c r="O110" s="567" t="s">
        <v>1019</v>
      </c>
    </row>
    <row r="111" spans="1:15" x14ac:dyDescent="0.25">
      <c r="A111" s="348" t="s">
        <v>731</v>
      </c>
      <c r="B111" s="471">
        <v>527</v>
      </c>
      <c r="C111" s="472" t="s">
        <v>44</v>
      </c>
      <c r="D111" s="569" t="s">
        <v>1019</v>
      </c>
      <c r="E111" s="570" t="s">
        <v>1019</v>
      </c>
      <c r="H111" s="564" t="s">
        <v>1306</v>
      </c>
      <c r="I111" s="565" t="s">
        <v>1307</v>
      </c>
      <c r="J111" s="565"/>
      <c r="K111" s="566" t="s">
        <v>1301</v>
      </c>
      <c r="L111" s="566" t="s">
        <v>844</v>
      </c>
      <c r="M111" s="567" t="s">
        <v>1019</v>
      </c>
      <c r="N111" s="569" t="s">
        <v>1019</v>
      </c>
      <c r="O111" s="567" t="s">
        <v>1019</v>
      </c>
    </row>
    <row r="112" spans="1:15" x14ac:dyDescent="0.25">
      <c r="A112" s="348" t="s">
        <v>732</v>
      </c>
      <c r="B112" s="471">
        <v>528</v>
      </c>
      <c r="C112" s="472" t="s">
        <v>47</v>
      </c>
      <c r="D112" s="569" t="s">
        <v>1019</v>
      </c>
      <c r="E112" s="570" t="s">
        <v>1019</v>
      </c>
      <c r="H112" s="564" t="s">
        <v>1308</v>
      </c>
      <c r="I112" s="565" t="s">
        <v>1309</v>
      </c>
      <c r="J112" s="565"/>
      <c r="K112" s="566" t="s">
        <v>1301</v>
      </c>
      <c r="L112" s="566" t="s">
        <v>845</v>
      </c>
      <c r="M112" s="567" t="s">
        <v>1019</v>
      </c>
      <c r="N112" s="569" t="s">
        <v>1019</v>
      </c>
      <c r="O112" s="567" t="s">
        <v>1019</v>
      </c>
    </row>
    <row r="113" spans="1:15" x14ac:dyDescent="0.25">
      <c r="A113" s="328" t="s">
        <v>733</v>
      </c>
      <c r="B113" s="490" t="s">
        <v>734</v>
      </c>
      <c r="C113" s="484" t="s">
        <v>50</v>
      </c>
      <c r="D113" s="555"/>
      <c r="E113" s="556">
        <v>17.93</v>
      </c>
      <c r="H113" s="557" t="s">
        <v>1074</v>
      </c>
      <c r="I113" s="558" t="s">
        <v>1310</v>
      </c>
      <c r="J113" s="558"/>
      <c r="K113" s="559" t="s">
        <v>1019</v>
      </c>
      <c r="L113" s="559" t="s">
        <v>16</v>
      </c>
      <c r="M113" s="560" t="s">
        <v>1019</v>
      </c>
      <c r="N113" s="555">
        <v>17.93</v>
      </c>
      <c r="O113" s="561">
        <v>17.93</v>
      </c>
    </row>
    <row r="114" spans="1:15" x14ac:dyDescent="0.25">
      <c r="A114" s="348" t="s">
        <v>735</v>
      </c>
      <c r="B114" s="471">
        <v>53</v>
      </c>
      <c r="C114" s="472" t="s">
        <v>53</v>
      </c>
      <c r="D114" s="562"/>
      <c r="E114" s="563">
        <v>17.93</v>
      </c>
      <c r="H114" s="564" t="s">
        <v>1311</v>
      </c>
      <c r="I114" s="565" t="s">
        <v>1310</v>
      </c>
      <c r="J114" s="565"/>
      <c r="K114" s="566" t="s">
        <v>1312</v>
      </c>
      <c r="L114" s="566" t="s">
        <v>19</v>
      </c>
      <c r="M114" s="567" t="s">
        <v>1019</v>
      </c>
      <c r="N114" s="562">
        <v>17.93</v>
      </c>
      <c r="O114" s="568">
        <v>17.93</v>
      </c>
    </row>
    <row r="115" spans="1:15" x14ac:dyDescent="0.25">
      <c r="A115" s="328" t="s">
        <v>736</v>
      </c>
      <c r="B115" s="490" t="s">
        <v>737</v>
      </c>
      <c r="C115" s="484" t="s">
        <v>56</v>
      </c>
      <c r="D115" s="555">
        <v>0.16</v>
      </c>
      <c r="E115" s="556">
        <v>96.18</v>
      </c>
      <c r="F115" s="479">
        <f>SUM(D115:E115)</f>
        <v>96.34</v>
      </c>
      <c r="H115" s="557" t="s">
        <v>1313</v>
      </c>
      <c r="I115" s="558" t="s">
        <v>1314</v>
      </c>
      <c r="J115" s="558"/>
      <c r="K115" s="559" t="s">
        <v>1019</v>
      </c>
      <c r="L115" s="559" t="s">
        <v>846</v>
      </c>
      <c r="M115" s="561">
        <v>0.16</v>
      </c>
      <c r="N115" s="555">
        <v>96.18</v>
      </c>
      <c r="O115" s="561">
        <v>96.34</v>
      </c>
    </row>
    <row r="116" spans="1:15" ht="25.5" x14ac:dyDescent="0.25">
      <c r="A116" s="348" t="s">
        <v>738</v>
      </c>
      <c r="B116" s="471">
        <v>541.54200000000003</v>
      </c>
      <c r="C116" s="472" t="s">
        <v>58</v>
      </c>
      <c r="D116" s="569"/>
      <c r="E116" s="570" t="s">
        <v>1019</v>
      </c>
      <c r="H116" s="564" t="s">
        <v>1315</v>
      </c>
      <c r="I116" s="565" t="s">
        <v>1316</v>
      </c>
      <c r="J116" s="565"/>
      <c r="K116" s="566" t="s">
        <v>1317</v>
      </c>
      <c r="L116" s="566" t="s">
        <v>36</v>
      </c>
      <c r="M116" s="567" t="s">
        <v>1019</v>
      </c>
      <c r="N116" s="569" t="s">
        <v>1019</v>
      </c>
      <c r="O116" s="567" t="s">
        <v>1019</v>
      </c>
    </row>
    <row r="117" spans="1:15" x14ac:dyDescent="0.25">
      <c r="A117" s="348" t="s">
        <v>739</v>
      </c>
      <c r="B117" s="471">
        <v>543</v>
      </c>
      <c r="C117" s="472" t="s">
        <v>60</v>
      </c>
      <c r="D117" s="569"/>
      <c r="E117" s="570" t="s">
        <v>1019</v>
      </c>
      <c r="H117" s="564" t="s">
        <v>1318</v>
      </c>
      <c r="I117" s="565" t="s">
        <v>1319</v>
      </c>
      <c r="J117" s="565"/>
      <c r="K117" s="566" t="s">
        <v>1317</v>
      </c>
      <c r="L117" s="566" t="s">
        <v>38</v>
      </c>
      <c r="M117" s="567" t="s">
        <v>1019</v>
      </c>
      <c r="N117" s="569" t="s">
        <v>1019</v>
      </c>
      <c r="O117" s="567" t="s">
        <v>1019</v>
      </c>
    </row>
    <row r="118" spans="1:15" x14ac:dyDescent="0.25">
      <c r="A118" s="348" t="s">
        <v>740</v>
      </c>
      <c r="B118" s="471">
        <v>544</v>
      </c>
      <c r="C118" s="472" t="s">
        <v>62</v>
      </c>
      <c r="D118" s="569"/>
      <c r="E118" s="570" t="s">
        <v>1019</v>
      </c>
      <c r="H118" s="564" t="s">
        <v>1320</v>
      </c>
      <c r="I118" s="565" t="s">
        <v>1321</v>
      </c>
      <c r="J118" s="565"/>
      <c r="K118" s="566" t="s">
        <v>1317</v>
      </c>
      <c r="L118" s="566" t="s">
        <v>847</v>
      </c>
      <c r="M118" s="567" t="s">
        <v>1019</v>
      </c>
      <c r="N118" s="569" t="s">
        <v>1019</v>
      </c>
      <c r="O118" s="567" t="s">
        <v>1019</v>
      </c>
    </row>
    <row r="119" spans="1:15" x14ac:dyDescent="0.25">
      <c r="A119" s="348" t="s">
        <v>741</v>
      </c>
      <c r="B119" s="471">
        <v>545</v>
      </c>
      <c r="C119" s="472" t="s">
        <v>65</v>
      </c>
      <c r="D119" s="569"/>
      <c r="E119" s="570" t="s">
        <v>1019</v>
      </c>
      <c r="H119" s="564" t="s">
        <v>1322</v>
      </c>
      <c r="I119" s="565" t="s">
        <v>1323</v>
      </c>
      <c r="J119" s="565"/>
      <c r="K119" s="566" t="s">
        <v>1317</v>
      </c>
      <c r="L119" s="566" t="s">
        <v>848</v>
      </c>
      <c r="M119" s="567" t="s">
        <v>1019</v>
      </c>
      <c r="N119" s="569" t="s">
        <v>1019</v>
      </c>
      <c r="O119" s="567" t="s">
        <v>1019</v>
      </c>
    </row>
    <row r="120" spans="1:15" x14ac:dyDescent="0.25">
      <c r="A120" s="348" t="s">
        <v>742</v>
      </c>
      <c r="B120" s="471">
        <v>546</v>
      </c>
      <c r="C120" s="472" t="s">
        <v>67</v>
      </c>
      <c r="D120" s="569"/>
      <c r="E120" s="570" t="s">
        <v>1019</v>
      </c>
      <c r="H120" s="564" t="s">
        <v>1324</v>
      </c>
      <c r="I120" s="565" t="s">
        <v>535</v>
      </c>
      <c r="J120" s="565"/>
      <c r="K120" s="566" t="s">
        <v>1317</v>
      </c>
      <c r="L120" s="566" t="s">
        <v>41</v>
      </c>
      <c r="M120" s="567" t="s">
        <v>1019</v>
      </c>
      <c r="N120" s="569" t="s">
        <v>1019</v>
      </c>
      <c r="O120" s="567" t="s">
        <v>1019</v>
      </c>
    </row>
    <row r="121" spans="1:15" x14ac:dyDescent="0.25">
      <c r="A121" s="348" t="s">
        <v>743</v>
      </c>
      <c r="B121" s="471">
        <v>548</v>
      </c>
      <c r="C121" s="472" t="s">
        <v>69</v>
      </c>
      <c r="D121" s="569"/>
      <c r="E121" s="570" t="s">
        <v>1019</v>
      </c>
      <c r="H121" s="564" t="s">
        <v>1325</v>
      </c>
      <c r="I121" s="565" t="s">
        <v>1326</v>
      </c>
      <c r="J121" s="565"/>
      <c r="K121" s="566" t="s">
        <v>1317</v>
      </c>
      <c r="L121" s="566" t="s">
        <v>43</v>
      </c>
      <c r="M121" s="567" t="s">
        <v>1019</v>
      </c>
      <c r="N121" s="569" t="s">
        <v>1019</v>
      </c>
      <c r="O121" s="567" t="s">
        <v>1019</v>
      </c>
    </row>
    <row r="122" spans="1:15" x14ac:dyDescent="0.25">
      <c r="A122" s="348" t="s">
        <v>744</v>
      </c>
      <c r="B122" s="471">
        <v>549</v>
      </c>
      <c r="C122" s="472" t="s">
        <v>72</v>
      </c>
      <c r="D122" s="562">
        <v>0.16</v>
      </c>
      <c r="E122" s="563">
        <v>96.18</v>
      </c>
      <c r="F122" s="479">
        <f>SUM(D122:E122)</f>
        <v>96.34</v>
      </c>
      <c r="H122" s="564" t="s">
        <v>1327</v>
      </c>
      <c r="I122" s="565" t="s">
        <v>1328</v>
      </c>
      <c r="J122" s="565"/>
      <c r="K122" s="566" t="s">
        <v>1317</v>
      </c>
      <c r="L122" s="566" t="s">
        <v>849</v>
      </c>
      <c r="M122" s="568">
        <v>0.16</v>
      </c>
      <c r="N122" s="562">
        <v>96.18</v>
      </c>
      <c r="O122" s="568">
        <v>96.34</v>
      </c>
    </row>
    <row r="123" spans="1:15" ht="25.5" x14ac:dyDescent="0.25">
      <c r="A123" s="328" t="s">
        <v>745</v>
      </c>
      <c r="B123" s="490" t="s">
        <v>746</v>
      </c>
      <c r="C123" s="484" t="s">
        <v>73</v>
      </c>
      <c r="D123" s="571"/>
      <c r="E123" s="572" t="s">
        <v>1019</v>
      </c>
      <c r="H123" s="557" t="s">
        <v>1329</v>
      </c>
      <c r="I123" s="558" t="s">
        <v>1330</v>
      </c>
      <c r="J123" s="558"/>
      <c r="K123" s="559" t="s">
        <v>1019</v>
      </c>
      <c r="L123" s="559" t="s">
        <v>46</v>
      </c>
      <c r="M123" s="560" t="s">
        <v>1019</v>
      </c>
      <c r="N123" s="571" t="s">
        <v>1019</v>
      </c>
      <c r="O123" s="560" t="s">
        <v>1019</v>
      </c>
    </row>
    <row r="124" spans="1:15" x14ac:dyDescent="0.25">
      <c r="A124" s="348" t="s">
        <v>747</v>
      </c>
      <c r="B124" s="471">
        <v>551</v>
      </c>
      <c r="C124" s="472" t="s">
        <v>75</v>
      </c>
      <c r="D124" s="569"/>
      <c r="E124" s="570" t="s">
        <v>1019</v>
      </c>
      <c r="H124" s="564" t="s">
        <v>1331</v>
      </c>
      <c r="I124" s="565" t="s">
        <v>1332</v>
      </c>
      <c r="J124" s="565"/>
      <c r="K124" s="566" t="s">
        <v>1333</v>
      </c>
      <c r="L124" s="566" t="s">
        <v>49</v>
      </c>
      <c r="M124" s="567" t="s">
        <v>1019</v>
      </c>
      <c r="N124" s="569" t="s">
        <v>1019</v>
      </c>
      <c r="O124" s="567" t="s">
        <v>1019</v>
      </c>
    </row>
    <row r="125" spans="1:15" x14ac:dyDescent="0.25">
      <c r="A125" s="348" t="s">
        <v>748</v>
      </c>
      <c r="B125" s="471">
        <v>552</v>
      </c>
      <c r="C125" s="472" t="s">
        <v>78</v>
      </c>
      <c r="D125" s="569"/>
      <c r="E125" s="570" t="s">
        <v>1019</v>
      </c>
      <c r="H125" s="564" t="s">
        <v>1334</v>
      </c>
      <c r="I125" s="565" t="s">
        <v>1335</v>
      </c>
      <c r="J125" s="565"/>
      <c r="K125" s="566" t="s">
        <v>1333</v>
      </c>
      <c r="L125" s="566" t="s">
        <v>850</v>
      </c>
      <c r="M125" s="567" t="s">
        <v>1019</v>
      </c>
      <c r="N125" s="569" t="s">
        <v>1019</v>
      </c>
      <c r="O125" s="567" t="s">
        <v>1019</v>
      </c>
    </row>
    <row r="126" spans="1:15" x14ac:dyDescent="0.25">
      <c r="A126" s="348" t="s">
        <v>749</v>
      </c>
      <c r="B126" s="471">
        <v>553</v>
      </c>
      <c r="C126" s="472" t="s">
        <v>81</v>
      </c>
      <c r="D126" s="569" t="s">
        <v>1019</v>
      </c>
      <c r="E126" s="570" t="s">
        <v>1019</v>
      </c>
      <c r="H126" s="564" t="s">
        <v>1336</v>
      </c>
      <c r="I126" s="565" t="s">
        <v>1337</v>
      </c>
      <c r="J126" s="565"/>
      <c r="K126" s="566" t="s">
        <v>1333</v>
      </c>
      <c r="L126" s="566" t="s">
        <v>31</v>
      </c>
      <c r="M126" s="567" t="s">
        <v>1019</v>
      </c>
      <c r="N126" s="569" t="s">
        <v>1019</v>
      </c>
      <c r="O126" s="567" t="s">
        <v>1019</v>
      </c>
    </row>
    <row r="127" spans="1:15" x14ac:dyDescent="0.25">
      <c r="A127" s="348" t="s">
        <v>750</v>
      </c>
      <c r="B127" s="471">
        <v>554</v>
      </c>
      <c r="C127" s="472" t="s">
        <v>84</v>
      </c>
      <c r="D127" s="569" t="s">
        <v>1019</v>
      </c>
      <c r="E127" s="570" t="s">
        <v>1019</v>
      </c>
      <c r="H127" s="564" t="s">
        <v>1338</v>
      </c>
      <c r="I127" s="565" t="s">
        <v>1339</v>
      </c>
      <c r="J127" s="565"/>
      <c r="K127" s="566" t="s">
        <v>1333</v>
      </c>
      <c r="L127" s="566" t="s">
        <v>33</v>
      </c>
      <c r="M127" s="567" t="s">
        <v>1019</v>
      </c>
      <c r="N127" s="569" t="s">
        <v>1019</v>
      </c>
      <c r="O127" s="567" t="s">
        <v>1019</v>
      </c>
    </row>
    <row r="128" spans="1:15" x14ac:dyDescent="0.25">
      <c r="A128" s="348" t="s">
        <v>751</v>
      </c>
      <c r="B128" s="471" t="s">
        <v>752</v>
      </c>
      <c r="C128" s="472" t="s">
        <v>86</v>
      </c>
      <c r="D128" s="569" t="s">
        <v>1019</v>
      </c>
      <c r="E128" s="570" t="s">
        <v>1019</v>
      </c>
      <c r="H128" s="564" t="s">
        <v>1340</v>
      </c>
      <c r="I128" s="565" t="s">
        <v>1341</v>
      </c>
      <c r="J128" s="565"/>
      <c r="K128" s="566" t="s">
        <v>1333</v>
      </c>
      <c r="L128" s="566" t="s">
        <v>851</v>
      </c>
      <c r="M128" s="567" t="s">
        <v>1019</v>
      </c>
      <c r="N128" s="569" t="s">
        <v>1019</v>
      </c>
      <c r="O128" s="567" t="s">
        <v>1019</v>
      </c>
    </row>
    <row r="129" spans="1:26" x14ac:dyDescent="0.25">
      <c r="A129" s="328" t="s">
        <v>334</v>
      </c>
      <c r="B129" s="490" t="s">
        <v>753</v>
      </c>
      <c r="C129" s="484" t="s">
        <v>88</v>
      </c>
      <c r="D129" s="571" t="s">
        <v>1019</v>
      </c>
      <c r="E129" s="572" t="s">
        <v>1019</v>
      </c>
      <c r="H129" s="557" t="s">
        <v>1342</v>
      </c>
      <c r="I129" s="558" t="s">
        <v>1343</v>
      </c>
      <c r="J129" s="558"/>
      <c r="K129" s="559" t="s">
        <v>1019</v>
      </c>
      <c r="L129" s="559" t="s">
        <v>852</v>
      </c>
      <c r="M129" s="560" t="s">
        <v>1019</v>
      </c>
      <c r="N129" s="571" t="s">
        <v>1019</v>
      </c>
      <c r="O129" s="560" t="s">
        <v>1019</v>
      </c>
    </row>
    <row r="130" spans="1:26" ht="25.5" x14ac:dyDescent="0.25">
      <c r="A130" s="348" t="s">
        <v>754</v>
      </c>
      <c r="B130" s="471">
        <v>581</v>
      </c>
      <c r="C130" s="472" t="s">
        <v>91</v>
      </c>
      <c r="D130" s="569" t="s">
        <v>1019</v>
      </c>
      <c r="E130" s="570" t="s">
        <v>1019</v>
      </c>
      <c r="H130" s="564" t="s">
        <v>1344</v>
      </c>
      <c r="I130" s="565" t="s">
        <v>1345</v>
      </c>
      <c r="J130" s="565"/>
      <c r="K130" s="566" t="s">
        <v>1346</v>
      </c>
      <c r="L130" s="566" t="s">
        <v>853</v>
      </c>
      <c r="M130" s="567" t="s">
        <v>1019</v>
      </c>
      <c r="N130" s="569" t="s">
        <v>1019</v>
      </c>
      <c r="O130" s="567" t="s">
        <v>1019</v>
      </c>
    </row>
    <row r="131" spans="1:26" x14ac:dyDescent="0.25">
      <c r="A131" s="328" t="s">
        <v>335</v>
      </c>
      <c r="B131" s="490" t="s">
        <v>755</v>
      </c>
      <c r="C131" s="484" t="s">
        <v>93</v>
      </c>
      <c r="D131" s="571" t="s">
        <v>1019</v>
      </c>
      <c r="E131" s="572" t="s">
        <v>1019</v>
      </c>
      <c r="H131" s="557" t="s">
        <v>1347</v>
      </c>
      <c r="I131" s="558" t="s">
        <v>1140</v>
      </c>
      <c r="J131" s="558"/>
      <c r="K131" s="559" t="s">
        <v>1019</v>
      </c>
      <c r="L131" s="559" t="s">
        <v>854</v>
      </c>
      <c r="M131" s="560" t="s">
        <v>1019</v>
      </c>
      <c r="N131" s="571" t="s">
        <v>1019</v>
      </c>
      <c r="O131" s="560" t="s">
        <v>1019</v>
      </c>
    </row>
    <row r="132" spans="1:26" x14ac:dyDescent="0.25">
      <c r="A132" s="348" t="s">
        <v>756</v>
      </c>
      <c r="B132" s="471">
        <v>59</v>
      </c>
      <c r="C132" s="472" t="s">
        <v>96</v>
      </c>
      <c r="D132" s="569" t="s">
        <v>1019</v>
      </c>
      <c r="E132" s="570" t="s">
        <v>1019</v>
      </c>
      <c r="H132" s="564" t="s">
        <v>1348</v>
      </c>
      <c r="I132" s="565" t="s">
        <v>1140</v>
      </c>
      <c r="J132" s="565"/>
      <c r="K132" s="566" t="s">
        <v>1349</v>
      </c>
      <c r="L132" s="566" t="s">
        <v>855</v>
      </c>
      <c r="M132" s="567" t="s">
        <v>1019</v>
      </c>
      <c r="N132" s="569" t="s">
        <v>1019</v>
      </c>
      <c r="O132" s="567" t="s">
        <v>1019</v>
      </c>
    </row>
    <row r="133" spans="1:26" ht="26.25" thickBot="1" x14ac:dyDescent="0.3">
      <c r="A133" s="494" t="s">
        <v>336</v>
      </c>
      <c r="B133" s="495" t="s">
        <v>757</v>
      </c>
      <c r="C133" s="496" t="s">
        <v>99</v>
      </c>
      <c r="D133" s="573">
        <v>52.42</v>
      </c>
      <c r="E133" s="574">
        <v>4511.7299999999996</v>
      </c>
      <c r="F133" s="479">
        <f>SUM(D133:E133)</f>
        <v>4564.1499999999996</v>
      </c>
      <c r="H133" s="575" t="s">
        <v>1019</v>
      </c>
      <c r="I133" s="576" t="s">
        <v>1350</v>
      </c>
      <c r="J133" s="576"/>
      <c r="K133" s="577" t="s">
        <v>1019</v>
      </c>
      <c r="L133" s="577" t="s">
        <v>856</v>
      </c>
      <c r="M133" s="561">
        <v>52.42</v>
      </c>
      <c r="N133" s="555">
        <v>4511.7299999999996</v>
      </c>
      <c r="O133" s="561">
        <v>4564.1499999999996</v>
      </c>
      <c r="Z133" s="479"/>
    </row>
    <row r="134" spans="1:26" ht="13.5" thickBot="1" x14ac:dyDescent="0.3">
      <c r="A134" s="2376" t="s">
        <v>337</v>
      </c>
      <c r="B134" s="2377"/>
      <c r="C134" s="2377"/>
      <c r="D134" s="2377"/>
      <c r="E134" s="2378"/>
      <c r="H134" s="578" t="s">
        <v>1100</v>
      </c>
      <c r="I134" s="579" t="s">
        <v>1351</v>
      </c>
      <c r="J134" s="579"/>
      <c r="K134" s="580" t="s">
        <v>1019</v>
      </c>
      <c r="L134" s="580" t="s">
        <v>1019</v>
      </c>
      <c r="M134" s="581" t="s">
        <v>1019</v>
      </c>
      <c r="N134" s="582" t="s">
        <v>1019</v>
      </c>
      <c r="O134" s="581" t="s">
        <v>1019</v>
      </c>
    </row>
    <row r="135" spans="1:26" x14ac:dyDescent="0.25">
      <c r="A135" s="319" t="s">
        <v>758</v>
      </c>
      <c r="B135" s="506" t="s">
        <v>759</v>
      </c>
      <c r="C135" s="484" t="s">
        <v>103</v>
      </c>
      <c r="D135" s="560" t="s">
        <v>1019</v>
      </c>
      <c r="E135" s="583" t="s">
        <v>1019</v>
      </c>
      <c r="H135" s="557" t="s">
        <v>1102</v>
      </c>
      <c r="I135" s="558" t="s">
        <v>1352</v>
      </c>
      <c r="J135" s="558"/>
      <c r="K135" s="559" t="s">
        <v>1019</v>
      </c>
      <c r="L135" s="559" t="s">
        <v>857</v>
      </c>
      <c r="M135" s="560" t="s">
        <v>1019</v>
      </c>
      <c r="N135" s="571" t="s">
        <v>1019</v>
      </c>
      <c r="O135" s="560" t="s">
        <v>1019</v>
      </c>
    </row>
    <row r="136" spans="1:26" x14ac:dyDescent="0.25">
      <c r="A136" s="348" t="s">
        <v>760</v>
      </c>
      <c r="B136" s="509">
        <v>691</v>
      </c>
      <c r="C136" s="472" t="s">
        <v>105</v>
      </c>
      <c r="D136" s="567" t="s">
        <v>1019</v>
      </c>
      <c r="E136" s="584" t="s">
        <v>1019</v>
      </c>
      <c r="H136" s="564" t="s">
        <v>1103</v>
      </c>
      <c r="I136" s="565" t="s">
        <v>1352</v>
      </c>
      <c r="J136" s="565"/>
      <c r="K136" s="566" t="s">
        <v>1353</v>
      </c>
      <c r="L136" s="566" t="s">
        <v>858</v>
      </c>
      <c r="M136" s="567" t="s">
        <v>1019</v>
      </c>
      <c r="N136" s="569" t="s">
        <v>1019</v>
      </c>
      <c r="O136" s="567" t="s">
        <v>1019</v>
      </c>
    </row>
    <row r="137" spans="1:26" x14ac:dyDescent="0.25">
      <c r="A137" s="328" t="s">
        <v>761</v>
      </c>
      <c r="B137" s="506" t="s">
        <v>762</v>
      </c>
      <c r="C137" s="484" t="s">
        <v>107</v>
      </c>
      <c r="D137" s="560" t="s">
        <v>1019</v>
      </c>
      <c r="E137" s="583" t="s">
        <v>1019</v>
      </c>
      <c r="H137" s="557" t="s">
        <v>1123</v>
      </c>
      <c r="I137" s="558" t="s">
        <v>1354</v>
      </c>
      <c r="J137" s="558"/>
      <c r="K137" s="559" t="s">
        <v>1019</v>
      </c>
      <c r="L137" s="559" t="s">
        <v>22</v>
      </c>
      <c r="M137" s="560" t="s">
        <v>1019</v>
      </c>
      <c r="N137" s="571" t="s">
        <v>1019</v>
      </c>
      <c r="O137" s="560" t="s">
        <v>1019</v>
      </c>
    </row>
    <row r="138" spans="1:26" x14ac:dyDescent="0.25">
      <c r="A138" s="348" t="s">
        <v>763</v>
      </c>
      <c r="B138" s="509">
        <v>681</v>
      </c>
      <c r="C138" s="472" t="s">
        <v>110</v>
      </c>
      <c r="D138" s="567" t="s">
        <v>1019</v>
      </c>
      <c r="E138" s="584" t="s">
        <v>1019</v>
      </c>
      <c r="H138" s="564" t="s">
        <v>1126</v>
      </c>
      <c r="I138" s="565" t="s">
        <v>1355</v>
      </c>
      <c r="J138" s="565"/>
      <c r="K138" s="566" t="s">
        <v>1356</v>
      </c>
      <c r="L138" s="566" t="s">
        <v>52</v>
      </c>
      <c r="M138" s="567" t="s">
        <v>1019</v>
      </c>
      <c r="N138" s="569" t="s">
        <v>1019</v>
      </c>
      <c r="O138" s="567" t="s">
        <v>1019</v>
      </c>
    </row>
    <row r="139" spans="1:26" x14ac:dyDescent="0.25">
      <c r="A139" s="348" t="s">
        <v>764</v>
      </c>
      <c r="B139" s="509">
        <v>682</v>
      </c>
      <c r="C139" s="472" t="s">
        <v>113</v>
      </c>
      <c r="D139" s="567" t="s">
        <v>1019</v>
      </c>
      <c r="E139" s="584" t="s">
        <v>1019</v>
      </c>
      <c r="H139" s="564" t="s">
        <v>1128</v>
      </c>
      <c r="I139" s="565" t="s">
        <v>1357</v>
      </c>
      <c r="J139" s="565"/>
      <c r="K139" s="566" t="s">
        <v>1356</v>
      </c>
      <c r="L139" s="566" t="s">
        <v>859</v>
      </c>
      <c r="M139" s="567" t="s">
        <v>1019</v>
      </c>
      <c r="N139" s="569" t="s">
        <v>1019</v>
      </c>
      <c r="O139" s="567" t="s">
        <v>1019</v>
      </c>
    </row>
    <row r="140" spans="1:26" x14ac:dyDescent="0.25">
      <c r="A140" s="348" t="s">
        <v>765</v>
      </c>
      <c r="B140" s="509">
        <v>684</v>
      </c>
      <c r="C140" s="472" t="s">
        <v>116</v>
      </c>
      <c r="D140" s="567" t="s">
        <v>1019</v>
      </c>
      <c r="E140" s="584" t="s">
        <v>1019</v>
      </c>
      <c r="H140" s="564" t="s">
        <v>1130</v>
      </c>
      <c r="I140" s="565" t="s">
        <v>1358</v>
      </c>
      <c r="J140" s="565"/>
      <c r="K140" s="566" t="s">
        <v>1356</v>
      </c>
      <c r="L140" s="566" t="s">
        <v>860</v>
      </c>
      <c r="M140" s="567" t="s">
        <v>1019</v>
      </c>
      <c r="N140" s="569" t="s">
        <v>1019</v>
      </c>
      <c r="O140" s="567" t="s">
        <v>1019</v>
      </c>
    </row>
    <row r="141" spans="1:26" x14ac:dyDescent="0.25">
      <c r="A141" s="328" t="s">
        <v>766</v>
      </c>
      <c r="B141" s="513" t="s">
        <v>767</v>
      </c>
      <c r="C141" s="484" t="s">
        <v>119</v>
      </c>
      <c r="D141" s="560" t="s">
        <v>1019</v>
      </c>
      <c r="E141" s="585">
        <v>4707.79</v>
      </c>
      <c r="H141" s="557" t="s">
        <v>1163</v>
      </c>
      <c r="I141" s="558" t="s">
        <v>1359</v>
      </c>
      <c r="J141" s="558"/>
      <c r="K141" s="559" t="s">
        <v>1360</v>
      </c>
      <c r="L141" s="559" t="s">
        <v>861</v>
      </c>
      <c r="M141" s="560" t="s">
        <v>1019</v>
      </c>
      <c r="N141" s="555">
        <v>4707.79</v>
      </c>
      <c r="O141" s="561">
        <v>4707.79</v>
      </c>
    </row>
    <row r="142" spans="1:26" x14ac:dyDescent="0.25">
      <c r="A142" s="328" t="s">
        <v>768</v>
      </c>
      <c r="B142" s="506" t="s">
        <v>769</v>
      </c>
      <c r="C142" s="484" t="s">
        <v>122</v>
      </c>
      <c r="D142" s="561">
        <v>52.42</v>
      </c>
      <c r="E142" s="583" t="s">
        <v>1019</v>
      </c>
      <c r="H142" s="557" t="s">
        <v>1182</v>
      </c>
      <c r="I142" s="558" t="s">
        <v>1361</v>
      </c>
      <c r="J142" s="558"/>
      <c r="K142" s="559" t="s">
        <v>1019</v>
      </c>
      <c r="L142" s="559" t="s">
        <v>862</v>
      </c>
      <c r="M142" s="561">
        <v>52.42</v>
      </c>
      <c r="N142" s="571" t="s">
        <v>1019</v>
      </c>
      <c r="O142" s="561">
        <v>52.42</v>
      </c>
    </row>
    <row r="143" spans="1:26" ht="25.5" x14ac:dyDescent="0.25">
      <c r="A143" s="348" t="s">
        <v>770</v>
      </c>
      <c r="B143" s="515">
        <v>641.64200000000005</v>
      </c>
      <c r="C143" s="472" t="s">
        <v>124</v>
      </c>
      <c r="D143" s="567"/>
      <c r="E143" s="584" t="s">
        <v>1019</v>
      </c>
      <c r="H143" s="564" t="s">
        <v>1362</v>
      </c>
      <c r="I143" s="565" t="s">
        <v>1363</v>
      </c>
      <c r="J143" s="565"/>
      <c r="K143" s="566" t="s">
        <v>1364</v>
      </c>
      <c r="L143" s="566" t="s">
        <v>863</v>
      </c>
      <c r="M143" s="567" t="s">
        <v>1019</v>
      </c>
      <c r="N143" s="569" t="s">
        <v>1019</v>
      </c>
      <c r="O143" s="567" t="s">
        <v>1019</v>
      </c>
    </row>
    <row r="144" spans="1:26" x14ac:dyDescent="0.25">
      <c r="A144" s="348" t="s">
        <v>771</v>
      </c>
      <c r="B144" s="516">
        <v>643</v>
      </c>
      <c r="C144" s="472" t="s">
        <v>127</v>
      </c>
      <c r="D144" s="567"/>
      <c r="E144" s="584" t="s">
        <v>1019</v>
      </c>
      <c r="H144" s="564" t="s">
        <v>1365</v>
      </c>
      <c r="I144" s="565" t="s">
        <v>1366</v>
      </c>
      <c r="J144" s="565"/>
      <c r="K144" s="566" t="s">
        <v>1364</v>
      </c>
      <c r="L144" s="566" t="s">
        <v>864</v>
      </c>
      <c r="M144" s="567" t="s">
        <v>1019</v>
      </c>
      <c r="N144" s="569" t="s">
        <v>1019</v>
      </c>
      <c r="O144" s="567" t="s">
        <v>1019</v>
      </c>
    </row>
    <row r="145" spans="1:26" x14ac:dyDescent="0.25">
      <c r="A145" s="348" t="s">
        <v>772</v>
      </c>
      <c r="B145" s="509">
        <v>644</v>
      </c>
      <c r="C145" s="472" t="s">
        <v>130</v>
      </c>
      <c r="D145" s="567"/>
      <c r="E145" s="584" t="s">
        <v>1019</v>
      </c>
      <c r="H145" s="564" t="s">
        <v>1367</v>
      </c>
      <c r="I145" s="565" t="s">
        <v>1368</v>
      </c>
      <c r="J145" s="565"/>
      <c r="K145" s="566" t="s">
        <v>1364</v>
      </c>
      <c r="L145" s="566" t="s">
        <v>865</v>
      </c>
      <c r="M145" s="567" t="s">
        <v>1019</v>
      </c>
      <c r="N145" s="569" t="s">
        <v>1019</v>
      </c>
      <c r="O145" s="567" t="s">
        <v>1019</v>
      </c>
    </row>
    <row r="146" spans="1:26" x14ac:dyDescent="0.25">
      <c r="A146" s="348" t="s">
        <v>773</v>
      </c>
      <c r="B146" s="509">
        <v>645</v>
      </c>
      <c r="C146" s="472" t="s">
        <v>133</v>
      </c>
      <c r="D146" s="567"/>
      <c r="E146" s="584" t="s">
        <v>1019</v>
      </c>
      <c r="H146" s="564" t="s">
        <v>1369</v>
      </c>
      <c r="I146" s="565" t="s">
        <v>1370</v>
      </c>
      <c r="J146" s="565"/>
      <c r="K146" s="566" t="s">
        <v>1364</v>
      </c>
      <c r="L146" s="566" t="s">
        <v>866</v>
      </c>
      <c r="M146" s="567" t="s">
        <v>1019</v>
      </c>
      <c r="N146" s="569" t="s">
        <v>1019</v>
      </c>
      <c r="O146" s="567" t="s">
        <v>1019</v>
      </c>
    </row>
    <row r="147" spans="1:26" x14ac:dyDescent="0.25">
      <c r="A147" s="348" t="s">
        <v>774</v>
      </c>
      <c r="B147" s="509">
        <v>648</v>
      </c>
      <c r="C147" s="472" t="s">
        <v>135</v>
      </c>
      <c r="D147" s="568">
        <v>52.42</v>
      </c>
      <c r="E147" s="584" t="s">
        <v>1019</v>
      </c>
      <c r="H147" s="564" t="s">
        <v>1371</v>
      </c>
      <c r="I147" s="565" t="s">
        <v>1372</v>
      </c>
      <c r="J147" s="565"/>
      <c r="K147" s="566" t="s">
        <v>1364</v>
      </c>
      <c r="L147" s="566" t="s">
        <v>25</v>
      </c>
      <c r="M147" s="568">
        <v>52.42</v>
      </c>
      <c r="N147" s="569" t="s">
        <v>1019</v>
      </c>
      <c r="O147" s="568">
        <v>52.42</v>
      </c>
    </row>
    <row r="148" spans="1:26" x14ac:dyDescent="0.25">
      <c r="A148" s="348" t="s">
        <v>775</v>
      </c>
      <c r="B148" s="509">
        <v>649</v>
      </c>
      <c r="C148" s="472" t="s">
        <v>138</v>
      </c>
      <c r="D148" s="567"/>
      <c r="E148" s="584" t="s">
        <v>1019</v>
      </c>
      <c r="H148" s="564" t="s">
        <v>1373</v>
      </c>
      <c r="I148" s="565" t="s">
        <v>1374</v>
      </c>
      <c r="J148" s="565"/>
      <c r="K148" s="566" t="s">
        <v>1364</v>
      </c>
      <c r="L148" s="566" t="s">
        <v>55</v>
      </c>
      <c r="M148" s="567" t="s">
        <v>1019</v>
      </c>
      <c r="N148" s="569" t="s">
        <v>1019</v>
      </c>
      <c r="O148" s="567" t="s">
        <v>1019</v>
      </c>
    </row>
    <row r="149" spans="1:26" x14ac:dyDescent="0.25">
      <c r="A149" s="328" t="s">
        <v>776</v>
      </c>
      <c r="B149" s="506" t="s">
        <v>777</v>
      </c>
      <c r="C149" s="484" t="s">
        <v>141</v>
      </c>
      <c r="D149" s="560"/>
      <c r="E149" s="583" t="s">
        <v>1019</v>
      </c>
      <c r="H149" s="557" t="s">
        <v>1375</v>
      </c>
      <c r="I149" s="558" t="s">
        <v>1376</v>
      </c>
      <c r="J149" s="558"/>
      <c r="K149" s="559" t="s">
        <v>1019</v>
      </c>
      <c r="L149" s="559" t="s">
        <v>867</v>
      </c>
      <c r="M149" s="560" t="s">
        <v>1019</v>
      </c>
      <c r="N149" s="571" t="s">
        <v>1019</v>
      </c>
      <c r="O149" s="560" t="s">
        <v>1019</v>
      </c>
    </row>
    <row r="150" spans="1:26" ht="25.5" x14ac:dyDescent="0.25">
      <c r="A150" s="348" t="s">
        <v>778</v>
      </c>
      <c r="B150" s="509">
        <v>652</v>
      </c>
      <c r="C150" s="472" t="s">
        <v>144</v>
      </c>
      <c r="D150" s="567"/>
      <c r="E150" s="584" t="s">
        <v>1019</v>
      </c>
      <c r="H150" s="564" t="s">
        <v>1377</v>
      </c>
      <c r="I150" s="565" t="s">
        <v>1378</v>
      </c>
      <c r="J150" s="565"/>
      <c r="K150" s="566" t="s">
        <v>1379</v>
      </c>
      <c r="L150" s="566" t="s">
        <v>868</v>
      </c>
      <c r="M150" s="567" t="s">
        <v>1019</v>
      </c>
      <c r="N150" s="569" t="s">
        <v>1019</v>
      </c>
      <c r="O150" s="567" t="s">
        <v>1019</v>
      </c>
    </row>
    <row r="151" spans="1:26" x14ac:dyDescent="0.25">
      <c r="A151" s="348" t="s">
        <v>779</v>
      </c>
      <c r="B151" s="509">
        <v>653</v>
      </c>
      <c r="C151" s="472" t="s">
        <v>146</v>
      </c>
      <c r="D151" s="567"/>
      <c r="E151" s="584" t="s">
        <v>1019</v>
      </c>
      <c r="H151" s="564" t="s">
        <v>1380</v>
      </c>
      <c r="I151" s="565" t="s">
        <v>1381</v>
      </c>
      <c r="J151" s="565"/>
      <c r="K151" s="566" t="s">
        <v>1379</v>
      </c>
      <c r="L151" s="566" t="s">
        <v>869</v>
      </c>
      <c r="M151" s="567" t="s">
        <v>1019</v>
      </c>
      <c r="N151" s="569" t="s">
        <v>1019</v>
      </c>
      <c r="O151" s="567" t="s">
        <v>1019</v>
      </c>
    </row>
    <row r="152" spans="1:26" x14ac:dyDescent="0.25">
      <c r="A152" s="348" t="s">
        <v>780</v>
      </c>
      <c r="B152" s="509">
        <v>654</v>
      </c>
      <c r="C152" s="472" t="s">
        <v>149</v>
      </c>
      <c r="D152" s="567"/>
      <c r="E152" s="584" t="s">
        <v>1019</v>
      </c>
      <c r="H152" s="564" t="s">
        <v>1382</v>
      </c>
      <c r="I152" s="565" t="s">
        <v>1383</v>
      </c>
      <c r="J152" s="565"/>
      <c r="K152" s="566" t="s">
        <v>1379</v>
      </c>
      <c r="L152" s="566" t="s">
        <v>870</v>
      </c>
      <c r="M152" s="567" t="s">
        <v>1019</v>
      </c>
      <c r="N152" s="569" t="s">
        <v>1019</v>
      </c>
      <c r="O152" s="567" t="s">
        <v>1019</v>
      </c>
    </row>
    <row r="153" spans="1:26" x14ac:dyDescent="0.25">
      <c r="A153" s="348" t="s">
        <v>781</v>
      </c>
      <c r="B153" s="509">
        <v>655</v>
      </c>
      <c r="C153" s="472" t="s">
        <v>152</v>
      </c>
      <c r="D153" s="567"/>
      <c r="E153" s="584" t="s">
        <v>1019</v>
      </c>
      <c r="H153" s="564" t="s">
        <v>1384</v>
      </c>
      <c r="I153" s="565" t="s">
        <v>1385</v>
      </c>
      <c r="J153" s="565"/>
      <c r="K153" s="566" t="s">
        <v>1379</v>
      </c>
      <c r="L153" s="566" t="s">
        <v>871</v>
      </c>
      <c r="M153" s="567" t="s">
        <v>1019</v>
      </c>
      <c r="N153" s="569" t="s">
        <v>1019</v>
      </c>
      <c r="O153" s="567" t="s">
        <v>1019</v>
      </c>
    </row>
    <row r="154" spans="1:26" x14ac:dyDescent="0.25">
      <c r="A154" s="348" t="s">
        <v>782</v>
      </c>
      <c r="B154" s="509">
        <v>657</v>
      </c>
      <c r="C154" s="472" t="s">
        <v>154</v>
      </c>
      <c r="D154" s="567"/>
      <c r="E154" s="584" t="s">
        <v>1019</v>
      </c>
      <c r="H154" s="564" t="s">
        <v>1386</v>
      </c>
      <c r="I154" s="565" t="s">
        <v>1387</v>
      </c>
      <c r="J154" s="565"/>
      <c r="K154" s="566" t="s">
        <v>1379</v>
      </c>
      <c r="L154" s="566" t="s">
        <v>872</v>
      </c>
      <c r="M154" s="567" t="s">
        <v>1019</v>
      </c>
      <c r="N154" s="569" t="s">
        <v>1019</v>
      </c>
      <c r="O154" s="567" t="s">
        <v>1019</v>
      </c>
    </row>
    <row r="155" spans="1:26" ht="13.5" thickBot="1" x14ac:dyDescent="0.3">
      <c r="A155" s="494" t="s">
        <v>338</v>
      </c>
      <c r="B155" s="495" t="s">
        <v>783</v>
      </c>
      <c r="C155" s="586" t="s">
        <v>157</v>
      </c>
      <c r="D155" s="587">
        <v>52.42</v>
      </c>
      <c r="E155" s="588">
        <v>4707.79</v>
      </c>
      <c r="F155" s="479">
        <f>SUM(D155:E155)</f>
        <v>4760.21</v>
      </c>
      <c r="H155" s="575" t="s">
        <v>1019</v>
      </c>
      <c r="I155" s="576" t="s">
        <v>1388</v>
      </c>
      <c r="J155" s="576"/>
      <c r="K155" s="577" t="s">
        <v>1019</v>
      </c>
      <c r="L155" s="577" t="s">
        <v>873</v>
      </c>
      <c r="M155" s="561">
        <v>52.42</v>
      </c>
      <c r="N155" s="555">
        <v>4707.79</v>
      </c>
      <c r="O155" s="561">
        <v>4760.22</v>
      </c>
      <c r="Z155" s="479">
        <f>SUM(D155:Y155)</f>
        <v>19040.850000000002</v>
      </c>
    </row>
    <row r="156" spans="1:26" x14ac:dyDescent="0.25">
      <c r="A156" s="319" t="s">
        <v>339</v>
      </c>
      <c r="B156" s="589" t="s">
        <v>784</v>
      </c>
      <c r="C156" s="463" t="s">
        <v>160</v>
      </c>
      <c r="D156" s="590" t="s">
        <v>1019</v>
      </c>
      <c r="E156" s="591">
        <v>196.07</v>
      </c>
      <c r="H156" s="557" t="s">
        <v>1389</v>
      </c>
      <c r="I156" s="558" t="s">
        <v>1390</v>
      </c>
      <c r="J156" s="558"/>
      <c r="K156" s="559" t="s">
        <v>1019</v>
      </c>
      <c r="L156" s="559" t="s">
        <v>874</v>
      </c>
      <c r="M156" s="560" t="s">
        <v>1019</v>
      </c>
      <c r="N156" s="555">
        <v>196.07</v>
      </c>
      <c r="O156" s="561">
        <v>196.07</v>
      </c>
    </row>
    <row r="157" spans="1:26" x14ac:dyDescent="0.25">
      <c r="A157" s="328" t="s">
        <v>340</v>
      </c>
      <c r="B157" s="506" t="s">
        <v>785</v>
      </c>
      <c r="C157" s="484" t="s">
        <v>163</v>
      </c>
      <c r="D157" s="560" t="s">
        <v>1019</v>
      </c>
      <c r="E157" s="585">
        <v>196.07</v>
      </c>
      <c r="H157" s="575" t="s">
        <v>1391</v>
      </c>
      <c r="I157" s="576" t="s">
        <v>1392</v>
      </c>
      <c r="J157" s="576"/>
      <c r="K157" s="577" t="s">
        <v>1019</v>
      </c>
      <c r="L157" s="577" t="s">
        <v>59</v>
      </c>
      <c r="M157" s="560" t="s">
        <v>1019</v>
      </c>
      <c r="N157" s="555">
        <v>196.07</v>
      </c>
      <c r="O157" s="561">
        <v>196.07</v>
      </c>
    </row>
    <row r="158" spans="1:26" ht="15.95" customHeight="1" x14ac:dyDescent="0.25">
      <c r="A158" s="319"/>
      <c r="B158" s="527"/>
      <c r="C158" s="472"/>
      <c r="D158" s="2379" t="s">
        <v>786</v>
      </c>
      <c r="E158" s="2380"/>
      <c r="H158" s="592"/>
      <c r="I158" s="546"/>
      <c r="J158" s="546"/>
      <c r="K158" s="546"/>
      <c r="L158" s="593" t="s">
        <v>1400</v>
      </c>
      <c r="M158" s="594"/>
      <c r="N158" s="594"/>
      <c r="O158" s="594"/>
    </row>
    <row r="159" spans="1:26" ht="15" customHeight="1" x14ac:dyDescent="0.25">
      <c r="A159" s="319" t="s">
        <v>787</v>
      </c>
      <c r="B159" s="528" t="s">
        <v>788</v>
      </c>
      <c r="C159" s="484" t="s">
        <v>166</v>
      </c>
      <c r="D159" s="2381">
        <f>+D156+E156</f>
        <v>196.07</v>
      </c>
      <c r="E159" s="2382"/>
      <c r="M159" s="425"/>
      <c r="N159" s="425"/>
      <c r="O159" s="425"/>
    </row>
    <row r="160" spans="1:26" ht="13.5" thickBot="1" x14ac:dyDescent="0.3">
      <c r="A160" s="494" t="s">
        <v>789</v>
      </c>
      <c r="B160" s="595" t="s">
        <v>790</v>
      </c>
      <c r="C160" s="586" t="s">
        <v>168</v>
      </c>
      <c r="D160" s="2383">
        <f>+D157+E157</f>
        <v>196.07</v>
      </c>
      <c r="E160" s="2384"/>
    </row>
    <row r="162" spans="1:5" ht="15.75" x14ac:dyDescent="0.25">
      <c r="B162" s="429" t="s">
        <v>1005</v>
      </c>
      <c r="C162" s="430"/>
      <c r="D162" s="431"/>
      <c r="E162" s="432"/>
    </row>
    <row r="163" spans="1:5" x14ac:dyDescent="0.25">
      <c r="B163" s="434" t="s">
        <v>1398</v>
      </c>
      <c r="C163" s="434"/>
      <c r="D163" s="432"/>
      <c r="E163" s="432"/>
    </row>
    <row r="164" spans="1:5" x14ac:dyDescent="0.25">
      <c r="B164" s="434" t="s">
        <v>1007</v>
      </c>
      <c r="C164" s="434"/>
      <c r="D164" s="432"/>
      <c r="E164" s="432"/>
    </row>
    <row r="166" spans="1:5" ht="15.75" x14ac:dyDescent="0.25">
      <c r="A166" s="2391" t="s">
        <v>1399</v>
      </c>
      <c r="B166" s="2391"/>
      <c r="C166" s="2391"/>
      <c r="D166" s="2391"/>
      <c r="E166" s="2391"/>
    </row>
    <row r="167" spans="1:5" ht="13.5" thickBot="1" x14ac:dyDescent="0.3">
      <c r="A167" s="2385"/>
      <c r="B167" s="2385"/>
      <c r="C167" s="2385"/>
      <c r="D167" s="2385"/>
      <c r="E167" s="2385"/>
    </row>
    <row r="168" spans="1:5" ht="16.5" thickBot="1" x14ac:dyDescent="0.3">
      <c r="A168" s="2386" t="s">
        <v>1677</v>
      </c>
      <c r="B168" s="2387"/>
      <c r="C168" s="2387"/>
      <c r="D168" s="2387"/>
      <c r="E168" s="2388"/>
    </row>
    <row r="169" spans="1:5" ht="13.5" thickBot="1" x14ac:dyDescent="0.3">
      <c r="A169" s="533" t="s">
        <v>1678</v>
      </c>
      <c r="B169" s="534"/>
      <c r="C169" s="534"/>
      <c r="D169" s="534"/>
      <c r="E169" s="535"/>
    </row>
    <row r="170" spans="1:5" ht="39" thickBot="1" x14ac:dyDescent="0.3">
      <c r="A170" s="442" t="s">
        <v>1679</v>
      </c>
      <c r="B170" s="443" t="s">
        <v>1669</v>
      </c>
      <c r="C170" s="444" t="s">
        <v>1680</v>
      </c>
      <c r="D170" s="313" t="s">
        <v>1685</v>
      </c>
      <c r="E170" s="314" t="s">
        <v>1686</v>
      </c>
    </row>
    <row r="171" spans="1:5" x14ac:dyDescent="0.25">
      <c r="A171" s="454" t="s">
        <v>333</v>
      </c>
      <c r="B171" s="2389"/>
      <c r="C171" s="2390"/>
      <c r="D171" s="455" t="s">
        <v>444</v>
      </c>
      <c r="E171" s="456" t="s">
        <v>364</v>
      </c>
    </row>
    <row r="172" spans="1:5" x14ac:dyDescent="0.25">
      <c r="A172" s="319" t="s">
        <v>712</v>
      </c>
      <c r="B172" s="462" t="s">
        <v>713</v>
      </c>
      <c r="C172" s="463" t="s">
        <v>2</v>
      </c>
      <c r="D172" s="469">
        <f>D12-D96</f>
        <v>102724.37</v>
      </c>
      <c r="E172" s="514">
        <f>E12-E96</f>
        <v>21617.68</v>
      </c>
    </row>
    <row r="173" spans="1:5" x14ac:dyDescent="0.25">
      <c r="A173" s="348" t="s">
        <v>714</v>
      </c>
      <c r="B173" s="471" t="s">
        <v>715</v>
      </c>
      <c r="C173" s="472" t="s">
        <v>5</v>
      </c>
      <c r="D173" s="477">
        <f>D13-D97</f>
        <v>24844.99</v>
      </c>
      <c r="E173" s="493">
        <f>E13-E97</f>
        <v>2936.4500000000003</v>
      </c>
    </row>
    <row r="174" spans="1:5" x14ac:dyDescent="0.25">
      <c r="A174" s="348" t="s">
        <v>716</v>
      </c>
      <c r="B174" s="471">
        <v>504</v>
      </c>
      <c r="C174" s="472" t="s">
        <v>8</v>
      </c>
      <c r="D174" s="477">
        <f t="shared" ref="D174:E174" si="1">D14-D98</f>
        <v>0</v>
      </c>
      <c r="E174" s="493">
        <f t="shared" si="1"/>
        <v>0</v>
      </c>
    </row>
    <row r="175" spans="1:5" x14ac:dyDescent="0.25">
      <c r="A175" s="348" t="s">
        <v>717</v>
      </c>
      <c r="B175" s="471">
        <v>511</v>
      </c>
      <c r="C175" s="472" t="s">
        <v>11</v>
      </c>
      <c r="D175" s="477">
        <f t="shared" ref="D175:E175" si="2">D15-D99</f>
        <v>14091.82</v>
      </c>
      <c r="E175" s="493">
        <f t="shared" si="2"/>
        <v>1330.38</v>
      </c>
    </row>
    <row r="176" spans="1:5" x14ac:dyDescent="0.25">
      <c r="A176" s="348" t="s">
        <v>718</v>
      </c>
      <c r="B176" s="471">
        <v>512</v>
      </c>
      <c r="C176" s="472" t="s">
        <v>14</v>
      </c>
      <c r="D176" s="477">
        <f t="shared" ref="D176:E176" si="3">D16-D100</f>
        <v>5463.62</v>
      </c>
      <c r="E176" s="493">
        <f t="shared" si="3"/>
        <v>655.19000000000005</v>
      </c>
    </row>
    <row r="177" spans="1:5" x14ac:dyDescent="0.25">
      <c r="A177" s="348" t="s">
        <v>719</v>
      </c>
      <c r="B177" s="471">
        <v>513</v>
      </c>
      <c r="C177" s="472" t="s">
        <v>17</v>
      </c>
      <c r="D177" s="477">
        <f t="shared" ref="D177:E177" si="4">D17-D101</f>
        <v>1172.01</v>
      </c>
      <c r="E177" s="493">
        <f t="shared" si="4"/>
        <v>93.96</v>
      </c>
    </row>
    <row r="178" spans="1:5" x14ac:dyDescent="0.25">
      <c r="A178" s="348" t="s">
        <v>720</v>
      </c>
      <c r="B178" s="471">
        <v>518</v>
      </c>
      <c r="C178" s="472" t="s">
        <v>20</v>
      </c>
      <c r="D178" s="477">
        <f t="shared" ref="D178:E178" si="5">D18-D102</f>
        <v>57151.93</v>
      </c>
      <c r="E178" s="493">
        <f t="shared" si="5"/>
        <v>16601.68</v>
      </c>
    </row>
    <row r="179" spans="1:5" x14ac:dyDescent="0.25">
      <c r="A179" s="328" t="s">
        <v>721</v>
      </c>
      <c r="B179" s="462" t="s">
        <v>722</v>
      </c>
      <c r="C179" s="484" t="s">
        <v>23</v>
      </c>
      <c r="D179" s="469">
        <f>D19-D103</f>
        <v>-183.44</v>
      </c>
      <c r="E179" s="514">
        <f>E19-E103</f>
        <v>0</v>
      </c>
    </row>
    <row r="180" spans="1:5" x14ac:dyDescent="0.25">
      <c r="A180" s="348" t="s">
        <v>723</v>
      </c>
      <c r="B180" s="471">
        <v>56</v>
      </c>
      <c r="C180" s="472" t="s">
        <v>26</v>
      </c>
      <c r="D180" s="477">
        <f>D20-D104</f>
        <v>-183.44</v>
      </c>
      <c r="E180" s="493">
        <f>E20-E104</f>
        <v>0</v>
      </c>
    </row>
    <row r="181" spans="1:5" x14ac:dyDescent="0.25">
      <c r="A181" s="348" t="s">
        <v>724</v>
      </c>
      <c r="B181" s="471">
        <v>571.572</v>
      </c>
      <c r="C181" s="472" t="s">
        <v>29</v>
      </c>
      <c r="D181" s="477">
        <f t="shared" ref="D181:E181" si="6">D21-D105</f>
        <v>0</v>
      </c>
      <c r="E181" s="493">
        <f t="shared" si="6"/>
        <v>0</v>
      </c>
    </row>
    <row r="182" spans="1:5" x14ac:dyDescent="0.25">
      <c r="A182" s="348" t="s">
        <v>725</v>
      </c>
      <c r="B182" s="471">
        <v>573.57399999999996</v>
      </c>
      <c r="C182" s="472" t="s">
        <v>32</v>
      </c>
      <c r="D182" s="477">
        <f t="shared" ref="D182:E182" si="7">D22-D106</f>
        <v>0</v>
      </c>
      <c r="E182" s="493">
        <f t="shared" si="7"/>
        <v>0</v>
      </c>
    </row>
    <row r="183" spans="1:5" x14ac:dyDescent="0.25">
      <c r="A183" s="328" t="s">
        <v>726</v>
      </c>
      <c r="B183" s="490" t="s">
        <v>727</v>
      </c>
      <c r="C183" s="484" t="s">
        <v>34</v>
      </c>
      <c r="D183" s="469">
        <f>D23-D107</f>
        <v>244484.68</v>
      </c>
      <c r="E183" s="514">
        <f>E23-E107</f>
        <v>22925.850000000002</v>
      </c>
    </row>
    <row r="184" spans="1:5" x14ac:dyDescent="0.25">
      <c r="A184" s="348" t="s">
        <v>728</v>
      </c>
      <c r="B184" s="471">
        <v>521</v>
      </c>
      <c r="C184" s="472" t="s">
        <v>37</v>
      </c>
      <c r="D184" s="477">
        <f>D24-D108</f>
        <v>186258.78</v>
      </c>
      <c r="E184" s="493">
        <f>E24-E108</f>
        <v>17439.990000000002</v>
      </c>
    </row>
    <row r="185" spans="1:5" x14ac:dyDescent="0.25">
      <c r="A185" s="348" t="s">
        <v>729</v>
      </c>
      <c r="B185" s="471">
        <v>524</v>
      </c>
      <c r="C185" s="472" t="s">
        <v>39</v>
      </c>
      <c r="D185" s="477">
        <f t="shared" ref="D185:E185" si="8">D25-D109</f>
        <v>58225.909999999996</v>
      </c>
      <c r="E185" s="493">
        <f t="shared" si="8"/>
        <v>5485.86</v>
      </c>
    </row>
    <row r="186" spans="1:5" x14ac:dyDescent="0.25">
      <c r="A186" s="348" t="s">
        <v>730</v>
      </c>
      <c r="B186" s="471">
        <v>525</v>
      </c>
      <c r="C186" s="472" t="s">
        <v>42</v>
      </c>
      <c r="D186" s="477">
        <f t="shared" ref="D186:E186" si="9">D26-D110</f>
        <v>0</v>
      </c>
      <c r="E186" s="493">
        <f t="shared" si="9"/>
        <v>0</v>
      </c>
    </row>
    <row r="187" spans="1:5" x14ac:dyDescent="0.25">
      <c r="A187" s="348" t="s">
        <v>731</v>
      </c>
      <c r="B187" s="471">
        <v>527</v>
      </c>
      <c r="C187" s="472" t="s">
        <v>44</v>
      </c>
      <c r="D187" s="477">
        <f t="shared" ref="D187:E187" si="10">D27-D111</f>
        <v>0</v>
      </c>
      <c r="E187" s="493">
        <f t="shared" si="10"/>
        <v>0</v>
      </c>
    </row>
    <row r="188" spans="1:5" x14ac:dyDescent="0.25">
      <c r="A188" s="348" t="s">
        <v>732</v>
      </c>
      <c r="B188" s="471">
        <v>528</v>
      </c>
      <c r="C188" s="472" t="s">
        <v>47</v>
      </c>
      <c r="D188" s="477">
        <f t="shared" ref="D188:E188" si="11">D28-D112</f>
        <v>0</v>
      </c>
      <c r="E188" s="493">
        <f t="shared" si="11"/>
        <v>0</v>
      </c>
    </row>
    <row r="189" spans="1:5" x14ac:dyDescent="0.25">
      <c r="A189" s="328" t="s">
        <v>733</v>
      </c>
      <c r="B189" s="490" t="s">
        <v>734</v>
      </c>
      <c r="C189" s="484" t="s">
        <v>50</v>
      </c>
      <c r="D189" s="469">
        <f t="shared" ref="D189:E192" si="12">D29-D113</f>
        <v>425.14</v>
      </c>
      <c r="E189" s="514">
        <f t="shared" si="12"/>
        <v>48.29</v>
      </c>
    </row>
    <row r="190" spans="1:5" x14ac:dyDescent="0.25">
      <c r="A190" s="348" t="s">
        <v>735</v>
      </c>
      <c r="B190" s="471">
        <v>53</v>
      </c>
      <c r="C190" s="472" t="s">
        <v>53</v>
      </c>
      <c r="D190" s="477">
        <f t="shared" si="12"/>
        <v>425.14</v>
      </c>
      <c r="E190" s="493">
        <f t="shared" si="12"/>
        <v>48.29</v>
      </c>
    </row>
    <row r="191" spans="1:5" x14ac:dyDescent="0.25">
      <c r="A191" s="328" t="s">
        <v>736</v>
      </c>
      <c r="B191" s="490" t="s">
        <v>737</v>
      </c>
      <c r="C191" s="484" t="s">
        <v>56</v>
      </c>
      <c r="D191" s="469">
        <f t="shared" si="12"/>
        <v>34204.999999999993</v>
      </c>
      <c r="E191" s="514">
        <f t="shared" si="12"/>
        <v>2399.88</v>
      </c>
    </row>
    <row r="192" spans="1:5" x14ac:dyDescent="0.25">
      <c r="A192" s="348" t="s">
        <v>738</v>
      </c>
      <c r="B192" s="471">
        <v>541.54200000000003</v>
      </c>
      <c r="C192" s="472" t="s">
        <v>58</v>
      </c>
      <c r="D192" s="477">
        <f t="shared" si="12"/>
        <v>0.59</v>
      </c>
      <c r="E192" s="493">
        <f t="shared" si="12"/>
        <v>0</v>
      </c>
    </row>
    <row r="193" spans="1:5" x14ac:dyDescent="0.25">
      <c r="A193" s="348" t="s">
        <v>739</v>
      </c>
      <c r="B193" s="471">
        <v>543</v>
      </c>
      <c r="C193" s="472" t="s">
        <v>60</v>
      </c>
      <c r="D193" s="477">
        <f t="shared" ref="D193:E193" si="13">D33-D117</f>
        <v>0</v>
      </c>
      <c r="E193" s="493">
        <f t="shared" si="13"/>
        <v>1.49</v>
      </c>
    </row>
    <row r="194" spans="1:5" x14ac:dyDescent="0.25">
      <c r="A194" s="348" t="s">
        <v>740</v>
      </c>
      <c r="B194" s="471">
        <v>544</v>
      </c>
      <c r="C194" s="472" t="s">
        <v>62</v>
      </c>
      <c r="D194" s="477">
        <f t="shared" ref="D194:E194" si="14">D34-D118</f>
        <v>0</v>
      </c>
      <c r="E194" s="493">
        <f t="shared" si="14"/>
        <v>0</v>
      </c>
    </row>
    <row r="195" spans="1:5" x14ac:dyDescent="0.25">
      <c r="A195" s="348" t="s">
        <v>741</v>
      </c>
      <c r="B195" s="471">
        <v>545</v>
      </c>
      <c r="C195" s="472" t="s">
        <v>65</v>
      </c>
      <c r="D195" s="477">
        <f t="shared" ref="D195:E195" si="15">D35-D119</f>
        <v>111.61</v>
      </c>
      <c r="E195" s="493">
        <f t="shared" si="15"/>
        <v>65.88</v>
      </c>
    </row>
    <row r="196" spans="1:5" x14ac:dyDescent="0.25">
      <c r="A196" s="348" t="s">
        <v>742</v>
      </c>
      <c r="B196" s="471">
        <v>546</v>
      </c>
      <c r="C196" s="472" t="s">
        <v>67</v>
      </c>
      <c r="D196" s="477">
        <f t="shared" ref="D196:E196" si="16">D36-D120</f>
        <v>0</v>
      </c>
      <c r="E196" s="493">
        <f t="shared" si="16"/>
        <v>0</v>
      </c>
    </row>
    <row r="197" spans="1:5" x14ac:dyDescent="0.25">
      <c r="A197" s="348" t="s">
        <v>743</v>
      </c>
      <c r="B197" s="471">
        <v>548</v>
      </c>
      <c r="C197" s="472" t="s">
        <v>69</v>
      </c>
      <c r="D197" s="477">
        <f t="shared" ref="D197:E197" si="17">D37-D121</f>
        <v>0</v>
      </c>
      <c r="E197" s="493">
        <f t="shared" si="17"/>
        <v>0</v>
      </c>
    </row>
    <row r="198" spans="1:5" x14ac:dyDescent="0.25">
      <c r="A198" s="348" t="s">
        <v>744</v>
      </c>
      <c r="B198" s="471">
        <v>549</v>
      </c>
      <c r="C198" s="472" t="s">
        <v>72</v>
      </c>
      <c r="D198" s="477">
        <f t="shared" ref="D198:E200" si="18">D38-D122</f>
        <v>34092.799999999996</v>
      </c>
      <c r="E198" s="493">
        <f t="shared" si="18"/>
        <v>2332.5100000000002</v>
      </c>
    </row>
    <row r="199" spans="1:5" x14ac:dyDescent="0.25">
      <c r="A199" s="328" t="s">
        <v>745</v>
      </c>
      <c r="B199" s="490" t="s">
        <v>746</v>
      </c>
      <c r="C199" s="484" t="s">
        <v>73</v>
      </c>
      <c r="D199" s="469">
        <f>D39-D123</f>
        <v>25245.5</v>
      </c>
      <c r="E199" s="514">
        <f>E39-E123</f>
        <v>0</v>
      </c>
    </row>
    <row r="200" spans="1:5" x14ac:dyDescent="0.25">
      <c r="A200" s="348" t="s">
        <v>747</v>
      </c>
      <c r="B200" s="471">
        <v>551</v>
      </c>
      <c r="C200" s="472" t="s">
        <v>75</v>
      </c>
      <c r="D200" s="477">
        <f t="shared" si="18"/>
        <v>25245.5</v>
      </c>
      <c r="E200" s="493">
        <f t="shared" si="18"/>
        <v>0</v>
      </c>
    </row>
    <row r="201" spans="1:5" x14ac:dyDescent="0.25">
      <c r="A201" s="348" t="s">
        <v>748</v>
      </c>
      <c r="B201" s="471">
        <v>552</v>
      </c>
      <c r="C201" s="472" t="s">
        <v>78</v>
      </c>
      <c r="D201" s="477">
        <f t="shared" ref="D201:E201" si="19">D41-D125</f>
        <v>0</v>
      </c>
      <c r="E201" s="493">
        <f t="shared" si="19"/>
        <v>0</v>
      </c>
    </row>
    <row r="202" spans="1:5" x14ac:dyDescent="0.25">
      <c r="A202" s="348" t="s">
        <v>749</v>
      </c>
      <c r="B202" s="471">
        <v>553</v>
      </c>
      <c r="C202" s="472" t="s">
        <v>81</v>
      </c>
      <c r="D202" s="477">
        <f t="shared" ref="D202:E202" si="20">D42-D126</f>
        <v>0</v>
      </c>
      <c r="E202" s="493">
        <f t="shared" si="20"/>
        <v>0</v>
      </c>
    </row>
    <row r="203" spans="1:5" x14ac:dyDescent="0.25">
      <c r="A203" s="348" t="s">
        <v>750</v>
      </c>
      <c r="B203" s="471">
        <v>554</v>
      </c>
      <c r="C203" s="472" t="s">
        <v>84</v>
      </c>
      <c r="D203" s="477">
        <f t="shared" ref="D203:E203" si="21">D43-D127</f>
        <v>0</v>
      </c>
      <c r="E203" s="493">
        <f t="shared" si="21"/>
        <v>0</v>
      </c>
    </row>
    <row r="204" spans="1:5" x14ac:dyDescent="0.25">
      <c r="A204" s="348" t="s">
        <v>751</v>
      </c>
      <c r="B204" s="471" t="s">
        <v>752</v>
      </c>
      <c r="C204" s="472" t="s">
        <v>86</v>
      </c>
      <c r="D204" s="477">
        <f t="shared" ref="D204:E204" si="22">D44-D128</f>
        <v>0</v>
      </c>
      <c r="E204" s="493">
        <f t="shared" si="22"/>
        <v>0</v>
      </c>
    </row>
    <row r="205" spans="1:5" x14ac:dyDescent="0.25">
      <c r="A205" s="328" t="s">
        <v>334</v>
      </c>
      <c r="B205" s="490" t="s">
        <v>753</v>
      </c>
      <c r="C205" s="484" t="s">
        <v>88</v>
      </c>
      <c r="D205" s="469">
        <f>D45-D129</f>
        <v>0</v>
      </c>
      <c r="E205" s="514">
        <f>E45-E129</f>
        <v>0</v>
      </c>
    </row>
    <row r="206" spans="1:5" x14ac:dyDescent="0.25">
      <c r="A206" s="348" t="s">
        <v>754</v>
      </c>
      <c r="B206" s="471">
        <v>581</v>
      </c>
      <c r="C206" s="472" t="s">
        <v>91</v>
      </c>
      <c r="D206" s="477">
        <f t="shared" ref="D206:E206" si="23">D46-D130</f>
        <v>0</v>
      </c>
      <c r="E206" s="493">
        <f t="shared" si="23"/>
        <v>0</v>
      </c>
    </row>
    <row r="207" spans="1:5" x14ac:dyDescent="0.25">
      <c r="A207" s="328" t="s">
        <v>335</v>
      </c>
      <c r="B207" s="490" t="s">
        <v>755</v>
      </c>
      <c r="C207" s="484" t="s">
        <v>93</v>
      </c>
      <c r="D207" s="469">
        <f>D47-D131</f>
        <v>721.47</v>
      </c>
      <c r="E207" s="514">
        <f>E47-E131</f>
        <v>1891.59</v>
      </c>
    </row>
    <row r="208" spans="1:5" x14ac:dyDescent="0.25">
      <c r="A208" s="348" t="s">
        <v>756</v>
      </c>
      <c r="B208" s="471">
        <v>59</v>
      </c>
      <c r="C208" s="472" t="s">
        <v>96</v>
      </c>
      <c r="D208" s="477">
        <f t="shared" ref="D208:E208" si="24">D48-D132</f>
        <v>721.47</v>
      </c>
      <c r="E208" s="493">
        <f t="shared" si="24"/>
        <v>1891.59</v>
      </c>
    </row>
    <row r="209" spans="1:5" ht="26.25" thickBot="1" x14ac:dyDescent="0.3">
      <c r="A209" s="494" t="s">
        <v>336</v>
      </c>
      <c r="B209" s="495" t="s">
        <v>757</v>
      </c>
      <c r="C209" s="496" t="s">
        <v>99</v>
      </c>
      <c r="D209" s="497">
        <f>D49-D133</f>
        <v>407622.71</v>
      </c>
      <c r="E209" s="498">
        <f>E49-E133</f>
        <v>48883.289999999994</v>
      </c>
    </row>
    <row r="210" spans="1:5" ht="13.5" thickBot="1" x14ac:dyDescent="0.3">
      <c r="A210" s="2376" t="s">
        <v>337</v>
      </c>
      <c r="B210" s="2377"/>
      <c r="C210" s="2377"/>
      <c r="D210" s="2377"/>
      <c r="E210" s="2378"/>
    </row>
    <row r="211" spans="1:5" x14ac:dyDescent="0.25">
      <c r="A211" s="319" t="s">
        <v>758</v>
      </c>
      <c r="B211" s="506" t="s">
        <v>759</v>
      </c>
      <c r="C211" s="484" t="s">
        <v>103</v>
      </c>
      <c r="D211" s="464">
        <f>D51-D135</f>
        <v>327782.57</v>
      </c>
      <c r="E211" s="465">
        <f>E51-E135</f>
        <v>0</v>
      </c>
    </row>
    <row r="212" spans="1:5" x14ac:dyDescent="0.25">
      <c r="A212" s="348" t="s">
        <v>760</v>
      </c>
      <c r="B212" s="509">
        <v>691</v>
      </c>
      <c r="C212" s="472" t="s">
        <v>105</v>
      </c>
      <c r="D212" s="477">
        <f t="shared" ref="D212:E212" si="25">D52-D136</f>
        <v>327782.57</v>
      </c>
      <c r="E212" s="493">
        <f t="shared" si="25"/>
        <v>0</v>
      </c>
    </row>
    <row r="213" spans="1:5" x14ac:dyDescent="0.25">
      <c r="A213" s="328" t="s">
        <v>761</v>
      </c>
      <c r="B213" s="506" t="s">
        <v>762</v>
      </c>
      <c r="C213" s="484" t="s">
        <v>107</v>
      </c>
      <c r="D213" s="464">
        <f>D53-D137</f>
        <v>390.44</v>
      </c>
      <c r="E213" s="465">
        <f>E53-E137</f>
        <v>0</v>
      </c>
    </row>
    <row r="214" spans="1:5" x14ac:dyDescent="0.25">
      <c r="A214" s="348" t="s">
        <v>763</v>
      </c>
      <c r="B214" s="509">
        <v>681</v>
      </c>
      <c r="C214" s="472" t="s">
        <v>110</v>
      </c>
      <c r="D214" s="477">
        <f t="shared" ref="D214:E214" si="26">D54-D138</f>
        <v>0</v>
      </c>
      <c r="E214" s="493">
        <f t="shared" si="26"/>
        <v>0</v>
      </c>
    </row>
    <row r="215" spans="1:5" x14ac:dyDescent="0.25">
      <c r="A215" s="348" t="s">
        <v>764</v>
      </c>
      <c r="B215" s="509">
        <v>682</v>
      </c>
      <c r="C215" s="472" t="s">
        <v>113</v>
      </c>
      <c r="D215" s="477">
        <f t="shared" ref="D215:E215" si="27">D55-D139</f>
        <v>0</v>
      </c>
      <c r="E215" s="493">
        <f t="shared" si="27"/>
        <v>0</v>
      </c>
    </row>
    <row r="216" spans="1:5" x14ac:dyDescent="0.25">
      <c r="A216" s="348" t="s">
        <v>765</v>
      </c>
      <c r="B216" s="509">
        <v>684</v>
      </c>
      <c r="C216" s="472" t="s">
        <v>116</v>
      </c>
      <c r="D216" s="477">
        <f t="shared" ref="D216:E216" si="28">D56-D140</f>
        <v>390.44</v>
      </c>
      <c r="E216" s="493">
        <f t="shared" si="28"/>
        <v>0</v>
      </c>
    </row>
    <row r="217" spans="1:5" x14ac:dyDescent="0.25">
      <c r="A217" s="328" t="s">
        <v>766</v>
      </c>
      <c r="B217" s="513" t="s">
        <v>767</v>
      </c>
      <c r="C217" s="484" t="s">
        <v>119</v>
      </c>
      <c r="D217" s="464">
        <f>D57-D141</f>
        <v>4312.16</v>
      </c>
      <c r="E217" s="465">
        <f>E57-E141</f>
        <v>21272.41</v>
      </c>
    </row>
    <row r="218" spans="1:5" x14ac:dyDescent="0.25">
      <c r="A218" s="328" t="s">
        <v>768</v>
      </c>
      <c r="B218" s="506" t="s">
        <v>769</v>
      </c>
      <c r="C218" s="484" t="s">
        <v>122</v>
      </c>
      <c r="D218" s="464">
        <f>D58-D142</f>
        <v>82369.37</v>
      </c>
      <c r="E218" s="465">
        <f>E58-E142</f>
        <v>46050.48</v>
      </c>
    </row>
    <row r="219" spans="1:5" x14ac:dyDescent="0.25">
      <c r="A219" s="348" t="s">
        <v>770</v>
      </c>
      <c r="B219" s="515">
        <v>641.64200000000005</v>
      </c>
      <c r="C219" s="472" t="s">
        <v>124</v>
      </c>
      <c r="D219" s="477">
        <f t="shared" ref="D219:E219" si="29">D59-D143</f>
        <v>0</v>
      </c>
      <c r="E219" s="493">
        <f t="shared" si="29"/>
        <v>8.74</v>
      </c>
    </row>
    <row r="220" spans="1:5" x14ac:dyDescent="0.25">
      <c r="A220" s="348" t="s">
        <v>771</v>
      </c>
      <c r="B220" s="516">
        <v>643</v>
      </c>
      <c r="C220" s="472" t="s">
        <v>127</v>
      </c>
      <c r="D220" s="477">
        <f t="shared" ref="D220:E220" si="30">D60-D144</f>
        <v>0</v>
      </c>
      <c r="E220" s="493">
        <f t="shared" si="30"/>
        <v>0</v>
      </c>
    </row>
    <row r="221" spans="1:5" x14ac:dyDescent="0.25">
      <c r="A221" s="348" t="s">
        <v>772</v>
      </c>
      <c r="B221" s="509">
        <v>644</v>
      </c>
      <c r="C221" s="472" t="s">
        <v>130</v>
      </c>
      <c r="D221" s="477">
        <f t="shared" ref="D221:E221" si="31">D61-D145</f>
        <v>24.72</v>
      </c>
      <c r="E221" s="493">
        <f t="shared" si="31"/>
        <v>0.56000000000000005</v>
      </c>
    </row>
    <row r="222" spans="1:5" x14ac:dyDescent="0.25">
      <c r="A222" s="348" t="s">
        <v>773</v>
      </c>
      <c r="B222" s="509">
        <v>645</v>
      </c>
      <c r="C222" s="472" t="s">
        <v>133</v>
      </c>
      <c r="D222" s="477">
        <f t="shared" ref="D222:E222" si="32">D62-D146</f>
        <v>58.29</v>
      </c>
      <c r="E222" s="493">
        <f t="shared" si="32"/>
        <v>0.15</v>
      </c>
    </row>
    <row r="223" spans="1:5" x14ac:dyDescent="0.25">
      <c r="A223" s="348" t="s">
        <v>774</v>
      </c>
      <c r="B223" s="509">
        <v>648</v>
      </c>
      <c r="C223" s="472" t="s">
        <v>135</v>
      </c>
      <c r="D223" s="477">
        <f t="shared" ref="D223:E223" si="33">D63-D147</f>
        <v>44959.360000000001</v>
      </c>
      <c r="E223" s="493">
        <f t="shared" si="33"/>
        <v>0</v>
      </c>
    </row>
    <row r="224" spans="1:5" x14ac:dyDescent="0.25">
      <c r="A224" s="348" t="s">
        <v>775</v>
      </c>
      <c r="B224" s="509">
        <v>649</v>
      </c>
      <c r="C224" s="472" t="s">
        <v>138</v>
      </c>
      <c r="D224" s="477">
        <f t="shared" ref="D224:E224" si="34">D64-D148</f>
        <v>37327</v>
      </c>
      <c r="E224" s="493">
        <f t="shared" si="34"/>
        <v>46041.02</v>
      </c>
    </row>
    <row r="225" spans="1:7" x14ac:dyDescent="0.25">
      <c r="A225" s="328" t="s">
        <v>776</v>
      </c>
      <c r="B225" s="506" t="s">
        <v>777</v>
      </c>
      <c r="C225" s="484" t="s">
        <v>141</v>
      </c>
      <c r="D225" s="464">
        <f>D65-D149</f>
        <v>58</v>
      </c>
      <c r="E225" s="465">
        <f>E65-E149</f>
        <v>0</v>
      </c>
    </row>
    <row r="226" spans="1:7" x14ac:dyDescent="0.25">
      <c r="A226" s="348" t="s">
        <v>778</v>
      </c>
      <c r="B226" s="509">
        <v>652</v>
      </c>
      <c r="C226" s="472" t="s">
        <v>144</v>
      </c>
      <c r="D226" s="477">
        <f t="shared" ref="D226:E226" si="35">D66-D150</f>
        <v>58</v>
      </c>
      <c r="E226" s="493">
        <f t="shared" si="35"/>
        <v>0</v>
      </c>
    </row>
    <row r="227" spans="1:7" x14ac:dyDescent="0.25">
      <c r="A227" s="348" t="s">
        <v>779</v>
      </c>
      <c r="B227" s="509">
        <v>653</v>
      </c>
      <c r="C227" s="472" t="s">
        <v>146</v>
      </c>
      <c r="D227" s="477">
        <f t="shared" ref="D227:E227" si="36">D67-D151</f>
        <v>0</v>
      </c>
      <c r="E227" s="493">
        <f t="shared" si="36"/>
        <v>0</v>
      </c>
    </row>
    <row r="228" spans="1:7" x14ac:dyDescent="0.25">
      <c r="A228" s="348" t="s">
        <v>780</v>
      </c>
      <c r="B228" s="509">
        <v>654</v>
      </c>
      <c r="C228" s="472" t="s">
        <v>149</v>
      </c>
      <c r="D228" s="477">
        <f t="shared" ref="D228:E228" si="37">D68-D152</f>
        <v>0</v>
      </c>
      <c r="E228" s="493">
        <f t="shared" si="37"/>
        <v>0</v>
      </c>
    </row>
    <row r="229" spans="1:7" x14ac:dyDescent="0.25">
      <c r="A229" s="348" t="s">
        <v>781</v>
      </c>
      <c r="B229" s="509">
        <v>655</v>
      </c>
      <c r="C229" s="472" t="s">
        <v>152</v>
      </c>
      <c r="D229" s="477">
        <f t="shared" ref="D229:E229" si="38">D69-D153</f>
        <v>0</v>
      </c>
      <c r="E229" s="493">
        <f t="shared" si="38"/>
        <v>0</v>
      </c>
    </row>
    <row r="230" spans="1:7" x14ac:dyDescent="0.25">
      <c r="A230" s="348" t="s">
        <v>782</v>
      </c>
      <c r="B230" s="509">
        <v>657</v>
      </c>
      <c r="C230" s="472" t="s">
        <v>154</v>
      </c>
      <c r="D230" s="477">
        <f t="shared" ref="D230:E230" si="39">D70-D154</f>
        <v>0</v>
      </c>
      <c r="E230" s="493">
        <f t="shared" si="39"/>
        <v>0</v>
      </c>
    </row>
    <row r="231" spans="1:7" ht="13.5" thickBot="1" x14ac:dyDescent="0.3">
      <c r="A231" s="494" t="s">
        <v>338</v>
      </c>
      <c r="B231" s="495" t="s">
        <v>783</v>
      </c>
      <c r="C231" s="586" t="s">
        <v>157</v>
      </c>
      <c r="D231" s="596">
        <f t="shared" ref="D231:E233" si="40">D71-D155</f>
        <v>414912.53</v>
      </c>
      <c r="E231" s="597">
        <f t="shared" si="40"/>
        <v>67322.890000000014</v>
      </c>
    </row>
    <row r="232" spans="1:7" x14ac:dyDescent="0.25">
      <c r="A232" s="319" t="s">
        <v>339</v>
      </c>
      <c r="B232" s="589" t="s">
        <v>784</v>
      </c>
      <c r="C232" s="463" t="s">
        <v>160</v>
      </c>
      <c r="D232" s="598">
        <f t="shared" si="40"/>
        <v>8011.28</v>
      </c>
      <c r="E232" s="599">
        <f t="shared" si="40"/>
        <v>20331.189999999999</v>
      </c>
      <c r="F232" s="425"/>
    </row>
    <row r="233" spans="1:7" x14ac:dyDescent="0.25">
      <c r="A233" s="328" t="s">
        <v>340</v>
      </c>
      <c r="B233" s="506" t="s">
        <v>785</v>
      </c>
      <c r="C233" s="484" t="s">
        <v>163</v>
      </c>
      <c r="D233" s="464">
        <f t="shared" si="40"/>
        <v>7289.82</v>
      </c>
      <c r="E233" s="465">
        <f t="shared" si="40"/>
        <v>18439.59</v>
      </c>
      <c r="F233" s="425"/>
    </row>
    <row r="234" spans="1:7" x14ac:dyDescent="0.25">
      <c r="A234" s="319"/>
      <c r="B234" s="527"/>
      <c r="C234" s="472"/>
      <c r="D234" s="2379" t="s">
        <v>786</v>
      </c>
      <c r="E234" s="2380"/>
      <c r="F234" s="425"/>
      <c r="G234" s="305" t="s">
        <v>1401</v>
      </c>
    </row>
    <row r="235" spans="1:7" x14ac:dyDescent="0.25">
      <c r="A235" s="319" t="s">
        <v>787</v>
      </c>
      <c r="B235" s="528" t="s">
        <v>788</v>
      </c>
      <c r="C235" s="484" t="s">
        <v>166</v>
      </c>
      <c r="D235" s="2381">
        <f>+D232+E232</f>
        <v>28342.469999999998</v>
      </c>
      <c r="E235" s="2382"/>
      <c r="F235" s="425"/>
      <c r="G235" s="414">
        <f>D75-D159</f>
        <v>28342.469999999998</v>
      </c>
    </row>
    <row r="236" spans="1:7" ht="13.5" thickBot="1" x14ac:dyDescent="0.3">
      <c r="A236" s="494" t="s">
        <v>789</v>
      </c>
      <c r="B236" s="595" t="s">
        <v>790</v>
      </c>
      <c r="C236" s="586" t="s">
        <v>168</v>
      </c>
      <c r="D236" s="2383">
        <f>+D233+E233</f>
        <v>25729.41</v>
      </c>
      <c r="E236" s="2384"/>
      <c r="F236" s="425"/>
      <c r="G236" s="414">
        <f>D76-D160</f>
        <v>25729.41</v>
      </c>
    </row>
    <row r="237" spans="1:7" x14ac:dyDescent="0.25">
      <c r="A237" s="600"/>
      <c r="B237" s="601"/>
      <c r="C237" s="602"/>
      <c r="D237" s="603"/>
      <c r="E237" s="603"/>
      <c r="F237" s="425"/>
    </row>
    <row r="238" spans="1:7" ht="15.75" x14ac:dyDescent="0.25">
      <c r="B238" s="429" t="s">
        <v>1005</v>
      </c>
      <c r="C238" s="430"/>
      <c r="D238" s="431"/>
      <c r="E238" s="432"/>
    </row>
    <row r="239" spans="1:7" x14ac:dyDescent="0.25">
      <c r="B239" s="434" t="s">
        <v>1398</v>
      </c>
      <c r="C239" s="434"/>
      <c r="D239" s="432"/>
      <c r="E239" s="432"/>
    </row>
    <row r="240" spans="1:7" x14ac:dyDescent="0.25">
      <c r="B240" s="434" t="s">
        <v>1007</v>
      </c>
      <c r="C240" s="434"/>
      <c r="D240" s="432"/>
      <c r="E240" s="432"/>
    </row>
  </sheetData>
  <mergeCells count="30">
    <mergeCell ref="D75:E75"/>
    <mergeCell ref="D76:E76"/>
    <mergeCell ref="A2:E2"/>
    <mergeCell ref="A8:E8"/>
    <mergeCell ref="A9:E9"/>
    <mergeCell ref="B11:C11"/>
    <mergeCell ref="A50:E50"/>
    <mergeCell ref="A6:E6"/>
    <mergeCell ref="H74:J74"/>
    <mergeCell ref="K74:N74"/>
    <mergeCell ref="H9:J9"/>
    <mergeCell ref="L9:N9"/>
    <mergeCell ref="D74:E74"/>
    <mergeCell ref="A79:E80"/>
    <mergeCell ref="A90:E90"/>
    <mergeCell ref="A91:E91"/>
    <mergeCell ref="A92:E92"/>
    <mergeCell ref="B95:C95"/>
    <mergeCell ref="A210:E210"/>
    <mergeCell ref="D234:E234"/>
    <mergeCell ref="D235:E235"/>
    <mergeCell ref="D236:E236"/>
    <mergeCell ref="A134:E134"/>
    <mergeCell ref="D158:E158"/>
    <mergeCell ref="D159:E159"/>
    <mergeCell ref="D160:E160"/>
    <mergeCell ref="A167:E167"/>
    <mergeCell ref="A168:E168"/>
    <mergeCell ref="B171:C171"/>
    <mergeCell ref="A166:E166"/>
  </mergeCells>
  <printOptions horizontalCentered="1" verticalCentered="1"/>
  <pageMargins left="0.70866141732283472" right="0" top="0.39370078740157483" bottom="0.39370078740157483" header="0.51181102362204722" footer="0.51181102362204722"/>
  <pageSetup paperSize="9" scale="61" orientation="portrait" r:id="rId1"/>
  <headerFooter alignWithMargins="0"/>
  <rowBreaks count="1" manualBreakCount="1">
    <brk id="4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9"/>
  <sheetViews>
    <sheetView workbookViewId="0">
      <selection activeCell="I39" sqref="I39"/>
    </sheetView>
  </sheetViews>
  <sheetFormatPr defaultRowHeight="12.75" x14ac:dyDescent="0.25"/>
  <cols>
    <col min="1" max="1" width="46.85546875" style="753" customWidth="1"/>
    <col min="2" max="2" width="14.5703125" style="753" customWidth="1"/>
    <col min="3" max="3" width="15" style="753" customWidth="1"/>
    <col min="4" max="4" width="17.42578125" style="753" customWidth="1"/>
    <col min="5" max="16384" width="9.140625" style="753"/>
  </cols>
  <sheetData>
    <row r="2" spans="1:7" ht="15.75" hidden="1" x14ac:dyDescent="0.25">
      <c r="A2" s="895" t="s">
        <v>667</v>
      </c>
      <c r="B2" s="896"/>
      <c r="C2" s="896"/>
      <c r="E2" s="897"/>
      <c r="F2" s="896"/>
      <c r="G2" s="896"/>
    </row>
    <row r="3" spans="1:7" ht="13.5" hidden="1" thickBot="1" x14ac:dyDescent="0.25">
      <c r="A3" s="898"/>
      <c r="B3" s="898"/>
      <c r="C3" s="898"/>
      <c r="D3" s="899" t="s">
        <v>361</v>
      </c>
      <c r="E3" s="898"/>
      <c r="F3" s="896"/>
      <c r="G3" s="896"/>
    </row>
    <row r="4" spans="1:7" s="838" customFormat="1" ht="39" hidden="1" thickBot="1" x14ac:dyDescent="0.3">
      <c r="A4" s="900" t="s">
        <v>1738</v>
      </c>
      <c r="B4" s="901" t="s">
        <v>1739</v>
      </c>
      <c r="C4" s="902" t="s">
        <v>1740</v>
      </c>
      <c r="D4" s="903" t="s">
        <v>1741</v>
      </c>
      <c r="E4" s="904"/>
      <c r="F4" s="904"/>
      <c r="G4" s="904"/>
    </row>
    <row r="5" spans="1:7" hidden="1" x14ac:dyDescent="0.25">
      <c r="A5" s="905"/>
      <c r="B5" s="906"/>
      <c r="C5" s="907"/>
      <c r="D5" s="908">
        <f>SUM(B5:C5)</f>
        <v>0</v>
      </c>
      <c r="E5" s="896"/>
      <c r="F5" s="896"/>
      <c r="G5" s="896"/>
    </row>
    <row r="6" spans="1:7" hidden="1" x14ac:dyDescent="0.25">
      <c r="A6" s="909"/>
      <c r="B6" s="910"/>
      <c r="C6" s="911"/>
      <c r="D6" s="908">
        <f t="shared" ref="D6:D11" si="0">SUM(B6:C6)</f>
        <v>0</v>
      </c>
      <c r="E6" s="896"/>
      <c r="F6" s="912"/>
      <c r="G6" s="896"/>
    </row>
    <row r="7" spans="1:7" hidden="1" x14ac:dyDescent="0.25">
      <c r="A7" s="909"/>
      <c r="B7" s="910"/>
      <c r="C7" s="911"/>
      <c r="D7" s="908">
        <f t="shared" si="0"/>
        <v>0</v>
      </c>
      <c r="E7" s="896"/>
      <c r="F7" s="913"/>
      <c r="G7" s="896"/>
    </row>
    <row r="8" spans="1:7" hidden="1" x14ac:dyDescent="0.25">
      <c r="A8" s="909"/>
      <c r="B8" s="910"/>
      <c r="C8" s="911"/>
      <c r="D8" s="908">
        <f t="shared" si="0"/>
        <v>0</v>
      </c>
      <c r="E8" s="896"/>
      <c r="F8" s="913"/>
      <c r="G8" s="896"/>
    </row>
    <row r="9" spans="1:7" hidden="1" x14ac:dyDescent="0.25">
      <c r="A9" s="914" t="s">
        <v>540</v>
      </c>
      <c r="B9" s="910"/>
      <c r="C9" s="911"/>
      <c r="D9" s="908">
        <f t="shared" si="0"/>
        <v>0</v>
      </c>
      <c r="E9" s="896"/>
      <c r="F9" s="913"/>
      <c r="G9" s="896"/>
    </row>
    <row r="10" spans="1:7" hidden="1" x14ac:dyDescent="0.25">
      <c r="A10" s="914" t="s">
        <v>541</v>
      </c>
      <c r="B10" s="910"/>
      <c r="C10" s="911"/>
      <c r="D10" s="908">
        <f t="shared" si="0"/>
        <v>0</v>
      </c>
      <c r="E10" s="896"/>
      <c r="F10" s="896"/>
      <c r="G10" s="896"/>
    </row>
    <row r="11" spans="1:7" ht="12.75" hidden="1" customHeight="1" thickBot="1" x14ac:dyDescent="0.3">
      <c r="A11" s="915" t="s">
        <v>542</v>
      </c>
      <c r="B11" s="916"/>
      <c r="C11" s="917"/>
      <c r="D11" s="908">
        <f t="shared" si="0"/>
        <v>0</v>
      </c>
      <c r="E11" s="896"/>
      <c r="F11" s="896"/>
      <c r="G11" s="896"/>
    </row>
    <row r="12" spans="1:7" ht="18.75" hidden="1" customHeight="1" thickBot="1" x14ac:dyDescent="0.3">
      <c r="A12" s="918" t="s">
        <v>1742</v>
      </c>
      <c r="B12" s="919">
        <f>SUM(B5:B11)</f>
        <v>0</v>
      </c>
      <c r="C12" s="919">
        <f>SUM(C5:C11)</f>
        <v>0</v>
      </c>
      <c r="D12" s="920">
        <f>SUM(D5:D11)</f>
        <v>0</v>
      </c>
      <c r="E12" s="912"/>
      <c r="F12" s="896"/>
      <c r="G12" s="896"/>
    </row>
    <row r="13" spans="1:7" hidden="1" x14ac:dyDescent="0.25">
      <c r="A13" s="921"/>
      <c r="B13" s="896"/>
      <c r="C13" s="896"/>
      <c r="D13" s="896"/>
      <c r="E13" s="896"/>
      <c r="F13" s="896"/>
      <c r="G13" s="896"/>
    </row>
    <row r="14" spans="1:7" hidden="1" x14ac:dyDescent="0.25">
      <c r="A14" s="896" t="s">
        <v>489</v>
      </c>
      <c r="B14" s="922"/>
      <c r="C14" s="922"/>
      <c r="D14" s="922"/>
      <c r="E14" s="896"/>
      <c r="F14" s="896"/>
      <c r="G14" s="896"/>
    </row>
    <row r="15" spans="1:7" hidden="1" x14ac:dyDescent="0.25">
      <c r="A15" s="2402" t="s">
        <v>539</v>
      </c>
      <c r="B15" s="2402"/>
      <c r="C15" s="2402"/>
      <c r="D15" s="2402"/>
      <c r="E15" s="896"/>
      <c r="F15" s="896"/>
      <c r="G15" s="896"/>
    </row>
    <row r="16" spans="1:7" hidden="1" x14ac:dyDescent="0.25">
      <c r="A16" s="896" t="s">
        <v>666</v>
      </c>
      <c r="B16" s="896"/>
      <c r="C16" s="896"/>
      <c r="D16" s="896"/>
      <c r="E16" s="896"/>
      <c r="F16" s="896"/>
      <c r="G16" s="896"/>
    </row>
    <row r="17" spans="1:7" hidden="1" x14ac:dyDescent="0.25">
      <c r="A17" s="896" t="s">
        <v>672</v>
      </c>
      <c r="B17" s="896"/>
      <c r="C17" s="896"/>
      <c r="D17" s="896"/>
      <c r="E17" s="912"/>
      <c r="F17" s="896"/>
      <c r="G17" s="896"/>
    </row>
    <row r="18" spans="1:7" x14ac:dyDescent="0.25">
      <c r="A18" s="896"/>
      <c r="B18" s="896"/>
      <c r="C18" s="896"/>
      <c r="D18" s="896"/>
      <c r="E18" s="896"/>
      <c r="F18" s="896"/>
      <c r="G18" s="896"/>
    </row>
    <row r="19" spans="1:7" x14ac:dyDescent="0.25">
      <c r="A19" s="896"/>
      <c r="B19" s="896"/>
      <c r="C19" s="896"/>
      <c r="D19" s="896"/>
      <c r="E19" s="896"/>
      <c r="F19" s="896"/>
      <c r="G19" s="896"/>
    </row>
    <row r="20" spans="1:7" ht="18" x14ac:dyDescent="0.25">
      <c r="A20" s="437" t="s">
        <v>814</v>
      </c>
      <c r="B20" s="896"/>
      <c r="C20" s="896"/>
      <c r="D20" s="896"/>
      <c r="E20" s="896"/>
      <c r="F20" s="896"/>
      <c r="G20" s="896"/>
    </row>
    <row r="21" spans="1:7" ht="15.75" x14ac:dyDescent="0.25">
      <c r="A21" s="895" t="s">
        <v>667</v>
      </c>
      <c r="B21" s="896"/>
      <c r="C21" s="896"/>
      <c r="E21" s="896"/>
      <c r="F21" s="896"/>
      <c r="G21" s="896"/>
    </row>
    <row r="22" spans="1:7" ht="13.5" thickBot="1" x14ac:dyDescent="0.25">
      <c r="A22" s="898"/>
      <c r="B22" s="898"/>
      <c r="C22" s="898"/>
      <c r="D22" s="899" t="s">
        <v>361</v>
      </c>
      <c r="E22" s="896"/>
      <c r="F22" s="896"/>
      <c r="G22" s="896"/>
    </row>
    <row r="23" spans="1:7" ht="39" thickBot="1" x14ac:dyDescent="0.3">
      <c r="A23" s="924" t="s">
        <v>1738</v>
      </c>
      <c r="B23" s="925" t="s">
        <v>1739</v>
      </c>
      <c r="C23" s="926" t="s">
        <v>1740</v>
      </c>
      <c r="D23" s="927" t="s">
        <v>1741</v>
      </c>
      <c r="E23" s="896"/>
      <c r="F23" s="896"/>
      <c r="G23" s="896"/>
    </row>
    <row r="24" spans="1:7" ht="15" x14ac:dyDescent="0.25">
      <c r="A24" s="928" t="s">
        <v>1402</v>
      </c>
      <c r="B24" s="929">
        <v>1534</v>
      </c>
      <c r="C24" s="930">
        <v>1683</v>
      </c>
      <c r="D24" s="931">
        <f>SUM(B24:C24)</f>
        <v>3217</v>
      </c>
      <c r="E24" s="896"/>
      <c r="F24" s="896"/>
      <c r="G24" s="896"/>
    </row>
    <row r="25" spans="1:7" ht="15" x14ac:dyDescent="0.25">
      <c r="A25" s="928" t="s">
        <v>1403</v>
      </c>
      <c r="B25" s="929">
        <f>-1783</f>
        <v>-1783</v>
      </c>
      <c r="C25" s="930">
        <v>12357</v>
      </c>
      <c r="D25" s="931">
        <f>SUM(B25:C25)</f>
        <v>10574</v>
      </c>
      <c r="E25" s="896"/>
      <c r="F25" s="896"/>
      <c r="G25" s="896"/>
    </row>
    <row r="26" spans="1:7" ht="15" x14ac:dyDescent="0.25">
      <c r="A26" s="928" t="s">
        <v>1404</v>
      </c>
      <c r="B26" s="929">
        <f>-5</f>
        <v>-5</v>
      </c>
      <c r="C26" s="930">
        <f>2673</f>
        <v>2673</v>
      </c>
      <c r="D26" s="931">
        <f>SUM(B26:C26)</f>
        <v>2668</v>
      </c>
      <c r="E26" s="896"/>
      <c r="F26" s="896"/>
      <c r="G26" s="896"/>
    </row>
    <row r="27" spans="1:7" ht="15" x14ac:dyDescent="0.25">
      <c r="A27" s="928" t="s">
        <v>1405</v>
      </c>
      <c r="B27" s="932" t="s">
        <v>819</v>
      </c>
      <c r="C27" s="929">
        <v>196</v>
      </c>
      <c r="D27" s="931">
        <f>SUM(B27:C27)</f>
        <v>196</v>
      </c>
      <c r="E27" s="896"/>
      <c r="F27" s="896"/>
      <c r="G27" s="896"/>
    </row>
    <row r="28" spans="1:7" ht="15.75" thickBot="1" x14ac:dyDescent="0.3">
      <c r="A28" s="933" t="s">
        <v>1406</v>
      </c>
      <c r="B28" s="929">
        <f>7290-SUM(B24:B27)</f>
        <v>7544</v>
      </c>
      <c r="C28" s="929">
        <f>18635-SUM(C24:C27)</f>
        <v>1726</v>
      </c>
      <c r="D28" s="931">
        <f>SUM(B28:C28)</f>
        <v>9270</v>
      </c>
    </row>
    <row r="29" spans="1:7" ht="13.5" thickBot="1" x14ac:dyDescent="0.3">
      <c r="A29" s="934" t="s">
        <v>1407</v>
      </c>
      <c r="B29" s="935">
        <f>SUM(B24:B28)</f>
        <v>7290</v>
      </c>
      <c r="C29" s="935">
        <f>SUM(C24:C28)</f>
        <v>18635</v>
      </c>
      <c r="D29" s="936">
        <f>SUM(D24:D28)</f>
        <v>25925</v>
      </c>
    </row>
    <row r="30" spans="1:7" x14ac:dyDescent="0.25">
      <c r="A30" s="896"/>
      <c r="B30" s="896"/>
      <c r="C30" s="896"/>
      <c r="D30" s="896"/>
    </row>
    <row r="31" spans="1:7" x14ac:dyDescent="0.25">
      <c r="A31" s="896" t="s">
        <v>489</v>
      </c>
      <c r="B31" s="922"/>
      <c r="C31" s="922"/>
      <c r="D31" s="922"/>
    </row>
    <row r="32" spans="1:7" ht="12.75" customHeight="1" x14ac:dyDescent="0.25">
      <c r="A32" s="2402" t="s">
        <v>539</v>
      </c>
      <c r="B32" s="2402"/>
      <c r="C32" s="2402"/>
      <c r="D32" s="2402"/>
    </row>
    <row r="33" spans="1:4" x14ac:dyDescent="0.25">
      <c r="A33" s="937" t="s">
        <v>1743</v>
      </c>
      <c r="B33" s="896"/>
      <c r="C33" s="896"/>
      <c r="D33" s="896"/>
    </row>
    <row r="34" spans="1:4" x14ac:dyDescent="0.25">
      <c r="A34" s="896" t="s">
        <v>672</v>
      </c>
      <c r="B34" s="896"/>
      <c r="C34" s="896"/>
      <c r="D34" s="896"/>
    </row>
    <row r="36" spans="1:4" ht="15.75" x14ac:dyDescent="0.25">
      <c r="B36" s="429" t="s">
        <v>1005</v>
      </c>
      <c r="C36" s="430"/>
      <c r="D36" s="431"/>
    </row>
    <row r="37" spans="1:4" x14ac:dyDescent="0.25">
      <c r="B37" s="434" t="s">
        <v>1398</v>
      </c>
      <c r="C37" s="434"/>
      <c r="D37" s="432"/>
    </row>
    <row r="38" spans="1:4" x14ac:dyDescent="0.25">
      <c r="B38" s="434" t="s">
        <v>1007</v>
      </c>
      <c r="C38" s="434"/>
      <c r="D38" s="432"/>
    </row>
    <row r="39" spans="1:4" x14ac:dyDescent="0.25">
      <c r="B39" s="435" t="s">
        <v>1008</v>
      </c>
    </row>
  </sheetData>
  <sheetProtection formatRows="0" insertRows="0" deleteRows="0"/>
  <customSheetViews>
    <customSheetView guid="{2AF6EA2A-E5C5-45EB-B6C4-875AD1E4E056}">
      <pageMargins left="0.78740157480314965" right="0.78740157480314965"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2">
    <mergeCell ref="A15:D15"/>
    <mergeCell ref="A32:D32"/>
  </mergeCells>
  <printOptions horizontalCentered="1"/>
  <pageMargins left="0.78740157480314965" right="0.78740157480314965" top="0.98425196850393704" bottom="0.98425196850393704" header="0.51181102362204722" footer="0.51181102362204722"/>
  <pageSetup paperSize="9" orientation="portrait" cellComments="asDisplayed" horizontalDpi="300" verticalDpi="3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2:AU142"/>
  <sheetViews>
    <sheetView workbookViewId="0">
      <selection activeCell="A12" sqref="A12"/>
    </sheetView>
  </sheetViews>
  <sheetFormatPr defaultRowHeight="15" x14ac:dyDescent="0.25"/>
  <cols>
    <col min="1" max="1" width="36.5703125" bestFit="1" customWidth="1"/>
    <col min="2" max="2" width="3.28515625" customWidth="1"/>
    <col min="3" max="3" width="12.28515625" bestFit="1" customWidth="1"/>
    <col min="4" max="4" width="11.5703125" bestFit="1" customWidth="1"/>
    <col min="5" max="6" width="10.5703125" bestFit="1" customWidth="1"/>
    <col min="7" max="7" width="8.85546875" customWidth="1"/>
    <col min="8" max="8" width="36.5703125" bestFit="1" customWidth="1"/>
    <col min="9" max="9" width="3.28515625" customWidth="1"/>
    <col min="10" max="10" width="12.28515625" bestFit="1" customWidth="1"/>
    <col min="11" max="11" width="11.5703125" bestFit="1" customWidth="1"/>
    <col min="12" max="13" width="10.5703125" bestFit="1" customWidth="1"/>
    <col min="23" max="23" width="11.42578125" bestFit="1" customWidth="1"/>
    <col min="24" max="24" width="11.28515625" bestFit="1" customWidth="1"/>
  </cols>
  <sheetData>
    <row r="2" spans="1:47" ht="15.75" x14ac:dyDescent="0.25">
      <c r="A2" s="11" t="s">
        <v>805</v>
      </c>
      <c r="B2" s="38"/>
      <c r="C2" s="35"/>
      <c r="D2" s="35"/>
      <c r="E2" s="35"/>
      <c r="F2" s="35"/>
      <c r="G2" s="35"/>
      <c r="H2" s="11" t="s">
        <v>805</v>
      </c>
      <c r="I2" s="38"/>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row>
    <row r="3" spans="1:47" x14ac:dyDescent="0.25">
      <c r="A3" s="35"/>
      <c r="B3" s="38"/>
      <c r="C3" s="35"/>
      <c r="D3" s="35"/>
      <c r="E3" s="35"/>
      <c r="F3" s="42"/>
      <c r="G3" s="35"/>
      <c r="H3" s="35"/>
      <c r="I3" s="38"/>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row>
    <row r="4" spans="1:47" x14ac:dyDescent="0.25">
      <c r="A4" s="35" t="s">
        <v>804</v>
      </c>
      <c r="B4" s="38"/>
      <c r="C4" s="35"/>
      <c r="D4" s="35"/>
      <c r="E4" s="35"/>
      <c r="F4" s="35"/>
      <c r="G4" s="35"/>
      <c r="H4" s="289" t="s">
        <v>1656</v>
      </c>
      <c r="I4" s="38"/>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row>
    <row r="5" spans="1:47" x14ac:dyDescent="0.25">
      <c r="A5" s="35"/>
      <c r="B5" s="38"/>
      <c r="C5" s="35"/>
      <c r="D5" s="35"/>
      <c r="E5" s="35"/>
      <c r="F5" s="35"/>
      <c r="G5" s="35"/>
      <c r="H5" s="35"/>
      <c r="I5" s="38"/>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row>
    <row r="6" spans="1:47" ht="18.75" x14ac:dyDescent="0.25">
      <c r="A6" s="109" t="s">
        <v>814</v>
      </c>
      <c r="B6" s="35"/>
      <c r="C6" s="35"/>
      <c r="D6" s="35"/>
      <c r="E6" s="35"/>
      <c r="F6" s="35"/>
      <c r="G6" s="35"/>
      <c r="H6" s="109" t="s">
        <v>814</v>
      </c>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row>
    <row r="7" spans="1:47" ht="15.75" x14ac:dyDescent="0.25">
      <c r="A7" s="110" t="s">
        <v>827</v>
      </c>
      <c r="B7" s="35"/>
      <c r="C7" s="35"/>
      <c r="D7" s="35"/>
      <c r="E7" s="35"/>
      <c r="F7" s="35"/>
      <c r="G7" s="35"/>
      <c r="H7" s="110" t="s">
        <v>827</v>
      </c>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row>
    <row r="8" spans="1:47" ht="19.5" thickBot="1" x14ac:dyDescent="0.3">
      <c r="A8" s="143" t="s">
        <v>1009</v>
      </c>
      <c r="B8" s="141"/>
      <c r="C8" s="144" t="s">
        <v>1010</v>
      </c>
      <c r="D8" s="144" t="s">
        <v>1009</v>
      </c>
      <c r="E8" s="141"/>
      <c r="F8" s="142" t="s">
        <v>897</v>
      </c>
      <c r="G8" s="35"/>
      <c r="H8" s="143" t="s">
        <v>1011</v>
      </c>
      <c r="I8" s="141"/>
      <c r="J8" s="144" t="s">
        <v>1009</v>
      </c>
      <c r="K8" s="144" t="s">
        <v>1011</v>
      </c>
      <c r="L8" s="141"/>
      <c r="M8" s="142" t="s">
        <v>897</v>
      </c>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row>
    <row r="9" spans="1:47" ht="15.75" thickBot="1" x14ac:dyDescent="0.3">
      <c r="A9" s="111" t="s">
        <v>898</v>
      </c>
      <c r="B9" s="111" t="s">
        <v>341</v>
      </c>
      <c r="C9" s="111" t="s">
        <v>828</v>
      </c>
      <c r="D9" s="111" t="s">
        <v>829</v>
      </c>
      <c r="E9" s="111" t="s">
        <v>830</v>
      </c>
      <c r="F9" s="112" t="s">
        <v>831</v>
      </c>
      <c r="G9" s="35"/>
      <c r="H9" s="111" t="s">
        <v>898</v>
      </c>
      <c r="I9" s="111" t="s">
        <v>341</v>
      </c>
      <c r="J9" s="111" t="s">
        <v>828</v>
      </c>
      <c r="K9" s="111" t="s">
        <v>829</v>
      </c>
      <c r="L9" s="111" t="s">
        <v>830</v>
      </c>
      <c r="M9" s="112" t="s">
        <v>831</v>
      </c>
      <c r="N9" s="35"/>
      <c r="O9" s="35"/>
      <c r="P9" s="2428" t="s">
        <v>370</v>
      </c>
      <c r="Q9" s="2428"/>
      <c r="R9" s="2428"/>
      <c r="S9" s="2428"/>
      <c r="T9" s="2428"/>
      <c r="U9" s="2428"/>
      <c r="V9" s="2430" t="s">
        <v>1012</v>
      </c>
      <c r="W9" s="2428" t="s">
        <v>1013</v>
      </c>
      <c r="X9" s="2428"/>
      <c r="Y9" s="35"/>
      <c r="Z9" s="35"/>
      <c r="AA9" s="35"/>
      <c r="AB9" s="2428" t="s">
        <v>370</v>
      </c>
      <c r="AC9" s="2428"/>
      <c r="AD9" s="2428"/>
      <c r="AE9" s="2428"/>
      <c r="AF9" s="2428"/>
      <c r="AG9" s="2428"/>
      <c r="AH9" s="2428"/>
      <c r="AI9" s="2428" t="s">
        <v>1012</v>
      </c>
      <c r="AJ9" s="2428"/>
      <c r="AK9" s="2428" t="s">
        <v>1013</v>
      </c>
      <c r="AL9" s="2428"/>
      <c r="AM9" s="2428"/>
      <c r="AN9" s="2428"/>
      <c r="AO9" s="35"/>
      <c r="AP9" s="35"/>
      <c r="AQ9" s="35"/>
      <c r="AR9" s="35"/>
      <c r="AS9" s="35"/>
      <c r="AT9" s="35"/>
      <c r="AU9" s="35"/>
    </row>
    <row r="10" spans="1:47" ht="45" x14ac:dyDescent="0.25">
      <c r="A10" s="113" t="s">
        <v>899</v>
      </c>
      <c r="B10" s="114">
        <v>1</v>
      </c>
      <c r="C10" s="197" t="s">
        <v>1651</v>
      </c>
      <c r="D10" s="198">
        <v>22782.12</v>
      </c>
      <c r="E10" s="198">
        <f>D10-C10</f>
        <v>22782.12</v>
      </c>
      <c r="F10" s="198">
        <f>E10</f>
        <v>22782.12</v>
      </c>
      <c r="G10" s="199"/>
      <c r="H10" s="200" t="s">
        <v>899</v>
      </c>
      <c r="I10" s="201">
        <v>1</v>
      </c>
      <c r="J10" s="197" t="s">
        <v>1651</v>
      </c>
      <c r="K10" s="202">
        <v>25925.48</v>
      </c>
      <c r="L10" s="203">
        <f>K10-J10</f>
        <v>25925.48</v>
      </c>
      <c r="M10" s="203">
        <f>L10</f>
        <v>25925.48</v>
      </c>
      <c r="N10" s="35"/>
      <c r="O10" s="35"/>
      <c r="P10" s="204" t="s">
        <v>1014</v>
      </c>
      <c r="Q10" s="2429" t="s">
        <v>1015</v>
      </c>
      <c r="R10" s="2429"/>
      <c r="S10" s="2429"/>
      <c r="T10" s="2429"/>
      <c r="U10" s="205" t="s">
        <v>1016</v>
      </c>
      <c r="V10" s="2431"/>
      <c r="W10" s="206" t="s">
        <v>1017</v>
      </c>
      <c r="X10" s="206" t="s">
        <v>1018</v>
      </c>
      <c r="Y10" s="35"/>
      <c r="Z10" s="35"/>
      <c r="AA10" s="35"/>
      <c r="AB10" s="2429" t="s">
        <v>1014</v>
      </c>
      <c r="AC10" s="2429"/>
      <c r="AD10" s="2429" t="s">
        <v>1015</v>
      </c>
      <c r="AE10" s="2429"/>
      <c r="AF10" s="2429"/>
      <c r="AG10" s="2429"/>
      <c r="AH10" s="205" t="s">
        <v>1016</v>
      </c>
      <c r="AI10" s="207"/>
      <c r="AJ10" s="208"/>
      <c r="AK10" s="206" t="s">
        <v>1017</v>
      </c>
      <c r="AL10" s="206"/>
      <c r="AM10" s="206" t="s">
        <v>1018</v>
      </c>
      <c r="AN10" s="206"/>
      <c r="AO10" s="35"/>
      <c r="AP10" s="35"/>
      <c r="AQ10" s="35"/>
      <c r="AR10" s="35"/>
      <c r="AS10" s="35"/>
      <c r="AT10" s="35"/>
      <c r="AU10" s="35"/>
    </row>
    <row r="11" spans="1:47" x14ac:dyDescent="0.25">
      <c r="A11" s="117" t="s">
        <v>900</v>
      </c>
      <c r="B11" s="118">
        <v>2</v>
      </c>
      <c r="C11" s="209" t="s">
        <v>1652</v>
      </c>
      <c r="D11" s="209" t="s">
        <v>1652</v>
      </c>
      <c r="E11" s="210">
        <f t="shared" ref="E11:E64" si="0">D11-C11</f>
        <v>0</v>
      </c>
      <c r="F11" s="210">
        <v>21692.1</v>
      </c>
      <c r="G11" s="211" t="s">
        <v>1653</v>
      </c>
      <c r="H11" s="212" t="s">
        <v>900</v>
      </c>
      <c r="I11" s="213">
        <v>2</v>
      </c>
      <c r="J11" s="209" t="s">
        <v>1652</v>
      </c>
      <c r="K11" s="209" t="s">
        <v>1652</v>
      </c>
      <c r="L11" s="210">
        <f t="shared" ref="L11:L64" si="1">K11-J11</f>
        <v>0</v>
      </c>
      <c r="M11" s="214">
        <v>25245.5</v>
      </c>
      <c r="N11" s="35"/>
      <c r="O11" s="35"/>
      <c r="P11" s="215" t="s">
        <v>1019</v>
      </c>
      <c r="Q11" s="2421" t="s">
        <v>0</v>
      </c>
      <c r="R11" s="2421"/>
      <c r="S11" s="2421"/>
      <c r="T11" s="2421"/>
      <c r="U11" s="216" t="s">
        <v>1019</v>
      </c>
      <c r="V11" s="217" t="s">
        <v>1019</v>
      </c>
      <c r="W11" s="218" t="s">
        <v>1019</v>
      </c>
      <c r="X11" s="218" t="s">
        <v>1019</v>
      </c>
      <c r="Y11" s="35"/>
      <c r="Z11" s="35"/>
      <c r="AA11" s="35"/>
      <c r="AB11" s="2421" t="s">
        <v>1019</v>
      </c>
      <c r="AC11" s="2421"/>
      <c r="AD11" s="2421" t="s">
        <v>0</v>
      </c>
      <c r="AE11" s="2421"/>
      <c r="AF11" s="2421"/>
      <c r="AG11" s="2421"/>
      <c r="AH11" s="216" t="s">
        <v>1019</v>
      </c>
      <c r="AI11" s="217" t="s">
        <v>1019</v>
      </c>
      <c r="AJ11" s="217"/>
      <c r="AK11" s="218" t="s">
        <v>1019</v>
      </c>
      <c r="AL11" s="218"/>
      <c r="AM11" s="218" t="s">
        <v>1019</v>
      </c>
      <c r="AN11" s="218"/>
      <c r="AO11" s="35"/>
      <c r="AP11" s="35"/>
      <c r="AQ11" s="35"/>
      <c r="AR11" s="35"/>
      <c r="AS11" s="35"/>
      <c r="AT11" s="35"/>
      <c r="AU11" s="35"/>
    </row>
    <row r="12" spans="1:47" x14ac:dyDescent="0.25">
      <c r="A12" s="117" t="s">
        <v>901</v>
      </c>
      <c r="B12" s="118">
        <v>3</v>
      </c>
      <c r="C12" s="119">
        <v>0</v>
      </c>
      <c r="D12" s="119">
        <v>0</v>
      </c>
      <c r="E12" s="120">
        <f t="shared" si="0"/>
        <v>0</v>
      </c>
      <c r="F12" s="120">
        <f>C12-D12</f>
        <v>0</v>
      </c>
      <c r="G12" s="35"/>
      <c r="H12" s="117" t="s">
        <v>901</v>
      </c>
      <c r="I12" s="118">
        <v>3</v>
      </c>
      <c r="J12" s="119">
        <v>0</v>
      </c>
      <c r="K12" s="119">
        <v>0</v>
      </c>
      <c r="L12" s="120">
        <f t="shared" si="1"/>
        <v>0</v>
      </c>
      <c r="M12" s="120">
        <f>J12-K12</f>
        <v>0</v>
      </c>
      <c r="N12" s="35"/>
      <c r="O12" s="35"/>
      <c r="P12" s="219" t="s">
        <v>1020</v>
      </c>
      <c r="Q12" s="2417" t="s">
        <v>1021</v>
      </c>
      <c r="R12" s="2417"/>
      <c r="S12" s="2417"/>
      <c r="T12" s="2417"/>
      <c r="U12" s="220" t="s">
        <v>1019</v>
      </c>
      <c r="V12" s="221" t="s">
        <v>832</v>
      </c>
      <c r="W12" s="222">
        <v>1640127.09</v>
      </c>
      <c r="X12" s="223">
        <v>1719723.43</v>
      </c>
      <c r="Y12" s="35"/>
      <c r="Z12" s="35"/>
      <c r="AA12" s="35"/>
      <c r="AB12" s="2417" t="s">
        <v>1020</v>
      </c>
      <c r="AC12" s="2417"/>
      <c r="AD12" s="2417" t="s">
        <v>1021</v>
      </c>
      <c r="AE12" s="2417"/>
      <c r="AF12" s="2417"/>
      <c r="AG12" s="2417"/>
      <c r="AH12" s="220" t="s">
        <v>1019</v>
      </c>
      <c r="AI12" s="221" t="s">
        <v>832</v>
      </c>
      <c r="AJ12" s="221"/>
      <c r="AK12" s="222">
        <v>1640127.09</v>
      </c>
      <c r="AL12" s="222"/>
      <c r="AM12" s="222">
        <v>1719723.43</v>
      </c>
      <c r="AN12" s="222"/>
      <c r="AO12" s="35"/>
      <c r="AP12" s="35"/>
      <c r="AQ12" s="35"/>
      <c r="AR12" s="35"/>
      <c r="AS12" s="35"/>
      <c r="AT12" s="35"/>
      <c r="AU12" s="35"/>
    </row>
    <row r="13" spans="1:47" ht="15.75" x14ac:dyDescent="0.25">
      <c r="A13" s="113" t="s">
        <v>902</v>
      </c>
      <c r="B13" s="114">
        <v>4</v>
      </c>
      <c r="C13" s="115">
        <f>SUM(C14:C17)</f>
        <v>23444.19</v>
      </c>
      <c r="D13" s="115">
        <f>SUM(D14:D17)</f>
        <v>19602.490000000002</v>
      </c>
      <c r="E13" s="116">
        <f t="shared" si="0"/>
        <v>-3841.6999999999971</v>
      </c>
      <c r="F13" s="116">
        <f>E13</f>
        <v>-3841.6999999999971</v>
      </c>
      <c r="G13" s="35"/>
      <c r="H13" s="113" t="s">
        <v>902</v>
      </c>
      <c r="I13" s="114">
        <v>4</v>
      </c>
      <c r="J13" s="115">
        <f>SUM(J14:J17)</f>
        <v>19602.490000000002</v>
      </c>
      <c r="K13" s="115">
        <f>SUM(K14:K17)</f>
        <v>15450.869999999999</v>
      </c>
      <c r="L13" s="116">
        <f t="shared" si="1"/>
        <v>-4151.6200000000026</v>
      </c>
      <c r="M13" s="116">
        <f>L13</f>
        <v>-4151.6200000000026</v>
      </c>
      <c r="N13" s="35"/>
      <c r="O13" s="35"/>
      <c r="P13" s="224" t="s">
        <v>1022</v>
      </c>
      <c r="Q13" s="2403" t="s">
        <v>1023</v>
      </c>
      <c r="R13" s="2403"/>
      <c r="S13" s="2403"/>
      <c r="T13" s="2403"/>
      <c r="U13" s="225" t="s">
        <v>1019</v>
      </c>
      <c r="V13" s="226" t="s">
        <v>833</v>
      </c>
      <c r="W13" s="227">
        <v>18174.830000000002</v>
      </c>
      <c r="X13" s="228">
        <v>20960.46</v>
      </c>
      <c r="Y13" s="35"/>
      <c r="Z13" s="35"/>
      <c r="AA13" s="35"/>
      <c r="AB13" s="2427" t="s">
        <v>1022</v>
      </c>
      <c r="AC13" s="2427"/>
      <c r="AD13" s="2427" t="s">
        <v>1023</v>
      </c>
      <c r="AE13" s="2427"/>
      <c r="AF13" s="2427"/>
      <c r="AG13" s="2427"/>
      <c r="AH13" s="229" t="s">
        <v>1019</v>
      </c>
      <c r="AI13" s="230" t="s">
        <v>833</v>
      </c>
      <c r="AJ13" s="230"/>
      <c r="AK13" s="227">
        <v>18174.830000000002</v>
      </c>
      <c r="AL13" s="227"/>
      <c r="AM13" s="227">
        <v>20960.46</v>
      </c>
      <c r="AN13" s="227"/>
      <c r="AO13" s="35"/>
      <c r="AP13" s="35"/>
      <c r="AQ13" s="35"/>
      <c r="AR13" s="35"/>
      <c r="AS13" s="35"/>
      <c r="AT13" s="35"/>
      <c r="AU13" s="35"/>
    </row>
    <row r="14" spans="1:47" x14ac:dyDescent="0.25">
      <c r="A14" s="121" t="s">
        <v>903</v>
      </c>
      <c r="B14" s="118">
        <v>5</v>
      </c>
      <c r="C14" s="119">
        <v>718.01</v>
      </c>
      <c r="D14" s="119">
        <v>143.31</v>
      </c>
      <c r="E14" s="120">
        <f t="shared" si="0"/>
        <v>-574.70000000000005</v>
      </c>
      <c r="F14" s="120">
        <f>E14</f>
        <v>-574.70000000000005</v>
      </c>
      <c r="G14" s="35"/>
      <c r="H14" s="121" t="s">
        <v>903</v>
      </c>
      <c r="I14" s="118">
        <v>5</v>
      </c>
      <c r="J14" s="119">
        <v>143.31</v>
      </c>
      <c r="K14" s="231" t="s">
        <v>1019</v>
      </c>
      <c r="L14" s="120">
        <f t="shared" si="1"/>
        <v>-143.31</v>
      </c>
      <c r="M14" s="120">
        <f>L14</f>
        <v>-143.31</v>
      </c>
      <c r="N14" s="35"/>
      <c r="O14" s="35"/>
      <c r="P14" s="232" t="s">
        <v>1024</v>
      </c>
      <c r="Q14" s="2407" t="s">
        <v>950</v>
      </c>
      <c r="R14" s="2407"/>
      <c r="S14" s="2407"/>
      <c r="T14" s="2407"/>
      <c r="U14" s="233" t="s">
        <v>1025</v>
      </c>
      <c r="V14" s="234" t="s">
        <v>834</v>
      </c>
      <c r="W14" s="235" t="s">
        <v>1019</v>
      </c>
      <c r="X14" s="236" t="s">
        <v>1019</v>
      </c>
      <c r="Y14" s="35"/>
      <c r="Z14" s="35"/>
      <c r="AA14" s="35"/>
      <c r="AB14" s="2407" t="s">
        <v>1024</v>
      </c>
      <c r="AC14" s="2407"/>
      <c r="AD14" s="2407" t="s">
        <v>950</v>
      </c>
      <c r="AE14" s="2407"/>
      <c r="AF14" s="2407"/>
      <c r="AG14" s="2407"/>
      <c r="AH14" s="233" t="s">
        <v>1025</v>
      </c>
      <c r="AI14" s="234" t="s">
        <v>834</v>
      </c>
      <c r="AJ14" s="234"/>
      <c r="AK14" s="235" t="s">
        <v>1019</v>
      </c>
      <c r="AL14" s="235"/>
      <c r="AM14" s="235" t="s">
        <v>1019</v>
      </c>
      <c r="AN14" s="235"/>
      <c r="AO14" s="35"/>
      <c r="AP14" s="35"/>
      <c r="AQ14" s="35"/>
      <c r="AR14" s="35"/>
      <c r="AS14" s="35"/>
      <c r="AT14" s="35"/>
      <c r="AU14" s="35"/>
    </row>
    <row r="15" spans="1:47" x14ac:dyDescent="0.25">
      <c r="A15" s="121" t="s">
        <v>904</v>
      </c>
      <c r="B15" s="118">
        <v>6</v>
      </c>
      <c r="C15" s="119">
        <v>21456.59</v>
      </c>
      <c r="D15" s="119">
        <v>17975.07</v>
      </c>
      <c r="E15" s="120">
        <f t="shared" si="0"/>
        <v>-3481.5200000000004</v>
      </c>
      <c r="F15" s="120">
        <f>E15</f>
        <v>-3481.5200000000004</v>
      </c>
      <c r="G15" s="35"/>
      <c r="H15" s="121" t="s">
        <v>904</v>
      </c>
      <c r="I15" s="118">
        <v>6</v>
      </c>
      <c r="J15" s="119">
        <v>17975.07</v>
      </c>
      <c r="K15" s="237">
        <v>14155.23</v>
      </c>
      <c r="L15" s="120">
        <f t="shared" si="1"/>
        <v>-3819.84</v>
      </c>
      <c r="M15" s="120">
        <f>L15</f>
        <v>-3819.84</v>
      </c>
      <c r="N15" s="35"/>
      <c r="O15" s="35"/>
      <c r="P15" s="232" t="s">
        <v>1026</v>
      </c>
      <c r="Q15" s="2407" t="s">
        <v>951</v>
      </c>
      <c r="R15" s="2407"/>
      <c r="S15" s="2407"/>
      <c r="T15" s="2407"/>
      <c r="U15" s="233" t="s">
        <v>1025</v>
      </c>
      <c r="V15" s="234" t="s">
        <v>835</v>
      </c>
      <c r="W15" s="238">
        <v>16830.79</v>
      </c>
      <c r="X15" s="239">
        <v>18613.63</v>
      </c>
      <c r="Y15" s="35"/>
      <c r="Z15" s="35"/>
      <c r="AA15" s="35"/>
      <c r="AB15" s="2407" t="s">
        <v>1026</v>
      </c>
      <c r="AC15" s="2407"/>
      <c r="AD15" s="2407" t="s">
        <v>951</v>
      </c>
      <c r="AE15" s="2407"/>
      <c r="AF15" s="2407"/>
      <c r="AG15" s="2407"/>
      <c r="AH15" s="233" t="s">
        <v>1025</v>
      </c>
      <c r="AI15" s="234" t="s">
        <v>835</v>
      </c>
      <c r="AJ15" s="234"/>
      <c r="AK15" s="238">
        <v>16830.79</v>
      </c>
      <c r="AL15" s="238"/>
      <c r="AM15" s="238">
        <v>18613.63</v>
      </c>
      <c r="AN15" s="238"/>
      <c r="AO15" s="35"/>
      <c r="AP15" s="35"/>
      <c r="AQ15" s="35"/>
      <c r="AR15" s="35"/>
      <c r="AS15" s="35"/>
      <c r="AT15" s="35"/>
      <c r="AU15" s="35"/>
    </row>
    <row r="16" spans="1:47" x14ac:dyDescent="0.25">
      <c r="A16" s="121" t="s">
        <v>905</v>
      </c>
      <c r="B16" s="118">
        <v>7</v>
      </c>
      <c r="C16" s="119">
        <v>0</v>
      </c>
      <c r="D16" s="119">
        <v>0</v>
      </c>
      <c r="E16" s="120">
        <f t="shared" si="0"/>
        <v>0</v>
      </c>
      <c r="F16" s="120">
        <f>E16</f>
        <v>0</v>
      </c>
      <c r="G16" s="35"/>
      <c r="H16" s="121" t="s">
        <v>905</v>
      </c>
      <c r="I16" s="118">
        <v>7</v>
      </c>
      <c r="J16" s="119">
        <v>0</v>
      </c>
      <c r="K16" s="240" t="s">
        <v>1654</v>
      </c>
      <c r="L16" s="120">
        <f t="shared" si="1"/>
        <v>0</v>
      </c>
      <c r="M16" s="120">
        <f>L16</f>
        <v>0</v>
      </c>
      <c r="N16" s="35"/>
      <c r="O16" s="35"/>
      <c r="P16" s="232" t="s">
        <v>1027</v>
      </c>
      <c r="Q16" s="2407" t="s">
        <v>1028</v>
      </c>
      <c r="R16" s="2407"/>
      <c r="S16" s="2407"/>
      <c r="T16" s="2407"/>
      <c r="U16" s="233" t="s">
        <v>1025</v>
      </c>
      <c r="V16" s="234" t="s">
        <v>836</v>
      </c>
      <c r="W16" s="238">
        <v>1223.1500000000001</v>
      </c>
      <c r="X16" s="239">
        <v>1223.1500000000001</v>
      </c>
      <c r="Y16" s="35"/>
      <c r="Z16" s="35"/>
      <c r="AA16" s="35"/>
      <c r="AB16" s="2407" t="s">
        <v>1027</v>
      </c>
      <c r="AC16" s="2407"/>
      <c r="AD16" s="2407" t="s">
        <v>1028</v>
      </c>
      <c r="AE16" s="2407"/>
      <c r="AF16" s="2407"/>
      <c r="AG16" s="2407"/>
      <c r="AH16" s="233" t="s">
        <v>1025</v>
      </c>
      <c r="AI16" s="234" t="s">
        <v>836</v>
      </c>
      <c r="AJ16" s="234"/>
      <c r="AK16" s="238">
        <v>1223.1500000000001</v>
      </c>
      <c r="AL16" s="238"/>
      <c r="AM16" s="238">
        <v>1223.1500000000001</v>
      </c>
      <c r="AN16" s="238"/>
      <c r="AO16" s="35"/>
      <c r="AP16" s="35"/>
      <c r="AQ16" s="35"/>
      <c r="AR16" s="35"/>
      <c r="AS16" s="35"/>
      <c r="AT16" s="35"/>
      <c r="AU16" s="35"/>
    </row>
    <row r="17" spans="1:47" x14ac:dyDescent="0.25">
      <c r="A17" s="121" t="s">
        <v>906</v>
      </c>
      <c r="B17" s="118">
        <v>8</v>
      </c>
      <c r="C17" s="119">
        <v>1269.5899999999999</v>
      </c>
      <c r="D17" s="119">
        <v>1484.11</v>
      </c>
      <c r="E17" s="120">
        <f t="shared" si="0"/>
        <v>214.51999999999998</v>
      </c>
      <c r="F17" s="120">
        <f>E17</f>
        <v>214.51999999999998</v>
      </c>
      <c r="G17" s="35"/>
      <c r="H17" s="121" t="s">
        <v>906</v>
      </c>
      <c r="I17" s="118">
        <v>8</v>
      </c>
      <c r="J17" s="119">
        <v>1484.11</v>
      </c>
      <c r="K17" s="237">
        <v>1295.6400000000001</v>
      </c>
      <c r="L17" s="120">
        <f t="shared" si="1"/>
        <v>-188.4699999999998</v>
      </c>
      <c r="M17" s="120">
        <f>L17</f>
        <v>-188.4699999999998</v>
      </c>
      <c r="N17" s="35"/>
      <c r="O17" s="35"/>
      <c r="P17" s="232" t="s">
        <v>1029</v>
      </c>
      <c r="Q17" s="2407" t="s">
        <v>1030</v>
      </c>
      <c r="R17" s="2407"/>
      <c r="S17" s="2407"/>
      <c r="T17" s="2407"/>
      <c r="U17" s="233" t="s">
        <v>1025</v>
      </c>
      <c r="V17" s="234" t="s">
        <v>837</v>
      </c>
      <c r="W17" s="238">
        <v>120.9</v>
      </c>
      <c r="X17" s="239">
        <v>91.08</v>
      </c>
      <c r="Y17" s="35"/>
      <c r="Z17" s="35"/>
      <c r="AA17" s="35"/>
      <c r="AB17" s="2407" t="s">
        <v>1029</v>
      </c>
      <c r="AC17" s="2407"/>
      <c r="AD17" s="2407" t="s">
        <v>1030</v>
      </c>
      <c r="AE17" s="2407"/>
      <c r="AF17" s="2407"/>
      <c r="AG17" s="2407"/>
      <c r="AH17" s="233" t="s">
        <v>1025</v>
      </c>
      <c r="AI17" s="234" t="s">
        <v>837</v>
      </c>
      <c r="AJ17" s="234"/>
      <c r="AK17" s="238">
        <v>120.9</v>
      </c>
      <c r="AL17" s="238"/>
      <c r="AM17" s="238">
        <v>91.08</v>
      </c>
      <c r="AN17" s="238"/>
      <c r="AO17" s="35"/>
      <c r="AP17" s="35"/>
      <c r="AQ17" s="35"/>
      <c r="AR17" s="35"/>
      <c r="AS17" s="35"/>
      <c r="AT17" s="35"/>
      <c r="AU17" s="35"/>
    </row>
    <row r="18" spans="1:47" x14ac:dyDescent="0.25">
      <c r="A18" s="113" t="s">
        <v>907</v>
      </c>
      <c r="B18" s="114">
        <v>9</v>
      </c>
      <c r="C18" s="115">
        <f>SUM(C19:C22)</f>
        <v>1673.68</v>
      </c>
      <c r="D18" s="115">
        <f>SUM(D19:D22)</f>
        <v>1179.6399999999999</v>
      </c>
      <c r="E18" s="116">
        <f t="shared" si="0"/>
        <v>-494.04000000000019</v>
      </c>
      <c r="F18" s="116">
        <f t="shared" ref="F18:F46" si="2">C18-D18</f>
        <v>494.04000000000019</v>
      </c>
      <c r="G18" s="35"/>
      <c r="H18" s="113" t="s">
        <v>907</v>
      </c>
      <c r="I18" s="114">
        <v>9</v>
      </c>
      <c r="J18" s="115">
        <f>SUM(J19:J22)</f>
        <v>1179.6399999999999</v>
      </c>
      <c r="K18" s="115">
        <f>SUM(K19:K22)</f>
        <v>2632.17</v>
      </c>
      <c r="L18" s="116">
        <f t="shared" si="1"/>
        <v>1452.5300000000002</v>
      </c>
      <c r="M18" s="116">
        <f t="shared" ref="M18:M46" si="3">J18-K18</f>
        <v>-1452.5300000000002</v>
      </c>
      <c r="N18" s="35"/>
      <c r="O18" s="35"/>
      <c r="P18" s="232" t="s">
        <v>1031</v>
      </c>
      <c r="Q18" s="2407" t="s">
        <v>1032</v>
      </c>
      <c r="R18" s="2407"/>
      <c r="S18" s="2407"/>
      <c r="T18" s="2407"/>
      <c r="U18" s="233" t="s">
        <v>1025</v>
      </c>
      <c r="V18" s="234" t="s">
        <v>838</v>
      </c>
      <c r="W18" s="235" t="s">
        <v>1019</v>
      </c>
      <c r="X18" s="236" t="s">
        <v>1019</v>
      </c>
      <c r="Y18" s="35"/>
      <c r="Z18" s="35"/>
      <c r="AA18" s="35"/>
      <c r="AB18" s="2407" t="s">
        <v>1031</v>
      </c>
      <c r="AC18" s="2407"/>
      <c r="AD18" s="2407" t="s">
        <v>1032</v>
      </c>
      <c r="AE18" s="2407"/>
      <c r="AF18" s="2407"/>
      <c r="AG18" s="2407"/>
      <c r="AH18" s="233" t="s">
        <v>1025</v>
      </c>
      <c r="AI18" s="234" t="s">
        <v>838</v>
      </c>
      <c r="AJ18" s="234"/>
      <c r="AK18" s="235" t="s">
        <v>1019</v>
      </c>
      <c r="AL18" s="235"/>
      <c r="AM18" s="235" t="s">
        <v>1019</v>
      </c>
      <c r="AN18" s="235"/>
      <c r="AO18" s="35"/>
      <c r="AP18" s="35"/>
      <c r="AQ18" s="35"/>
      <c r="AR18" s="35"/>
      <c r="AS18" s="35"/>
      <c r="AT18" s="35"/>
      <c r="AU18" s="35"/>
    </row>
    <row r="19" spans="1:47" x14ac:dyDescent="0.25">
      <c r="A19" s="121" t="s">
        <v>908</v>
      </c>
      <c r="B19" s="118">
        <v>10</v>
      </c>
      <c r="C19" s="119">
        <v>693.03</v>
      </c>
      <c r="D19" s="119">
        <v>765.15</v>
      </c>
      <c r="E19" s="120">
        <f t="shared" si="0"/>
        <v>72.12</v>
      </c>
      <c r="F19" s="120">
        <f t="shared" si="2"/>
        <v>-72.12</v>
      </c>
      <c r="G19" s="35"/>
      <c r="H19" s="121" t="s">
        <v>908</v>
      </c>
      <c r="I19" s="118">
        <v>10</v>
      </c>
      <c r="J19" s="119">
        <v>765.15</v>
      </c>
      <c r="K19" s="237">
        <v>1397.2</v>
      </c>
      <c r="L19" s="120">
        <f t="shared" si="1"/>
        <v>632.05000000000007</v>
      </c>
      <c r="M19" s="120">
        <f t="shared" si="3"/>
        <v>-632.05000000000007</v>
      </c>
      <c r="N19" s="35"/>
      <c r="O19" s="35"/>
      <c r="P19" s="232" t="s">
        <v>1033</v>
      </c>
      <c r="Q19" s="2407" t="s">
        <v>1034</v>
      </c>
      <c r="R19" s="2407"/>
      <c r="S19" s="2407"/>
      <c r="T19" s="2407"/>
      <c r="U19" s="233" t="s">
        <v>1035</v>
      </c>
      <c r="V19" s="234" t="s">
        <v>839</v>
      </c>
      <c r="W19" s="235" t="s">
        <v>1019</v>
      </c>
      <c r="X19" s="239">
        <v>1032.6099999999999</v>
      </c>
      <c r="Y19" s="35"/>
      <c r="Z19" s="35"/>
      <c r="AA19" s="35"/>
      <c r="AB19" s="2407" t="s">
        <v>1033</v>
      </c>
      <c r="AC19" s="2407"/>
      <c r="AD19" s="2407" t="s">
        <v>1034</v>
      </c>
      <c r="AE19" s="2407"/>
      <c r="AF19" s="2407"/>
      <c r="AG19" s="2407"/>
      <c r="AH19" s="233" t="s">
        <v>1035</v>
      </c>
      <c r="AI19" s="234" t="s">
        <v>839</v>
      </c>
      <c r="AJ19" s="234"/>
      <c r="AK19" s="235" t="s">
        <v>1019</v>
      </c>
      <c r="AL19" s="235"/>
      <c r="AM19" s="238">
        <v>1032.6099999999999</v>
      </c>
      <c r="AN19" s="238"/>
      <c r="AO19" s="35"/>
      <c r="AP19" s="35"/>
      <c r="AQ19" s="35"/>
      <c r="AR19" s="35"/>
      <c r="AS19" s="35"/>
      <c r="AT19" s="35"/>
      <c r="AU19" s="35"/>
    </row>
    <row r="20" spans="1:47" x14ac:dyDescent="0.25">
      <c r="A20" s="121" t="s">
        <v>909</v>
      </c>
      <c r="B20" s="118">
        <v>11</v>
      </c>
      <c r="C20" s="119">
        <v>907.45</v>
      </c>
      <c r="D20" s="119">
        <v>258.42</v>
      </c>
      <c r="E20" s="120">
        <f t="shared" si="0"/>
        <v>-649.03</v>
      </c>
      <c r="F20" s="120">
        <f t="shared" si="2"/>
        <v>649.03</v>
      </c>
      <c r="G20" s="35"/>
      <c r="H20" s="121" t="s">
        <v>909</v>
      </c>
      <c r="I20" s="118">
        <v>11</v>
      </c>
      <c r="J20" s="119">
        <v>258.42</v>
      </c>
      <c r="K20" s="237">
        <v>87.9</v>
      </c>
      <c r="L20" s="120">
        <f t="shared" si="1"/>
        <v>-170.52</v>
      </c>
      <c r="M20" s="120">
        <f t="shared" si="3"/>
        <v>170.52</v>
      </c>
      <c r="N20" s="35"/>
      <c r="O20" s="35"/>
      <c r="P20" s="232" t="s">
        <v>1036</v>
      </c>
      <c r="Q20" s="2407" t="s">
        <v>1037</v>
      </c>
      <c r="R20" s="2407"/>
      <c r="S20" s="2407"/>
      <c r="T20" s="2407"/>
      <c r="U20" s="233" t="s">
        <v>1038</v>
      </c>
      <c r="V20" s="234" t="s">
        <v>840</v>
      </c>
      <c r="W20" s="235" t="s">
        <v>1019</v>
      </c>
      <c r="X20" s="236" t="s">
        <v>1019</v>
      </c>
      <c r="Y20" s="35"/>
      <c r="Z20" s="35"/>
      <c r="AA20" s="35"/>
      <c r="AB20" s="2407" t="s">
        <v>1036</v>
      </c>
      <c r="AC20" s="2407"/>
      <c r="AD20" s="2407" t="s">
        <v>1037</v>
      </c>
      <c r="AE20" s="2407"/>
      <c r="AF20" s="2407"/>
      <c r="AG20" s="2407"/>
      <c r="AH20" s="233" t="s">
        <v>1038</v>
      </c>
      <c r="AI20" s="234" t="s">
        <v>840</v>
      </c>
      <c r="AJ20" s="234"/>
      <c r="AK20" s="235" t="s">
        <v>1019</v>
      </c>
      <c r="AL20" s="235"/>
      <c r="AM20" s="235" t="s">
        <v>1019</v>
      </c>
      <c r="AN20" s="235"/>
      <c r="AO20" s="35"/>
      <c r="AP20" s="35"/>
      <c r="AQ20" s="35"/>
      <c r="AR20" s="35"/>
      <c r="AS20" s="35"/>
      <c r="AT20" s="35"/>
      <c r="AU20" s="35"/>
    </row>
    <row r="21" spans="1:47" ht="15.75" x14ac:dyDescent="0.25">
      <c r="A21" s="121" t="s">
        <v>910</v>
      </c>
      <c r="B21" s="118">
        <v>12</v>
      </c>
      <c r="C21" s="119">
        <v>0</v>
      </c>
      <c r="D21" s="119">
        <v>0</v>
      </c>
      <c r="E21" s="120">
        <f t="shared" si="0"/>
        <v>0</v>
      </c>
      <c r="F21" s="120">
        <f t="shared" si="2"/>
        <v>0</v>
      </c>
      <c r="G21" s="35"/>
      <c r="H21" s="121" t="s">
        <v>910</v>
      </c>
      <c r="I21" s="118">
        <v>12</v>
      </c>
      <c r="J21" s="119">
        <v>0</v>
      </c>
      <c r="K21" s="240" t="s">
        <v>1654</v>
      </c>
      <c r="L21" s="120">
        <f t="shared" si="1"/>
        <v>0</v>
      </c>
      <c r="M21" s="120">
        <f t="shared" si="3"/>
        <v>0</v>
      </c>
      <c r="N21" s="35"/>
      <c r="O21" s="35"/>
      <c r="P21" s="241" t="s">
        <v>1039</v>
      </c>
      <c r="Q21" s="2403" t="s">
        <v>1040</v>
      </c>
      <c r="R21" s="2403"/>
      <c r="S21" s="2403"/>
      <c r="T21" s="2403"/>
      <c r="U21" s="225" t="s">
        <v>1019</v>
      </c>
      <c r="V21" s="226" t="s">
        <v>841</v>
      </c>
      <c r="W21" s="227">
        <v>2030679.95</v>
      </c>
      <c r="X21" s="228">
        <v>2121862.11</v>
      </c>
      <c r="Y21" s="35"/>
      <c r="Z21" s="35"/>
      <c r="AA21" s="35"/>
      <c r="AB21" s="2427" t="s">
        <v>1039</v>
      </c>
      <c r="AC21" s="2427"/>
      <c r="AD21" s="2427" t="s">
        <v>1040</v>
      </c>
      <c r="AE21" s="2427"/>
      <c r="AF21" s="2427"/>
      <c r="AG21" s="2427"/>
      <c r="AH21" s="229" t="s">
        <v>1019</v>
      </c>
      <c r="AI21" s="230" t="s">
        <v>841</v>
      </c>
      <c r="AJ21" s="230"/>
      <c r="AK21" s="227">
        <v>2030679.95</v>
      </c>
      <c r="AL21" s="227"/>
      <c r="AM21" s="227">
        <v>2121862.11</v>
      </c>
      <c r="AN21" s="227"/>
      <c r="AO21" s="35"/>
      <c r="AP21" s="35"/>
      <c r="AQ21" s="35"/>
      <c r="AR21" s="35"/>
      <c r="AS21" s="35"/>
      <c r="AT21" s="35"/>
      <c r="AU21" s="35"/>
    </row>
    <row r="22" spans="1:47" x14ac:dyDescent="0.25">
      <c r="A22" s="121" t="s">
        <v>911</v>
      </c>
      <c r="B22" s="118">
        <v>13</v>
      </c>
      <c r="C22" s="119">
        <v>73.2</v>
      </c>
      <c r="D22" s="119">
        <v>156.07</v>
      </c>
      <c r="E22" s="120">
        <f t="shared" si="0"/>
        <v>82.86999999999999</v>
      </c>
      <c r="F22" s="120">
        <f t="shared" si="2"/>
        <v>-82.86999999999999</v>
      </c>
      <c r="G22" s="35"/>
      <c r="H22" s="121" t="s">
        <v>911</v>
      </c>
      <c r="I22" s="118">
        <v>13</v>
      </c>
      <c r="J22" s="119">
        <v>156.07</v>
      </c>
      <c r="K22" s="237">
        <v>1147.07</v>
      </c>
      <c r="L22" s="120">
        <f t="shared" si="1"/>
        <v>991</v>
      </c>
      <c r="M22" s="120">
        <f t="shared" si="3"/>
        <v>-991</v>
      </c>
      <c r="N22" s="35"/>
      <c r="O22" s="35"/>
      <c r="P22" s="232" t="s">
        <v>1041</v>
      </c>
      <c r="Q22" s="2407" t="s">
        <v>964</v>
      </c>
      <c r="R22" s="2407"/>
      <c r="S22" s="2407"/>
      <c r="T22" s="2407"/>
      <c r="U22" s="233" t="s">
        <v>1042</v>
      </c>
      <c r="V22" s="234" t="s">
        <v>842</v>
      </c>
      <c r="W22" s="238">
        <v>24552.83</v>
      </c>
      <c r="X22" s="239">
        <v>24552.83</v>
      </c>
      <c r="Y22" s="35"/>
      <c r="Z22" s="35"/>
      <c r="AA22" s="35"/>
      <c r="AB22" s="2407" t="s">
        <v>1041</v>
      </c>
      <c r="AC22" s="2407"/>
      <c r="AD22" s="2407" t="s">
        <v>964</v>
      </c>
      <c r="AE22" s="2407"/>
      <c r="AF22" s="2407"/>
      <c r="AG22" s="2407"/>
      <c r="AH22" s="233" t="s">
        <v>1042</v>
      </c>
      <c r="AI22" s="234" t="s">
        <v>842</v>
      </c>
      <c r="AJ22" s="234"/>
      <c r="AK22" s="238">
        <v>24552.83</v>
      </c>
      <c r="AL22" s="238"/>
      <c r="AM22" s="238">
        <v>24552.83</v>
      </c>
      <c r="AN22" s="238"/>
      <c r="AO22" s="35"/>
      <c r="AP22" s="35"/>
      <c r="AQ22" s="35"/>
      <c r="AR22" s="35"/>
      <c r="AS22" s="35"/>
      <c r="AT22" s="35"/>
      <c r="AU22" s="35"/>
    </row>
    <row r="23" spans="1:47" x14ac:dyDescent="0.25">
      <c r="A23" s="113" t="s">
        <v>912</v>
      </c>
      <c r="B23" s="114">
        <v>14</v>
      </c>
      <c r="C23" s="115">
        <f>SUM(C24:C35)</f>
        <v>4998.01</v>
      </c>
      <c r="D23" s="115">
        <f>SUM(D24:D35)</f>
        <v>6973.4</v>
      </c>
      <c r="E23" s="116">
        <f t="shared" si="0"/>
        <v>1975.3899999999994</v>
      </c>
      <c r="F23" s="116">
        <f t="shared" si="2"/>
        <v>-1975.3899999999994</v>
      </c>
      <c r="G23" s="35"/>
      <c r="H23" s="113" t="s">
        <v>912</v>
      </c>
      <c r="I23" s="114">
        <v>14</v>
      </c>
      <c r="J23" s="115">
        <f>SUM(J24:J35)</f>
        <v>6973.4</v>
      </c>
      <c r="K23" s="115">
        <f>SUM(K24:K35)</f>
        <v>5123.3500000000004</v>
      </c>
      <c r="L23" s="116">
        <f t="shared" si="1"/>
        <v>-1850.0499999999993</v>
      </c>
      <c r="M23" s="116">
        <f t="shared" si="3"/>
        <v>1850.0499999999993</v>
      </c>
      <c r="N23" s="35"/>
      <c r="O23" s="35"/>
      <c r="P23" s="232" t="s">
        <v>1043</v>
      </c>
      <c r="Q23" s="2407" t="s">
        <v>1044</v>
      </c>
      <c r="R23" s="2407"/>
      <c r="S23" s="2407"/>
      <c r="T23" s="2407"/>
      <c r="U23" s="233" t="s">
        <v>1042</v>
      </c>
      <c r="V23" s="234" t="s">
        <v>7</v>
      </c>
      <c r="W23" s="238">
        <v>635</v>
      </c>
      <c r="X23" s="239">
        <v>635</v>
      </c>
      <c r="Y23" s="35"/>
      <c r="Z23" s="35"/>
      <c r="AA23" s="35"/>
      <c r="AB23" s="2407" t="s">
        <v>1043</v>
      </c>
      <c r="AC23" s="2407"/>
      <c r="AD23" s="2407" t="s">
        <v>1044</v>
      </c>
      <c r="AE23" s="2407"/>
      <c r="AF23" s="2407"/>
      <c r="AG23" s="2407"/>
      <c r="AH23" s="233" t="s">
        <v>1042</v>
      </c>
      <c r="AI23" s="234" t="s">
        <v>7</v>
      </c>
      <c r="AJ23" s="234"/>
      <c r="AK23" s="238">
        <v>635</v>
      </c>
      <c r="AL23" s="238"/>
      <c r="AM23" s="238">
        <v>635</v>
      </c>
      <c r="AN23" s="238"/>
      <c r="AO23" s="35"/>
      <c r="AP23" s="35"/>
      <c r="AQ23" s="35"/>
      <c r="AR23" s="35"/>
      <c r="AS23" s="35"/>
      <c r="AT23" s="35"/>
      <c r="AU23" s="35"/>
    </row>
    <row r="24" spans="1:47" x14ac:dyDescent="0.25">
      <c r="A24" s="121" t="s">
        <v>913</v>
      </c>
      <c r="B24" s="118">
        <v>15</v>
      </c>
      <c r="C24" s="119">
        <v>4099.29</v>
      </c>
      <c r="D24" s="119">
        <v>5213.74</v>
      </c>
      <c r="E24" s="120">
        <f t="shared" si="0"/>
        <v>1114.4499999999998</v>
      </c>
      <c r="F24" s="120">
        <f t="shared" si="2"/>
        <v>-1114.4499999999998</v>
      </c>
      <c r="G24" s="35"/>
      <c r="H24" s="121" t="s">
        <v>913</v>
      </c>
      <c r="I24" s="118">
        <v>15</v>
      </c>
      <c r="J24" s="119">
        <v>5213.74</v>
      </c>
      <c r="K24" s="242">
        <v>3204.13</v>
      </c>
      <c r="L24" s="120">
        <f t="shared" si="1"/>
        <v>-2009.6099999999997</v>
      </c>
      <c r="M24" s="120">
        <f t="shared" si="3"/>
        <v>2009.6099999999997</v>
      </c>
      <c r="N24" s="35"/>
      <c r="O24" s="35"/>
      <c r="P24" s="232" t="s">
        <v>1045</v>
      </c>
      <c r="Q24" s="2407" t="s">
        <v>966</v>
      </c>
      <c r="R24" s="2407"/>
      <c r="S24" s="2407"/>
      <c r="T24" s="2407"/>
      <c r="U24" s="233" t="s">
        <v>1046</v>
      </c>
      <c r="V24" s="234" t="s">
        <v>10</v>
      </c>
      <c r="W24" s="238">
        <v>1657704.38</v>
      </c>
      <c r="X24" s="239">
        <v>1711604.31</v>
      </c>
      <c r="Y24" s="35"/>
      <c r="Z24" s="35"/>
      <c r="AA24" s="35"/>
      <c r="AB24" s="2407" t="s">
        <v>1045</v>
      </c>
      <c r="AC24" s="2407"/>
      <c r="AD24" s="2407" t="s">
        <v>966</v>
      </c>
      <c r="AE24" s="2407"/>
      <c r="AF24" s="2407"/>
      <c r="AG24" s="2407"/>
      <c r="AH24" s="233" t="s">
        <v>1046</v>
      </c>
      <c r="AI24" s="234" t="s">
        <v>10</v>
      </c>
      <c r="AJ24" s="234"/>
      <c r="AK24" s="238">
        <v>1657704.38</v>
      </c>
      <c r="AL24" s="238"/>
      <c r="AM24" s="238">
        <v>1711604.31</v>
      </c>
      <c r="AN24" s="238"/>
      <c r="AO24" s="35"/>
      <c r="AP24" s="35"/>
      <c r="AQ24" s="35"/>
      <c r="AR24" s="35"/>
      <c r="AS24" s="35"/>
      <c r="AT24" s="35"/>
      <c r="AU24" s="35"/>
    </row>
    <row r="25" spans="1:47" x14ac:dyDescent="0.25">
      <c r="A25" s="121" t="s">
        <v>914</v>
      </c>
      <c r="B25" s="118">
        <v>16</v>
      </c>
      <c r="C25" s="119">
        <v>0</v>
      </c>
      <c r="D25" s="119">
        <v>0</v>
      </c>
      <c r="E25" s="120">
        <f t="shared" si="0"/>
        <v>0</v>
      </c>
      <c r="F25" s="120">
        <f t="shared" si="2"/>
        <v>0</v>
      </c>
      <c r="G25" s="35"/>
      <c r="H25" s="121" t="s">
        <v>914</v>
      </c>
      <c r="I25" s="118">
        <v>16</v>
      </c>
      <c r="J25" s="119">
        <v>0</v>
      </c>
      <c r="K25" s="119"/>
      <c r="L25" s="120">
        <f t="shared" si="1"/>
        <v>0</v>
      </c>
      <c r="M25" s="120">
        <f t="shared" si="3"/>
        <v>0</v>
      </c>
      <c r="N25" s="35"/>
      <c r="O25" s="35"/>
      <c r="P25" s="232" t="s">
        <v>1047</v>
      </c>
      <c r="Q25" s="2407" t="s">
        <v>1048</v>
      </c>
      <c r="R25" s="2407"/>
      <c r="S25" s="2407"/>
      <c r="T25" s="2407"/>
      <c r="U25" s="233" t="s">
        <v>1046</v>
      </c>
      <c r="V25" s="234" t="s">
        <v>13</v>
      </c>
      <c r="W25" s="238">
        <v>275356.19</v>
      </c>
      <c r="X25" s="239">
        <v>278133.34000000003</v>
      </c>
      <c r="Y25" s="35"/>
      <c r="Z25" s="35"/>
      <c r="AA25" s="35"/>
      <c r="AB25" s="2407" t="s">
        <v>1047</v>
      </c>
      <c r="AC25" s="2407"/>
      <c r="AD25" s="2407" t="s">
        <v>1048</v>
      </c>
      <c r="AE25" s="2407"/>
      <c r="AF25" s="2407"/>
      <c r="AG25" s="2407"/>
      <c r="AH25" s="233" t="s">
        <v>1046</v>
      </c>
      <c r="AI25" s="234" t="s">
        <v>13</v>
      </c>
      <c r="AJ25" s="234"/>
      <c r="AK25" s="238">
        <v>275356.19</v>
      </c>
      <c r="AL25" s="238"/>
      <c r="AM25" s="238">
        <v>278133.34000000003</v>
      </c>
      <c r="AN25" s="238"/>
      <c r="AO25" s="35"/>
      <c r="AP25" s="35"/>
      <c r="AQ25" s="35"/>
      <c r="AR25" s="35"/>
      <c r="AS25" s="35"/>
      <c r="AT25" s="35"/>
      <c r="AU25" s="35"/>
    </row>
    <row r="26" spans="1:47" x14ac:dyDescent="0.25">
      <c r="A26" s="121" t="s">
        <v>915</v>
      </c>
      <c r="B26" s="118">
        <v>17</v>
      </c>
      <c r="C26" s="119">
        <v>0</v>
      </c>
      <c r="D26" s="119">
        <v>0</v>
      </c>
      <c r="E26" s="120">
        <f t="shared" si="0"/>
        <v>0</v>
      </c>
      <c r="F26" s="120">
        <f t="shared" si="2"/>
        <v>0</v>
      </c>
      <c r="G26" s="35"/>
      <c r="H26" s="121" t="s">
        <v>915</v>
      </c>
      <c r="I26" s="118">
        <v>17</v>
      </c>
      <c r="J26" s="119">
        <v>0</v>
      </c>
      <c r="K26" s="119"/>
      <c r="L26" s="120">
        <f t="shared" si="1"/>
        <v>0</v>
      </c>
      <c r="M26" s="120">
        <f t="shared" si="3"/>
        <v>0</v>
      </c>
      <c r="N26" s="35"/>
      <c r="O26" s="35"/>
      <c r="P26" s="232" t="s">
        <v>1049</v>
      </c>
      <c r="Q26" s="2407" t="s">
        <v>968</v>
      </c>
      <c r="R26" s="2407"/>
      <c r="S26" s="2407"/>
      <c r="T26" s="2407"/>
      <c r="U26" s="233" t="s">
        <v>1046</v>
      </c>
      <c r="V26" s="234" t="s">
        <v>843</v>
      </c>
      <c r="W26" s="235" t="s">
        <v>1019</v>
      </c>
      <c r="X26" s="236" t="s">
        <v>1019</v>
      </c>
      <c r="Y26" s="35"/>
      <c r="Z26" s="35"/>
      <c r="AA26" s="35"/>
      <c r="AB26" s="2407" t="s">
        <v>1049</v>
      </c>
      <c r="AC26" s="2407"/>
      <c r="AD26" s="2407" t="s">
        <v>968</v>
      </c>
      <c r="AE26" s="2407"/>
      <c r="AF26" s="2407"/>
      <c r="AG26" s="2407"/>
      <c r="AH26" s="233" t="s">
        <v>1046</v>
      </c>
      <c r="AI26" s="234" t="s">
        <v>843</v>
      </c>
      <c r="AJ26" s="234"/>
      <c r="AK26" s="235" t="s">
        <v>1019</v>
      </c>
      <c r="AL26" s="235"/>
      <c r="AM26" s="235" t="s">
        <v>1019</v>
      </c>
      <c r="AN26" s="235"/>
      <c r="AO26" s="35"/>
      <c r="AP26" s="35"/>
      <c r="AQ26" s="35"/>
      <c r="AR26" s="35"/>
      <c r="AS26" s="35"/>
      <c r="AT26" s="35"/>
      <c r="AU26" s="35"/>
    </row>
    <row r="27" spans="1:47" x14ac:dyDescent="0.25">
      <c r="A27" s="121" t="s">
        <v>916</v>
      </c>
      <c r="B27" s="118">
        <v>18</v>
      </c>
      <c r="C27" s="119">
        <v>0</v>
      </c>
      <c r="D27" s="119">
        <v>493.95</v>
      </c>
      <c r="E27" s="120">
        <f t="shared" si="0"/>
        <v>493.95</v>
      </c>
      <c r="F27" s="120">
        <f t="shared" si="2"/>
        <v>-493.95</v>
      </c>
      <c r="G27" s="35"/>
      <c r="H27" s="121" t="s">
        <v>916</v>
      </c>
      <c r="I27" s="118">
        <v>18</v>
      </c>
      <c r="J27" s="119">
        <v>493.95</v>
      </c>
      <c r="K27" s="119">
        <v>0</v>
      </c>
      <c r="L27" s="120">
        <f t="shared" si="1"/>
        <v>-493.95</v>
      </c>
      <c r="M27" s="120">
        <f t="shared" si="3"/>
        <v>493.95</v>
      </c>
      <c r="N27" s="35"/>
      <c r="O27" s="35"/>
      <c r="P27" s="232" t="s">
        <v>1050</v>
      </c>
      <c r="Q27" s="2407" t="s">
        <v>1051</v>
      </c>
      <c r="R27" s="2407"/>
      <c r="S27" s="2407"/>
      <c r="T27" s="2407"/>
      <c r="U27" s="233" t="s">
        <v>1046</v>
      </c>
      <c r="V27" s="234" t="s">
        <v>844</v>
      </c>
      <c r="W27" s="235" t="s">
        <v>1019</v>
      </c>
      <c r="X27" s="236" t="s">
        <v>1019</v>
      </c>
      <c r="Y27" s="35"/>
      <c r="Z27" s="35"/>
      <c r="AA27" s="35"/>
      <c r="AB27" s="2407" t="s">
        <v>1050</v>
      </c>
      <c r="AC27" s="2407"/>
      <c r="AD27" s="2407" t="s">
        <v>1051</v>
      </c>
      <c r="AE27" s="2407"/>
      <c r="AF27" s="2407"/>
      <c r="AG27" s="2407"/>
      <c r="AH27" s="233" t="s">
        <v>1046</v>
      </c>
      <c r="AI27" s="234" t="s">
        <v>844</v>
      </c>
      <c r="AJ27" s="234"/>
      <c r="AK27" s="235" t="s">
        <v>1019</v>
      </c>
      <c r="AL27" s="235"/>
      <c r="AM27" s="235" t="s">
        <v>1019</v>
      </c>
      <c r="AN27" s="235"/>
      <c r="AO27" s="35"/>
      <c r="AP27" s="35"/>
      <c r="AQ27" s="35"/>
      <c r="AR27" s="35"/>
      <c r="AS27" s="35"/>
      <c r="AT27" s="35"/>
      <c r="AU27" s="35"/>
    </row>
    <row r="28" spans="1:47" x14ac:dyDescent="0.25">
      <c r="A28" s="121" t="s">
        <v>917</v>
      </c>
      <c r="B28" s="118">
        <v>19</v>
      </c>
      <c r="C28" s="119">
        <v>0</v>
      </c>
      <c r="D28" s="119">
        <v>0</v>
      </c>
      <c r="E28" s="120">
        <f t="shared" si="0"/>
        <v>0</v>
      </c>
      <c r="F28" s="120">
        <f t="shared" si="2"/>
        <v>0</v>
      </c>
      <c r="G28" s="35"/>
      <c r="H28" s="121" t="s">
        <v>917</v>
      </c>
      <c r="I28" s="118">
        <v>19</v>
      </c>
      <c r="J28" s="119">
        <v>0</v>
      </c>
      <c r="K28" s="119"/>
      <c r="L28" s="120">
        <f t="shared" si="1"/>
        <v>0</v>
      </c>
      <c r="M28" s="120">
        <f t="shared" si="3"/>
        <v>0</v>
      </c>
      <c r="N28" s="35"/>
      <c r="O28" s="35"/>
      <c r="P28" s="232" t="s">
        <v>1052</v>
      </c>
      <c r="Q28" s="2407" t="s">
        <v>1053</v>
      </c>
      <c r="R28" s="2407"/>
      <c r="S28" s="2407"/>
      <c r="T28" s="2407"/>
      <c r="U28" s="233" t="s">
        <v>1046</v>
      </c>
      <c r="V28" s="234" t="s">
        <v>845</v>
      </c>
      <c r="W28" s="238">
        <v>30149.03</v>
      </c>
      <c r="X28" s="239">
        <v>28778.22</v>
      </c>
      <c r="Y28" s="35"/>
      <c r="Z28" s="35"/>
      <c r="AA28" s="35"/>
      <c r="AB28" s="2407" t="s">
        <v>1052</v>
      </c>
      <c r="AC28" s="2407"/>
      <c r="AD28" s="2407" t="s">
        <v>1053</v>
      </c>
      <c r="AE28" s="2407"/>
      <c r="AF28" s="2407"/>
      <c r="AG28" s="2407"/>
      <c r="AH28" s="233" t="s">
        <v>1046</v>
      </c>
      <c r="AI28" s="234" t="s">
        <v>845</v>
      </c>
      <c r="AJ28" s="234"/>
      <c r="AK28" s="238">
        <v>30149.03</v>
      </c>
      <c r="AL28" s="238"/>
      <c r="AM28" s="238">
        <v>28778.22</v>
      </c>
      <c r="AN28" s="238"/>
      <c r="AO28" s="35"/>
      <c r="AP28" s="35"/>
      <c r="AQ28" s="35"/>
      <c r="AR28" s="35"/>
      <c r="AS28" s="35"/>
      <c r="AT28" s="35"/>
      <c r="AU28" s="35"/>
    </row>
    <row r="29" spans="1:47" x14ac:dyDescent="0.25">
      <c r="A29" s="121" t="s">
        <v>918</v>
      </c>
      <c r="B29" s="118">
        <v>20</v>
      </c>
      <c r="C29" s="119">
        <v>0</v>
      </c>
      <c r="D29" s="119">
        <v>0</v>
      </c>
      <c r="E29" s="120">
        <f t="shared" si="0"/>
        <v>0</v>
      </c>
      <c r="F29" s="120">
        <f t="shared" si="2"/>
        <v>0</v>
      </c>
      <c r="G29" s="35"/>
      <c r="H29" s="121" t="s">
        <v>918</v>
      </c>
      <c r="I29" s="118">
        <v>20</v>
      </c>
      <c r="J29" s="119">
        <v>0</v>
      </c>
      <c r="K29" s="119"/>
      <c r="L29" s="120">
        <f t="shared" si="1"/>
        <v>0</v>
      </c>
      <c r="M29" s="120">
        <f t="shared" si="3"/>
        <v>0</v>
      </c>
      <c r="N29" s="35"/>
      <c r="O29" s="35"/>
      <c r="P29" s="232" t="s">
        <v>1054</v>
      </c>
      <c r="Q29" s="2407" t="s">
        <v>1055</v>
      </c>
      <c r="R29" s="2407"/>
      <c r="S29" s="2407"/>
      <c r="T29" s="2407"/>
      <c r="U29" s="233" t="s">
        <v>1046</v>
      </c>
      <c r="V29" s="234" t="s">
        <v>16</v>
      </c>
      <c r="W29" s="235" t="s">
        <v>1019</v>
      </c>
      <c r="X29" s="236" t="s">
        <v>1019</v>
      </c>
      <c r="Y29" s="35"/>
      <c r="Z29" s="35"/>
      <c r="AA29" s="35"/>
      <c r="AB29" s="2407" t="s">
        <v>1054</v>
      </c>
      <c r="AC29" s="2407"/>
      <c r="AD29" s="2407" t="s">
        <v>1055</v>
      </c>
      <c r="AE29" s="2407"/>
      <c r="AF29" s="2407"/>
      <c r="AG29" s="2407"/>
      <c r="AH29" s="233" t="s">
        <v>1046</v>
      </c>
      <c r="AI29" s="234" t="s">
        <v>16</v>
      </c>
      <c r="AJ29" s="234"/>
      <c r="AK29" s="235" t="s">
        <v>1019</v>
      </c>
      <c r="AL29" s="235"/>
      <c r="AM29" s="235" t="s">
        <v>1019</v>
      </c>
      <c r="AN29" s="235"/>
      <c r="AO29" s="35"/>
      <c r="AP29" s="35"/>
      <c r="AQ29" s="35"/>
      <c r="AR29" s="35"/>
      <c r="AS29" s="35"/>
      <c r="AT29" s="35"/>
      <c r="AU29" s="35"/>
    </row>
    <row r="30" spans="1:47" x14ac:dyDescent="0.25">
      <c r="A30" s="121" t="s">
        <v>919</v>
      </c>
      <c r="B30" s="118">
        <v>21</v>
      </c>
      <c r="C30" s="119">
        <v>0</v>
      </c>
      <c r="D30" s="119">
        <v>9.49</v>
      </c>
      <c r="E30" s="120">
        <f t="shared" si="0"/>
        <v>9.49</v>
      </c>
      <c r="F30" s="120">
        <f t="shared" si="2"/>
        <v>-9.49</v>
      </c>
      <c r="G30" s="35"/>
      <c r="H30" s="121" t="s">
        <v>919</v>
      </c>
      <c r="I30" s="118">
        <v>21</v>
      </c>
      <c r="J30" s="119">
        <v>9.49</v>
      </c>
      <c r="K30" s="237">
        <v>3.07</v>
      </c>
      <c r="L30" s="120">
        <f t="shared" si="1"/>
        <v>-6.42</v>
      </c>
      <c r="M30" s="120">
        <f t="shared" si="3"/>
        <v>6.42</v>
      </c>
      <c r="N30" s="35"/>
      <c r="O30" s="35"/>
      <c r="P30" s="232" t="s">
        <v>1056</v>
      </c>
      <c r="Q30" s="2407" t="s">
        <v>1057</v>
      </c>
      <c r="R30" s="2407"/>
      <c r="S30" s="2407"/>
      <c r="T30" s="2407"/>
      <c r="U30" s="233" t="s">
        <v>1035</v>
      </c>
      <c r="V30" s="234" t="s">
        <v>19</v>
      </c>
      <c r="W30" s="238">
        <v>40322.32</v>
      </c>
      <c r="X30" s="239">
        <v>74612.78</v>
      </c>
      <c r="Y30" s="35"/>
      <c r="Z30" s="35"/>
      <c r="AA30" s="35"/>
      <c r="AB30" s="2407" t="s">
        <v>1056</v>
      </c>
      <c r="AC30" s="2407"/>
      <c r="AD30" s="2407" t="s">
        <v>1057</v>
      </c>
      <c r="AE30" s="2407"/>
      <c r="AF30" s="2407"/>
      <c r="AG30" s="2407"/>
      <c r="AH30" s="233" t="s">
        <v>1035</v>
      </c>
      <c r="AI30" s="234" t="s">
        <v>19</v>
      </c>
      <c r="AJ30" s="234"/>
      <c r="AK30" s="238">
        <v>40322.32</v>
      </c>
      <c r="AL30" s="238"/>
      <c r="AM30" s="238">
        <v>74612.78</v>
      </c>
      <c r="AN30" s="238"/>
      <c r="AO30" s="35"/>
      <c r="AP30" s="35"/>
      <c r="AQ30" s="35"/>
      <c r="AR30" s="35"/>
      <c r="AS30" s="35"/>
      <c r="AT30" s="35"/>
      <c r="AU30" s="35"/>
    </row>
    <row r="31" spans="1:47" x14ac:dyDescent="0.25">
      <c r="A31" s="121" t="s">
        <v>920</v>
      </c>
      <c r="B31" s="118">
        <v>22</v>
      </c>
      <c r="C31" s="119">
        <v>0</v>
      </c>
      <c r="D31" s="119">
        <v>0</v>
      </c>
      <c r="E31" s="120">
        <f t="shared" si="0"/>
        <v>0</v>
      </c>
      <c r="F31" s="120">
        <f t="shared" si="2"/>
        <v>0</v>
      </c>
      <c r="G31" s="35"/>
      <c r="H31" s="121" t="s">
        <v>920</v>
      </c>
      <c r="I31" s="118">
        <v>22</v>
      </c>
      <c r="J31" s="119">
        <v>0</v>
      </c>
      <c r="K31" s="119"/>
      <c r="L31" s="120">
        <f t="shared" si="1"/>
        <v>0</v>
      </c>
      <c r="M31" s="120">
        <f t="shared" si="3"/>
        <v>0</v>
      </c>
      <c r="N31" s="35"/>
      <c r="O31" s="35"/>
      <c r="P31" s="232" t="s">
        <v>1058</v>
      </c>
      <c r="Q31" s="2407" t="s">
        <v>1059</v>
      </c>
      <c r="R31" s="2407"/>
      <c r="S31" s="2407"/>
      <c r="T31" s="2407"/>
      <c r="U31" s="233" t="s">
        <v>1038</v>
      </c>
      <c r="V31" s="234" t="s">
        <v>846</v>
      </c>
      <c r="W31" s="238">
        <v>1960.2</v>
      </c>
      <c r="X31" s="239">
        <v>3545.63</v>
      </c>
      <c r="Y31" s="35"/>
      <c r="Z31" s="35"/>
      <c r="AA31" s="35"/>
      <c r="AB31" s="2407" t="s">
        <v>1058</v>
      </c>
      <c r="AC31" s="2407"/>
      <c r="AD31" s="2407" t="s">
        <v>1059</v>
      </c>
      <c r="AE31" s="2407"/>
      <c r="AF31" s="2407"/>
      <c r="AG31" s="2407"/>
      <c r="AH31" s="233" t="s">
        <v>1038</v>
      </c>
      <c r="AI31" s="234" t="s">
        <v>846</v>
      </c>
      <c r="AJ31" s="234"/>
      <c r="AK31" s="238">
        <v>1960.2</v>
      </c>
      <c r="AL31" s="238"/>
      <c r="AM31" s="238">
        <v>3545.63</v>
      </c>
      <c r="AN31" s="238"/>
      <c r="AO31" s="35"/>
      <c r="AP31" s="35"/>
      <c r="AQ31" s="35"/>
      <c r="AR31" s="35"/>
      <c r="AS31" s="35"/>
      <c r="AT31" s="35"/>
      <c r="AU31" s="35"/>
    </row>
    <row r="32" spans="1:47" ht="15.75" x14ac:dyDescent="0.25">
      <c r="A32" s="121" t="s">
        <v>921</v>
      </c>
      <c r="B32" s="118">
        <v>23</v>
      </c>
      <c r="C32" s="119">
        <v>0</v>
      </c>
      <c r="D32" s="119">
        <v>0</v>
      </c>
      <c r="E32" s="120">
        <f t="shared" si="0"/>
        <v>0</v>
      </c>
      <c r="F32" s="120">
        <f t="shared" si="2"/>
        <v>0</v>
      </c>
      <c r="G32" s="35"/>
      <c r="H32" s="121" t="s">
        <v>921</v>
      </c>
      <c r="I32" s="118">
        <v>23</v>
      </c>
      <c r="J32" s="119">
        <v>0</v>
      </c>
      <c r="K32" s="119"/>
      <c r="L32" s="120">
        <f t="shared" si="1"/>
        <v>0</v>
      </c>
      <c r="M32" s="120">
        <f t="shared" si="3"/>
        <v>0</v>
      </c>
      <c r="N32" s="35"/>
      <c r="O32" s="35"/>
      <c r="P32" s="241" t="s">
        <v>1060</v>
      </c>
      <c r="Q32" s="2403" t="s">
        <v>1061</v>
      </c>
      <c r="R32" s="2403"/>
      <c r="S32" s="2403"/>
      <c r="T32" s="2403"/>
      <c r="U32" s="225" t="s">
        <v>1019</v>
      </c>
      <c r="V32" s="226" t="s">
        <v>36</v>
      </c>
      <c r="W32" s="243" t="s">
        <v>1019</v>
      </c>
      <c r="X32" s="244" t="s">
        <v>1019</v>
      </c>
      <c r="Y32" s="35"/>
      <c r="Z32" s="35"/>
      <c r="AA32" s="35"/>
      <c r="AB32" s="2427" t="s">
        <v>1060</v>
      </c>
      <c r="AC32" s="2427"/>
      <c r="AD32" s="2427" t="s">
        <v>1061</v>
      </c>
      <c r="AE32" s="2427"/>
      <c r="AF32" s="2427"/>
      <c r="AG32" s="2427"/>
      <c r="AH32" s="229" t="s">
        <v>1019</v>
      </c>
      <c r="AI32" s="230" t="s">
        <v>36</v>
      </c>
      <c r="AJ32" s="230"/>
      <c r="AK32" s="243" t="s">
        <v>1019</v>
      </c>
      <c r="AL32" s="243"/>
      <c r="AM32" s="243" t="s">
        <v>1019</v>
      </c>
      <c r="AN32" s="243"/>
      <c r="AO32" s="35"/>
      <c r="AP32" s="35"/>
      <c r="AQ32" s="35"/>
      <c r="AR32" s="35"/>
      <c r="AS32" s="35"/>
      <c r="AT32" s="35"/>
      <c r="AU32" s="35"/>
    </row>
    <row r="33" spans="1:47" x14ac:dyDescent="0.25">
      <c r="A33" s="121" t="s">
        <v>922</v>
      </c>
      <c r="B33" s="118">
        <v>24</v>
      </c>
      <c r="C33" s="119">
        <v>101.71</v>
      </c>
      <c r="D33" s="119">
        <v>38.18</v>
      </c>
      <c r="E33" s="120">
        <f t="shared" si="0"/>
        <v>-63.529999999999994</v>
      </c>
      <c r="F33" s="120">
        <f t="shared" si="2"/>
        <v>63.529999999999994</v>
      </c>
      <c r="G33" s="35"/>
      <c r="H33" s="121" t="s">
        <v>922</v>
      </c>
      <c r="I33" s="118">
        <v>24</v>
      </c>
      <c r="J33" s="119">
        <v>38.18</v>
      </c>
      <c r="K33" s="237">
        <v>26.74</v>
      </c>
      <c r="L33" s="120">
        <f t="shared" si="1"/>
        <v>-11.440000000000001</v>
      </c>
      <c r="M33" s="120">
        <f t="shared" si="3"/>
        <v>11.440000000000001</v>
      </c>
      <c r="N33" s="35"/>
      <c r="O33" s="35"/>
      <c r="P33" s="232" t="s">
        <v>1062</v>
      </c>
      <c r="Q33" s="2407" t="s">
        <v>1063</v>
      </c>
      <c r="R33" s="2407"/>
      <c r="S33" s="2407"/>
      <c r="T33" s="2407"/>
      <c r="U33" s="233" t="s">
        <v>1064</v>
      </c>
      <c r="V33" s="234" t="s">
        <v>38</v>
      </c>
      <c r="W33" s="235" t="s">
        <v>1019</v>
      </c>
      <c r="X33" s="236" t="s">
        <v>1019</v>
      </c>
      <c r="Y33" s="35"/>
      <c r="Z33" s="35"/>
      <c r="AA33" s="35"/>
      <c r="AB33" s="2407" t="s">
        <v>1062</v>
      </c>
      <c r="AC33" s="2407"/>
      <c r="AD33" s="2407" t="s">
        <v>1063</v>
      </c>
      <c r="AE33" s="2407"/>
      <c r="AF33" s="2407"/>
      <c r="AG33" s="2407"/>
      <c r="AH33" s="233" t="s">
        <v>1064</v>
      </c>
      <c r="AI33" s="234" t="s">
        <v>38</v>
      </c>
      <c r="AJ33" s="234"/>
      <c r="AK33" s="235" t="s">
        <v>1019</v>
      </c>
      <c r="AL33" s="235"/>
      <c r="AM33" s="235" t="s">
        <v>1019</v>
      </c>
      <c r="AN33" s="235"/>
      <c r="AO33" s="35"/>
      <c r="AP33" s="35"/>
      <c r="AQ33" s="35"/>
      <c r="AR33" s="35"/>
      <c r="AS33" s="35"/>
      <c r="AT33" s="35"/>
      <c r="AU33" s="35"/>
    </row>
    <row r="34" spans="1:47" x14ac:dyDescent="0.25">
      <c r="A34" s="121" t="s">
        <v>923</v>
      </c>
      <c r="B34" s="118">
        <v>25</v>
      </c>
      <c r="C34" s="119">
        <v>797.01</v>
      </c>
      <c r="D34" s="119">
        <v>1218.04</v>
      </c>
      <c r="E34" s="120">
        <f t="shared" si="0"/>
        <v>421.03</v>
      </c>
      <c r="F34" s="120">
        <f t="shared" si="2"/>
        <v>-421.03</v>
      </c>
      <c r="G34" s="35"/>
      <c r="H34" s="121" t="s">
        <v>923</v>
      </c>
      <c r="I34" s="118">
        <v>25</v>
      </c>
      <c r="J34" s="119">
        <v>1218.04</v>
      </c>
      <c r="K34" s="237">
        <v>1889.41</v>
      </c>
      <c r="L34" s="120">
        <f t="shared" si="1"/>
        <v>671.37000000000012</v>
      </c>
      <c r="M34" s="120">
        <f t="shared" si="3"/>
        <v>-671.37000000000012</v>
      </c>
      <c r="N34" s="35"/>
      <c r="O34" s="35"/>
      <c r="P34" s="232" t="s">
        <v>1065</v>
      </c>
      <c r="Q34" s="2407" t="s">
        <v>1066</v>
      </c>
      <c r="R34" s="2407"/>
      <c r="S34" s="2407"/>
      <c r="T34" s="2407"/>
      <c r="U34" s="233" t="s">
        <v>1064</v>
      </c>
      <c r="V34" s="234" t="s">
        <v>847</v>
      </c>
      <c r="W34" s="235" t="s">
        <v>1019</v>
      </c>
      <c r="X34" s="236" t="s">
        <v>1019</v>
      </c>
      <c r="Y34" s="35"/>
      <c r="Z34" s="35"/>
      <c r="AA34" s="35"/>
      <c r="AB34" s="2407" t="s">
        <v>1065</v>
      </c>
      <c r="AC34" s="2407"/>
      <c r="AD34" s="2407" t="s">
        <v>1066</v>
      </c>
      <c r="AE34" s="2407"/>
      <c r="AF34" s="2407"/>
      <c r="AG34" s="2407"/>
      <c r="AH34" s="233" t="s">
        <v>1064</v>
      </c>
      <c r="AI34" s="234" t="s">
        <v>847</v>
      </c>
      <c r="AJ34" s="234"/>
      <c r="AK34" s="235" t="s">
        <v>1019</v>
      </c>
      <c r="AL34" s="235"/>
      <c r="AM34" s="235" t="s">
        <v>1019</v>
      </c>
      <c r="AN34" s="235"/>
      <c r="AO34" s="35"/>
      <c r="AP34" s="35"/>
      <c r="AQ34" s="35"/>
      <c r="AR34" s="35"/>
      <c r="AS34" s="35"/>
      <c r="AT34" s="35"/>
      <c r="AU34" s="35"/>
    </row>
    <row r="35" spans="1:47" x14ac:dyDescent="0.25">
      <c r="A35" s="121" t="s">
        <v>924</v>
      </c>
      <c r="B35" s="118">
        <v>26</v>
      </c>
      <c r="C35" s="119">
        <v>0</v>
      </c>
      <c r="D35" s="119">
        <v>0</v>
      </c>
      <c r="E35" s="120">
        <f t="shared" si="0"/>
        <v>0</v>
      </c>
      <c r="F35" s="120">
        <f t="shared" si="2"/>
        <v>0</v>
      </c>
      <c r="G35" s="35"/>
      <c r="H35" s="121" t="s">
        <v>924</v>
      </c>
      <c r="I35" s="118">
        <v>26</v>
      </c>
      <c r="J35" s="119">
        <v>0</v>
      </c>
      <c r="K35" s="240" t="s">
        <v>1654</v>
      </c>
      <c r="L35" s="120">
        <f t="shared" si="1"/>
        <v>0</v>
      </c>
      <c r="M35" s="120">
        <f t="shared" si="3"/>
        <v>0</v>
      </c>
      <c r="N35" s="35"/>
      <c r="O35" s="35"/>
      <c r="P35" s="232" t="s">
        <v>1067</v>
      </c>
      <c r="Q35" s="2407" t="s">
        <v>1068</v>
      </c>
      <c r="R35" s="2407"/>
      <c r="S35" s="2407"/>
      <c r="T35" s="2407"/>
      <c r="U35" s="233" t="s">
        <v>1064</v>
      </c>
      <c r="V35" s="234" t="s">
        <v>848</v>
      </c>
      <c r="W35" s="235" t="s">
        <v>1019</v>
      </c>
      <c r="X35" s="236" t="s">
        <v>1019</v>
      </c>
      <c r="Y35" s="35"/>
      <c r="Z35" s="35"/>
      <c r="AA35" s="35"/>
      <c r="AB35" s="2407" t="s">
        <v>1067</v>
      </c>
      <c r="AC35" s="2407"/>
      <c r="AD35" s="2407" t="s">
        <v>1068</v>
      </c>
      <c r="AE35" s="2407"/>
      <c r="AF35" s="2407"/>
      <c r="AG35" s="2407"/>
      <c r="AH35" s="233" t="s">
        <v>1064</v>
      </c>
      <c r="AI35" s="234" t="s">
        <v>848</v>
      </c>
      <c r="AJ35" s="234"/>
      <c r="AK35" s="235" t="s">
        <v>1019</v>
      </c>
      <c r="AL35" s="235"/>
      <c r="AM35" s="235" t="s">
        <v>1019</v>
      </c>
      <c r="AN35" s="235"/>
      <c r="AO35" s="35"/>
      <c r="AP35" s="35"/>
      <c r="AQ35" s="35"/>
      <c r="AR35" s="35"/>
      <c r="AS35" s="35"/>
      <c r="AT35" s="35"/>
      <c r="AU35" s="35"/>
    </row>
    <row r="36" spans="1:47" x14ac:dyDescent="0.25">
      <c r="A36" s="113" t="s">
        <v>925</v>
      </c>
      <c r="B36" s="114">
        <v>27</v>
      </c>
      <c r="C36" s="115">
        <f>SUM(C37:C39)</f>
        <v>0</v>
      </c>
      <c r="D36" s="115">
        <f>SUM(D37:D39)</f>
        <v>0</v>
      </c>
      <c r="E36" s="116">
        <f t="shared" si="0"/>
        <v>0</v>
      </c>
      <c r="F36" s="116">
        <f t="shared" si="2"/>
        <v>0</v>
      </c>
      <c r="G36" s="35"/>
      <c r="H36" s="113" t="s">
        <v>925</v>
      </c>
      <c r="I36" s="114">
        <v>27</v>
      </c>
      <c r="J36" s="115">
        <f>SUM(J37:J39)</f>
        <v>0</v>
      </c>
      <c r="K36" s="115">
        <f>SUM(K37:K39)</f>
        <v>0</v>
      </c>
      <c r="L36" s="116">
        <f t="shared" si="1"/>
        <v>0</v>
      </c>
      <c r="M36" s="116">
        <f t="shared" si="3"/>
        <v>0</v>
      </c>
      <c r="N36" s="35"/>
      <c r="O36" s="35"/>
      <c r="P36" s="232" t="s">
        <v>1069</v>
      </c>
      <c r="Q36" s="2407" t="s">
        <v>1070</v>
      </c>
      <c r="R36" s="2407"/>
      <c r="S36" s="2407"/>
      <c r="T36" s="2407"/>
      <c r="U36" s="233" t="s">
        <v>1064</v>
      </c>
      <c r="V36" s="234" t="s">
        <v>41</v>
      </c>
      <c r="W36" s="235" t="s">
        <v>1019</v>
      </c>
      <c r="X36" s="236" t="s">
        <v>1019</v>
      </c>
      <c r="Y36" s="35"/>
      <c r="Z36" s="35"/>
      <c r="AA36" s="35"/>
      <c r="AB36" s="2407" t="s">
        <v>1069</v>
      </c>
      <c r="AC36" s="2407"/>
      <c r="AD36" s="2407" t="s">
        <v>1070</v>
      </c>
      <c r="AE36" s="2407"/>
      <c r="AF36" s="2407"/>
      <c r="AG36" s="2407"/>
      <c r="AH36" s="233" t="s">
        <v>1064</v>
      </c>
      <c r="AI36" s="234" t="s">
        <v>41</v>
      </c>
      <c r="AJ36" s="234"/>
      <c r="AK36" s="235" t="s">
        <v>1019</v>
      </c>
      <c r="AL36" s="235"/>
      <c r="AM36" s="235" t="s">
        <v>1019</v>
      </c>
      <c r="AN36" s="235"/>
      <c r="AO36" s="35"/>
      <c r="AP36" s="35"/>
      <c r="AQ36" s="35"/>
      <c r="AR36" s="35"/>
      <c r="AS36" s="35"/>
      <c r="AT36" s="35"/>
      <c r="AU36" s="35"/>
    </row>
    <row r="37" spans="1:47" x14ac:dyDescent="0.25">
      <c r="A37" s="122" t="s">
        <v>926</v>
      </c>
      <c r="B37" s="114">
        <v>28</v>
      </c>
      <c r="C37" s="115">
        <v>0</v>
      </c>
      <c r="D37" s="115">
        <v>0</v>
      </c>
      <c r="E37" s="116">
        <f t="shared" si="0"/>
        <v>0</v>
      </c>
      <c r="F37" s="116">
        <f t="shared" si="2"/>
        <v>0</v>
      </c>
      <c r="G37" s="35"/>
      <c r="H37" s="122" t="s">
        <v>926</v>
      </c>
      <c r="I37" s="114">
        <v>28</v>
      </c>
      <c r="J37" s="119">
        <v>0</v>
      </c>
      <c r="K37" s="115"/>
      <c r="L37" s="116">
        <f t="shared" si="1"/>
        <v>0</v>
      </c>
      <c r="M37" s="116">
        <f t="shared" si="3"/>
        <v>0</v>
      </c>
      <c r="N37" s="35"/>
      <c r="O37" s="35"/>
      <c r="P37" s="232" t="s">
        <v>1071</v>
      </c>
      <c r="Q37" s="2407" t="s">
        <v>1072</v>
      </c>
      <c r="R37" s="2407"/>
      <c r="S37" s="2407"/>
      <c r="T37" s="2407"/>
      <c r="U37" s="233" t="s">
        <v>1064</v>
      </c>
      <c r="V37" s="234" t="s">
        <v>43</v>
      </c>
      <c r="W37" s="235" t="s">
        <v>1019</v>
      </c>
      <c r="X37" s="236" t="s">
        <v>1019</v>
      </c>
      <c r="Y37" s="35"/>
      <c r="Z37" s="35"/>
      <c r="AA37" s="35"/>
      <c r="AB37" s="2407" t="s">
        <v>1071</v>
      </c>
      <c r="AC37" s="2407"/>
      <c r="AD37" s="2407" t="s">
        <v>1072</v>
      </c>
      <c r="AE37" s="2407"/>
      <c r="AF37" s="2407"/>
      <c r="AG37" s="2407"/>
      <c r="AH37" s="233" t="s">
        <v>1064</v>
      </c>
      <c r="AI37" s="234" t="s">
        <v>43</v>
      </c>
      <c r="AJ37" s="234"/>
      <c r="AK37" s="235" t="s">
        <v>1019</v>
      </c>
      <c r="AL37" s="235"/>
      <c r="AM37" s="235" t="s">
        <v>1019</v>
      </c>
      <c r="AN37" s="235"/>
      <c r="AO37" s="35"/>
      <c r="AP37" s="35"/>
      <c r="AQ37" s="35"/>
      <c r="AR37" s="35"/>
      <c r="AS37" s="35"/>
      <c r="AT37" s="35"/>
      <c r="AU37" s="35"/>
    </row>
    <row r="38" spans="1:47" x14ac:dyDescent="0.25">
      <c r="A38" s="122" t="s">
        <v>927</v>
      </c>
      <c r="B38" s="114">
        <v>29</v>
      </c>
      <c r="C38" s="115">
        <v>0</v>
      </c>
      <c r="D38" s="115">
        <v>0</v>
      </c>
      <c r="E38" s="116">
        <f t="shared" si="0"/>
        <v>0</v>
      </c>
      <c r="F38" s="116">
        <f t="shared" si="2"/>
        <v>0</v>
      </c>
      <c r="G38" s="35"/>
      <c r="H38" s="122" t="s">
        <v>927</v>
      </c>
      <c r="I38" s="114">
        <v>29</v>
      </c>
      <c r="J38" s="119">
        <v>0</v>
      </c>
      <c r="K38" s="115"/>
      <c r="L38" s="116">
        <f t="shared" si="1"/>
        <v>0</v>
      </c>
      <c r="M38" s="116">
        <f t="shared" si="3"/>
        <v>0</v>
      </c>
      <c r="N38" s="35"/>
      <c r="O38" s="35"/>
      <c r="P38" s="232" t="s">
        <v>1073</v>
      </c>
      <c r="Q38" s="2407" t="s">
        <v>986</v>
      </c>
      <c r="R38" s="2407"/>
      <c r="S38" s="2407"/>
      <c r="T38" s="2407"/>
      <c r="U38" s="233" t="s">
        <v>1064</v>
      </c>
      <c r="V38" s="234" t="s">
        <v>849</v>
      </c>
      <c r="W38" s="235" t="s">
        <v>1019</v>
      </c>
      <c r="X38" s="236" t="s">
        <v>1019</v>
      </c>
      <c r="Y38" s="35"/>
      <c r="Z38" s="35"/>
      <c r="AA38" s="35"/>
      <c r="AB38" s="2407" t="s">
        <v>1073</v>
      </c>
      <c r="AC38" s="2407"/>
      <c r="AD38" s="2407" t="s">
        <v>986</v>
      </c>
      <c r="AE38" s="2407"/>
      <c r="AF38" s="2407"/>
      <c r="AG38" s="2407"/>
      <c r="AH38" s="233" t="s">
        <v>1064</v>
      </c>
      <c r="AI38" s="234" t="s">
        <v>849</v>
      </c>
      <c r="AJ38" s="234"/>
      <c r="AK38" s="235" t="s">
        <v>1019</v>
      </c>
      <c r="AL38" s="235"/>
      <c r="AM38" s="235" t="s">
        <v>1019</v>
      </c>
      <c r="AN38" s="235"/>
      <c r="AO38" s="35"/>
      <c r="AP38" s="35"/>
      <c r="AQ38" s="35"/>
      <c r="AR38" s="35"/>
      <c r="AS38" s="35"/>
      <c r="AT38" s="35"/>
      <c r="AU38" s="35"/>
    </row>
    <row r="39" spans="1:47" ht="15.75" x14ac:dyDescent="0.25">
      <c r="A39" s="122" t="s">
        <v>928</v>
      </c>
      <c r="B39" s="114">
        <v>30</v>
      </c>
      <c r="C39" s="115">
        <v>0</v>
      </c>
      <c r="D39" s="115">
        <v>0</v>
      </c>
      <c r="E39" s="116">
        <f t="shared" si="0"/>
        <v>0</v>
      </c>
      <c r="F39" s="116">
        <f t="shared" si="2"/>
        <v>0</v>
      </c>
      <c r="G39" s="35"/>
      <c r="H39" s="122" t="s">
        <v>928</v>
      </c>
      <c r="I39" s="114">
        <v>30</v>
      </c>
      <c r="J39" s="119">
        <v>0</v>
      </c>
      <c r="K39" s="115"/>
      <c r="L39" s="116">
        <f t="shared" si="1"/>
        <v>0</v>
      </c>
      <c r="M39" s="116">
        <f t="shared" si="3"/>
        <v>0</v>
      </c>
      <c r="N39" s="35"/>
      <c r="O39" s="35"/>
      <c r="P39" s="241" t="s">
        <v>1074</v>
      </c>
      <c r="Q39" s="2403" t="s">
        <v>1075</v>
      </c>
      <c r="R39" s="2403"/>
      <c r="S39" s="2403"/>
      <c r="T39" s="2403"/>
      <c r="U39" s="225" t="s">
        <v>1019</v>
      </c>
      <c r="V39" s="226" t="s">
        <v>46</v>
      </c>
      <c r="W39" s="227">
        <v>-408727.69</v>
      </c>
      <c r="X39" s="228">
        <v>-423099.14</v>
      </c>
      <c r="Y39" s="35"/>
      <c r="Z39" s="35"/>
      <c r="AA39" s="35"/>
      <c r="AB39" s="2427" t="s">
        <v>1074</v>
      </c>
      <c r="AC39" s="2427"/>
      <c r="AD39" s="2427" t="s">
        <v>1075</v>
      </c>
      <c r="AE39" s="2427"/>
      <c r="AF39" s="2427"/>
      <c r="AG39" s="2427"/>
      <c r="AH39" s="229" t="s">
        <v>1019</v>
      </c>
      <c r="AI39" s="230" t="s">
        <v>46</v>
      </c>
      <c r="AJ39" s="230"/>
      <c r="AK39" s="227">
        <v>-408727.69</v>
      </c>
      <c r="AL39" s="227"/>
      <c r="AM39" s="227">
        <v>-423099.14</v>
      </c>
      <c r="AN39" s="227"/>
      <c r="AO39" s="35"/>
      <c r="AP39" s="35"/>
      <c r="AQ39" s="35"/>
      <c r="AR39" s="35"/>
      <c r="AS39" s="35"/>
      <c r="AT39" s="35"/>
      <c r="AU39" s="35"/>
    </row>
    <row r="40" spans="1:47" x14ac:dyDescent="0.25">
      <c r="A40" s="122" t="s">
        <v>929</v>
      </c>
      <c r="B40" s="114">
        <v>31</v>
      </c>
      <c r="C40" s="115">
        <f>SUM(C41:C46)</f>
        <v>7214.97</v>
      </c>
      <c r="D40" s="115">
        <f>SUM(D41:D46)</f>
        <v>6346.28</v>
      </c>
      <c r="E40" s="116">
        <f t="shared" si="0"/>
        <v>-868.69000000000051</v>
      </c>
      <c r="F40" s="116">
        <f t="shared" si="2"/>
        <v>868.69000000000051</v>
      </c>
      <c r="G40" s="35"/>
      <c r="H40" s="122" t="s">
        <v>929</v>
      </c>
      <c r="I40" s="114">
        <v>31</v>
      </c>
      <c r="J40" s="115">
        <f>SUM(J41:J46)</f>
        <v>6346.28</v>
      </c>
      <c r="K40" s="115">
        <f>SUM(K41:K46)</f>
        <v>6529.68</v>
      </c>
      <c r="L40" s="116">
        <f t="shared" si="1"/>
        <v>183.40000000000055</v>
      </c>
      <c r="M40" s="116">
        <f t="shared" si="3"/>
        <v>-183.40000000000055</v>
      </c>
      <c r="N40" s="35"/>
      <c r="O40" s="35"/>
      <c r="P40" s="232" t="s">
        <v>1076</v>
      </c>
      <c r="Q40" s="2407" t="s">
        <v>1077</v>
      </c>
      <c r="R40" s="2407"/>
      <c r="S40" s="2407"/>
      <c r="T40" s="2407"/>
      <c r="U40" s="233" t="s">
        <v>1078</v>
      </c>
      <c r="V40" s="234" t="s">
        <v>49</v>
      </c>
      <c r="W40" s="235" t="s">
        <v>1019</v>
      </c>
      <c r="X40" s="236" t="s">
        <v>1019</v>
      </c>
      <c r="Y40" s="35"/>
      <c r="Z40" s="35"/>
      <c r="AA40" s="35"/>
      <c r="AB40" s="2407" t="s">
        <v>1076</v>
      </c>
      <c r="AC40" s="2407"/>
      <c r="AD40" s="2407" t="s">
        <v>1077</v>
      </c>
      <c r="AE40" s="2407"/>
      <c r="AF40" s="2407"/>
      <c r="AG40" s="2407"/>
      <c r="AH40" s="233" t="s">
        <v>1078</v>
      </c>
      <c r="AI40" s="234" t="s">
        <v>49</v>
      </c>
      <c r="AJ40" s="234"/>
      <c r="AK40" s="235" t="s">
        <v>1019</v>
      </c>
      <c r="AL40" s="235"/>
      <c r="AM40" s="235" t="s">
        <v>1019</v>
      </c>
      <c r="AN40" s="235"/>
      <c r="AO40" s="35"/>
      <c r="AP40" s="35"/>
      <c r="AQ40" s="35"/>
      <c r="AR40" s="35"/>
      <c r="AS40" s="35"/>
      <c r="AT40" s="35"/>
      <c r="AU40" s="35"/>
    </row>
    <row r="41" spans="1:47" x14ac:dyDescent="0.25">
      <c r="A41" s="121" t="s">
        <v>930</v>
      </c>
      <c r="B41" s="118">
        <v>32</v>
      </c>
      <c r="C41" s="119">
        <v>35.51</v>
      </c>
      <c r="D41" s="119">
        <v>33.450000000000003</v>
      </c>
      <c r="E41" s="120">
        <f t="shared" si="0"/>
        <v>-2.0599999999999952</v>
      </c>
      <c r="F41" s="120">
        <f t="shared" si="2"/>
        <v>2.0599999999999952</v>
      </c>
      <c r="G41" s="35"/>
      <c r="H41" s="121" t="s">
        <v>930</v>
      </c>
      <c r="I41" s="118">
        <v>32</v>
      </c>
      <c r="J41" s="119">
        <v>33.450000000000003</v>
      </c>
      <c r="K41" s="237">
        <v>33.409999999999997</v>
      </c>
      <c r="L41" s="120">
        <f t="shared" si="1"/>
        <v>-4.0000000000006253E-2</v>
      </c>
      <c r="M41" s="120">
        <f t="shared" si="3"/>
        <v>4.0000000000006253E-2</v>
      </c>
      <c r="N41" s="35"/>
      <c r="O41" s="35"/>
      <c r="P41" s="232" t="s">
        <v>1079</v>
      </c>
      <c r="Q41" s="2407" t="s">
        <v>1080</v>
      </c>
      <c r="R41" s="2407"/>
      <c r="S41" s="2407"/>
      <c r="T41" s="2407"/>
      <c r="U41" s="233" t="s">
        <v>1078</v>
      </c>
      <c r="V41" s="234" t="s">
        <v>850</v>
      </c>
      <c r="W41" s="238">
        <v>-12979.44</v>
      </c>
      <c r="X41" s="239">
        <v>-14902.92</v>
      </c>
      <c r="Y41" s="35"/>
      <c r="Z41" s="35"/>
      <c r="AA41" s="35"/>
      <c r="AB41" s="2407" t="s">
        <v>1079</v>
      </c>
      <c r="AC41" s="2407"/>
      <c r="AD41" s="2407" t="s">
        <v>1080</v>
      </c>
      <c r="AE41" s="2407"/>
      <c r="AF41" s="2407"/>
      <c r="AG41" s="2407"/>
      <c r="AH41" s="233" t="s">
        <v>1078</v>
      </c>
      <c r="AI41" s="234" t="s">
        <v>850</v>
      </c>
      <c r="AJ41" s="234"/>
      <c r="AK41" s="238">
        <v>-12979.44</v>
      </c>
      <c r="AL41" s="238"/>
      <c r="AM41" s="238">
        <v>-14902.92</v>
      </c>
      <c r="AN41" s="238"/>
      <c r="AO41" s="35"/>
      <c r="AP41" s="35"/>
      <c r="AQ41" s="35"/>
      <c r="AR41" s="35"/>
      <c r="AS41" s="35"/>
      <c r="AT41" s="35"/>
      <c r="AU41" s="35"/>
    </row>
    <row r="42" spans="1:47" x14ac:dyDescent="0.25">
      <c r="A42" s="121" t="s">
        <v>931</v>
      </c>
      <c r="B42" s="118">
        <v>33</v>
      </c>
      <c r="C42" s="119">
        <v>934.32</v>
      </c>
      <c r="D42" s="119">
        <v>657.88</v>
      </c>
      <c r="E42" s="120">
        <f t="shared" si="0"/>
        <v>-276.44000000000005</v>
      </c>
      <c r="F42" s="120">
        <f t="shared" si="2"/>
        <v>276.44000000000005</v>
      </c>
      <c r="G42" s="35"/>
      <c r="H42" s="121" t="s">
        <v>931</v>
      </c>
      <c r="I42" s="118">
        <v>33</v>
      </c>
      <c r="J42" s="119">
        <v>657.88</v>
      </c>
      <c r="K42" s="237">
        <v>549.91999999999996</v>
      </c>
      <c r="L42" s="120">
        <f t="shared" si="1"/>
        <v>-107.96000000000004</v>
      </c>
      <c r="M42" s="120">
        <f t="shared" si="3"/>
        <v>107.96000000000004</v>
      </c>
      <c r="N42" s="35"/>
      <c r="O42" s="35"/>
      <c r="P42" s="232" t="s">
        <v>1081</v>
      </c>
      <c r="Q42" s="2407" t="s">
        <v>1082</v>
      </c>
      <c r="R42" s="2407"/>
      <c r="S42" s="2407"/>
      <c r="T42" s="2407"/>
      <c r="U42" s="233" t="s">
        <v>1078</v>
      </c>
      <c r="V42" s="234" t="s">
        <v>31</v>
      </c>
      <c r="W42" s="238">
        <v>-1223.1500000000001</v>
      </c>
      <c r="X42" s="239">
        <v>-1223.1500000000001</v>
      </c>
      <c r="Y42" s="35"/>
      <c r="Z42" s="35"/>
      <c r="AA42" s="35"/>
      <c r="AB42" s="2407" t="s">
        <v>1081</v>
      </c>
      <c r="AC42" s="2407"/>
      <c r="AD42" s="2407" t="s">
        <v>1082</v>
      </c>
      <c r="AE42" s="2407"/>
      <c r="AF42" s="2407"/>
      <c r="AG42" s="2407"/>
      <c r="AH42" s="233" t="s">
        <v>1078</v>
      </c>
      <c r="AI42" s="234" t="s">
        <v>31</v>
      </c>
      <c r="AJ42" s="234"/>
      <c r="AK42" s="238">
        <v>-1223.1500000000001</v>
      </c>
      <c r="AL42" s="238"/>
      <c r="AM42" s="238">
        <v>-1223.1500000000001</v>
      </c>
      <c r="AN42" s="238"/>
      <c r="AO42" s="35"/>
      <c r="AP42" s="35"/>
      <c r="AQ42" s="35"/>
      <c r="AR42" s="35"/>
      <c r="AS42" s="35"/>
      <c r="AT42" s="35"/>
      <c r="AU42" s="35"/>
    </row>
    <row r="43" spans="1:47" x14ac:dyDescent="0.25">
      <c r="A43" s="121" t="s">
        <v>932</v>
      </c>
      <c r="B43" s="118">
        <v>34</v>
      </c>
      <c r="C43" s="119">
        <v>6245.14</v>
      </c>
      <c r="D43" s="119">
        <v>5654.95</v>
      </c>
      <c r="E43" s="120">
        <f t="shared" si="0"/>
        <v>-590.19000000000051</v>
      </c>
      <c r="F43" s="120">
        <f t="shared" si="2"/>
        <v>590.19000000000051</v>
      </c>
      <c r="G43" s="35"/>
      <c r="H43" s="121" t="s">
        <v>932</v>
      </c>
      <c r="I43" s="118">
        <v>34</v>
      </c>
      <c r="J43" s="119">
        <v>5654.95</v>
      </c>
      <c r="K43" s="237">
        <v>5946.35</v>
      </c>
      <c r="L43" s="120">
        <f t="shared" si="1"/>
        <v>291.40000000000055</v>
      </c>
      <c r="M43" s="120">
        <f t="shared" si="3"/>
        <v>-291.40000000000055</v>
      </c>
      <c r="N43" s="35"/>
      <c r="O43" s="35"/>
      <c r="P43" s="232" t="s">
        <v>1083</v>
      </c>
      <c r="Q43" s="2407" t="s">
        <v>1084</v>
      </c>
      <c r="R43" s="2407"/>
      <c r="S43" s="2407"/>
      <c r="T43" s="2407"/>
      <c r="U43" s="233" t="s">
        <v>1078</v>
      </c>
      <c r="V43" s="234" t="s">
        <v>33</v>
      </c>
      <c r="W43" s="238">
        <v>-120.9</v>
      </c>
      <c r="X43" s="239">
        <v>-91.08</v>
      </c>
      <c r="Y43" s="35"/>
      <c r="Z43" s="35"/>
      <c r="AA43" s="35"/>
      <c r="AB43" s="2407" t="s">
        <v>1083</v>
      </c>
      <c r="AC43" s="2407"/>
      <c r="AD43" s="2407" t="s">
        <v>1084</v>
      </c>
      <c r="AE43" s="2407"/>
      <c r="AF43" s="2407"/>
      <c r="AG43" s="2407"/>
      <c r="AH43" s="233" t="s">
        <v>1078</v>
      </c>
      <c r="AI43" s="234" t="s">
        <v>33</v>
      </c>
      <c r="AJ43" s="234"/>
      <c r="AK43" s="238">
        <v>-120.9</v>
      </c>
      <c r="AL43" s="238"/>
      <c r="AM43" s="238">
        <v>-91.08</v>
      </c>
      <c r="AN43" s="238"/>
      <c r="AO43" s="35"/>
      <c r="AP43" s="35"/>
      <c r="AQ43" s="35"/>
      <c r="AR43" s="35"/>
      <c r="AS43" s="35"/>
      <c r="AT43" s="35"/>
      <c r="AU43" s="35"/>
    </row>
    <row r="44" spans="1:47" x14ac:dyDescent="0.25">
      <c r="A44" s="121" t="s">
        <v>933</v>
      </c>
      <c r="B44" s="118">
        <v>35</v>
      </c>
      <c r="C44" s="119">
        <v>0</v>
      </c>
      <c r="D44" s="119">
        <v>0</v>
      </c>
      <c r="E44" s="120">
        <f t="shared" si="0"/>
        <v>0</v>
      </c>
      <c r="F44" s="120">
        <f t="shared" si="2"/>
        <v>0</v>
      </c>
      <c r="G44" s="35"/>
      <c r="H44" s="121" t="s">
        <v>933</v>
      </c>
      <c r="I44" s="118">
        <v>35</v>
      </c>
      <c r="J44" s="119">
        <v>0</v>
      </c>
      <c r="K44" s="119"/>
      <c r="L44" s="120">
        <f t="shared" si="1"/>
        <v>0</v>
      </c>
      <c r="M44" s="120">
        <f t="shared" si="3"/>
        <v>0</v>
      </c>
      <c r="N44" s="35"/>
      <c r="O44" s="35"/>
      <c r="P44" s="232" t="s">
        <v>1085</v>
      </c>
      <c r="Q44" s="2407" t="s">
        <v>1086</v>
      </c>
      <c r="R44" s="2407"/>
      <c r="S44" s="2407"/>
      <c r="T44" s="2407"/>
      <c r="U44" s="233" t="s">
        <v>1078</v>
      </c>
      <c r="V44" s="234" t="s">
        <v>851</v>
      </c>
      <c r="W44" s="235" t="s">
        <v>1019</v>
      </c>
      <c r="X44" s="236" t="s">
        <v>1019</v>
      </c>
      <c r="Y44" s="35"/>
      <c r="Z44" s="35"/>
      <c r="AA44" s="35"/>
      <c r="AB44" s="2407" t="s">
        <v>1085</v>
      </c>
      <c r="AC44" s="2407"/>
      <c r="AD44" s="2407" t="s">
        <v>1086</v>
      </c>
      <c r="AE44" s="2407"/>
      <c r="AF44" s="2407"/>
      <c r="AG44" s="2407"/>
      <c r="AH44" s="233" t="s">
        <v>1078</v>
      </c>
      <c r="AI44" s="234" t="s">
        <v>851</v>
      </c>
      <c r="AJ44" s="234"/>
      <c r="AK44" s="235" t="s">
        <v>1019</v>
      </c>
      <c r="AL44" s="235"/>
      <c r="AM44" s="235" t="s">
        <v>1019</v>
      </c>
      <c r="AN44" s="235"/>
      <c r="AO44" s="35"/>
      <c r="AP44" s="35"/>
      <c r="AQ44" s="35"/>
      <c r="AR44" s="35"/>
      <c r="AS44" s="35"/>
      <c r="AT44" s="35"/>
      <c r="AU44" s="35"/>
    </row>
    <row r="45" spans="1:47" x14ac:dyDescent="0.25">
      <c r="A45" s="121" t="s">
        <v>934</v>
      </c>
      <c r="B45" s="118">
        <v>36</v>
      </c>
      <c r="C45" s="119">
        <v>0</v>
      </c>
      <c r="D45" s="119">
        <v>0</v>
      </c>
      <c r="E45" s="120">
        <f t="shared" si="0"/>
        <v>0</v>
      </c>
      <c r="F45" s="120">
        <f t="shared" si="2"/>
        <v>0</v>
      </c>
      <c r="G45" s="35"/>
      <c r="H45" s="121" t="s">
        <v>934</v>
      </c>
      <c r="I45" s="118">
        <v>36</v>
      </c>
      <c r="J45" s="119">
        <v>0</v>
      </c>
      <c r="K45" s="119"/>
      <c r="L45" s="120">
        <f t="shared" si="1"/>
        <v>0</v>
      </c>
      <c r="M45" s="120">
        <f t="shared" si="3"/>
        <v>0</v>
      </c>
      <c r="N45" s="35"/>
      <c r="O45" s="35"/>
      <c r="P45" s="232" t="s">
        <v>1087</v>
      </c>
      <c r="Q45" s="2407" t="s">
        <v>1088</v>
      </c>
      <c r="R45" s="2407"/>
      <c r="S45" s="2407"/>
      <c r="T45" s="2407"/>
      <c r="U45" s="233" t="s">
        <v>1089</v>
      </c>
      <c r="V45" s="234" t="s">
        <v>852</v>
      </c>
      <c r="W45" s="238">
        <v>-169661.89</v>
      </c>
      <c r="X45" s="239">
        <v>-176221.09</v>
      </c>
      <c r="Y45" s="35"/>
      <c r="Z45" s="35"/>
      <c r="AA45" s="35"/>
      <c r="AB45" s="2407" t="s">
        <v>1087</v>
      </c>
      <c r="AC45" s="2407"/>
      <c r="AD45" s="2407" t="s">
        <v>1088</v>
      </c>
      <c r="AE45" s="2407"/>
      <c r="AF45" s="2407"/>
      <c r="AG45" s="2407"/>
      <c r="AH45" s="233" t="s">
        <v>1089</v>
      </c>
      <c r="AI45" s="234" t="s">
        <v>852</v>
      </c>
      <c r="AJ45" s="234"/>
      <c r="AK45" s="238">
        <v>-169661.89</v>
      </c>
      <c r="AL45" s="238"/>
      <c r="AM45" s="238">
        <v>-176221.09</v>
      </c>
      <c r="AN45" s="238"/>
      <c r="AO45" s="35"/>
      <c r="AP45" s="35"/>
      <c r="AQ45" s="35"/>
      <c r="AR45" s="35"/>
      <c r="AS45" s="35"/>
      <c r="AT45" s="35"/>
      <c r="AU45" s="35"/>
    </row>
    <row r="46" spans="1:47" x14ac:dyDescent="0.25">
      <c r="A46" s="121" t="s">
        <v>935</v>
      </c>
      <c r="B46" s="118">
        <v>37</v>
      </c>
      <c r="C46" s="119">
        <v>0</v>
      </c>
      <c r="D46" s="119">
        <v>0</v>
      </c>
      <c r="E46" s="120">
        <f t="shared" si="0"/>
        <v>0</v>
      </c>
      <c r="F46" s="120">
        <f t="shared" si="2"/>
        <v>0</v>
      </c>
      <c r="G46" s="35"/>
      <c r="H46" s="121" t="s">
        <v>935</v>
      </c>
      <c r="I46" s="118">
        <v>37</v>
      </c>
      <c r="J46" s="119">
        <v>0</v>
      </c>
      <c r="K46" s="119"/>
      <c r="L46" s="120">
        <f t="shared" si="1"/>
        <v>0</v>
      </c>
      <c r="M46" s="120">
        <f t="shared" si="3"/>
        <v>0</v>
      </c>
      <c r="N46" s="35"/>
      <c r="O46" s="35"/>
      <c r="P46" s="232" t="s">
        <v>1090</v>
      </c>
      <c r="Q46" s="2407" t="s">
        <v>1091</v>
      </c>
      <c r="R46" s="2407"/>
      <c r="S46" s="2407"/>
      <c r="T46" s="2407"/>
      <c r="U46" s="233" t="s">
        <v>1089</v>
      </c>
      <c r="V46" s="234" t="s">
        <v>853</v>
      </c>
      <c r="W46" s="238">
        <v>-194593.29</v>
      </c>
      <c r="X46" s="239">
        <v>-201882.69</v>
      </c>
      <c r="Y46" s="35"/>
      <c r="Z46" s="35"/>
      <c r="AA46" s="35"/>
      <c r="AB46" s="2407" t="s">
        <v>1090</v>
      </c>
      <c r="AC46" s="2407"/>
      <c r="AD46" s="2407" t="s">
        <v>1091</v>
      </c>
      <c r="AE46" s="2407"/>
      <c r="AF46" s="2407"/>
      <c r="AG46" s="2407"/>
      <c r="AH46" s="233" t="s">
        <v>1089</v>
      </c>
      <c r="AI46" s="234" t="s">
        <v>853</v>
      </c>
      <c r="AJ46" s="234"/>
      <c r="AK46" s="238">
        <v>-194593.29</v>
      </c>
      <c r="AL46" s="238"/>
      <c r="AM46" s="238">
        <v>-201882.69</v>
      </c>
      <c r="AN46" s="238"/>
      <c r="AO46" s="35"/>
      <c r="AP46" s="35"/>
      <c r="AQ46" s="35"/>
      <c r="AR46" s="35"/>
      <c r="AS46" s="35"/>
      <c r="AT46" s="35"/>
      <c r="AU46" s="35"/>
    </row>
    <row r="47" spans="1:47" x14ac:dyDescent="0.25">
      <c r="A47" s="113" t="s">
        <v>936</v>
      </c>
      <c r="B47" s="114">
        <v>38</v>
      </c>
      <c r="C47" s="115">
        <f>SUM(C48:C62)</f>
        <v>31534.18</v>
      </c>
      <c r="D47" s="115">
        <f>SUM(D48:D62)</f>
        <v>35713.000000000007</v>
      </c>
      <c r="E47" s="116">
        <f t="shared" si="0"/>
        <v>4178.820000000007</v>
      </c>
      <c r="F47" s="116">
        <f>E47</f>
        <v>4178.820000000007</v>
      </c>
      <c r="G47" s="35"/>
      <c r="H47" s="113" t="s">
        <v>936</v>
      </c>
      <c r="I47" s="114">
        <v>38</v>
      </c>
      <c r="J47" s="115">
        <f>SUM(J48:J62)</f>
        <v>35713.000000000007</v>
      </c>
      <c r="K47" s="115">
        <f>SUM(K48:K62)</f>
        <v>53464.189999999995</v>
      </c>
      <c r="L47" s="116">
        <f t="shared" si="1"/>
        <v>17751.189999999988</v>
      </c>
      <c r="M47" s="116">
        <f>L47</f>
        <v>17751.189999999988</v>
      </c>
      <c r="N47" s="35"/>
      <c r="O47" s="35"/>
      <c r="P47" s="232" t="s">
        <v>1092</v>
      </c>
      <c r="Q47" s="2407" t="s">
        <v>1093</v>
      </c>
      <c r="R47" s="2407"/>
      <c r="S47" s="2407"/>
      <c r="T47" s="2407"/>
      <c r="U47" s="233" t="s">
        <v>1089</v>
      </c>
      <c r="V47" s="234" t="s">
        <v>854</v>
      </c>
      <c r="W47" s="235" t="s">
        <v>1019</v>
      </c>
      <c r="X47" s="236" t="s">
        <v>1019</v>
      </c>
      <c r="Y47" s="35"/>
      <c r="Z47" s="35"/>
      <c r="AA47" s="35"/>
      <c r="AB47" s="2407" t="s">
        <v>1092</v>
      </c>
      <c r="AC47" s="2407"/>
      <c r="AD47" s="2407" t="s">
        <v>1093</v>
      </c>
      <c r="AE47" s="2407"/>
      <c r="AF47" s="2407"/>
      <c r="AG47" s="2407"/>
      <c r="AH47" s="233" t="s">
        <v>1089</v>
      </c>
      <c r="AI47" s="234" t="s">
        <v>854</v>
      </c>
      <c r="AJ47" s="234"/>
      <c r="AK47" s="235" t="s">
        <v>1019</v>
      </c>
      <c r="AL47" s="235"/>
      <c r="AM47" s="235" t="s">
        <v>1019</v>
      </c>
      <c r="AN47" s="235"/>
      <c r="AO47" s="35"/>
      <c r="AP47" s="35"/>
      <c r="AQ47" s="35"/>
      <c r="AR47" s="35"/>
      <c r="AS47" s="35"/>
      <c r="AT47" s="35"/>
      <c r="AU47" s="35"/>
    </row>
    <row r="48" spans="1:47" x14ac:dyDescent="0.25">
      <c r="A48" s="121" t="s">
        <v>937</v>
      </c>
      <c r="B48" s="118">
        <v>39</v>
      </c>
      <c r="C48" s="119">
        <v>2781.45</v>
      </c>
      <c r="D48" s="119">
        <v>3336.27</v>
      </c>
      <c r="E48" s="120">
        <f t="shared" si="0"/>
        <v>554.82000000000016</v>
      </c>
      <c r="F48" s="120">
        <f>E48</f>
        <v>554.82000000000016</v>
      </c>
      <c r="G48" s="35"/>
      <c r="H48" s="121" t="s">
        <v>937</v>
      </c>
      <c r="I48" s="118">
        <v>39</v>
      </c>
      <c r="J48" s="119">
        <v>3336.27</v>
      </c>
      <c r="K48" s="237">
        <v>19183.66</v>
      </c>
      <c r="L48" s="120">
        <f t="shared" si="1"/>
        <v>15847.39</v>
      </c>
      <c r="M48" s="120">
        <f>L48</f>
        <v>15847.39</v>
      </c>
      <c r="N48" s="35"/>
      <c r="O48" s="35"/>
      <c r="P48" s="232" t="s">
        <v>1094</v>
      </c>
      <c r="Q48" s="2407" t="s">
        <v>1095</v>
      </c>
      <c r="R48" s="2407"/>
      <c r="S48" s="2407"/>
      <c r="T48" s="2407"/>
      <c r="U48" s="233" t="s">
        <v>1089</v>
      </c>
      <c r="V48" s="234" t="s">
        <v>855</v>
      </c>
      <c r="W48" s="235" t="s">
        <v>1019</v>
      </c>
      <c r="X48" s="236" t="s">
        <v>1019</v>
      </c>
      <c r="Y48" s="35"/>
      <c r="Z48" s="35"/>
      <c r="AA48" s="35"/>
      <c r="AB48" s="2407" t="s">
        <v>1094</v>
      </c>
      <c r="AC48" s="2407"/>
      <c r="AD48" s="2407" t="s">
        <v>1095</v>
      </c>
      <c r="AE48" s="2407"/>
      <c r="AF48" s="2407"/>
      <c r="AG48" s="2407"/>
      <c r="AH48" s="233" t="s">
        <v>1089</v>
      </c>
      <c r="AI48" s="234" t="s">
        <v>855</v>
      </c>
      <c r="AJ48" s="234"/>
      <c r="AK48" s="235" t="s">
        <v>1019</v>
      </c>
      <c r="AL48" s="235"/>
      <c r="AM48" s="235" t="s">
        <v>1019</v>
      </c>
      <c r="AN48" s="235"/>
      <c r="AO48" s="35"/>
      <c r="AP48" s="35"/>
      <c r="AQ48" s="35"/>
      <c r="AR48" s="35"/>
      <c r="AS48" s="35"/>
      <c r="AT48" s="35"/>
      <c r="AU48" s="35"/>
    </row>
    <row r="49" spans="1:47" x14ac:dyDescent="0.25">
      <c r="A49" s="121" t="s">
        <v>938</v>
      </c>
      <c r="B49" s="118">
        <v>40</v>
      </c>
      <c r="C49" s="119">
        <v>0</v>
      </c>
      <c r="D49" s="119">
        <v>0</v>
      </c>
      <c r="E49" s="120">
        <f t="shared" si="0"/>
        <v>0</v>
      </c>
      <c r="F49" s="120">
        <f t="shared" ref="F49:F62" si="4">E49</f>
        <v>0</v>
      </c>
      <c r="G49" s="35"/>
      <c r="H49" s="121" t="s">
        <v>938</v>
      </c>
      <c r="I49" s="118">
        <v>40</v>
      </c>
      <c r="J49" s="119">
        <v>0</v>
      </c>
      <c r="K49" s="119"/>
      <c r="L49" s="120">
        <f t="shared" si="1"/>
        <v>0</v>
      </c>
      <c r="M49" s="120">
        <f t="shared" ref="M49:M62" si="5">L49</f>
        <v>0</v>
      </c>
      <c r="N49" s="35"/>
      <c r="O49" s="35"/>
      <c r="P49" s="232" t="s">
        <v>1096</v>
      </c>
      <c r="Q49" s="2407" t="s">
        <v>1097</v>
      </c>
      <c r="R49" s="2407"/>
      <c r="S49" s="2407"/>
      <c r="T49" s="2407"/>
      <c r="U49" s="233" t="s">
        <v>1089</v>
      </c>
      <c r="V49" s="234" t="s">
        <v>856</v>
      </c>
      <c r="W49" s="238">
        <v>-30149.03</v>
      </c>
      <c r="X49" s="239">
        <v>-28778.22</v>
      </c>
      <c r="Y49" s="35"/>
      <c r="Z49" s="35"/>
      <c r="AA49" s="35"/>
      <c r="AB49" s="2407" t="s">
        <v>1096</v>
      </c>
      <c r="AC49" s="2407"/>
      <c r="AD49" s="2407" t="s">
        <v>1097</v>
      </c>
      <c r="AE49" s="2407"/>
      <c r="AF49" s="2407"/>
      <c r="AG49" s="2407"/>
      <c r="AH49" s="233" t="s">
        <v>1089</v>
      </c>
      <c r="AI49" s="234" t="s">
        <v>856</v>
      </c>
      <c r="AJ49" s="234"/>
      <c r="AK49" s="238">
        <v>-30149.03</v>
      </c>
      <c r="AL49" s="238"/>
      <c r="AM49" s="238">
        <v>-28778.22</v>
      </c>
      <c r="AN49" s="238"/>
      <c r="AO49" s="35"/>
      <c r="AP49" s="35"/>
      <c r="AQ49" s="35"/>
      <c r="AR49" s="35"/>
      <c r="AS49" s="35"/>
      <c r="AT49" s="35"/>
      <c r="AU49" s="35"/>
    </row>
    <row r="50" spans="1:47" x14ac:dyDescent="0.25">
      <c r="A50" s="121" t="s">
        <v>939</v>
      </c>
      <c r="B50" s="118">
        <v>41</v>
      </c>
      <c r="C50" s="119">
        <v>381.81</v>
      </c>
      <c r="D50" s="119">
        <v>172.12</v>
      </c>
      <c r="E50" s="120">
        <f t="shared" si="0"/>
        <v>-209.69</v>
      </c>
      <c r="F50" s="120">
        <f t="shared" si="4"/>
        <v>-209.69</v>
      </c>
      <c r="G50" s="35"/>
      <c r="H50" s="121" t="s">
        <v>939</v>
      </c>
      <c r="I50" s="118">
        <v>41</v>
      </c>
      <c r="J50" s="119">
        <v>172.12</v>
      </c>
      <c r="K50" s="237">
        <v>65.89</v>
      </c>
      <c r="L50" s="120">
        <f t="shared" si="1"/>
        <v>-106.23</v>
      </c>
      <c r="M50" s="120">
        <f t="shared" si="5"/>
        <v>-106.23</v>
      </c>
      <c r="N50" s="35"/>
      <c r="O50" s="35"/>
      <c r="P50" s="232" t="s">
        <v>1098</v>
      </c>
      <c r="Q50" s="2407" t="s">
        <v>1099</v>
      </c>
      <c r="R50" s="2407"/>
      <c r="S50" s="2407"/>
      <c r="T50" s="2407"/>
      <c r="U50" s="233" t="s">
        <v>1089</v>
      </c>
      <c r="V50" s="234" t="s">
        <v>857</v>
      </c>
      <c r="W50" s="222">
        <f t="shared" ref="W50" si="6">AK50/1000</f>
        <v>0</v>
      </c>
      <c r="X50" s="236" t="s">
        <v>1019</v>
      </c>
      <c r="Y50" s="35"/>
      <c r="Z50" s="35"/>
      <c r="AA50" s="35"/>
      <c r="AB50" s="2407" t="s">
        <v>1098</v>
      </c>
      <c r="AC50" s="2407"/>
      <c r="AD50" s="2407" t="s">
        <v>1099</v>
      </c>
      <c r="AE50" s="2407"/>
      <c r="AF50" s="2407"/>
      <c r="AG50" s="2407"/>
      <c r="AH50" s="233" t="s">
        <v>1089</v>
      </c>
      <c r="AI50" s="234" t="s">
        <v>857</v>
      </c>
      <c r="AJ50" s="234"/>
      <c r="AK50" s="235" t="s">
        <v>1019</v>
      </c>
      <c r="AL50" s="235"/>
      <c r="AM50" s="235" t="s">
        <v>1019</v>
      </c>
      <c r="AN50" s="235"/>
      <c r="AO50" s="35"/>
      <c r="AP50" s="35"/>
      <c r="AQ50" s="35"/>
      <c r="AR50" s="35"/>
      <c r="AS50" s="35"/>
      <c r="AT50" s="35"/>
      <c r="AU50" s="35"/>
    </row>
    <row r="51" spans="1:47" x14ac:dyDescent="0.25">
      <c r="A51" s="121" t="s">
        <v>940</v>
      </c>
      <c r="B51" s="118">
        <v>42</v>
      </c>
      <c r="C51" s="119">
        <v>225.99</v>
      </c>
      <c r="D51" s="119">
        <v>231.79</v>
      </c>
      <c r="E51" s="120">
        <f t="shared" si="0"/>
        <v>5.7999999999999829</v>
      </c>
      <c r="F51" s="120">
        <f t="shared" si="4"/>
        <v>5.7999999999999829</v>
      </c>
      <c r="G51" s="35"/>
      <c r="H51" s="121" t="s">
        <v>940</v>
      </c>
      <c r="I51" s="118">
        <v>42</v>
      </c>
      <c r="J51" s="119">
        <v>231.79</v>
      </c>
      <c r="K51" s="237">
        <v>242.16</v>
      </c>
      <c r="L51" s="120">
        <f t="shared" si="1"/>
        <v>10.370000000000005</v>
      </c>
      <c r="M51" s="120">
        <f t="shared" si="5"/>
        <v>10.370000000000005</v>
      </c>
      <c r="N51" s="35"/>
      <c r="O51" s="35"/>
      <c r="P51" s="2413" t="s">
        <v>416</v>
      </c>
      <c r="Q51" s="2413"/>
      <c r="R51" s="2413"/>
      <c r="S51" s="2413"/>
      <c r="T51" s="2413"/>
      <c r="U51" s="2413"/>
      <c r="V51" s="2413"/>
      <c r="W51" s="2413"/>
      <c r="X51" s="2413"/>
      <c r="Y51" s="35"/>
      <c r="Z51" s="35"/>
      <c r="AA51" s="35"/>
      <c r="AB51" s="2413" t="s">
        <v>416</v>
      </c>
      <c r="AC51" s="2413"/>
      <c r="AD51" s="2413"/>
      <c r="AE51" s="2413"/>
      <c r="AF51" s="2413"/>
      <c r="AG51" s="2413"/>
      <c r="AH51" s="2413"/>
      <c r="AI51" s="2413"/>
      <c r="AJ51" s="2413"/>
      <c r="AK51" s="2413"/>
      <c r="AL51" s="2413"/>
      <c r="AM51" s="2413"/>
      <c r="AN51" s="2413"/>
      <c r="AO51" s="35"/>
      <c r="AP51" s="35"/>
      <c r="AQ51" s="35"/>
      <c r="AR51" s="35"/>
      <c r="AS51" s="35"/>
      <c r="AT51" s="35"/>
      <c r="AU51" s="35"/>
    </row>
    <row r="52" spans="1:47" ht="15.75" x14ac:dyDescent="0.25">
      <c r="A52" s="121" t="s">
        <v>941</v>
      </c>
      <c r="B52" s="118">
        <v>43</v>
      </c>
      <c r="C52" s="119">
        <v>14246.54</v>
      </c>
      <c r="D52" s="119">
        <v>15791.83</v>
      </c>
      <c r="E52" s="120">
        <f t="shared" si="0"/>
        <v>1545.2899999999991</v>
      </c>
      <c r="F52" s="120">
        <f t="shared" si="4"/>
        <v>1545.2899999999991</v>
      </c>
      <c r="G52" s="35"/>
      <c r="H52" s="121" t="s">
        <v>941</v>
      </c>
      <c r="I52" s="118">
        <v>43</v>
      </c>
      <c r="J52" s="119">
        <v>15791.83</v>
      </c>
      <c r="K52" s="237">
        <v>16077.12</v>
      </c>
      <c r="L52" s="120">
        <f t="shared" si="1"/>
        <v>285.29000000000087</v>
      </c>
      <c r="M52" s="120">
        <f t="shared" si="5"/>
        <v>285.29000000000087</v>
      </c>
      <c r="N52" s="35"/>
      <c r="O52" s="35"/>
      <c r="P52" s="245" t="s">
        <v>1100</v>
      </c>
      <c r="Q52" s="2403" t="s">
        <v>1101</v>
      </c>
      <c r="R52" s="2403"/>
      <c r="S52" s="2403"/>
      <c r="T52" s="2403"/>
      <c r="U52" s="225" t="s">
        <v>1019</v>
      </c>
      <c r="V52" s="226" t="s">
        <v>858</v>
      </c>
      <c r="W52" s="246">
        <v>188750.79</v>
      </c>
      <c r="X52" s="247">
        <v>183168.64000000001</v>
      </c>
      <c r="Y52" s="35"/>
      <c r="Z52" s="35"/>
      <c r="AA52" s="35"/>
      <c r="AB52" s="2418" t="s">
        <v>1100</v>
      </c>
      <c r="AC52" s="2419"/>
      <c r="AD52" s="2418" t="s">
        <v>1101</v>
      </c>
      <c r="AE52" s="2420"/>
      <c r="AF52" s="2420"/>
      <c r="AG52" s="2419"/>
      <c r="AH52" s="220" t="s">
        <v>1019</v>
      </c>
      <c r="AI52" s="248" t="s">
        <v>858</v>
      </c>
      <c r="AJ52" s="249"/>
      <c r="AK52" s="246">
        <v>188750.79</v>
      </c>
      <c r="AL52" s="250"/>
      <c r="AM52" s="246">
        <v>183168.64000000001</v>
      </c>
      <c r="AN52" s="250"/>
      <c r="AO52" s="35"/>
      <c r="AP52" s="35"/>
      <c r="AQ52" s="35"/>
      <c r="AR52" s="35"/>
      <c r="AS52" s="35"/>
      <c r="AT52" s="35"/>
      <c r="AU52" s="35"/>
    </row>
    <row r="53" spans="1:47" ht="15.75" x14ac:dyDescent="0.25">
      <c r="A53" s="121" t="s">
        <v>942</v>
      </c>
      <c r="B53" s="118">
        <v>44</v>
      </c>
      <c r="C53" s="119">
        <v>32.78</v>
      </c>
      <c r="D53" s="119">
        <v>26.62</v>
      </c>
      <c r="E53" s="120">
        <f t="shared" si="0"/>
        <v>-6.16</v>
      </c>
      <c r="F53" s="120">
        <f t="shared" si="4"/>
        <v>-6.16</v>
      </c>
      <c r="G53" s="35"/>
      <c r="H53" s="121" t="s">
        <v>942</v>
      </c>
      <c r="I53" s="118">
        <v>44</v>
      </c>
      <c r="J53" s="119">
        <v>26.62</v>
      </c>
      <c r="K53" s="237">
        <v>41.14</v>
      </c>
      <c r="L53" s="120">
        <f t="shared" si="1"/>
        <v>14.52</v>
      </c>
      <c r="M53" s="120">
        <f t="shared" si="5"/>
        <v>14.52</v>
      </c>
      <c r="N53" s="35"/>
      <c r="O53" s="35"/>
      <c r="P53" s="245" t="s">
        <v>1102</v>
      </c>
      <c r="Q53" s="2403" t="s">
        <v>929</v>
      </c>
      <c r="R53" s="2403"/>
      <c r="S53" s="2403"/>
      <c r="T53" s="2403"/>
      <c r="U53" s="225" t="s">
        <v>1019</v>
      </c>
      <c r="V53" s="226" t="s">
        <v>22</v>
      </c>
      <c r="W53" s="251">
        <v>6346.28</v>
      </c>
      <c r="X53" s="252">
        <v>6529.69</v>
      </c>
      <c r="Y53" s="35"/>
      <c r="Z53" s="35"/>
      <c r="AA53" s="35"/>
      <c r="AB53" s="2404" t="s">
        <v>1102</v>
      </c>
      <c r="AC53" s="2405"/>
      <c r="AD53" s="2404" t="s">
        <v>929</v>
      </c>
      <c r="AE53" s="2406"/>
      <c r="AF53" s="2406"/>
      <c r="AG53" s="2405"/>
      <c r="AH53" s="229" t="s">
        <v>1019</v>
      </c>
      <c r="AI53" s="253" t="s">
        <v>22</v>
      </c>
      <c r="AJ53" s="254"/>
      <c r="AK53" s="251">
        <v>6346.28</v>
      </c>
      <c r="AL53" s="255"/>
      <c r="AM53" s="251">
        <v>6529.69</v>
      </c>
      <c r="AN53" s="255"/>
      <c r="AO53" s="35"/>
      <c r="AP53" s="35"/>
      <c r="AQ53" s="35"/>
      <c r="AR53" s="35"/>
      <c r="AS53" s="35"/>
      <c r="AT53" s="35"/>
      <c r="AU53" s="35"/>
    </row>
    <row r="54" spans="1:47" x14ac:dyDescent="0.25">
      <c r="A54" s="121" t="s">
        <v>943</v>
      </c>
      <c r="B54" s="118">
        <v>45</v>
      </c>
      <c r="C54" s="119">
        <v>7614.34</v>
      </c>
      <c r="D54" s="119">
        <v>8466.51</v>
      </c>
      <c r="E54" s="120">
        <f t="shared" si="0"/>
        <v>852.17000000000007</v>
      </c>
      <c r="F54" s="120">
        <f t="shared" si="4"/>
        <v>852.17000000000007</v>
      </c>
      <c r="G54" s="35"/>
      <c r="H54" s="121" t="s">
        <v>943</v>
      </c>
      <c r="I54" s="118">
        <v>45</v>
      </c>
      <c r="J54" s="119">
        <v>8466.51</v>
      </c>
      <c r="K54" s="237">
        <v>8713.1</v>
      </c>
      <c r="L54" s="120">
        <f t="shared" si="1"/>
        <v>246.59000000000015</v>
      </c>
      <c r="M54" s="120">
        <f t="shared" si="5"/>
        <v>246.59000000000015</v>
      </c>
      <c r="N54" s="35"/>
      <c r="O54" s="35"/>
      <c r="P54" s="256" t="s">
        <v>1103</v>
      </c>
      <c r="Q54" s="2407" t="s">
        <v>1104</v>
      </c>
      <c r="R54" s="2407"/>
      <c r="S54" s="2407"/>
      <c r="T54" s="2407"/>
      <c r="U54" s="233" t="s">
        <v>1105</v>
      </c>
      <c r="V54" s="234" t="s">
        <v>52</v>
      </c>
      <c r="W54" s="257">
        <v>33.450000000000003</v>
      </c>
      <c r="X54" s="237">
        <v>33.409999999999997</v>
      </c>
      <c r="Y54" s="35"/>
      <c r="Z54" s="35"/>
      <c r="AA54" s="35"/>
      <c r="AB54" s="2408" t="s">
        <v>1103</v>
      </c>
      <c r="AC54" s="2409"/>
      <c r="AD54" s="2408" t="s">
        <v>1104</v>
      </c>
      <c r="AE54" s="2410"/>
      <c r="AF54" s="2410"/>
      <c r="AG54" s="2409"/>
      <c r="AH54" s="233" t="s">
        <v>1105</v>
      </c>
      <c r="AI54" s="258" t="s">
        <v>52</v>
      </c>
      <c r="AJ54" s="259"/>
      <c r="AK54" s="257">
        <v>33.450000000000003</v>
      </c>
      <c r="AL54" s="260"/>
      <c r="AM54" s="257">
        <v>33.409999999999997</v>
      </c>
      <c r="AN54" s="260"/>
      <c r="AO54" s="35"/>
      <c r="AP54" s="35"/>
      <c r="AQ54" s="35"/>
      <c r="AR54" s="35"/>
      <c r="AS54" s="35"/>
      <c r="AT54" s="35"/>
      <c r="AU54" s="35"/>
    </row>
    <row r="55" spans="1:47" x14ac:dyDescent="0.25">
      <c r="A55" s="121" t="s">
        <v>916</v>
      </c>
      <c r="B55" s="118">
        <v>46</v>
      </c>
      <c r="C55" s="119">
        <v>827.46</v>
      </c>
      <c r="D55" s="119">
        <v>0</v>
      </c>
      <c r="E55" s="120">
        <f t="shared" si="0"/>
        <v>-827.46</v>
      </c>
      <c r="F55" s="120">
        <f t="shared" si="4"/>
        <v>-827.46</v>
      </c>
      <c r="G55" s="35"/>
      <c r="H55" s="121" t="s">
        <v>916</v>
      </c>
      <c r="I55" s="118">
        <v>46</v>
      </c>
      <c r="J55" s="119">
        <v>0</v>
      </c>
      <c r="K55" s="237">
        <v>725.26</v>
      </c>
      <c r="L55" s="120">
        <f t="shared" si="1"/>
        <v>725.26</v>
      </c>
      <c r="M55" s="120">
        <f t="shared" si="5"/>
        <v>725.26</v>
      </c>
      <c r="N55" s="35"/>
      <c r="O55" s="35"/>
      <c r="P55" s="256" t="s">
        <v>1106</v>
      </c>
      <c r="Q55" s="2407" t="s">
        <v>1107</v>
      </c>
      <c r="R55" s="2407"/>
      <c r="S55" s="2407"/>
      <c r="T55" s="2407"/>
      <c r="U55" s="233" t="s">
        <v>1105</v>
      </c>
      <c r="V55" s="234" t="s">
        <v>859</v>
      </c>
      <c r="W55" s="261" t="s">
        <v>1019</v>
      </c>
      <c r="X55" s="231" t="s">
        <v>1019</v>
      </c>
      <c r="Y55" s="35"/>
      <c r="Z55" s="35"/>
      <c r="AA55" s="35"/>
      <c r="AB55" s="2408" t="s">
        <v>1106</v>
      </c>
      <c r="AC55" s="2409"/>
      <c r="AD55" s="2408" t="s">
        <v>1107</v>
      </c>
      <c r="AE55" s="2410"/>
      <c r="AF55" s="2410"/>
      <c r="AG55" s="2409"/>
      <c r="AH55" s="233" t="s">
        <v>1105</v>
      </c>
      <c r="AI55" s="258" t="s">
        <v>859</v>
      </c>
      <c r="AJ55" s="259"/>
      <c r="AK55" s="261" t="s">
        <v>1019</v>
      </c>
      <c r="AL55" s="262"/>
      <c r="AM55" s="261" t="s">
        <v>1019</v>
      </c>
      <c r="AN55" s="262"/>
      <c r="AO55" s="35"/>
      <c r="AP55" s="35"/>
      <c r="AQ55" s="35"/>
      <c r="AR55" s="35"/>
      <c r="AS55" s="35"/>
      <c r="AT55" s="35"/>
      <c r="AU55" s="35"/>
    </row>
    <row r="56" spans="1:47" x14ac:dyDescent="0.25">
      <c r="A56" s="121" t="s">
        <v>917</v>
      </c>
      <c r="B56" s="118">
        <v>47</v>
      </c>
      <c r="C56" s="119">
        <v>2854.89</v>
      </c>
      <c r="D56" s="119">
        <v>3212.91</v>
      </c>
      <c r="E56" s="120">
        <f t="shared" si="0"/>
        <v>358.02</v>
      </c>
      <c r="F56" s="120">
        <f t="shared" si="4"/>
        <v>358.02</v>
      </c>
      <c r="G56" s="35"/>
      <c r="H56" s="121" t="s">
        <v>917</v>
      </c>
      <c r="I56" s="118">
        <v>47</v>
      </c>
      <c r="J56" s="119">
        <v>3212.91</v>
      </c>
      <c r="K56" s="237">
        <v>3306.77</v>
      </c>
      <c r="L56" s="120">
        <f t="shared" si="1"/>
        <v>93.860000000000127</v>
      </c>
      <c r="M56" s="120">
        <f t="shared" si="5"/>
        <v>93.860000000000127</v>
      </c>
      <c r="N56" s="35"/>
      <c r="O56" s="35"/>
      <c r="P56" s="256" t="s">
        <v>1108</v>
      </c>
      <c r="Q56" s="2407" t="s">
        <v>1109</v>
      </c>
      <c r="R56" s="2407"/>
      <c r="S56" s="2407"/>
      <c r="T56" s="2407"/>
      <c r="U56" s="233" t="s">
        <v>1110</v>
      </c>
      <c r="V56" s="234" t="s">
        <v>860</v>
      </c>
      <c r="W56" s="257">
        <v>657.88</v>
      </c>
      <c r="X56" s="237">
        <v>549.91999999999996</v>
      </c>
      <c r="Y56" s="35"/>
      <c r="Z56" s="35"/>
      <c r="AA56" s="35"/>
      <c r="AB56" s="2408" t="s">
        <v>1108</v>
      </c>
      <c r="AC56" s="2409"/>
      <c r="AD56" s="2408" t="s">
        <v>1109</v>
      </c>
      <c r="AE56" s="2410"/>
      <c r="AF56" s="2410"/>
      <c r="AG56" s="2409"/>
      <c r="AH56" s="233" t="s">
        <v>1110</v>
      </c>
      <c r="AI56" s="258" t="s">
        <v>860</v>
      </c>
      <c r="AJ56" s="259"/>
      <c r="AK56" s="257">
        <v>657.88</v>
      </c>
      <c r="AL56" s="260"/>
      <c r="AM56" s="257">
        <v>549.91999999999996</v>
      </c>
      <c r="AN56" s="260"/>
      <c r="AO56" s="35"/>
      <c r="AP56" s="35"/>
      <c r="AQ56" s="35"/>
      <c r="AR56" s="35"/>
      <c r="AS56" s="35"/>
      <c r="AT56" s="35"/>
      <c r="AU56" s="35"/>
    </row>
    <row r="57" spans="1:47" x14ac:dyDescent="0.25">
      <c r="A57" s="121" t="s">
        <v>918</v>
      </c>
      <c r="B57" s="118">
        <v>48</v>
      </c>
      <c r="C57" s="119">
        <v>1751.7</v>
      </c>
      <c r="D57" s="119">
        <v>3671.03</v>
      </c>
      <c r="E57" s="120">
        <f t="shared" si="0"/>
        <v>1919.3300000000002</v>
      </c>
      <c r="F57" s="120">
        <f t="shared" si="4"/>
        <v>1919.3300000000002</v>
      </c>
      <c r="G57" s="35"/>
      <c r="H57" s="121" t="s">
        <v>918</v>
      </c>
      <c r="I57" s="118">
        <v>48</v>
      </c>
      <c r="J57" s="119">
        <v>3671.03</v>
      </c>
      <c r="K57" s="237">
        <v>4322.2</v>
      </c>
      <c r="L57" s="120">
        <f t="shared" si="1"/>
        <v>651.16999999999962</v>
      </c>
      <c r="M57" s="120">
        <f t="shared" si="5"/>
        <v>651.16999999999962</v>
      </c>
      <c r="N57" s="35"/>
      <c r="O57" s="35"/>
      <c r="P57" s="256" t="s">
        <v>1111</v>
      </c>
      <c r="Q57" s="2407" t="s">
        <v>1112</v>
      </c>
      <c r="R57" s="2407"/>
      <c r="S57" s="2407"/>
      <c r="T57" s="2407"/>
      <c r="U57" s="233" t="s">
        <v>1110</v>
      </c>
      <c r="V57" s="234" t="s">
        <v>861</v>
      </c>
      <c r="W57" s="261" t="s">
        <v>1019</v>
      </c>
      <c r="X57" s="231" t="s">
        <v>1019</v>
      </c>
      <c r="Y57" s="35"/>
      <c r="Z57" s="35"/>
      <c r="AA57" s="35"/>
      <c r="AB57" s="2408" t="s">
        <v>1111</v>
      </c>
      <c r="AC57" s="2409"/>
      <c r="AD57" s="2408" t="s">
        <v>1112</v>
      </c>
      <c r="AE57" s="2410"/>
      <c r="AF57" s="2410"/>
      <c r="AG57" s="2409"/>
      <c r="AH57" s="233" t="s">
        <v>1110</v>
      </c>
      <c r="AI57" s="258" t="s">
        <v>861</v>
      </c>
      <c r="AJ57" s="259"/>
      <c r="AK57" s="261" t="s">
        <v>1019</v>
      </c>
      <c r="AL57" s="262"/>
      <c r="AM57" s="261" t="s">
        <v>1019</v>
      </c>
      <c r="AN57" s="262"/>
      <c r="AO57" s="35"/>
      <c r="AP57" s="35"/>
      <c r="AQ57" s="35"/>
      <c r="AR57" s="35"/>
      <c r="AS57" s="35"/>
      <c r="AT57" s="35"/>
      <c r="AU57" s="35"/>
    </row>
    <row r="58" spans="1:47" x14ac:dyDescent="0.25">
      <c r="A58" s="121" t="s">
        <v>919</v>
      </c>
      <c r="B58" s="118">
        <v>49</v>
      </c>
      <c r="C58" s="119">
        <v>0</v>
      </c>
      <c r="D58" s="119">
        <v>0</v>
      </c>
      <c r="E58" s="120">
        <f t="shared" si="0"/>
        <v>0</v>
      </c>
      <c r="F58" s="120">
        <f t="shared" si="4"/>
        <v>0</v>
      </c>
      <c r="G58" s="35"/>
      <c r="H58" s="121" t="s">
        <v>919</v>
      </c>
      <c r="I58" s="118">
        <v>49</v>
      </c>
      <c r="J58" s="119">
        <v>0</v>
      </c>
      <c r="K58" s="119"/>
      <c r="L58" s="120">
        <f t="shared" si="1"/>
        <v>0</v>
      </c>
      <c r="M58" s="120">
        <f t="shared" si="5"/>
        <v>0</v>
      </c>
      <c r="N58" s="35"/>
      <c r="O58" s="35"/>
      <c r="P58" s="256" t="s">
        <v>1113</v>
      </c>
      <c r="Q58" s="2407" t="s">
        <v>932</v>
      </c>
      <c r="R58" s="2407"/>
      <c r="S58" s="2407"/>
      <c r="T58" s="2407"/>
      <c r="U58" s="233" t="s">
        <v>1110</v>
      </c>
      <c r="V58" s="234" t="s">
        <v>862</v>
      </c>
      <c r="W58" s="257">
        <v>5654.95</v>
      </c>
      <c r="X58" s="237">
        <v>5946.35</v>
      </c>
      <c r="Y58" s="35"/>
      <c r="Z58" s="35"/>
      <c r="AA58" s="35"/>
      <c r="AB58" s="2408" t="s">
        <v>1113</v>
      </c>
      <c r="AC58" s="2409"/>
      <c r="AD58" s="2408" t="s">
        <v>932</v>
      </c>
      <c r="AE58" s="2410"/>
      <c r="AF58" s="2410"/>
      <c r="AG58" s="2409"/>
      <c r="AH58" s="233" t="s">
        <v>1110</v>
      </c>
      <c r="AI58" s="258" t="s">
        <v>862</v>
      </c>
      <c r="AJ58" s="259"/>
      <c r="AK58" s="257">
        <v>5654.95</v>
      </c>
      <c r="AL58" s="260"/>
      <c r="AM58" s="257">
        <v>5946.35</v>
      </c>
      <c r="AN58" s="260"/>
      <c r="AO58" s="35"/>
      <c r="AP58" s="35"/>
      <c r="AQ58" s="35"/>
      <c r="AR58" s="35"/>
      <c r="AS58" s="35"/>
      <c r="AT58" s="35"/>
      <c r="AU58" s="35"/>
    </row>
    <row r="59" spans="1:47" x14ac:dyDescent="0.25">
      <c r="A59" s="121" t="s">
        <v>920</v>
      </c>
      <c r="B59" s="118">
        <v>50</v>
      </c>
      <c r="C59" s="119">
        <v>0</v>
      </c>
      <c r="D59" s="119">
        <v>52.05</v>
      </c>
      <c r="E59" s="120">
        <f t="shared" si="0"/>
        <v>52.05</v>
      </c>
      <c r="F59" s="120">
        <f t="shared" si="4"/>
        <v>52.05</v>
      </c>
      <c r="G59" s="35"/>
      <c r="H59" s="121" t="s">
        <v>920</v>
      </c>
      <c r="I59" s="118">
        <v>50</v>
      </c>
      <c r="J59" s="119">
        <v>52.05</v>
      </c>
      <c r="K59" s="119"/>
      <c r="L59" s="120">
        <f t="shared" si="1"/>
        <v>-52.05</v>
      </c>
      <c r="M59" s="120">
        <f t="shared" si="5"/>
        <v>-52.05</v>
      </c>
      <c r="N59" s="35"/>
      <c r="O59" s="35"/>
      <c r="P59" s="256" t="s">
        <v>1114</v>
      </c>
      <c r="Q59" s="2407" t="s">
        <v>1115</v>
      </c>
      <c r="R59" s="2407"/>
      <c r="S59" s="2407"/>
      <c r="T59" s="2407"/>
      <c r="U59" s="233" t="s">
        <v>1110</v>
      </c>
      <c r="V59" s="234" t="s">
        <v>863</v>
      </c>
      <c r="W59" s="261" t="s">
        <v>1019</v>
      </c>
      <c r="X59" s="231" t="s">
        <v>1019</v>
      </c>
      <c r="Y59" s="35"/>
      <c r="Z59" s="35"/>
      <c r="AA59" s="35"/>
      <c r="AB59" s="2408" t="s">
        <v>1114</v>
      </c>
      <c r="AC59" s="2409"/>
      <c r="AD59" s="2408" t="s">
        <v>1115</v>
      </c>
      <c r="AE59" s="2410"/>
      <c r="AF59" s="2410"/>
      <c r="AG59" s="2409"/>
      <c r="AH59" s="233" t="s">
        <v>1110</v>
      </c>
      <c r="AI59" s="258" t="s">
        <v>863</v>
      </c>
      <c r="AJ59" s="259"/>
      <c r="AK59" s="261" t="s">
        <v>1019</v>
      </c>
      <c r="AL59" s="262"/>
      <c r="AM59" s="261" t="s">
        <v>1019</v>
      </c>
      <c r="AN59" s="262"/>
      <c r="AO59" s="35"/>
      <c r="AP59" s="35"/>
      <c r="AQ59" s="35"/>
      <c r="AR59" s="35"/>
      <c r="AS59" s="35"/>
      <c r="AT59" s="35"/>
      <c r="AU59" s="35"/>
    </row>
    <row r="60" spans="1:47" x14ac:dyDescent="0.25">
      <c r="A60" s="121" t="s">
        <v>944</v>
      </c>
      <c r="B60" s="118">
        <v>51</v>
      </c>
      <c r="C60" s="119">
        <v>0</v>
      </c>
      <c r="D60" s="119">
        <v>0</v>
      </c>
      <c r="E60" s="120">
        <f t="shared" si="0"/>
        <v>0</v>
      </c>
      <c r="F60" s="120">
        <f t="shared" si="4"/>
        <v>0</v>
      </c>
      <c r="G60" s="35"/>
      <c r="H60" s="121" t="s">
        <v>944</v>
      </c>
      <c r="I60" s="118">
        <v>51</v>
      </c>
      <c r="J60" s="119">
        <v>0</v>
      </c>
      <c r="K60" s="119"/>
      <c r="L60" s="120">
        <f t="shared" si="1"/>
        <v>0</v>
      </c>
      <c r="M60" s="120">
        <f t="shared" si="5"/>
        <v>0</v>
      </c>
      <c r="N60" s="35"/>
      <c r="O60" s="35"/>
      <c r="P60" s="256" t="s">
        <v>1116</v>
      </c>
      <c r="Q60" s="2407" t="s">
        <v>1117</v>
      </c>
      <c r="R60" s="2407"/>
      <c r="S60" s="2407"/>
      <c r="T60" s="2407"/>
      <c r="U60" s="233" t="s">
        <v>1118</v>
      </c>
      <c r="V60" s="234" t="s">
        <v>864</v>
      </c>
      <c r="W60" s="261" t="s">
        <v>1019</v>
      </c>
      <c r="X60" s="231" t="s">
        <v>1019</v>
      </c>
      <c r="Y60" s="35"/>
      <c r="Z60" s="35"/>
      <c r="AA60" s="35"/>
      <c r="AB60" s="2408" t="s">
        <v>1116</v>
      </c>
      <c r="AC60" s="2409"/>
      <c r="AD60" s="2408" t="s">
        <v>1117</v>
      </c>
      <c r="AE60" s="2410"/>
      <c r="AF60" s="2410"/>
      <c r="AG60" s="2409"/>
      <c r="AH60" s="233" t="s">
        <v>1118</v>
      </c>
      <c r="AI60" s="258" t="s">
        <v>864</v>
      </c>
      <c r="AJ60" s="259"/>
      <c r="AK60" s="261" t="s">
        <v>1019</v>
      </c>
      <c r="AL60" s="262"/>
      <c r="AM60" s="261" t="s">
        <v>1019</v>
      </c>
      <c r="AN60" s="262"/>
      <c r="AO60" s="35"/>
      <c r="AP60" s="35"/>
      <c r="AQ60" s="35"/>
      <c r="AR60" s="35"/>
      <c r="AS60" s="35"/>
      <c r="AT60" s="35"/>
      <c r="AU60" s="35"/>
    </row>
    <row r="61" spans="1:47" x14ac:dyDescent="0.25">
      <c r="A61" s="121" t="s">
        <v>914</v>
      </c>
      <c r="B61" s="118">
        <v>52</v>
      </c>
      <c r="C61" s="119">
        <v>0</v>
      </c>
      <c r="D61" s="119">
        <v>0</v>
      </c>
      <c r="E61" s="120">
        <f t="shared" si="0"/>
        <v>0</v>
      </c>
      <c r="F61" s="120">
        <f t="shared" si="4"/>
        <v>0</v>
      </c>
      <c r="G61" s="35"/>
      <c r="H61" s="121" t="s">
        <v>914</v>
      </c>
      <c r="I61" s="118">
        <v>52</v>
      </c>
      <c r="J61" s="119">
        <v>0</v>
      </c>
      <c r="K61" s="119"/>
      <c r="L61" s="120">
        <f t="shared" si="1"/>
        <v>0</v>
      </c>
      <c r="M61" s="120">
        <f t="shared" si="5"/>
        <v>0</v>
      </c>
      <c r="N61" s="35"/>
      <c r="O61" s="35"/>
      <c r="P61" s="256" t="s">
        <v>1119</v>
      </c>
      <c r="Q61" s="2407" t="s">
        <v>1120</v>
      </c>
      <c r="R61" s="2407"/>
      <c r="S61" s="2407"/>
      <c r="T61" s="2407"/>
      <c r="U61" s="233" t="s">
        <v>1118</v>
      </c>
      <c r="V61" s="234" t="s">
        <v>865</v>
      </c>
      <c r="W61" s="261" t="s">
        <v>1019</v>
      </c>
      <c r="X61" s="231" t="s">
        <v>1019</v>
      </c>
      <c r="Y61" s="35"/>
      <c r="Z61" s="35"/>
      <c r="AA61" s="35"/>
      <c r="AB61" s="2408" t="s">
        <v>1119</v>
      </c>
      <c r="AC61" s="2409"/>
      <c r="AD61" s="2408" t="s">
        <v>1120</v>
      </c>
      <c r="AE61" s="2410"/>
      <c r="AF61" s="2410"/>
      <c r="AG61" s="2409"/>
      <c r="AH61" s="233" t="s">
        <v>1118</v>
      </c>
      <c r="AI61" s="258" t="s">
        <v>865</v>
      </c>
      <c r="AJ61" s="259"/>
      <c r="AK61" s="261" t="s">
        <v>1019</v>
      </c>
      <c r="AL61" s="262"/>
      <c r="AM61" s="261" t="s">
        <v>1019</v>
      </c>
      <c r="AN61" s="262"/>
      <c r="AO61" s="35"/>
      <c r="AP61" s="35"/>
      <c r="AQ61" s="35"/>
      <c r="AR61" s="35"/>
      <c r="AS61" s="35"/>
      <c r="AT61" s="35"/>
      <c r="AU61" s="35"/>
    </row>
    <row r="62" spans="1:47" x14ac:dyDescent="0.25">
      <c r="A62" s="121" t="s">
        <v>945</v>
      </c>
      <c r="B62" s="118">
        <v>53</v>
      </c>
      <c r="C62" s="119">
        <v>817.22</v>
      </c>
      <c r="D62" s="119">
        <v>751.87</v>
      </c>
      <c r="E62" s="120">
        <f t="shared" si="0"/>
        <v>-65.350000000000023</v>
      </c>
      <c r="F62" s="120">
        <f t="shared" si="4"/>
        <v>-65.350000000000023</v>
      </c>
      <c r="G62" s="35"/>
      <c r="H62" s="121" t="s">
        <v>945</v>
      </c>
      <c r="I62" s="118">
        <v>53</v>
      </c>
      <c r="J62" s="119">
        <v>751.87</v>
      </c>
      <c r="K62" s="237">
        <v>786.89</v>
      </c>
      <c r="L62" s="120">
        <f t="shared" si="1"/>
        <v>35.019999999999982</v>
      </c>
      <c r="M62" s="120">
        <f t="shared" si="5"/>
        <v>35.019999999999982</v>
      </c>
      <c r="N62" s="35"/>
      <c r="O62" s="35"/>
      <c r="P62" s="256" t="s">
        <v>1121</v>
      </c>
      <c r="Q62" s="2407" t="s">
        <v>935</v>
      </c>
      <c r="R62" s="2407"/>
      <c r="S62" s="2407"/>
      <c r="T62" s="2407"/>
      <c r="U62" s="233" t="s">
        <v>1122</v>
      </c>
      <c r="V62" s="234" t="s">
        <v>866</v>
      </c>
      <c r="W62" s="261" t="s">
        <v>1019</v>
      </c>
      <c r="X62" s="231" t="s">
        <v>1019</v>
      </c>
      <c r="Y62" s="35"/>
      <c r="Z62" s="35"/>
      <c r="AA62" s="35"/>
      <c r="AB62" s="2408" t="s">
        <v>1121</v>
      </c>
      <c r="AC62" s="2409"/>
      <c r="AD62" s="2408" t="s">
        <v>935</v>
      </c>
      <c r="AE62" s="2410"/>
      <c r="AF62" s="2410"/>
      <c r="AG62" s="2409"/>
      <c r="AH62" s="233" t="s">
        <v>1122</v>
      </c>
      <c r="AI62" s="258" t="s">
        <v>866</v>
      </c>
      <c r="AJ62" s="259"/>
      <c r="AK62" s="261" t="s">
        <v>1019</v>
      </c>
      <c r="AL62" s="262"/>
      <c r="AM62" s="261" t="s">
        <v>1019</v>
      </c>
      <c r="AN62" s="262"/>
      <c r="AO62" s="35"/>
      <c r="AP62" s="35"/>
      <c r="AQ62" s="35"/>
      <c r="AR62" s="35"/>
      <c r="AS62" s="35"/>
      <c r="AT62" s="35"/>
      <c r="AU62" s="35"/>
    </row>
    <row r="63" spans="1:47" ht="15.75" x14ac:dyDescent="0.25">
      <c r="A63" s="113" t="s">
        <v>946</v>
      </c>
      <c r="B63" s="114">
        <v>54</v>
      </c>
      <c r="C63" s="115">
        <v>0</v>
      </c>
      <c r="D63" s="115">
        <v>0</v>
      </c>
      <c r="E63" s="116">
        <f t="shared" si="0"/>
        <v>0</v>
      </c>
      <c r="F63" s="116">
        <f>C63-D63</f>
        <v>0</v>
      </c>
      <c r="G63" s="35"/>
      <c r="H63" s="113" t="s">
        <v>946</v>
      </c>
      <c r="I63" s="114">
        <v>54</v>
      </c>
      <c r="J63" s="115">
        <v>0</v>
      </c>
      <c r="K63" s="115">
        <v>0</v>
      </c>
      <c r="L63" s="116">
        <f t="shared" si="1"/>
        <v>0</v>
      </c>
      <c r="M63" s="116">
        <f>J63-K63</f>
        <v>0</v>
      </c>
      <c r="N63" s="35"/>
      <c r="O63" s="35"/>
      <c r="P63" s="245" t="s">
        <v>1123</v>
      </c>
      <c r="Q63" s="2403" t="s">
        <v>912</v>
      </c>
      <c r="R63" s="2403"/>
      <c r="S63" s="2403"/>
      <c r="T63" s="2403"/>
      <c r="U63" s="225" t="s">
        <v>1019</v>
      </c>
      <c r="V63" s="263" t="s">
        <v>25</v>
      </c>
      <c r="W63" s="251">
        <v>7129.47</v>
      </c>
      <c r="X63" s="252">
        <v>6270.41</v>
      </c>
      <c r="Y63" s="35"/>
      <c r="Z63" s="35"/>
      <c r="AA63" s="35"/>
      <c r="AB63" s="2404" t="s">
        <v>1123</v>
      </c>
      <c r="AC63" s="2405"/>
      <c r="AD63" s="2404" t="s">
        <v>912</v>
      </c>
      <c r="AE63" s="2406"/>
      <c r="AF63" s="2406"/>
      <c r="AG63" s="2405"/>
      <c r="AH63" s="229" t="s">
        <v>1019</v>
      </c>
      <c r="AI63" s="253" t="s">
        <v>25</v>
      </c>
      <c r="AJ63" s="254"/>
      <c r="AK63" s="251">
        <v>7129.47</v>
      </c>
      <c r="AL63" s="255"/>
      <c r="AM63" s="251">
        <v>6270.41</v>
      </c>
      <c r="AN63" s="255"/>
      <c r="AO63" s="35"/>
      <c r="AP63" s="35"/>
      <c r="AQ63" s="35"/>
      <c r="AR63" s="35"/>
      <c r="AS63" s="35"/>
      <c r="AT63" s="35"/>
      <c r="AU63" s="35"/>
    </row>
    <row r="64" spans="1:47" ht="15.75" thickBot="1" x14ac:dyDescent="0.3">
      <c r="A64" s="113" t="s">
        <v>947</v>
      </c>
      <c r="B64" s="114">
        <v>55</v>
      </c>
      <c r="C64" s="115">
        <v>0</v>
      </c>
      <c r="D64" s="115">
        <v>0</v>
      </c>
      <c r="E64" s="116">
        <f t="shared" si="0"/>
        <v>0</v>
      </c>
      <c r="F64" s="116">
        <f>C64-D64</f>
        <v>0</v>
      </c>
      <c r="G64" s="35"/>
      <c r="H64" s="113" t="s">
        <v>947</v>
      </c>
      <c r="I64" s="114">
        <v>55</v>
      </c>
      <c r="J64" s="115">
        <v>0</v>
      </c>
      <c r="K64" s="115">
        <v>0</v>
      </c>
      <c r="L64" s="116">
        <f t="shared" si="1"/>
        <v>0</v>
      </c>
      <c r="M64" s="116">
        <f>J64-K64</f>
        <v>0</v>
      </c>
      <c r="N64" s="35"/>
      <c r="O64" s="35"/>
      <c r="P64" s="256" t="s">
        <v>1124</v>
      </c>
      <c r="Q64" s="2407" t="s">
        <v>1125</v>
      </c>
      <c r="R64" s="2407"/>
      <c r="S64" s="2407"/>
      <c r="T64" s="2407"/>
      <c r="U64" s="233" t="s">
        <v>1122</v>
      </c>
      <c r="V64" s="234" t="s">
        <v>55</v>
      </c>
      <c r="W64" s="264">
        <v>3436.6</v>
      </c>
      <c r="X64" s="265">
        <v>1329.89</v>
      </c>
      <c r="Y64" s="264">
        <v>3436.6</v>
      </c>
      <c r="Z64" s="265">
        <v>1329.89</v>
      </c>
      <c r="AA64" s="199" t="s">
        <v>1655</v>
      </c>
      <c r="AB64" s="2408" t="s">
        <v>1124</v>
      </c>
      <c r="AC64" s="2409"/>
      <c r="AD64" s="2408" t="s">
        <v>1125</v>
      </c>
      <c r="AE64" s="2410"/>
      <c r="AF64" s="2410"/>
      <c r="AG64" s="2409"/>
      <c r="AH64" s="233" t="s">
        <v>1122</v>
      </c>
      <c r="AI64" s="258" t="s">
        <v>55</v>
      </c>
      <c r="AJ64" s="259"/>
      <c r="AK64" s="257">
        <v>3436.6</v>
      </c>
      <c r="AL64" s="260"/>
      <c r="AM64" s="257">
        <v>1329.89</v>
      </c>
      <c r="AN64" s="260"/>
      <c r="AO64" s="35"/>
      <c r="AP64" s="35"/>
      <c r="AQ64" s="35"/>
      <c r="AR64" s="35"/>
      <c r="AS64" s="35"/>
      <c r="AT64" s="35"/>
      <c r="AU64" s="35"/>
    </row>
    <row r="65" spans="1:47" ht="15.75" thickBot="1" x14ac:dyDescent="0.3">
      <c r="A65" s="123" t="s">
        <v>948</v>
      </c>
      <c r="B65" s="124">
        <v>56</v>
      </c>
      <c r="C65" s="125">
        <f>SUM(C10:C13)+C18+C23+C36+C40+C47+C63+C64</f>
        <v>68865.03</v>
      </c>
      <c r="D65" s="125">
        <f>SUM(D10:D13)+D18+D23+D36+D40+D47+D63+D64</f>
        <v>92596.930000000008</v>
      </c>
      <c r="E65" s="125">
        <f>SUM(E10:E13)+E18+E23+E36+E40+E47+E63+E64</f>
        <v>23731.900000000009</v>
      </c>
      <c r="F65" s="125">
        <f>SUM(F10:F13)+F18+F23+F36+F40+F47+F63+F64</f>
        <v>44198.680000000015</v>
      </c>
      <c r="G65" s="35"/>
      <c r="H65" s="123" t="s">
        <v>948</v>
      </c>
      <c r="I65" s="124">
        <v>56</v>
      </c>
      <c r="J65" s="125">
        <f>SUM(J10:J13)+J18+J23+J36+J40+J47+J63+J64</f>
        <v>69814.81</v>
      </c>
      <c r="K65" s="125">
        <f>SUM(K10:K13)+K18+K23+K36+K40+K47+K63+K64</f>
        <v>109125.73999999999</v>
      </c>
      <c r="L65" s="125">
        <f>SUM(L10:L13)+L18+L23+L36+L40+L47+L63+L64</f>
        <v>39310.929999999986</v>
      </c>
      <c r="M65" s="125">
        <f>SUM(M10:M13)+M18+M23+M36+M40+M47+M63+M64</f>
        <v>64984.669999999976</v>
      </c>
      <c r="N65" s="35"/>
      <c r="O65" s="35"/>
      <c r="P65" s="256" t="s">
        <v>1126</v>
      </c>
      <c r="Q65" s="2407" t="s">
        <v>1127</v>
      </c>
      <c r="R65" s="2407"/>
      <c r="S65" s="2407"/>
      <c r="T65" s="2407"/>
      <c r="U65" s="233" t="s">
        <v>1122</v>
      </c>
      <c r="V65" s="234" t="s">
        <v>867</v>
      </c>
      <c r="W65" s="266" t="s">
        <v>1019</v>
      </c>
      <c r="X65" s="267" t="s">
        <v>1019</v>
      </c>
      <c r="Y65" s="266" t="s">
        <v>1019</v>
      </c>
      <c r="Z65" s="267" t="s">
        <v>1019</v>
      </c>
      <c r="AA65" s="199"/>
      <c r="AB65" s="2408" t="s">
        <v>1126</v>
      </c>
      <c r="AC65" s="2409"/>
      <c r="AD65" s="2408" t="s">
        <v>1127</v>
      </c>
      <c r="AE65" s="2410"/>
      <c r="AF65" s="2410"/>
      <c r="AG65" s="2409"/>
      <c r="AH65" s="233" t="s">
        <v>1122</v>
      </c>
      <c r="AI65" s="258" t="s">
        <v>867</v>
      </c>
      <c r="AJ65" s="259"/>
      <c r="AK65" s="261" t="s">
        <v>1019</v>
      </c>
      <c r="AL65" s="262"/>
      <c r="AM65" s="261" t="s">
        <v>1019</v>
      </c>
      <c r="AN65" s="262"/>
      <c r="AO65" s="35"/>
      <c r="AP65" s="35"/>
      <c r="AQ65" s="35"/>
      <c r="AR65" s="35"/>
      <c r="AS65" s="35"/>
      <c r="AT65" s="35"/>
      <c r="AU65" s="35"/>
    </row>
    <row r="66" spans="1:47" x14ac:dyDescent="0.25">
      <c r="A66" s="113" t="s">
        <v>949</v>
      </c>
      <c r="B66" s="113">
        <v>57</v>
      </c>
      <c r="C66" s="115">
        <f>SUM(C67:C73)</f>
        <v>16593.84</v>
      </c>
      <c r="D66" s="115">
        <f>SUM(D67:D73)</f>
        <v>18174.840000000004</v>
      </c>
      <c r="E66" s="116">
        <f t="shared" ref="E66:E104" si="7">D66-C66</f>
        <v>1581.0000000000036</v>
      </c>
      <c r="F66" s="116">
        <f t="shared" ref="F66:F97" si="8">C66-D66</f>
        <v>-1581.0000000000036</v>
      </c>
      <c r="G66" s="35"/>
      <c r="H66" s="113" t="s">
        <v>949</v>
      </c>
      <c r="I66" s="113">
        <v>57</v>
      </c>
      <c r="J66" s="115">
        <f>SUM(J67:J73)</f>
        <v>18174.840000000004</v>
      </c>
      <c r="K66" s="115">
        <f>SUM(K67:K73)</f>
        <v>20960.470000000005</v>
      </c>
      <c r="L66" s="116">
        <f t="shared" ref="L66:L104" si="9">K66-J66</f>
        <v>2785.630000000001</v>
      </c>
      <c r="M66" s="116">
        <f t="shared" ref="M66:M97" si="10">J66-K66</f>
        <v>-2785.630000000001</v>
      </c>
      <c r="N66" s="35"/>
      <c r="O66" s="35"/>
      <c r="P66" s="256" t="s">
        <v>1128</v>
      </c>
      <c r="Q66" s="2407" t="s">
        <v>1129</v>
      </c>
      <c r="R66" s="2407"/>
      <c r="S66" s="2407"/>
      <c r="T66" s="2407"/>
      <c r="U66" s="233" t="s">
        <v>1122</v>
      </c>
      <c r="V66" s="234" t="s">
        <v>868</v>
      </c>
      <c r="W66" s="266" t="s">
        <v>1019</v>
      </c>
      <c r="X66" s="267" t="s">
        <v>1019</v>
      </c>
      <c r="Y66" s="266" t="s">
        <v>1019</v>
      </c>
      <c r="Z66" s="267" t="s">
        <v>1019</v>
      </c>
      <c r="AA66" s="199"/>
      <c r="AB66" s="2408" t="s">
        <v>1128</v>
      </c>
      <c r="AC66" s="2409"/>
      <c r="AD66" s="2408" t="s">
        <v>1129</v>
      </c>
      <c r="AE66" s="2410"/>
      <c r="AF66" s="2410"/>
      <c r="AG66" s="2409"/>
      <c r="AH66" s="233" t="s">
        <v>1122</v>
      </c>
      <c r="AI66" s="258" t="s">
        <v>868</v>
      </c>
      <c r="AJ66" s="259"/>
      <c r="AK66" s="261" t="s">
        <v>1019</v>
      </c>
      <c r="AL66" s="262"/>
      <c r="AM66" s="261" t="s">
        <v>1019</v>
      </c>
      <c r="AN66" s="262"/>
      <c r="AO66" s="35"/>
      <c r="AP66" s="35"/>
      <c r="AQ66" s="35"/>
      <c r="AR66" s="35"/>
      <c r="AS66" s="35"/>
      <c r="AT66" s="35"/>
      <c r="AU66" s="35"/>
    </row>
    <row r="67" spans="1:47" x14ac:dyDescent="0.25">
      <c r="A67" s="121" t="s">
        <v>950</v>
      </c>
      <c r="B67" s="117">
        <v>58</v>
      </c>
      <c r="C67" s="119">
        <v>0</v>
      </c>
      <c r="D67" s="119">
        <v>0</v>
      </c>
      <c r="E67" s="120">
        <f t="shared" si="7"/>
        <v>0</v>
      </c>
      <c r="F67" s="120">
        <f t="shared" si="8"/>
        <v>0</v>
      </c>
      <c r="G67" s="35"/>
      <c r="H67" s="121" t="s">
        <v>950</v>
      </c>
      <c r="I67" s="117">
        <v>58</v>
      </c>
      <c r="J67" s="119">
        <v>0</v>
      </c>
      <c r="K67" s="119"/>
      <c r="L67" s="120">
        <f t="shared" si="9"/>
        <v>0</v>
      </c>
      <c r="M67" s="120">
        <f t="shared" si="10"/>
        <v>0</v>
      </c>
      <c r="N67" s="35"/>
      <c r="O67" s="35"/>
      <c r="P67" s="256" t="s">
        <v>1130</v>
      </c>
      <c r="Q67" s="2407" t="s">
        <v>1131</v>
      </c>
      <c r="R67" s="2407"/>
      <c r="S67" s="2407"/>
      <c r="T67" s="2407"/>
      <c r="U67" s="233" t="s">
        <v>1122</v>
      </c>
      <c r="V67" s="234" t="s">
        <v>869</v>
      </c>
      <c r="W67" s="264">
        <v>1351.08</v>
      </c>
      <c r="X67" s="265">
        <v>1440.53</v>
      </c>
      <c r="Y67" s="264">
        <v>1351.08</v>
      </c>
      <c r="Z67" s="265">
        <v>1440.53</v>
      </c>
      <c r="AA67" s="199"/>
      <c r="AB67" s="2408" t="s">
        <v>1130</v>
      </c>
      <c r="AC67" s="2409"/>
      <c r="AD67" s="2408" t="s">
        <v>1131</v>
      </c>
      <c r="AE67" s="2410"/>
      <c r="AF67" s="2410"/>
      <c r="AG67" s="2409"/>
      <c r="AH67" s="233" t="s">
        <v>1122</v>
      </c>
      <c r="AI67" s="258" t="s">
        <v>869</v>
      </c>
      <c r="AJ67" s="259"/>
      <c r="AK67" s="257">
        <v>1351.08</v>
      </c>
      <c r="AL67" s="260"/>
      <c r="AM67" s="257">
        <v>1440.53</v>
      </c>
      <c r="AN67" s="260"/>
      <c r="AO67" s="35"/>
      <c r="AP67" s="35"/>
      <c r="AQ67" s="35"/>
      <c r="AR67" s="35"/>
      <c r="AS67" s="35"/>
      <c r="AT67" s="35"/>
      <c r="AU67" s="35"/>
    </row>
    <row r="68" spans="1:47" x14ac:dyDescent="0.25">
      <c r="A68" s="121" t="s">
        <v>951</v>
      </c>
      <c r="B68" s="117">
        <v>59</v>
      </c>
      <c r="C68" s="119">
        <v>15055.1</v>
      </c>
      <c r="D68" s="119">
        <v>16830.79</v>
      </c>
      <c r="E68" s="120">
        <f t="shared" si="7"/>
        <v>1775.6900000000005</v>
      </c>
      <c r="F68" s="120">
        <f t="shared" si="8"/>
        <v>-1775.6900000000005</v>
      </c>
      <c r="G68" s="35"/>
      <c r="H68" s="121" t="s">
        <v>951</v>
      </c>
      <c r="I68" s="117">
        <v>59</v>
      </c>
      <c r="J68" s="119">
        <v>16830.79</v>
      </c>
      <c r="K68" s="239">
        <v>18613.63</v>
      </c>
      <c r="L68" s="120">
        <f t="shared" si="9"/>
        <v>1782.8400000000001</v>
      </c>
      <c r="M68" s="120">
        <f t="shared" si="10"/>
        <v>-1782.8400000000001</v>
      </c>
      <c r="N68" s="35"/>
      <c r="O68" s="35"/>
      <c r="P68" s="256" t="s">
        <v>1132</v>
      </c>
      <c r="Q68" s="2407" t="s">
        <v>1133</v>
      </c>
      <c r="R68" s="2407"/>
      <c r="S68" s="2407"/>
      <c r="T68" s="2407"/>
      <c r="U68" s="233" t="s">
        <v>1122</v>
      </c>
      <c r="V68" s="234" t="s">
        <v>870</v>
      </c>
      <c r="W68" s="264">
        <v>426.06</v>
      </c>
      <c r="X68" s="265">
        <v>433.71</v>
      </c>
      <c r="Y68" s="264">
        <v>426.06</v>
      </c>
      <c r="Z68" s="265">
        <v>433.71</v>
      </c>
      <c r="AA68" s="199"/>
      <c r="AB68" s="2408" t="s">
        <v>1132</v>
      </c>
      <c r="AC68" s="2409"/>
      <c r="AD68" s="2408" t="s">
        <v>1133</v>
      </c>
      <c r="AE68" s="2410"/>
      <c r="AF68" s="2410"/>
      <c r="AG68" s="2409"/>
      <c r="AH68" s="233" t="s">
        <v>1122</v>
      </c>
      <c r="AI68" s="258" t="s">
        <v>870</v>
      </c>
      <c r="AJ68" s="259"/>
      <c r="AK68" s="257">
        <v>426.06</v>
      </c>
      <c r="AL68" s="260"/>
      <c r="AM68" s="257">
        <v>433.71</v>
      </c>
      <c r="AN68" s="260"/>
      <c r="AO68" s="35"/>
      <c r="AP68" s="35"/>
      <c r="AQ68" s="35"/>
      <c r="AR68" s="35"/>
      <c r="AS68" s="35"/>
      <c r="AT68" s="35"/>
      <c r="AU68" s="35"/>
    </row>
    <row r="69" spans="1:47" x14ac:dyDescent="0.25">
      <c r="A69" s="121" t="s">
        <v>952</v>
      </c>
      <c r="B69" s="117">
        <v>60</v>
      </c>
      <c r="C69" s="119">
        <v>1223.1500000000001</v>
      </c>
      <c r="D69" s="119">
        <v>1223.1500000000001</v>
      </c>
      <c r="E69" s="120">
        <f t="shared" si="7"/>
        <v>0</v>
      </c>
      <c r="F69" s="120">
        <f t="shared" si="8"/>
        <v>0</v>
      </c>
      <c r="G69" s="35"/>
      <c r="H69" s="121" t="s">
        <v>952</v>
      </c>
      <c r="I69" s="117">
        <v>60</v>
      </c>
      <c r="J69" s="119">
        <v>1223.1500000000001</v>
      </c>
      <c r="K69" s="239">
        <v>1223.1500000000001</v>
      </c>
      <c r="L69" s="120">
        <f t="shared" si="9"/>
        <v>0</v>
      </c>
      <c r="M69" s="120">
        <f t="shared" si="10"/>
        <v>0</v>
      </c>
      <c r="N69" s="35"/>
      <c r="O69" s="35"/>
      <c r="P69" s="256" t="s">
        <v>1134</v>
      </c>
      <c r="Q69" s="2426" t="s">
        <v>1135</v>
      </c>
      <c r="R69" s="2426"/>
      <c r="S69" s="2426"/>
      <c r="T69" s="2426"/>
      <c r="U69" s="268" t="s">
        <v>1136</v>
      </c>
      <c r="V69" s="269" t="s">
        <v>871</v>
      </c>
      <c r="W69" s="270">
        <v>38.18</v>
      </c>
      <c r="X69" s="237">
        <v>26.74</v>
      </c>
      <c r="Y69" s="257"/>
      <c r="Z69" s="237"/>
      <c r="AA69" s="35"/>
      <c r="AB69" s="2408" t="s">
        <v>1134</v>
      </c>
      <c r="AC69" s="2409"/>
      <c r="AD69" s="2408" t="s">
        <v>1135</v>
      </c>
      <c r="AE69" s="2410"/>
      <c r="AF69" s="2410"/>
      <c r="AG69" s="2409"/>
      <c r="AH69" s="233" t="s">
        <v>1136</v>
      </c>
      <c r="AI69" s="258" t="s">
        <v>871</v>
      </c>
      <c r="AJ69" s="259"/>
      <c r="AK69" s="257">
        <v>38.18</v>
      </c>
      <c r="AL69" s="260"/>
      <c r="AM69" s="257">
        <v>26.74</v>
      </c>
      <c r="AN69" s="260"/>
      <c r="AO69" s="35"/>
      <c r="AP69" s="35"/>
      <c r="AQ69" s="35"/>
      <c r="AR69" s="35"/>
      <c r="AS69" s="35"/>
      <c r="AT69" s="35"/>
      <c r="AU69" s="35"/>
    </row>
    <row r="70" spans="1:47" x14ac:dyDescent="0.25">
      <c r="A70" s="121" t="s">
        <v>953</v>
      </c>
      <c r="B70" s="117">
        <v>61</v>
      </c>
      <c r="C70" s="119">
        <v>315.58999999999997</v>
      </c>
      <c r="D70" s="119">
        <v>120.9</v>
      </c>
      <c r="E70" s="120">
        <f t="shared" si="7"/>
        <v>-194.68999999999997</v>
      </c>
      <c r="F70" s="120">
        <f t="shared" si="8"/>
        <v>194.68999999999997</v>
      </c>
      <c r="G70" s="35"/>
      <c r="H70" s="121" t="s">
        <v>953</v>
      </c>
      <c r="I70" s="117">
        <v>61</v>
      </c>
      <c r="J70" s="119">
        <v>120.9</v>
      </c>
      <c r="K70" s="239">
        <v>91.08</v>
      </c>
      <c r="L70" s="120">
        <f t="shared" si="9"/>
        <v>-29.820000000000007</v>
      </c>
      <c r="M70" s="120">
        <f t="shared" si="10"/>
        <v>29.820000000000007</v>
      </c>
      <c r="N70" s="35"/>
      <c r="O70" s="35"/>
      <c r="P70" s="256" t="s">
        <v>1137</v>
      </c>
      <c r="Q70" s="2407" t="s">
        <v>1138</v>
      </c>
      <c r="R70" s="2407"/>
      <c r="S70" s="2407"/>
      <c r="T70" s="2407"/>
      <c r="U70" s="233" t="s">
        <v>1136</v>
      </c>
      <c r="V70" s="234" t="s">
        <v>872</v>
      </c>
      <c r="W70" s="261" t="s">
        <v>1019</v>
      </c>
      <c r="X70" s="231" t="s">
        <v>1019</v>
      </c>
      <c r="Y70" s="271">
        <f>SUM(Y64:Y69)</f>
        <v>5213.7400000000007</v>
      </c>
      <c r="Z70" s="271">
        <f>SUM(Z64:Z69)</f>
        <v>3204.13</v>
      </c>
      <c r="AA70" s="242">
        <v>3204.13</v>
      </c>
      <c r="AB70" s="2408" t="s">
        <v>1137</v>
      </c>
      <c r="AC70" s="2409"/>
      <c r="AD70" s="2408" t="s">
        <v>1138</v>
      </c>
      <c r="AE70" s="2410"/>
      <c r="AF70" s="2410"/>
      <c r="AG70" s="2409"/>
      <c r="AH70" s="233" t="s">
        <v>1136</v>
      </c>
      <c r="AI70" s="258" t="s">
        <v>872</v>
      </c>
      <c r="AJ70" s="259"/>
      <c r="AK70" s="261" t="s">
        <v>1019</v>
      </c>
      <c r="AL70" s="262"/>
      <c r="AM70" s="261" t="s">
        <v>1019</v>
      </c>
      <c r="AN70" s="262"/>
      <c r="AO70" s="35"/>
      <c r="AP70" s="35"/>
      <c r="AQ70" s="35"/>
      <c r="AR70" s="35"/>
      <c r="AS70" s="35"/>
      <c r="AT70" s="35"/>
      <c r="AU70" s="35"/>
    </row>
    <row r="71" spans="1:47" x14ac:dyDescent="0.25">
      <c r="A71" s="121" t="s">
        <v>954</v>
      </c>
      <c r="B71" s="117">
        <v>62</v>
      </c>
      <c r="C71" s="119">
        <v>0</v>
      </c>
      <c r="D71" s="119">
        <v>0</v>
      </c>
      <c r="E71" s="120">
        <f t="shared" si="7"/>
        <v>0</v>
      </c>
      <c r="F71" s="120">
        <f t="shared" si="8"/>
        <v>0</v>
      </c>
      <c r="G71" s="35"/>
      <c r="H71" s="121" t="s">
        <v>954</v>
      </c>
      <c r="I71" s="117">
        <v>62</v>
      </c>
      <c r="J71" s="119">
        <v>0</v>
      </c>
      <c r="K71" s="236" t="s">
        <v>1019</v>
      </c>
      <c r="L71" s="120">
        <f t="shared" si="9"/>
        <v>0</v>
      </c>
      <c r="M71" s="120">
        <f t="shared" si="10"/>
        <v>0</v>
      </c>
      <c r="N71" s="35"/>
      <c r="O71" s="35"/>
      <c r="P71" s="256" t="s">
        <v>1139</v>
      </c>
      <c r="Q71" s="2407" t="s">
        <v>1140</v>
      </c>
      <c r="R71" s="2407"/>
      <c r="S71" s="2407"/>
      <c r="T71" s="2407"/>
      <c r="U71" s="233" t="s">
        <v>1141</v>
      </c>
      <c r="V71" s="234" t="s">
        <v>873</v>
      </c>
      <c r="W71" s="257">
        <v>493.95</v>
      </c>
      <c r="X71" s="231" t="s">
        <v>1019</v>
      </c>
      <c r="Y71" s="35"/>
      <c r="Z71" s="35"/>
      <c r="AA71" s="35"/>
      <c r="AB71" s="2408" t="s">
        <v>1139</v>
      </c>
      <c r="AC71" s="2409"/>
      <c r="AD71" s="2408" t="s">
        <v>1140</v>
      </c>
      <c r="AE71" s="2410"/>
      <c r="AF71" s="2410"/>
      <c r="AG71" s="2409"/>
      <c r="AH71" s="233" t="s">
        <v>1141</v>
      </c>
      <c r="AI71" s="258" t="s">
        <v>873</v>
      </c>
      <c r="AJ71" s="259"/>
      <c r="AK71" s="257">
        <v>493.95</v>
      </c>
      <c r="AL71" s="260"/>
      <c r="AM71" s="261" t="s">
        <v>1019</v>
      </c>
      <c r="AN71" s="262"/>
      <c r="AO71" s="35"/>
      <c r="AP71" s="35"/>
      <c r="AQ71" s="35"/>
      <c r="AR71" s="35"/>
      <c r="AS71" s="35"/>
      <c r="AT71" s="35"/>
      <c r="AU71" s="35"/>
    </row>
    <row r="72" spans="1:47" x14ac:dyDescent="0.25">
      <c r="A72" s="121" t="s">
        <v>955</v>
      </c>
      <c r="B72" s="117">
        <v>63</v>
      </c>
      <c r="C72" s="119">
        <v>0</v>
      </c>
      <c r="D72" s="119">
        <v>0</v>
      </c>
      <c r="E72" s="120">
        <f t="shared" si="7"/>
        <v>0</v>
      </c>
      <c r="F72" s="120">
        <f t="shared" si="8"/>
        <v>0</v>
      </c>
      <c r="G72" s="35"/>
      <c r="H72" s="121" t="s">
        <v>955</v>
      </c>
      <c r="I72" s="117">
        <v>63</v>
      </c>
      <c r="J72" s="119">
        <v>0</v>
      </c>
      <c r="K72" s="239">
        <v>1032.6099999999999</v>
      </c>
      <c r="L72" s="120">
        <f t="shared" si="9"/>
        <v>1032.6099999999999</v>
      </c>
      <c r="M72" s="120">
        <f t="shared" si="10"/>
        <v>-1032.6099999999999</v>
      </c>
      <c r="N72" s="35"/>
      <c r="O72" s="35"/>
      <c r="P72" s="256" t="s">
        <v>1142</v>
      </c>
      <c r="Q72" s="2407" t="s">
        <v>917</v>
      </c>
      <c r="R72" s="2407"/>
      <c r="S72" s="2407"/>
      <c r="T72" s="2407"/>
      <c r="U72" s="233" t="s">
        <v>1141</v>
      </c>
      <c r="V72" s="234" t="s">
        <v>874</v>
      </c>
      <c r="W72" s="261" t="s">
        <v>1019</v>
      </c>
      <c r="X72" s="231" t="s">
        <v>1019</v>
      </c>
      <c r="Y72" s="35"/>
      <c r="Z72" s="35"/>
      <c r="AA72" s="35"/>
      <c r="AB72" s="2408" t="s">
        <v>1142</v>
      </c>
      <c r="AC72" s="2409"/>
      <c r="AD72" s="2408" t="s">
        <v>917</v>
      </c>
      <c r="AE72" s="2410"/>
      <c r="AF72" s="2410"/>
      <c r="AG72" s="2409"/>
      <c r="AH72" s="233" t="s">
        <v>1141</v>
      </c>
      <c r="AI72" s="258" t="s">
        <v>874</v>
      </c>
      <c r="AJ72" s="259"/>
      <c r="AK72" s="261" t="s">
        <v>1019</v>
      </c>
      <c r="AL72" s="262"/>
      <c r="AM72" s="261" t="s">
        <v>1019</v>
      </c>
      <c r="AN72" s="262"/>
      <c r="AO72" s="35"/>
      <c r="AP72" s="35"/>
      <c r="AQ72" s="35"/>
      <c r="AR72" s="35"/>
      <c r="AS72" s="35"/>
      <c r="AT72" s="35"/>
      <c r="AU72" s="35"/>
    </row>
    <row r="73" spans="1:47" x14ac:dyDescent="0.25">
      <c r="A73" s="121" t="s">
        <v>956</v>
      </c>
      <c r="B73" s="117">
        <v>64</v>
      </c>
      <c r="C73" s="119">
        <v>0</v>
      </c>
      <c r="D73" s="119">
        <v>0</v>
      </c>
      <c r="E73" s="120">
        <f t="shared" si="7"/>
        <v>0</v>
      </c>
      <c r="F73" s="120">
        <f t="shared" si="8"/>
        <v>0</v>
      </c>
      <c r="G73" s="35"/>
      <c r="H73" s="121" t="s">
        <v>956</v>
      </c>
      <c r="I73" s="117">
        <v>64</v>
      </c>
      <c r="J73" s="119">
        <v>0</v>
      </c>
      <c r="K73" s="119"/>
      <c r="L73" s="120">
        <f t="shared" si="9"/>
        <v>0</v>
      </c>
      <c r="M73" s="120">
        <f t="shared" si="10"/>
        <v>0</v>
      </c>
      <c r="N73" s="35"/>
      <c r="O73" s="35"/>
      <c r="P73" s="256" t="s">
        <v>1143</v>
      </c>
      <c r="Q73" s="2407" t="s">
        <v>918</v>
      </c>
      <c r="R73" s="2407"/>
      <c r="S73" s="2407"/>
      <c r="T73" s="2407"/>
      <c r="U73" s="233" t="s">
        <v>1141</v>
      </c>
      <c r="V73" s="234" t="s">
        <v>59</v>
      </c>
      <c r="W73" s="261" t="s">
        <v>1019</v>
      </c>
      <c r="X73" s="231" t="s">
        <v>1019</v>
      </c>
      <c r="Y73" s="35"/>
      <c r="Z73" s="35"/>
      <c r="AA73" s="35"/>
      <c r="AB73" s="2408" t="s">
        <v>1143</v>
      </c>
      <c r="AC73" s="2409"/>
      <c r="AD73" s="2408" t="s">
        <v>918</v>
      </c>
      <c r="AE73" s="2410"/>
      <c r="AF73" s="2410"/>
      <c r="AG73" s="2409"/>
      <c r="AH73" s="233" t="s">
        <v>1141</v>
      </c>
      <c r="AI73" s="258" t="s">
        <v>59</v>
      </c>
      <c r="AJ73" s="259"/>
      <c r="AK73" s="261" t="s">
        <v>1019</v>
      </c>
      <c r="AL73" s="262"/>
      <c r="AM73" s="261" t="s">
        <v>1019</v>
      </c>
      <c r="AN73" s="262"/>
      <c r="AO73" s="35"/>
      <c r="AP73" s="35"/>
      <c r="AQ73" s="35"/>
      <c r="AR73" s="35"/>
      <c r="AS73" s="35"/>
      <c r="AT73" s="35"/>
      <c r="AU73" s="35"/>
    </row>
    <row r="74" spans="1:47" x14ac:dyDescent="0.25">
      <c r="A74" s="113" t="s">
        <v>957</v>
      </c>
      <c r="B74" s="113">
        <v>65</v>
      </c>
      <c r="C74" s="115">
        <f>SUM(C75:C79)</f>
        <v>-12853.69</v>
      </c>
      <c r="D74" s="115">
        <f>SUM(D75:D79)</f>
        <v>-14323.49</v>
      </c>
      <c r="E74" s="116">
        <f t="shared" si="7"/>
        <v>-1469.7999999999993</v>
      </c>
      <c r="F74" s="116">
        <f t="shared" si="8"/>
        <v>1469.7999999999993</v>
      </c>
      <c r="G74" s="35"/>
      <c r="H74" s="113" t="s">
        <v>957</v>
      </c>
      <c r="I74" s="113">
        <v>65</v>
      </c>
      <c r="J74" s="115">
        <f>SUM(J75:J79)</f>
        <v>-14323.49</v>
      </c>
      <c r="K74" s="115">
        <f>SUM(K75:K79)</f>
        <v>-16217.15</v>
      </c>
      <c r="L74" s="116">
        <f t="shared" si="9"/>
        <v>-1893.6599999999999</v>
      </c>
      <c r="M74" s="116">
        <f t="shared" si="10"/>
        <v>1893.6599999999999</v>
      </c>
      <c r="N74" s="35"/>
      <c r="O74" s="35"/>
      <c r="P74" s="256" t="s">
        <v>1144</v>
      </c>
      <c r="Q74" s="2407" t="s">
        <v>919</v>
      </c>
      <c r="R74" s="2407"/>
      <c r="S74" s="2407"/>
      <c r="T74" s="2407"/>
      <c r="U74" s="233" t="s">
        <v>1141</v>
      </c>
      <c r="V74" s="234" t="s">
        <v>61</v>
      </c>
      <c r="W74" s="257">
        <v>9.49</v>
      </c>
      <c r="X74" s="237">
        <v>3.07</v>
      </c>
      <c r="Y74" s="35"/>
      <c r="Z74" s="35"/>
      <c r="AA74" s="35"/>
      <c r="AB74" s="2408" t="s">
        <v>1144</v>
      </c>
      <c r="AC74" s="2409"/>
      <c r="AD74" s="2408" t="s">
        <v>919</v>
      </c>
      <c r="AE74" s="2410"/>
      <c r="AF74" s="2410"/>
      <c r="AG74" s="2409"/>
      <c r="AH74" s="233" t="s">
        <v>1141</v>
      </c>
      <c r="AI74" s="258" t="s">
        <v>61</v>
      </c>
      <c r="AJ74" s="259"/>
      <c r="AK74" s="257">
        <v>9.49</v>
      </c>
      <c r="AL74" s="260"/>
      <c r="AM74" s="257">
        <v>3.07</v>
      </c>
      <c r="AN74" s="260"/>
      <c r="AO74" s="35"/>
      <c r="AP74" s="35"/>
      <c r="AQ74" s="35"/>
      <c r="AR74" s="35"/>
      <c r="AS74" s="35"/>
      <c r="AT74" s="35"/>
      <c r="AU74" s="35"/>
    </row>
    <row r="75" spans="1:47" x14ac:dyDescent="0.25">
      <c r="A75" s="121" t="s">
        <v>958</v>
      </c>
      <c r="B75" s="117">
        <v>66</v>
      </c>
      <c r="C75" s="119">
        <v>0</v>
      </c>
      <c r="D75" s="119">
        <v>0</v>
      </c>
      <c r="E75" s="120">
        <f t="shared" si="7"/>
        <v>0</v>
      </c>
      <c r="F75" s="120">
        <f t="shared" si="8"/>
        <v>0</v>
      </c>
      <c r="G75" s="35"/>
      <c r="H75" s="121" t="s">
        <v>958</v>
      </c>
      <c r="I75" s="117">
        <v>66</v>
      </c>
      <c r="J75" s="119">
        <v>0</v>
      </c>
      <c r="K75" s="119"/>
      <c r="L75" s="120">
        <f t="shared" si="9"/>
        <v>0</v>
      </c>
      <c r="M75" s="120">
        <f t="shared" si="10"/>
        <v>0</v>
      </c>
      <c r="N75" s="35"/>
      <c r="O75" s="35"/>
      <c r="P75" s="256" t="s">
        <v>1145</v>
      </c>
      <c r="Q75" s="2407" t="s">
        <v>1146</v>
      </c>
      <c r="R75" s="2407"/>
      <c r="S75" s="2407"/>
      <c r="T75" s="2407"/>
      <c r="U75" s="233" t="s">
        <v>1141</v>
      </c>
      <c r="V75" s="234" t="s">
        <v>64</v>
      </c>
      <c r="W75" s="261" t="s">
        <v>1019</v>
      </c>
      <c r="X75" s="231" t="s">
        <v>1019</v>
      </c>
      <c r="Y75" s="35"/>
      <c r="Z75" s="35"/>
      <c r="AA75" s="35"/>
      <c r="AB75" s="2408" t="s">
        <v>1145</v>
      </c>
      <c r="AC75" s="2409"/>
      <c r="AD75" s="2408" t="s">
        <v>1146</v>
      </c>
      <c r="AE75" s="2410"/>
      <c r="AF75" s="2410"/>
      <c r="AG75" s="2409"/>
      <c r="AH75" s="233" t="s">
        <v>1141</v>
      </c>
      <c r="AI75" s="258" t="s">
        <v>64</v>
      </c>
      <c r="AJ75" s="259"/>
      <c r="AK75" s="261" t="s">
        <v>1019</v>
      </c>
      <c r="AL75" s="262"/>
      <c r="AM75" s="261" t="s">
        <v>1019</v>
      </c>
      <c r="AN75" s="262"/>
      <c r="AO75" s="35"/>
      <c r="AP75" s="35"/>
      <c r="AQ75" s="35"/>
      <c r="AR75" s="35"/>
      <c r="AS75" s="35"/>
      <c r="AT75" s="35"/>
      <c r="AU75" s="35"/>
    </row>
    <row r="76" spans="1:47" x14ac:dyDescent="0.25">
      <c r="A76" s="121" t="s">
        <v>959</v>
      </c>
      <c r="B76" s="117">
        <v>67</v>
      </c>
      <c r="C76" s="119">
        <v>-11314.95</v>
      </c>
      <c r="D76" s="119">
        <v>-12979.44</v>
      </c>
      <c r="E76" s="120">
        <f t="shared" si="7"/>
        <v>-1664.4899999999998</v>
      </c>
      <c r="F76" s="120">
        <f t="shared" si="8"/>
        <v>1664.4899999999998</v>
      </c>
      <c r="G76" s="35"/>
      <c r="H76" s="121" t="s">
        <v>959</v>
      </c>
      <c r="I76" s="117">
        <v>67</v>
      </c>
      <c r="J76" s="119">
        <v>-12979.44</v>
      </c>
      <c r="K76" s="239">
        <v>-14902.92</v>
      </c>
      <c r="L76" s="120">
        <f t="shared" si="9"/>
        <v>-1923.4799999999996</v>
      </c>
      <c r="M76" s="120">
        <f t="shared" si="10"/>
        <v>1923.4799999999996</v>
      </c>
      <c r="N76" s="35"/>
      <c r="O76" s="35"/>
      <c r="P76" s="256" t="s">
        <v>1147</v>
      </c>
      <c r="Q76" s="2407" t="s">
        <v>1148</v>
      </c>
      <c r="R76" s="2407"/>
      <c r="S76" s="2407"/>
      <c r="T76" s="2407"/>
      <c r="U76" s="233" t="s">
        <v>1141</v>
      </c>
      <c r="V76" s="234" t="s">
        <v>875</v>
      </c>
      <c r="W76" s="261" t="s">
        <v>1019</v>
      </c>
      <c r="X76" s="231" t="s">
        <v>1019</v>
      </c>
      <c r="Y76" s="35"/>
      <c r="Z76" s="35"/>
      <c r="AA76" s="35"/>
      <c r="AB76" s="2408" t="s">
        <v>1147</v>
      </c>
      <c r="AC76" s="2409"/>
      <c r="AD76" s="2408" t="s">
        <v>1148</v>
      </c>
      <c r="AE76" s="2410"/>
      <c r="AF76" s="2410"/>
      <c r="AG76" s="2409"/>
      <c r="AH76" s="233" t="s">
        <v>1141</v>
      </c>
      <c r="AI76" s="258" t="s">
        <v>875</v>
      </c>
      <c r="AJ76" s="259"/>
      <c r="AK76" s="261" t="s">
        <v>1019</v>
      </c>
      <c r="AL76" s="262"/>
      <c r="AM76" s="261" t="s">
        <v>1019</v>
      </c>
      <c r="AN76" s="262"/>
      <c r="AO76" s="35"/>
      <c r="AP76" s="35"/>
      <c r="AQ76" s="35"/>
      <c r="AR76" s="35"/>
      <c r="AS76" s="35"/>
      <c r="AT76" s="35"/>
      <c r="AU76" s="35"/>
    </row>
    <row r="77" spans="1:47" x14ac:dyDescent="0.25">
      <c r="A77" s="121" t="s">
        <v>960</v>
      </c>
      <c r="B77" s="117">
        <v>68</v>
      </c>
      <c r="C77" s="119">
        <v>-1223.1500000000001</v>
      </c>
      <c r="D77" s="119">
        <v>-1223.1500000000001</v>
      </c>
      <c r="E77" s="120">
        <f t="shared" si="7"/>
        <v>0</v>
      </c>
      <c r="F77" s="120">
        <f t="shared" si="8"/>
        <v>0</v>
      </c>
      <c r="G77" s="35"/>
      <c r="H77" s="121" t="s">
        <v>960</v>
      </c>
      <c r="I77" s="117">
        <v>68</v>
      </c>
      <c r="J77" s="119">
        <v>-1223.1500000000001</v>
      </c>
      <c r="K77" s="239">
        <v>-1223.1500000000001</v>
      </c>
      <c r="L77" s="120">
        <f t="shared" si="9"/>
        <v>0</v>
      </c>
      <c r="M77" s="120">
        <f t="shared" si="10"/>
        <v>0</v>
      </c>
      <c r="N77" s="35"/>
      <c r="O77" s="35"/>
      <c r="P77" s="256" t="s">
        <v>1149</v>
      </c>
      <c r="Q77" s="2407" t="s">
        <v>1150</v>
      </c>
      <c r="R77" s="2407"/>
      <c r="S77" s="2407"/>
      <c r="T77" s="2407"/>
      <c r="U77" s="233" t="s">
        <v>1151</v>
      </c>
      <c r="V77" s="234" t="s">
        <v>876</v>
      </c>
      <c r="W77" s="261" t="s">
        <v>1019</v>
      </c>
      <c r="X77" s="231" t="s">
        <v>1019</v>
      </c>
      <c r="Y77" s="35"/>
      <c r="Z77" s="35"/>
      <c r="AA77" s="35"/>
      <c r="AB77" s="2408" t="s">
        <v>1149</v>
      </c>
      <c r="AC77" s="2409"/>
      <c r="AD77" s="2408" t="s">
        <v>1150</v>
      </c>
      <c r="AE77" s="2410"/>
      <c r="AF77" s="2410"/>
      <c r="AG77" s="2409"/>
      <c r="AH77" s="233" t="s">
        <v>1151</v>
      </c>
      <c r="AI77" s="258" t="s">
        <v>876</v>
      </c>
      <c r="AJ77" s="259"/>
      <c r="AK77" s="261" t="s">
        <v>1019</v>
      </c>
      <c r="AL77" s="262"/>
      <c r="AM77" s="261" t="s">
        <v>1019</v>
      </c>
      <c r="AN77" s="262"/>
      <c r="AO77" s="35"/>
      <c r="AP77" s="35"/>
      <c r="AQ77" s="35"/>
      <c r="AR77" s="35"/>
      <c r="AS77" s="35"/>
      <c r="AT77" s="35"/>
      <c r="AU77" s="35"/>
    </row>
    <row r="78" spans="1:47" x14ac:dyDescent="0.25">
      <c r="A78" s="121" t="s">
        <v>961</v>
      </c>
      <c r="B78" s="117">
        <v>69</v>
      </c>
      <c r="C78" s="119">
        <v>-315.58999999999997</v>
      </c>
      <c r="D78" s="119">
        <v>-120.9</v>
      </c>
      <c r="E78" s="120">
        <f t="shared" si="7"/>
        <v>194.68999999999997</v>
      </c>
      <c r="F78" s="120">
        <f t="shared" si="8"/>
        <v>-194.68999999999997</v>
      </c>
      <c r="G78" s="35"/>
      <c r="H78" s="121" t="s">
        <v>961</v>
      </c>
      <c r="I78" s="117">
        <v>69</v>
      </c>
      <c r="J78" s="119">
        <v>-120.9</v>
      </c>
      <c r="K78" s="239">
        <v>-91.08</v>
      </c>
      <c r="L78" s="120">
        <f t="shared" si="9"/>
        <v>29.820000000000007</v>
      </c>
      <c r="M78" s="120">
        <f t="shared" si="10"/>
        <v>-29.820000000000007</v>
      </c>
      <c r="N78" s="35"/>
      <c r="O78" s="35"/>
      <c r="P78" s="256" t="s">
        <v>1152</v>
      </c>
      <c r="Q78" s="2407" t="s">
        <v>1153</v>
      </c>
      <c r="R78" s="2407"/>
      <c r="S78" s="2407"/>
      <c r="T78" s="2407"/>
      <c r="U78" s="233" t="s">
        <v>1154</v>
      </c>
      <c r="V78" s="234" t="s">
        <v>66</v>
      </c>
      <c r="W78" s="261" t="s">
        <v>1019</v>
      </c>
      <c r="X78" s="231" t="s">
        <v>1019</v>
      </c>
      <c r="Y78" s="35"/>
      <c r="Z78" s="35"/>
      <c r="AA78" s="35"/>
      <c r="AB78" s="2408" t="s">
        <v>1152</v>
      </c>
      <c r="AC78" s="2409"/>
      <c r="AD78" s="2408" t="s">
        <v>1153</v>
      </c>
      <c r="AE78" s="2410"/>
      <c r="AF78" s="2410"/>
      <c r="AG78" s="2409"/>
      <c r="AH78" s="233" t="s">
        <v>1154</v>
      </c>
      <c r="AI78" s="258" t="s">
        <v>66</v>
      </c>
      <c r="AJ78" s="259"/>
      <c r="AK78" s="261" t="s">
        <v>1019</v>
      </c>
      <c r="AL78" s="262"/>
      <c r="AM78" s="261" t="s">
        <v>1019</v>
      </c>
      <c r="AN78" s="262"/>
      <c r="AO78" s="35"/>
      <c r="AP78" s="35"/>
      <c r="AQ78" s="35"/>
      <c r="AR78" s="35"/>
      <c r="AS78" s="35"/>
      <c r="AT78" s="35"/>
      <c r="AU78" s="35"/>
    </row>
    <row r="79" spans="1:47" x14ac:dyDescent="0.25">
      <c r="A79" s="121" t="s">
        <v>962</v>
      </c>
      <c r="B79" s="117">
        <v>70</v>
      </c>
      <c r="C79" s="119">
        <v>0</v>
      </c>
      <c r="D79" s="119">
        <v>0</v>
      </c>
      <c r="E79" s="120">
        <f t="shared" si="7"/>
        <v>0</v>
      </c>
      <c r="F79" s="120">
        <f t="shared" si="8"/>
        <v>0</v>
      </c>
      <c r="G79" s="35"/>
      <c r="H79" s="121" t="s">
        <v>962</v>
      </c>
      <c r="I79" s="117">
        <v>70</v>
      </c>
      <c r="J79" s="119">
        <v>0</v>
      </c>
      <c r="K79" s="119"/>
      <c r="L79" s="120">
        <f t="shared" si="9"/>
        <v>0</v>
      </c>
      <c r="M79" s="120">
        <f t="shared" si="10"/>
        <v>0</v>
      </c>
      <c r="N79" s="35"/>
      <c r="O79" s="35"/>
      <c r="P79" s="256" t="s">
        <v>1155</v>
      </c>
      <c r="Q79" s="2407" t="s">
        <v>1156</v>
      </c>
      <c r="R79" s="2407"/>
      <c r="S79" s="2407"/>
      <c r="T79" s="2407"/>
      <c r="U79" s="233" t="s">
        <v>1154</v>
      </c>
      <c r="V79" s="234" t="s">
        <v>68</v>
      </c>
      <c r="W79" s="261" t="s">
        <v>1019</v>
      </c>
      <c r="X79" s="231" t="s">
        <v>1019</v>
      </c>
      <c r="Y79" s="35"/>
      <c r="Z79" s="35"/>
      <c r="AA79" s="35"/>
      <c r="AB79" s="2408" t="s">
        <v>1155</v>
      </c>
      <c r="AC79" s="2409"/>
      <c r="AD79" s="2408" t="s">
        <v>1156</v>
      </c>
      <c r="AE79" s="2410"/>
      <c r="AF79" s="2410"/>
      <c r="AG79" s="2409"/>
      <c r="AH79" s="233" t="s">
        <v>1154</v>
      </c>
      <c r="AI79" s="258" t="s">
        <v>68</v>
      </c>
      <c r="AJ79" s="259"/>
      <c r="AK79" s="261" t="s">
        <v>1019</v>
      </c>
      <c r="AL79" s="262"/>
      <c r="AM79" s="261" t="s">
        <v>1019</v>
      </c>
      <c r="AN79" s="262"/>
      <c r="AO79" s="35"/>
      <c r="AP79" s="35"/>
      <c r="AQ79" s="35"/>
      <c r="AR79" s="35"/>
      <c r="AS79" s="35"/>
      <c r="AT79" s="35"/>
      <c r="AU79" s="35"/>
    </row>
    <row r="80" spans="1:47" x14ac:dyDescent="0.25">
      <c r="A80" s="113" t="s">
        <v>963</v>
      </c>
      <c r="B80" s="113">
        <v>71</v>
      </c>
      <c r="C80" s="115">
        <f>SUM(C81:C90)</f>
        <v>1980006.1299999997</v>
      </c>
      <c r="D80" s="115">
        <f>SUM(D81:D90)</f>
        <v>2030679.95</v>
      </c>
      <c r="E80" s="116">
        <f t="shared" si="7"/>
        <v>50673.820000000298</v>
      </c>
      <c r="F80" s="116">
        <f t="shared" si="8"/>
        <v>-50673.820000000298</v>
      </c>
      <c r="G80" s="35"/>
      <c r="H80" s="113" t="s">
        <v>963</v>
      </c>
      <c r="I80" s="113">
        <v>71</v>
      </c>
      <c r="J80" s="115">
        <f>SUM(J81:J90)</f>
        <v>2030679.95</v>
      </c>
      <c r="K80" s="115">
        <f>SUM(K81:K90)</f>
        <v>2121862.11</v>
      </c>
      <c r="L80" s="116">
        <f t="shared" si="9"/>
        <v>91182.159999999916</v>
      </c>
      <c r="M80" s="116">
        <f t="shared" si="10"/>
        <v>-91182.159999999916</v>
      </c>
      <c r="N80" s="35"/>
      <c r="O80" s="35"/>
      <c r="P80" s="256" t="s">
        <v>1157</v>
      </c>
      <c r="Q80" s="2407" t="s">
        <v>1158</v>
      </c>
      <c r="R80" s="2407"/>
      <c r="S80" s="2407"/>
      <c r="T80" s="2407"/>
      <c r="U80" s="233" t="s">
        <v>1154</v>
      </c>
      <c r="V80" s="234" t="s">
        <v>877</v>
      </c>
      <c r="W80" s="257">
        <v>1218.04</v>
      </c>
      <c r="X80" s="237">
        <v>1889.41</v>
      </c>
      <c r="Y80" s="35"/>
      <c r="Z80" s="35"/>
      <c r="AA80" s="35"/>
      <c r="AB80" s="2408" t="s">
        <v>1157</v>
      </c>
      <c r="AC80" s="2409"/>
      <c r="AD80" s="2408" t="s">
        <v>1158</v>
      </c>
      <c r="AE80" s="2410"/>
      <c r="AF80" s="2410"/>
      <c r="AG80" s="2409"/>
      <c r="AH80" s="233" t="s">
        <v>1154</v>
      </c>
      <c r="AI80" s="258" t="s">
        <v>877</v>
      </c>
      <c r="AJ80" s="259"/>
      <c r="AK80" s="257">
        <v>1218.04</v>
      </c>
      <c r="AL80" s="260"/>
      <c r="AM80" s="257">
        <v>1889.41</v>
      </c>
      <c r="AN80" s="260"/>
      <c r="AO80" s="35"/>
      <c r="AP80" s="35"/>
      <c r="AQ80" s="35"/>
      <c r="AR80" s="35"/>
      <c r="AS80" s="35"/>
      <c r="AT80" s="35"/>
      <c r="AU80" s="35"/>
    </row>
    <row r="81" spans="1:47" x14ac:dyDescent="0.25">
      <c r="A81" s="121" t="s">
        <v>964</v>
      </c>
      <c r="B81" s="117">
        <v>72</v>
      </c>
      <c r="C81" s="119">
        <v>23301.63</v>
      </c>
      <c r="D81" s="119">
        <v>24552.83</v>
      </c>
      <c r="E81" s="120">
        <f t="shared" si="7"/>
        <v>1251.2000000000007</v>
      </c>
      <c r="F81" s="120">
        <f t="shared" si="8"/>
        <v>-1251.2000000000007</v>
      </c>
      <c r="G81" s="35"/>
      <c r="H81" s="121" t="s">
        <v>964</v>
      </c>
      <c r="I81" s="117">
        <v>72</v>
      </c>
      <c r="J81" s="119">
        <v>24552.83</v>
      </c>
      <c r="K81" s="239">
        <v>24552.83</v>
      </c>
      <c r="L81" s="120">
        <f t="shared" si="9"/>
        <v>0</v>
      </c>
      <c r="M81" s="120">
        <f t="shared" si="10"/>
        <v>0</v>
      </c>
      <c r="N81" s="35"/>
      <c r="O81" s="35"/>
      <c r="P81" s="256" t="s">
        <v>1159</v>
      </c>
      <c r="Q81" s="2407" t="s">
        <v>911</v>
      </c>
      <c r="R81" s="2407"/>
      <c r="S81" s="2407"/>
      <c r="T81" s="2407"/>
      <c r="U81" s="233" t="s">
        <v>1160</v>
      </c>
      <c r="V81" s="234" t="s">
        <v>71</v>
      </c>
      <c r="W81" s="257">
        <v>156.07</v>
      </c>
      <c r="X81" s="237">
        <v>1147.07</v>
      </c>
      <c r="Y81" s="35"/>
      <c r="Z81" s="35"/>
      <c r="AA81" s="35"/>
      <c r="AB81" s="2408" t="s">
        <v>1159</v>
      </c>
      <c r="AC81" s="2409"/>
      <c r="AD81" s="2408" t="s">
        <v>911</v>
      </c>
      <c r="AE81" s="2410"/>
      <c r="AF81" s="2410"/>
      <c r="AG81" s="2409"/>
      <c r="AH81" s="233" t="s">
        <v>1160</v>
      </c>
      <c r="AI81" s="258" t="s">
        <v>71</v>
      </c>
      <c r="AJ81" s="259"/>
      <c r="AK81" s="257">
        <v>156.07</v>
      </c>
      <c r="AL81" s="260"/>
      <c r="AM81" s="257">
        <v>1147.07</v>
      </c>
      <c r="AN81" s="260"/>
      <c r="AO81" s="35"/>
      <c r="AP81" s="35"/>
      <c r="AQ81" s="35"/>
      <c r="AR81" s="35"/>
      <c r="AS81" s="35"/>
      <c r="AT81" s="35"/>
      <c r="AU81" s="35"/>
    </row>
    <row r="82" spans="1:47" x14ac:dyDescent="0.25">
      <c r="A82" s="121" t="s">
        <v>965</v>
      </c>
      <c r="B82" s="117">
        <v>73</v>
      </c>
      <c r="C82" s="119">
        <v>200</v>
      </c>
      <c r="D82" s="119">
        <v>635</v>
      </c>
      <c r="E82" s="120">
        <f t="shared" si="7"/>
        <v>435</v>
      </c>
      <c r="F82" s="120">
        <f t="shared" si="8"/>
        <v>-435</v>
      </c>
      <c r="G82" s="35"/>
      <c r="H82" s="121" t="s">
        <v>965</v>
      </c>
      <c r="I82" s="117">
        <v>73</v>
      </c>
      <c r="J82" s="119">
        <v>635</v>
      </c>
      <c r="K82" s="239">
        <v>635</v>
      </c>
      <c r="L82" s="120">
        <f t="shared" si="9"/>
        <v>0</v>
      </c>
      <c r="M82" s="120">
        <f t="shared" si="10"/>
        <v>0</v>
      </c>
      <c r="N82" s="35"/>
      <c r="O82" s="35"/>
      <c r="P82" s="256" t="s">
        <v>1161</v>
      </c>
      <c r="Q82" s="2407" t="s">
        <v>924</v>
      </c>
      <c r="R82" s="2407"/>
      <c r="S82" s="2407"/>
      <c r="T82" s="2407"/>
      <c r="U82" s="233" t="s">
        <v>1162</v>
      </c>
      <c r="V82" s="234" t="s">
        <v>878</v>
      </c>
      <c r="W82" s="261" t="s">
        <v>1019</v>
      </c>
      <c r="X82" s="231" t="s">
        <v>1019</v>
      </c>
      <c r="Y82" s="35"/>
      <c r="Z82" s="35"/>
      <c r="AA82" s="35"/>
      <c r="AB82" s="2408" t="s">
        <v>1161</v>
      </c>
      <c r="AC82" s="2409"/>
      <c r="AD82" s="2408" t="s">
        <v>924</v>
      </c>
      <c r="AE82" s="2410"/>
      <c r="AF82" s="2410"/>
      <c r="AG82" s="2409"/>
      <c r="AH82" s="233" t="s">
        <v>1162</v>
      </c>
      <c r="AI82" s="258" t="s">
        <v>878</v>
      </c>
      <c r="AJ82" s="259"/>
      <c r="AK82" s="261" t="s">
        <v>1019</v>
      </c>
      <c r="AL82" s="262"/>
      <c r="AM82" s="261" t="s">
        <v>1019</v>
      </c>
      <c r="AN82" s="262"/>
      <c r="AO82" s="35"/>
      <c r="AP82" s="35"/>
      <c r="AQ82" s="35"/>
      <c r="AR82" s="35"/>
      <c r="AS82" s="35"/>
      <c r="AT82" s="35"/>
      <c r="AU82" s="35"/>
    </row>
    <row r="83" spans="1:47" ht="15.75" x14ac:dyDescent="0.25">
      <c r="A83" s="121" t="s">
        <v>966</v>
      </c>
      <c r="B83" s="117">
        <v>74</v>
      </c>
      <c r="C83" s="119">
        <v>1616509.22</v>
      </c>
      <c r="D83" s="119">
        <v>1657704.38</v>
      </c>
      <c r="E83" s="120">
        <f t="shared" si="7"/>
        <v>41195.159999999916</v>
      </c>
      <c r="F83" s="120">
        <f t="shared" si="8"/>
        <v>-41195.159999999916</v>
      </c>
      <c r="G83" s="35"/>
      <c r="H83" s="121" t="s">
        <v>966</v>
      </c>
      <c r="I83" s="117">
        <v>74</v>
      </c>
      <c r="J83" s="119">
        <v>1657704.38</v>
      </c>
      <c r="K83" s="239">
        <v>1711604.31</v>
      </c>
      <c r="L83" s="120">
        <f t="shared" si="9"/>
        <v>53899.930000000168</v>
      </c>
      <c r="M83" s="120">
        <f t="shared" si="10"/>
        <v>-53899.930000000168</v>
      </c>
      <c r="N83" s="35"/>
      <c r="O83" s="35"/>
      <c r="P83" s="245" t="s">
        <v>1163</v>
      </c>
      <c r="Q83" s="2403" t="s">
        <v>1164</v>
      </c>
      <c r="R83" s="2403"/>
      <c r="S83" s="2403"/>
      <c r="T83" s="2403"/>
      <c r="U83" s="225" t="s">
        <v>1019</v>
      </c>
      <c r="V83" s="226" t="s">
        <v>879</v>
      </c>
      <c r="W83" s="251">
        <v>174251.46</v>
      </c>
      <c r="X83" s="252">
        <v>168883.44</v>
      </c>
      <c r="Y83" s="35"/>
      <c r="Z83" s="35"/>
      <c r="AA83" s="35"/>
      <c r="AB83" s="2404" t="s">
        <v>1163</v>
      </c>
      <c r="AC83" s="2405"/>
      <c r="AD83" s="2404" t="s">
        <v>1164</v>
      </c>
      <c r="AE83" s="2406"/>
      <c r="AF83" s="2406"/>
      <c r="AG83" s="2405"/>
      <c r="AH83" s="229" t="s">
        <v>1019</v>
      </c>
      <c r="AI83" s="253" t="s">
        <v>879</v>
      </c>
      <c r="AJ83" s="254"/>
      <c r="AK83" s="251">
        <v>174251.46</v>
      </c>
      <c r="AL83" s="255"/>
      <c r="AM83" s="251">
        <v>168883.44</v>
      </c>
      <c r="AN83" s="255"/>
      <c r="AO83" s="35"/>
      <c r="AP83" s="35"/>
      <c r="AQ83" s="35"/>
      <c r="AR83" s="35"/>
      <c r="AS83" s="35"/>
      <c r="AT83" s="35"/>
      <c r="AU83" s="35"/>
    </row>
    <row r="84" spans="1:47" x14ac:dyDescent="0.25">
      <c r="A84" s="121" t="s">
        <v>967</v>
      </c>
      <c r="B84" s="117">
        <v>75</v>
      </c>
      <c r="C84" s="119">
        <v>272002.62</v>
      </c>
      <c r="D84" s="119">
        <v>275356.19</v>
      </c>
      <c r="E84" s="120">
        <f t="shared" si="7"/>
        <v>3353.570000000007</v>
      </c>
      <c r="F84" s="120">
        <f t="shared" si="8"/>
        <v>-3353.570000000007</v>
      </c>
      <c r="G84" s="35"/>
      <c r="H84" s="121" t="s">
        <v>967</v>
      </c>
      <c r="I84" s="117">
        <v>75</v>
      </c>
      <c r="J84" s="119">
        <v>275356.19</v>
      </c>
      <c r="K84" s="239">
        <v>278133.34000000003</v>
      </c>
      <c r="L84" s="120">
        <f t="shared" si="9"/>
        <v>2777.1500000000233</v>
      </c>
      <c r="M84" s="120">
        <f t="shared" si="10"/>
        <v>-2777.1500000000233</v>
      </c>
      <c r="N84" s="35"/>
      <c r="O84" s="35"/>
      <c r="P84" s="256" t="s">
        <v>1165</v>
      </c>
      <c r="Q84" s="2407" t="s">
        <v>1166</v>
      </c>
      <c r="R84" s="2407"/>
      <c r="S84" s="2407"/>
      <c r="T84" s="2407"/>
      <c r="U84" s="233" t="s">
        <v>1167</v>
      </c>
      <c r="V84" s="234" t="s">
        <v>77</v>
      </c>
      <c r="W84" s="257">
        <v>197.09</v>
      </c>
      <c r="X84" s="237">
        <v>189.54</v>
      </c>
      <c r="Y84" s="35"/>
      <c r="Z84" s="35"/>
      <c r="AA84" s="35"/>
      <c r="AB84" s="2408" t="s">
        <v>1165</v>
      </c>
      <c r="AC84" s="2409"/>
      <c r="AD84" s="2408" t="s">
        <v>1166</v>
      </c>
      <c r="AE84" s="2410"/>
      <c r="AF84" s="2410"/>
      <c r="AG84" s="2409"/>
      <c r="AH84" s="233" t="s">
        <v>1167</v>
      </c>
      <c r="AI84" s="258" t="s">
        <v>77</v>
      </c>
      <c r="AJ84" s="259"/>
      <c r="AK84" s="257">
        <v>197.09</v>
      </c>
      <c r="AL84" s="260"/>
      <c r="AM84" s="257">
        <v>189.54</v>
      </c>
      <c r="AN84" s="260"/>
      <c r="AO84" s="35"/>
      <c r="AP84" s="35"/>
      <c r="AQ84" s="35"/>
      <c r="AR84" s="35"/>
      <c r="AS84" s="35"/>
      <c r="AT84" s="35"/>
      <c r="AU84" s="35"/>
    </row>
    <row r="85" spans="1:47" x14ac:dyDescent="0.25">
      <c r="A85" s="121" t="s">
        <v>968</v>
      </c>
      <c r="B85" s="117">
        <v>76</v>
      </c>
      <c r="C85" s="119">
        <v>0</v>
      </c>
      <c r="D85" s="119">
        <v>0</v>
      </c>
      <c r="E85" s="120">
        <f t="shared" si="7"/>
        <v>0</v>
      </c>
      <c r="F85" s="120">
        <f t="shared" si="8"/>
        <v>0</v>
      </c>
      <c r="G85" s="35"/>
      <c r="H85" s="121" t="s">
        <v>968</v>
      </c>
      <c r="I85" s="117">
        <v>76</v>
      </c>
      <c r="J85" s="119">
        <v>0</v>
      </c>
      <c r="K85" s="119"/>
      <c r="L85" s="120">
        <f t="shared" si="9"/>
        <v>0</v>
      </c>
      <c r="M85" s="120">
        <f t="shared" si="10"/>
        <v>0</v>
      </c>
      <c r="N85" s="35"/>
      <c r="O85" s="35"/>
      <c r="P85" s="256" t="s">
        <v>1168</v>
      </c>
      <c r="Q85" s="2407" t="s">
        <v>925</v>
      </c>
      <c r="R85" s="2407"/>
      <c r="S85" s="2407"/>
      <c r="T85" s="2407"/>
      <c r="U85" s="233" t="s">
        <v>1167</v>
      </c>
      <c r="V85" s="234" t="s">
        <v>80</v>
      </c>
      <c r="W85" s="261" t="s">
        <v>1019</v>
      </c>
      <c r="X85" s="231" t="s">
        <v>1019</v>
      </c>
      <c r="Y85" s="35"/>
      <c r="Z85" s="35"/>
      <c r="AA85" s="35"/>
      <c r="AB85" s="2408" t="s">
        <v>1168</v>
      </c>
      <c r="AC85" s="2409"/>
      <c r="AD85" s="2408" t="s">
        <v>925</v>
      </c>
      <c r="AE85" s="2410"/>
      <c r="AF85" s="2410"/>
      <c r="AG85" s="2409"/>
      <c r="AH85" s="233" t="s">
        <v>1167</v>
      </c>
      <c r="AI85" s="258" t="s">
        <v>80</v>
      </c>
      <c r="AJ85" s="259"/>
      <c r="AK85" s="261" t="s">
        <v>1019</v>
      </c>
      <c r="AL85" s="262"/>
      <c r="AM85" s="261" t="s">
        <v>1019</v>
      </c>
      <c r="AN85" s="262"/>
      <c r="AO85" s="35"/>
      <c r="AP85" s="35"/>
      <c r="AQ85" s="35"/>
      <c r="AR85" s="35"/>
      <c r="AS85" s="35"/>
      <c r="AT85" s="35"/>
      <c r="AU85" s="35"/>
    </row>
    <row r="86" spans="1:47" x14ac:dyDescent="0.25">
      <c r="A86" s="121" t="s">
        <v>969</v>
      </c>
      <c r="B86" s="117">
        <v>77</v>
      </c>
      <c r="C86" s="119">
        <v>0</v>
      </c>
      <c r="D86" s="119">
        <v>0</v>
      </c>
      <c r="E86" s="120">
        <f t="shared" si="7"/>
        <v>0</v>
      </c>
      <c r="F86" s="120">
        <f t="shared" si="8"/>
        <v>0</v>
      </c>
      <c r="G86" s="35"/>
      <c r="H86" s="121" t="s">
        <v>969</v>
      </c>
      <c r="I86" s="117">
        <v>77</v>
      </c>
      <c r="J86" s="119">
        <v>0</v>
      </c>
      <c r="K86" s="119"/>
      <c r="L86" s="120">
        <f t="shared" si="9"/>
        <v>0</v>
      </c>
      <c r="M86" s="120">
        <f t="shared" si="10"/>
        <v>0</v>
      </c>
      <c r="N86" s="35"/>
      <c r="O86" s="35"/>
      <c r="P86" s="294" t="s">
        <v>1169</v>
      </c>
      <c r="Q86" s="2425" t="s">
        <v>1170</v>
      </c>
      <c r="R86" s="2425"/>
      <c r="S86" s="2425"/>
      <c r="T86" s="2425"/>
      <c r="U86" s="295" t="s">
        <v>1171</v>
      </c>
      <c r="V86" s="296" t="s">
        <v>83</v>
      </c>
      <c r="W86" s="297">
        <v>174054.37</v>
      </c>
      <c r="X86" s="298">
        <v>168693.9</v>
      </c>
      <c r="Y86" s="35"/>
      <c r="Z86" s="35"/>
      <c r="AA86" s="35"/>
      <c r="AB86" s="2408" t="s">
        <v>1169</v>
      </c>
      <c r="AC86" s="2409"/>
      <c r="AD86" s="2408" t="s">
        <v>1170</v>
      </c>
      <c r="AE86" s="2410"/>
      <c r="AF86" s="2410"/>
      <c r="AG86" s="2409"/>
      <c r="AH86" s="233" t="s">
        <v>1171</v>
      </c>
      <c r="AI86" s="258" t="s">
        <v>83</v>
      </c>
      <c r="AJ86" s="259"/>
      <c r="AK86" s="257">
        <v>174054.37</v>
      </c>
      <c r="AL86" s="260"/>
      <c r="AM86" s="257">
        <v>168693.9</v>
      </c>
      <c r="AN86" s="260"/>
      <c r="AO86" s="35"/>
      <c r="AP86" s="35"/>
      <c r="AQ86" s="35"/>
      <c r="AR86" s="35"/>
      <c r="AS86" s="35"/>
      <c r="AT86" s="35"/>
      <c r="AU86" s="35"/>
    </row>
    <row r="87" spans="1:47" x14ac:dyDescent="0.25">
      <c r="A87" s="121" t="s">
        <v>970</v>
      </c>
      <c r="B87" s="117">
        <v>78</v>
      </c>
      <c r="C87" s="119">
        <v>32292.18</v>
      </c>
      <c r="D87" s="119">
        <v>30149.03</v>
      </c>
      <c r="E87" s="120">
        <f t="shared" si="7"/>
        <v>-2143.1500000000015</v>
      </c>
      <c r="F87" s="120">
        <f t="shared" si="8"/>
        <v>2143.1500000000015</v>
      </c>
      <c r="G87" s="35"/>
      <c r="H87" s="121" t="s">
        <v>970</v>
      </c>
      <c r="I87" s="117">
        <v>78</v>
      </c>
      <c r="J87" s="119">
        <v>30149.03</v>
      </c>
      <c r="K87" s="239">
        <v>28778.22</v>
      </c>
      <c r="L87" s="120">
        <f t="shared" si="9"/>
        <v>-1370.8099999999977</v>
      </c>
      <c r="M87" s="120">
        <f t="shared" si="10"/>
        <v>1370.8099999999977</v>
      </c>
      <c r="N87" s="35"/>
      <c r="O87" s="35"/>
      <c r="P87" s="256" t="s">
        <v>1172</v>
      </c>
      <c r="Q87" s="2407" t="s">
        <v>1173</v>
      </c>
      <c r="R87" s="2407"/>
      <c r="S87" s="2407"/>
      <c r="T87" s="2407"/>
      <c r="U87" s="233" t="s">
        <v>1174</v>
      </c>
      <c r="V87" s="234" t="s">
        <v>880</v>
      </c>
      <c r="W87" s="261" t="s">
        <v>1019</v>
      </c>
      <c r="X87" s="231" t="s">
        <v>1019</v>
      </c>
      <c r="Y87" s="35"/>
      <c r="Z87" s="35"/>
      <c r="AA87" s="35"/>
      <c r="AB87" s="2408" t="s">
        <v>1172</v>
      </c>
      <c r="AC87" s="2409"/>
      <c r="AD87" s="2408" t="s">
        <v>1173</v>
      </c>
      <c r="AE87" s="2410"/>
      <c r="AF87" s="2410"/>
      <c r="AG87" s="2409"/>
      <c r="AH87" s="233" t="s">
        <v>1174</v>
      </c>
      <c r="AI87" s="258" t="s">
        <v>880</v>
      </c>
      <c r="AJ87" s="259"/>
      <c r="AK87" s="261" t="s">
        <v>1019</v>
      </c>
      <c r="AL87" s="262"/>
      <c r="AM87" s="261" t="s">
        <v>1019</v>
      </c>
      <c r="AN87" s="262"/>
      <c r="AO87" s="35"/>
      <c r="AP87" s="35"/>
      <c r="AQ87" s="35"/>
      <c r="AR87" s="35"/>
      <c r="AS87" s="35"/>
      <c r="AT87" s="35"/>
      <c r="AU87" s="35"/>
    </row>
    <row r="88" spans="1:47" x14ac:dyDescent="0.25">
      <c r="A88" s="121" t="s">
        <v>971</v>
      </c>
      <c r="B88" s="117">
        <v>79</v>
      </c>
      <c r="C88" s="119">
        <v>0</v>
      </c>
      <c r="D88" s="119">
        <v>0</v>
      </c>
      <c r="E88" s="120">
        <f t="shared" si="7"/>
        <v>0</v>
      </c>
      <c r="F88" s="120">
        <f t="shared" si="8"/>
        <v>0</v>
      </c>
      <c r="G88" s="35"/>
      <c r="H88" s="121" t="s">
        <v>971</v>
      </c>
      <c r="I88" s="117">
        <v>79</v>
      </c>
      <c r="J88" s="119">
        <v>0</v>
      </c>
      <c r="K88" s="236" t="s">
        <v>1019</v>
      </c>
      <c r="L88" s="120">
        <f t="shared" si="9"/>
        <v>0</v>
      </c>
      <c r="M88" s="120">
        <f t="shared" si="10"/>
        <v>0</v>
      </c>
      <c r="N88" s="35"/>
      <c r="O88" s="35"/>
      <c r="P88" s="256" t="s">
        <v>1175</v>
      </c>
      <c r="Q88" s="2407" t="s">
        <v>1176</v>
      </c>
      <c r="R88" s="2407"/>
      <c r="S88" s="2407"/>
      <c r="T88" s="2407"/>
      <c r="U88" s="233" t="s">
        <v>1174</v>
      </c>
      <c r="V88" s="234" t="s">
        <v>881</v>
      </c>
      <c r="W88" s="261" t="s">
        <v>1019</v>
      </c>
      <c r="X88" s="231" t="s">
        <v>1019</v>
      </c>
      <c r="Y88" s="35"/>
      <c r="Z88" s="35"/>
      <c r="AA88" s="35"/>
      <c r="AB88" s="2408" t="s">
        <v>1175</v>
      </c>
      <c r="AC88" s="2409"/>
      <c r="AD88" s="2408" t="s">
        <v>1176</v>
      </c>
      <c r="AE88" s="2410"/>
      <c r="AF88" s="2410"/>
      <c r="AG88" s="2409"/>
      <c r="AH88" s="233" t="s">
        <v>1174</v>
      </c>
      <c r="AI88" s="258" t="s">
        <v>881</v>
      </c>
      <c r="AJ88" s="259"/>
      <c r="AK88" s="261" t="s">
        <v>1019</v>
      </c>
      <c r="AL88" s="262"/>
      <c r="AM88" s="261" t="s">
        <v>1019</v>
      </c>
      <c r="AN88" s="262"/>
      <c r="AO88" s="35"/>
      <c r="AP88" s="35"/>
      <c r="AQ88" s="35"/>
      <c r="AR88" s="35"/>
      <c r="AS88" s="35"/>
      <c r="AT88" s="35"/>
      <c r="AU88" s="35"/>
    </row>
    <row r="89" spans="1:47" x14ac:dyDescent="0.25">
      <c r="A89" s="121" t="s">
        <v>972</v>
      </c>
      <c r="B89" s="117">
        <v>80</v>
      </c>
      <c r="C89" s="119">
        <v>35155.980000000003</v>
      </c>
      <c r="D89" s="119">
        <v>40322.32</v>
      </c>
      <c r="E89" s="120">
        <f t="shared" si="7"/>
        <v>5166.3399999999965</v>
      </c>
      <c r="F89" s="120">
        <f t="shared" si="8"/>
        <v>-5166.3399999999965</v>
      </c>
      <c r="G89" s="35"/>
      <c r="H89" s="121" t="s">
        <v>972</v>
      </c>
      <c r="I89" s="117">
        <v>80</v>
      </c>
      <c r="J89" s="119">
        <v>40322.32</v>
      </c>
      <c r="K89" s="239">
        <v>74612.78</v>
      </c>
      <c r="L89" s="120">
        <f t="shared" si="9"/>
        <v>34290.46</v>
      </c>
      <c r="M89" s="120">
        <f t="shared" si="10"/>
        <v>-34290.46</v>
      </c>
      <c r="N89" s="35"/>
      <c r="O89" s="35"/>
      <c r="P89" s="256" t="s">
        <v>1177</v>
      </c>
      <c r="Q89" s="2407" t="s">
        <v>1178</v>
      </c>
      <c r="R89" s="2407"/>
      <c r="S89" s="2407"/>
      <c r="T89" s="2407"/>
      <c r="U89" s="233" t="s">
        <v>1174</v>
      </c>
      <c r="V89" s="234" t="s">
        <v>882</v>
      </c>
      <c r="W89" s="261" t="s">
        <v>1019</v>
      </c>
      <c r="X89" s="231" t="s">
        <v>1019</v>
      </c>
      <c r="Y89" s="35"/>
      <c r="Z89" s="35"/>
      <c r="AA89" s="35"/>
      <c r="AB89" s="2408" t="s">
        <v>1177</v>
      </c>
      <c r="AC89" s="2409"/>
      <c r="AD89" s="2408" t="s">
        <v>1178</v>
      </c>
      <c r="AE89" s="2410"/>
      <c r="AF89" s="2410"/>
      <c r="AG89" s="2409"/>
      <c r="AH89" s="233" t="s">
        <v>1174</v>
      </c>
      <c r="AI89" s="258" t="s">
        <v>882</v>
      </c>
      <c r="AJ89" s="259"/>
      <c r="AK89" s="261" t="s">
        <v>1019</v>
      </c>
      <c r="AL89" s="262"/>
      <c r="AM89" s="261" t="s">
        <v>1019</v>
      </c>
      <c r="AN89" s="262"/>
      <c r="AO89" s="35"/>
      <c r="AP89" s="35"/>
      <c r="AQ89" s="35"/>
      <c r="AR89" s="35"/>
      <c r="AS89" s="35"/>
      <c r="AT89" s="35"/>
      <c r="AU89" s="35"/>
    </row>
    <row r="90" spans="1:47" x14ac:dyDescent="0.25">
      <c r="A90" s="121" t="s">
        <v>973</v>
      </c>
      <c r="B90" s="117">
        <v>81</v>
      </c>
      <c r="C90" s="119">
        <v>544.5</v>
      </c>
      <c r="D90" s="119">
        <v>1960.2</v>
      </c>
      <c r="E90" s="120">
        <f t="shared" si="7"/>
        <v>1415.7</v>
      </c>
      <c r="F90" s="120">
        <f t="shared" si="8"/>
        <v>-1415.7</v>
      </c>
      <c r="G90" s="35"/>
      <c r="H90" s="121" t="s">
        <v>973</v>
      </c>
      <c r="I90" s="117">
        <v>81</v>
      </c>
      <c r="J90" s="119">
        <v>1960.2</v>
      </c>
      <c r="K90" s="239">
        <v>3545.63</v>
      </c>
      <c r="L90" s="120">
        <f t="shared" si="9"/>
        <v>1585.43</v>
      </c>
      <c r="M90" s="120">
        <f t="shared" si="10"/>
        <v>-1585.43</v>
      </c>
      <c r="N90" s="35"/>
      <c r="O90" s="35"/>
      <c r="P90" s="256" t="s">
        <v>1179</v>
      </c>
      <c r="Q90" s="2407" t="s">
        <v>1180</v>
      </c>
      <c r="R90" s="2407"/>
      <c r="S90" s="2407"/>
      <c r="T90" s="2407"/>
      <c r="U90" s="233" t="s">
        <v>1181</v>
      </c>
      <c r="V90" s="234" t="s">
        <v>85</v>
      </c>
      <c r="W90" s="261" t="s">
        <v>1019</v>
      </c>
      <c r="X90" s="231" t="s">
        <v>1019</v>
      </c>
      <c r="Y90" s="35"/>
      <c r="Z90" s="35"/>
      <c r="AA90" s="35"/>
      <c r="AB90" s="2408" t="s">
        <v>1179</v>
      </c>
      <c r="AC90" s="2409"/>
      <c r="AD90" s="2408" t="s">
        <v>1180</v>
      </c>
      <c r="AE90" s="2410"/>
      <c r="AF90" s="2410"/>
      <c r="AG90" s="2409"/>
      <c r="AH90" s="233" t="s">
        <v>1181</v>
      </c>
      <c r="AI90" s="258" t="s">
        <v>85</v>
      </c>
      <c r="AJ90" s="259"/>
      <c r="AK90" s="261" t="s">
        <v>1019</v>
      </c>
      <c r="AL90" s="262"/>
      <c r="AM90" s="261" t="s">
        <v>1019</v>
      </c>
      <c r="AN90" s="262"/>
      <c r="AO90" s="35"/>
      <c r="AP90" s="35"/>
      <c r="AQ90" s="35"/>
      <c r="AR90" s="35"/>
      <c r="AS90" s="35"/>
      <c r="AT90" s="35"/>
      <c r="AU90" s="35"/>
    </row>
    <row r="91" spans="1:47" ht="15.75" x14ac:dyDescent="0.25">
      <c r="A91" s="113" t="s">
        <v>957</v>
      </c>
      <c r="B91" s="113">
        <v>82</v>
      </c>
      <c r="C91" s="115">
        <f>SUM(C92:C97)</f>
        <v>-394188.02999999997</v>
      </c>
      <c r="D91" s="115">
        <f>SUM(D92:D97)</f>
        <v>-394404.21000000008</v>
      </c>
      <c r="E91" s="116">
        <f t="shared" si="7"/>
        <v>-216.18000000010943</v>
      </c>
      <c r="F91" s="116">
        <f t="shared" si="8"/>
        <v>216.18000000010943</v>
      </c>
      <c r="G91" s="35"/>
      <c r="H91" s="113" t="s">
        <v>957</v>
      </c>
      <c r="I91" s="113">
        <v>82</v>
      </c>
      <c r="J91" s="115">
        <f>SUM(J92:J97)</f>
        <v>-394404.21000000008</v>
      </c>
      <c r="K91" s="115">
        <f>SUM(K92:K97)</f>
        <v>-406882</v>
      </c>
      <c r="L91" s="116">
        <f t="shared" si="9"/>
        <v>-12477.789999999921</v>
      </c>
      <c r="M91" s="116">
        <f t="shared" si="10"/>
        <v>12477.789999999921</v>
      </c>
      <c r="N91" s="35"/>
      <c r="O91" s="35"/>
      <c r="P91" s="245" t="s">
        <v>1182</v>
      </c>
      <c r="Q91" s="2403" t="s">
        <v>1183</v>
      </c>
      <c r="R91" s="2403"/>
      <c r="S91" s="2403"/>
      <c r="T91" s="2403"/>
      <c r="U91" s="225" t="s">
        <v>1019</v>
      </c>
      <c r="V91" s="226" t="s">
        <v>87</v>
      </c>
      <c r="W91" s="251">
        <v>1023.57</v>
      </c>
      <c r="X91" s="252">
        <v>1485.1</v>
      </c>
      <c r="Y91" s="35"/>
      <c r="Z91" s="35"/>
      <c r="AA91" s="35"/>
      <c r="AB91" s="2404" t="s">
        <v>1182</v>
      </c>
      <c r="AC91" s="2405"/>
      <c r="AD91" s="2404" t="s">
        <v>1183</v>
      </c>
      <c r="AE91" s="2406"/>
      <c r="AF91" s="2406"/>
      <c r="AG91" s="2405"/>
      <c r="AH91" s="229" t="s">
        <v>1019</v>
      </c>
      <c r="AI91" s="253" t="s">
        <v>87</v>
      </c>
      <c r="AJ91" s="254"/>
      <c r="AK91" s="251">
        <v>1023.57</v>
      </c>
      <c r="AL91" s="255"/>
      <c r="AM91" s="251">
        <v>1485.1</v>
      </c>
      <c r="AN91" s="255"/>
      <c r="AO91" s="35"/>
      <c r="AP91" s="35"/>
      <c r="AQ91" s="35"/>
      <c r="AR91" s="35"/>
      <c r="AS91" s="35"/>
      <c r="AT91" s="35"/>
      <c r="AU91" s="35"/>
    </row>
    <row r="92" spans="1:47" x14ac:dyDescent="0.25">
      <c r="A92" s="121" t="s">
        <v>974</v>
      </c>
      <c r="B92" s="117">
        <v>83</v>
      </c>
      <c r="C92" s="119">
        <v>-163168.91</v>
      </c>
      <c r="D92" s="119">
        <v>-169661.89</v>
      </c>
      <c r="E92" s="120">
        <f t="shared" si="7"/>
        <v>-6492.9800000000105</v>
      </c>
      <c r="F92" s="120">
        <f t="shared" si="8"/>
        <v>6492.9800000000105</v>
      </c>
      <c r="G92" s="35"/>
      <c r="H92" s="121" t="s">
        <v>974</v>
      </c>
      <c r="I92" s="117">
        <v>83</v>
      </c>
      <c r="J92" s="119">
        <v>-169661.89</v>
      </c>
      <c r="K92" s="239">
        <v>-176221.09</v>
      </c>
      <c r="L92" s="120">
        <f t="shared" si="9"/>
        <v>-6559.1999999999825</v>
      </c>
      <c r="M92" s="120">
        <f t="shared" si="10"/>
        <v>6559.1999999999825</v>
      </c>
      <c r="N92" s="35"/>
      <c r="O92" s="35"/>
      <c r="P92" s="256" t="s">
        <v>1184</v>
      </c>
      <c r="Q92" s="2407" t="s">
        <v>908</v>
      </c>
      <c r="R92" s="2407"/>
      <c r="S92" s="2407"/>
      <c r="T92" s="2407"/>
      <c r="U92" s="233" t="s">
        <v>1160</v>
      </c>
      <c r="V92" s="234" t="s">
        <v>883</v>
      </c>
      <c r="W92" s="257">
        <v>765.15</v>
      </c>
      <c r="X92" s="237">
        <v>1397.2</v>
      </c>
      <c r="Y92" s="35"/>
      <c r="Z92" s="35"/>
      <c r="AA92" s="35"/>
      <c r="AB92" s="2408" t="s">
        <v>1184</v>
      </c>
      <c r="AC92" s="2409"/>
      <c r="AD92" s="2408" t="s">
        <v>908</v>
      </c>
      <c r="AE92" s="2410"/>
      <c r="AF92" s="2410"/>
      <c r="AG92" s="2409"/>
      <c r="AH92" s="233" t="s">
        <v>1160</v>
      </c>
      <c r="AI92" s="258" t="s">
        <v>883</v>
      </c>
      <c r="AJ92" s="259"/>
      <c r="AK92" s="257">
        <v>765.15</v>
      </c>
      <c r="AL92" s="260"/>
      <c r="AM92" s="257">
        <v>1397.2</v>
      </c>
      <c r="AN92" s="260"/>
      <c r="AO92" s="35"/>
      <c r="AP92" s="35"/>
      <c r="AQ92" s="35"/>
      <c r="AR92" s="35"/>
      <c r="AS92" s="35"/>
      <c r="AT92" s="35"/>
      <c r="AU92" s="35"/>
    </row>
    <row r="93" spans="1:47" x14ac:dyDescent="0.25">
      <c r="A93" s="121" t="s">
        <v>975</v>
      </c>
      <c r="B93" s="117">
        <v>84</v>
      </c>
      <c r="C93" s="119">
        <v>-198726.94</v>
      </c>
      <c r="D93" s="119">
        <v>-194593.29</v>
      </c>
      <c r="E93" s="120">
        <f t="shared" si="7"/>
        <v>4133.6499999999942</v>
      </c>
      <c r="F93" s="120">
        <f t="shared" si="8"/>
        <v>-4133.6499999999942</v>
      </c>
      <c r="G93" s="35"/>
      <c r="H93" s="121" t="s">
        <v>975</v>
      </c>
      <c r="I93" s="117">
        <v>84</v>
      </c>
      <c r="J93" s="119">
        <v>-194593.29</v>
      </c>
      <c r="K93" s="239">
        <v>-201882.69</v>
      </c>
      <c r="L93" s="120">
        <f t="shared" si="9"/>
        <v>-7289.3999999999942</v>
      </c>
      <c r="M93" s="120">
        <f t="shared" si="10"/>
        <v>7289.3999999999942</v>
      </c>
      <c r="N93" s="35"/>
      <c r="O93" s="35"/>
      <c r="P93" s="256" t="s">
        <v>1185</v>
      </c>
      <c r="Q93" s="2407" t="s">
        <v>909</v>
      </c>
      <c r="R93" s="2407"/>
      <c r="S93" s="2407"/>
      <c r="T93" s="2407"/>
      <c r="U93" s="233" t="s">
        <v>1160</v>
      </c>
      <c r="V93" s="234" t="s">
        <v>90</v>
      </c>
      <c r="W93" s="257">
        <v>258.42</v>
      </c>
      <c r="X93" s="237">
        <v>87.9</v>
      </c>
      <c r="Y93" s="35"/>
      <c r="Z93" s="35"/>
      <c r="AA93" s="35"/>
      <c r="AB93" s="2408" t="s">
        <v>1185</v>
      </c>
      <c r="AC93" s="2409"/>
      <c r="AD93" s="2408" t="s">
        <v>909</v>
      </c>
      <c r="AE93" s="2410"/>
      <c r="AF93" s="2410"/>
      <c r="AG93" s="2409"/>
      <c r="AH93" s="233" t="s">
        <v>1160</v>
      </c>
      <c r="AI93" s="258" t="s">
        <v>90</v>
      </c>
      <c r="AJ93" s="259"/>
      <c r="AK93" s="257">
        <v>258.42</v>
      </c>
      <c r="AL93" s="260"/>
      <c r="AM93" s="257">
        <v>87.9</v>
      </c>
      <c r="AN93" s="260"/>
      <c r="AO93" s="35"/>
      <c r="AP93" s="35"/>
      <c r="AQ93" s="35"/>
      <c r="AR93" s="35"/>
      <c r="AS93" s="35"/>
      <c r="AT93" s="35"/>
      <c r="AU93" s="35"/>
    </row>
    <row r="94" spans="1:47" ht="15.75" x14ac:dyDescent="0.25">
      <c r="A94" s="121" t="s">
        <v>976</v>
      </c>
      <c r="B94" s="117">
        <v>85</v>
      </c>
      <c r="C94" s="119">
        <v>0</v>
      </c>
      <c r="D94" s="119">
        <v>0</v>
      </c>
      <c r="E94" s="120">
        <f t="shared" si="7"/>
        <v>0</v>
      </c>
      <c r="F94" s="120">
        <f t="shared" si="8"/>
        <v>0</v>
      </c>
      <c r="G94" s="35"/>
      <c r="H94" s="121" t="s">
        <v>976</v>
      </c>
      <c r="I94" s="117">
        <v>85</v>
      </c>
      <c r="J94" s="119">
        <v>0</v>
      </c>
      <c r="K94" s="236" t="s">
        <v>1019</v>
      </c>
      <c r="L94" s="120">
        <f t="shared" si="9"/>
        <v>0</v>
      </c>
      <c r="M94" s="120">
        <f t="shared" si="10"/>
        <v>0</v>
      </c>
      <c r="N94" s="35"/>
      <c r="O94" s="35"/>
      <c r="P94" s="245" t="s">
        <v>1019</v>
      </c>
      <c r="Q94" s="2403" t="s">
        <v>1186</v>
      </c>
      <c r="R94" s="2403"/>
      <c r="S94" s="2403"/>
      <c r="T94" s="2403"/>
      <c r="U94" s="225" t="s">
        <v>1019</v>
      </c>
      <c r="V94" s="226" t="s">
        <v>92</v>
      </c>
      <c r="W94" s="251">
        <v>1828877.88</v>
      </c>
      <c r="X94" s="252">
        <v>1902892.06</v>
      </c>
      <c r="Y94" s="35"/>
      <c r="Z94" s="35"/>
      <c r="AA94" s="35"/>
      <c r="AB94" s="2404" t="s">
        <v>1019</v>
      </c>
      <c r="AC94" s="2405"/>
      <c r="AD94" s="2404" t="s">
        <v>1186</v>
      </c>
      <c r="AE94" s="2406"/>
      <c r="AF94" s="2406"/>
      <c r="AG94" s="2405"/>
      <c r="AH94" s="229" t="s">
        <v>1019</v>
      </c>
      <c r="AI94" s="253" t="s">
        <v>92</v>
      </c>
      <c r="AJ94" s="254"/>
      <c r="AK94" s="251">
        <v>1828877.88</v>
      </c>
      <c r="AL94" s="255"/>
      <c r="AM94" s="251">
        <v>1902892.06</v>
      </c>
      <c r="AN94" s="255"/>
      <c r="AO94" s="35"/>
      <c r="AP94" s="35"/>
      <c r="AQ94" s="35"/>
      <c r="AR94" s="35"/>
      <c r="AS94" s="35"/>
      <c r="AT94" s="35"/>
      <c r="AU94" s="35"/>
    </row>
    <row r="95" spans="1:47" x14ac:dyDescent="0.25">
      <c r="A95" s="121" t="s">
        <v>977</v>
      </c>
      <c r="B95" s="117">
        <v>86</v>
      </c>
      <c r="C95" s="119">
        <v>0</v>
      </c>
      <c r="D95" s="119">
        <v>0</v>
      </c>
      <c r="E95" s="120">
        <f t="shared" si="7"/>
        <v>0</v>
      </c>
      <c r="F95" s="120">
        <f t="shared" si="8"/>
        <v>0</v>
      </c>
      <c r="G95" s="35"/>
      <c r="H95" s="121" t="s">
        <v>977</v>
      </c>
      <c r="I95" s="117">
        <v>86</v>
      </c>
      <c r="J95" s="119">
        <v>0</v>
      </c>
      <c r="K95" s="236" t="s">
        <v>1019</v>
      </c>
      <c r="L95" s="120">
        <f t="shared" si="9"/>
        <v>0</v>
      </c>
      <c r="M95" s="120">
        <f t="shared" si="10"/>
        <v>0</v>
      </c>
      <c r="N95" s="35"/>
      <c r="O95" s="35"/>
      <c r="P95" s="272" t="s">
        <v>1019</v>
      </c>
      <c r="Q95" s="2421" t="s">
        <v>1187</v>
      </c>
      <c r="R95" s="2421"/>
      <c r="S95" s="2421"/>
      <c r="T95" s="2421"/>
      <c r="U95" s="216" t="s">
        <v>1019</v>
      </c>
      <c r="V95" s="217" t="s">
        <v>1019</v>
      </c>
      <c r="W95" s="273" t="s">
        <v>1019</v>
      </c>
      <c r="X95" s="274" t="s">
        <v>1019</v>
      </c>
      <c r="Y95" s="35"/>
      <c r="Z95" s="35"/>
      <c r="AA95" s="35"/>
      <c r="AB95" s="2422" t="s">
        <v>1019</v>
      </c>
      <c r="AC95" s="2423"/>
      <c r="AD95" s="2422" t="s">
        <v>1187</v>
      </c>
      <c r="AE95" s="2424"/>
      <c r="AF95" s="2424"/>
      <c r="AG95" s="2423"/>
      <c r="AH95" s="216" t="s">
        <v>1019</v>
      </c>
      <c r="AI95" s="275" t="s">
        <v>1019</v>
      </c>
      <c r="AJ95" s="276"/>
      <c r="AK95" s="273" t="s">
        <v>1019</v>
      </c>
      <c r="AL95" s="277"/>
      <c r="AM95" s="273" t="s">
        <v>1019</v>
      </c>
      <c r="AN95" s="277"/>
      <c r="AO95" s="35"/>
      <c r="AP95" s="35"/>
      <c r="AQ95" s="35"/>
      <c r="AR95" s="35"/>
      <c r="AS95" s="35"/>
      <c r="AT95" s="35"/>
      <c r="AU95" s="35"/>
    </row>
    <row r="96" spans="1:47" x14ac:dyDescent="0.25">
      <c r="A96" s="121" t="s">
        <v>978</v>
      </c>
      <c r="B96" s="117">
        <v>87</v>
      </c>
      <c r="C96" s="119">
        <v>-32292.18</v>
      </c>
      <c r="D96" s="119">
        <v>-30149.03</v>
      </c>
      <c r="E96" s="120">
        <f t="shared" si="7"/>
        <v>2143.1500000000015</v>
      </c>
      <c r="F96" s="120">
        <f t="shared" si="8"/>
        <v>-2143.1500000000015</v>
      </c>
      <c r="G96" s="35"/>
      <c r="H96" s="121" t="s">
        <v>978</v>
      </c>
      <c r="I96" s="117">
        <v>87</v>
      </c>
      <c r="J96" s="119">
        <v>-30149.03</v>
      </c>
      <c r="K96" s="239">
        <v>-28778.22</v>
      </c>
      <c r="L96" s="120">
        <f t="shared" si="9"/>
        <v>1370.8099999999977</v>
      </c>
      <c r="M96" s="120">
        <f t="shared" si="10"/>
        <v>-1370.8099999999977</v>
      </c>
      <c r="N96" s="35"/>
      <c r="O96" s="35"/>
      <c r="P96" s="278" t="s">
        <v>1020</v>
      </c>
      <c r="Q96" s="2417" t="s">
        <v>1188</v>
      </c>
      <c r="R96" s="2417"/>
      <c r="S96" s="2417"/>
      <c r="T96" s="2417"/>
      <c r="U96" s="220" t="s">
        <v>1019</v>
      </c>
      <c r="V96" s="221" t="s">
        <v>884</v>
      </c>
      <c r="W96" s="246">
        <v>1773562.38</v>
      </c>
      <c r="X96" s="247">
        <v>1833977.02</v>
      </c>
      <c r="Y96" s="35"/>
      <c r="Z96" s="35"/>
      <c r="AA96" s="35"/>
      <c r="AB96" s="2418" t="s">
        <v>1020</v>
      </c>
      <c r="AC96" s="2419"/>
      <c r="AD96" s="2418" t="s">
        <v>1188</v>
      </c>
      <c r="AE96" s="2420"/>
      <c r="AF96" s="2420"/>
      <c r="AG96" s="2419"/>
      <c r="AH96" s="220" t="s">
        <v>1019</v>
      </c>
      <c r="AI96" s="248" t="s">
        <v>884</v>
      </c>
      <c r="AJ96" s="249"/>
      <c r="AK96" s="246">
        <v>1773562.38</v>
      </c>
      <c r="AL96" s="250"/>
      <c r="AM96" s="246">
        <v>1833977.02</v>
      </c>
      <c r="AN96" s="250"/>
      <c r="AO96" s="35"/>
      <c r="AP96" s="35"/>
      <c r="AQ96" s="35"/>
      <c r="AR96" s="35"/>
      <c r="AS96" s="35"/>
      <c r="AT96" s="35"/>
      <c r="AU96" s="35"/>
    </row>
    <row r="97" spans="1:47" ht="15.75" x14ac:dyDescent="0.25">
      <c r="A97" s="121" t="s">
        <v>979</v>
      </c>
      <c r="B97" s="117">
        <v>88</v>
      </c>
      <c r="C97" s="119">
        <v>0</v>
      </c>
      <c r="D97" s="119">
        <v>0</v>
      </c>
      <c r="E97" s="120">
        <f t="shared" si="7"/>
        <v>0</v>
      </c>
      <c r="F97" s="120">
        <f t="shared" si="8"/>
        <v>0</v>
      </c>
      <c r="G97" s="35"/>
      <c r="H97" s="121" t="s">
        <v>979</v>
      </c>
      <c r="I97" s="117">
        <v>88</v>
      </c>
      <c r="J97" s="119">
        <v>0</v>
      </c>
      <c r="K97" s="119"/>
      <c r="L97" s="120">
        <f t="shared" si="9"/>
        <v>0</v>
      </c>
      <c r="M97" s="120">
        <f t="shared" si="10"/>
        <v>0</v>
      </c>
      <c r="N97" s="35"/>
      <c r="O97" s="35"/>
      <c r="P97" s="245" t="s">
        <v>1022</v>
      </c>
      <c r="Q97" s="2403" t="s">
        <v>1189</v>
      </c>
      <c r="R97" s="2403"/>
      <c r="S97" s="2403"/>
      <c r="T97" s="2403"/>
      <c r="U97" s="225" t="s">
        <v>1019</v>
      </c>
      <c r="V97" s="226" t="s">
        <v>885</v>
      </c>
      <c r="W97" s="251">
        <v>1750780.26</v>
      </c>
      <c r="X97" s="252">
        <v>1808051.55</v>
      </c>
      <c r="Y97" s="35"/>
      <c r="Z97" s="35"/>
      <c r="AA97" s="35"/>
      <c r="AB97" s="2404" t="s">
        <v>1022</v>
      </c>
      <c r="AC97" s="2405"/>
      <c r="AD97" s="2404" t="s">
        <v>1189</v>
      </c>
      <c r="AE97" s="2406"/>
      <c r="AF97" s="2406"/>
      <c r="AG97" s="2405"/>
      <c r="AH97" s="229" t="s">
        <v>1019</v>
      </c>
      <c r="AI97" s="253" t="s">
        <v>885</v>
      </c>
      <c r="AJ97" s="254"/>
      <c r="AK97" s="251">
        <v>1750780.26</v>
      </c>
      <c r="AL97" s="255"/>
      <c r="AM97" s="251">
        <v>1808051.55</v>
      </c>
      <c r="AN97" s="255"/>
      <c r="AO97" s="35"/>
      <c r="AP97" s="35"/>
      <c r="AQ97" s="35"/>
      <c r="AR97" s="35"/>
      <c r="AS97" s="35"/>
      <c r="AT97" s="35"/>
      <c r="AU97" s="35"/>
    </row>
    <row r="98" spans="1:47" x14ac:dyDescent="0.25">
      <c r="A98" s="113" t="s">
        <v>980</v>
      </c>
      <c r="B98" s="113">
        <v>89</v>
      </c>
      <c r="C98" s="115">
        <v>0</v>
      </c>
      <c r="D98" s="115">
        <v>0</v>
      </c>
      <c r="E98" s="116">
        <f t="shared" si="7"/>
        <v>0</v>
      </c>
      <c r="F98" s="116">
        <v>-21692.1</v>
      </c>
      <c r="G98" s="35"/>
      <c r="H98" s="200" t="s">
        <v>980</v>
      </c>
      <c r="I98" s="200">
        <v>89</v>
      </c>
      <c r="J98" s="203">
        <v>0</v>
      </c>
      <c r="K98" s="203">
        <v>0</v>
      </c>
      <c r="L98" s="203">
        <f t="shared" si="9"/>
        <v>0</v>
      </c>
      <c r="M98" s="214">
        <v>-25245.5</v>
      </c>
      <c r="N98" s="35"/>
      <c r="O98" s="35"/>
      <c r="P98" s="256" t="s">
        <v>1190</v>
      </c>
      <c r="Q98" s="2407" t="s">
        <v>1191</v>
      </c>
      <c r="R98" s="2407"/>
      <c r="S98" s="2407"/>
      <c r="T98" s="2407"/>
      <c r="U98" s="233" t="s">
        <v>1192</v>
      </c>
      <c r="V98" s="234" t="s">
        <v>95</v>
      </c>
      <c r="W98" s="257">
        <v>1667290.21</v>
      </c>
      <c r="X98" s="237">
        <v>1745160.78</v>
      </c>
      <c r="Y98" s="35"/>
      <c r="Z98" s="35"/>
      <c r="AA98" s="35"/>
      <c r="AB98" s="2408" t="s">
        <v>1190</v>
      </c>
      <c r="AC98" s="2409"/>
      <c r="AD98" s="2408" t="s">
        <v>1191</v>
      </c>
      <c r="AE98" s="2410"/>
      <c r="AF98" s="2410"/>
      <c r="AG98" s="2409"/>
      <c r="AH98" s="233" t="s">
        <v>1192</v>
      </c>
      <c r="AI98" s="258" t="s">
        <v>95</v>
      </c>
      <c r="AJ98" s="259"/>
      <c r="AK98" s="257">
        <v>1667290.21</v>
      </c>
      <c r="AL98" s="260"/>
      <c r="AM98" s="257">
        <v>1745160.78</v>
      </c>
      <c r="AN98" s="260"/>
      <c r="AO98" s="35"/>
      <c r="AP98" s="35"/>
      <c r="AQ98" s="35"/>
      <c r="AR98" s="35"/>
      <c r="AS98" s="35"/>
      <c r="AT98" s="35"/>
      <c r="AU98" s="35"/>
    </row>
    <row r="99" spans="1:47" x14ac:dyDescent="0.25">
      <c r="A99" s="113" t="s">
        <v>981</v>
      </c>
      <c r="B99" s="113">
        <v>90</v>
      </c>
      <c r="C99" s="115">
        <f>SUM(C100:C104)</f>
        <v>0</v>
      </c>
      <c r="D99" s="115">
        <f>SUM(D100:D104)</f>
        <v>0</v>
      </c>
      <c r="E99" s="116">
        <f t="shared" si="7"/>
        <v>0</v>
      </c>
      <c r="F99" s="116">
        <f t="shared" ref="F99:F104" si="11">C99-D99</f>
        <v>0</v>
      </c>
      <c r="G99" s="35"/>
      <c r="H99" s="113" t="s">
        <v>981</v>
      </c>
      <c r="I99" s="113">
        <v>90</v>
      </c>
      <c r="J99" s="115">
        <f>SUM(J100:J104)</f>
        <v>0</v>
      </c>
      <c r="K99" s="115">
        <f>SUM(K100:K104)</f>
        <v>0</v>
      </c>
      <c r="L99" s="116">
        <f t="shared" si="9"/>
        <v>0</v>
      </c>
      <c r="M99" s="116">
        <f t="shared" ref="M99:M104" si="12">J99-K99</f>
        <v>0</v>
      </c>
      <c r="N99" s="35"/>
      <c r="O99" s="35"/>
      <c r="P99" s="256" t="s">
        <v>1026</v>
      </c>
      <c r="Q99" s="2407" t="s">
        <v>469</v>
      </c>
      <c r="R99" s="2407"/>
      <c r="S99" s="2407"/>
      <c r="T99" s="2407"/>
      <c r="U99" s="233" t="s">
        <v>1193</v>
      </c>
      <c r="V99" s="234" t="s">
        <v>98</v>
      </c>
      <c r="W99" s="257">
        <v>83490.05</v>
      </c>
      <c r="X99" s="237">
        <v>62890.77</v>
      </c>
      <c r="Y99" s="35"/>
      <c r="Z99" s="35"/>
      <c r="AA99" s="35"/>
      <c r="AB99" s="2408" t="s">
        <v>1026</v>
      </c>
      <c r="AC99" s="2409"/>
      <c r="AD99" s="2408" t="s">
        <v>469</v>
      </c>
      <c r="AE99" s="2410"/>
      <c r="AF99" s="2410"/>
      <c r="AG99" s="2409"/>
      <c r="AH99" s="233" t="s">
        <v>1193</v>
      </c>
      <c r="AI99" s="258" t="s">
        <v>98</v>
      </c>
      <c r="AJ99" s="259"/>
      <c r="AK99" s="257">
        <v>83490.05</v>
      </c>
      <c r="AL99" s="260"/>
      <c r="AM99" s="257">
        <v>62890.77</v>
      </c>
      <c r="AN99" s="260"/>
      <c r="AO99" s="35"/>
      <c r="AP99" s="35"/>
      <c r="AQ99" s="35"/>
      <c r="AR99" s="35"/>
      <c r="AS99" s="35"/>
      <c r="AT99" s="35"/>
      <c r="AU99" s="35"/>
    </row>
    <row r="100" spans="1:47" x14ac:dyDescent="0.25">
      <c r="A100" s="121" t="s">
        <v>982</v>
      </c>
      <c r="B100" s="117">
        <v>91</v>
      </c>
      <c r="C100" s="119">
        <v>0</v>
      </c>
      <c r="D100" s="119">
        <v>0</v>
      </c>
      <c r="E100" s="120">
        <f t="shared" si="7"/>
        <v>0</v>
      </c>
      <c r="F100" s="120">
        <f t="shared" si="11"/>
        <v>0</v>
      </c>
      <c r="G100" s="35"/>
      <c r="H100" s="121" t="s">
        <v>982</v>
      </c>
      <c r="I100" s="117">
        <v>91</v>
      </c>
      <c r="J100" s="119">
        <v>0</v>
      </c>
      <c r="K100" s="119">
        <v>0</v>
      </c>
      <c r="L100" s="120">
        <f t="shared" si="9"/>
        <v>0</v>
      </c>
      <c r="M100" s="120">
        <f t="shared" si="12"/>
        <v>0</v>
      </c>
      <c r="N100" s="35"/>
      <c r="O100" s="35"/>
      <c r="P100" s="256" t="s">
        <v>1027</v>
      </c>
      <c r="Q100" s="2407" t="s">
        <v>1194</v>
      </c>
      <c r="R100" s="2407"/>
      <c r="S100" s="2407"/>
      <c r="T100" s="2407"/>
      <c r="U100" s="233" t="s">
        <v>1195</v>
      </c>
      <c r="V100" s="234" t="s">
        <v>886</v>
      </c>
      <c r="W100" s="261" t="s">
        <v>1019</v>
      </c>
      <c r="X100" s="231" t="s">
        <v>1019</v>
      </c>
      <c r="Y100" s="35"/>
      <c r="Z100" s="35"/>
      <c r="AA100" s="35"/>
      <c r="AB100" s="2408" t="s">
        <v>1027</v>
      </c>
      <c r="AC100" s="2409"/>
      <c r="AD100" s="2408" t="s">
        <v>1194</v>
      </c>
      <c r="AE100" s="2410"/>
      <c r="AF100" s="2410"/>
      <c r="AG100" s="2409"/>
      <c r="AH100" s="233" t="s">
        <v>1195</v>
      </c>
      <c r="AI100" s="258" t="s">
        <v>886</v>
      </c>
      <c r="AJ100" s="259"/>
      <c r="AK100" s="261" t="s">
        <v>1019</v>
      </c>
      <c r="AL100" s="262"/>
      <c r="AM100" s="261" t="s">
        <v>1019</v>
      </c>
      <c r="AN100" s="262"/>
      <c r="AO100" s="35"/>
      <c r="AP100" s="35"/>
      <c r="AQ100" s="35"/>
      <c r="AR100" s="35"/>
      <c r="AS100" s="35"/>
      <c r="AT100" s="35"/>
      <c r="AU100" s="35"/>
    </row>
    <row r="101" spans="1:47" ht="15.75" x14ac:dyDescent="0.25">
      <c r="A101" s="121" t="s">
        <v>983</v>
      </c>
      <c r="B101" s="117">
        <v>92</v>
      </c>
      <c r="C101" s="119">
        <v>0</v>
      </c>
      <c r="D101" s="119">
        <v>0</v>
      </c>
      <c r="E101" s="120">
        <f t="shared" si="7"/>
        <v>0</v>
      </c>
      <c r="F101" s="120">
        <f t="shared" si="11"/>
        <v>0</v>
      </c>
      <c r="G101" s="35"/>
      <c r="H101" s="121" t="s">
        <v>983</v>
      </c>
      <c r="I101" s="117">
        <v>92</v>
      </c>
      <c r="J101" s="119">
        <v>0</v>
      </c>
      <c r="K101" s="119">
        <v>0</v>
      </c>
      <c r="L101" s="120">
        <f t="shared" si="9"/>
        <v>0</v>
      </c>
      <c r="M101" s="120">
        <f t="shared" si="12"/>
        <v>0</v>
      </c>
      <c r="N101" s="35"/>
      <c r="O101" s="35"/>
      <c r="P101" s="245" t="s">
        <v>1039</v>
      </c>
      <c r="Q101" s="2403" t="s">
        <v>1196</v>
      </c>
      <c r="R101" s="2403"/>
      <c r="S101" s="2403"/>
      <c r="T101" s="2403"/>
      <c r="U101" s="225" t="s">
        <v>1019</v>
      </c>
      <c r="V101" s="226" t="s">
        <v>100</v>
      </c>
      <c r="W101" s="251">
        <v>22782.12</v>
      </c>
      <c r="X101" s="252">
        <v>25925.48</v>
      </c>
      <c r="Y101" s="35"/>
      <c r="Z101" s="35"/>
      <c r="AA101" s="35"/>
      <c r="AB101" s="2404" t="s">
        <v>1039</v>
      </c>
      <c r="AC101" s="2405"/>
      <c r="AD101" s="2404" t="s">
        <v>1196</v>
      </c>
      <c r="AE101" s="2406"/>
      <c r="AF101" s="2406"/>
      <c r="AG101" s="2405"/>
      <c r="AH101" s="229" t="s">
        <v>1019</v>
      </c>
      <c r="AI101" s="253" t="s">
        <v>100</v>
      </c>
      <c r="AJ101" s="254"/>
      <c r="AK101" s="251">
        <v>22782.12</v>
      </c>
      <c r="AL101" s="255"/>
      <c r="AM101" s="251">
        <v>25925.48</v>
      </c>
      <c r="AN101" s="255"/>
      <c r="AO101" s="35"/>
      <c r="AP101" s="35"/>
      <c r="AQ101" s="35"/>
      <c r="AR101" s="35"/>
      <c r="AS101" s="35"/>
      <c r="AT101" s="35"/>
      <c r="AU101" s="35"/>
    </row>
    <row r="102" spans="1:47" x14ac:dyDescent="0.25">
      <c r="A102" s="121" t="s">
        <v>984</v>
      </c>
      <c r="B102" s="117">
        <v>93</v>
      </c>
      <c r="C102" s="119">
        <v>0</v>
      </c>
      <c r="D102" s="119">
        <v>0</v>
      </c>
      <c r="E102" s="120">
        <f t="shared" si="7"/>
        <v>0</v>
      </c>
      <c r="F102" s="120">
        <f t="shared" si="11"/>
        <v>0</v>
      </c>
      <c r="G102" s="35"/>
      <c r="H102" s="121" t="s">
        <v>984</v>
      </c>
      <c r="I102" s="117">
        <v>93</v>
      </c>
      <c r="J102" s="119">
        <v>0</v>
      </c>
      <c r="K102" s="119">
        <v>0</v>
      </c>
      <c r="L102" s="120">
        <f t="shared" si="9"/>
        <v>0</v>
      </c>
      <c r="M102" s="120">
        <f t="shared" si="12"/>
        <v>0</v>
      </c>
      <c r="N102" s="35"/>
      <c r="O102" s="35"/>
      <c r="P102" s="256" t="s">
        <v>1041</v>
      </c>
      <c r="Q102" s="2407" t="s">
        <v>1197</v>
      </c>
      <c r="R102" s="2407"/>
      <c r="S102" s="2407"/>
      <c r="T102" s="2407"/>
      <c r="U102" s="233" t="s">
        <v>1198</v>
      </c>
      <c r="V102" s="234" t="s">
        <v>102</v>
      </c>
      <c r="W102" s="261" t="s">
        <v>1019</v>
      </c>
      <c r="X102" s="237">
        <v>25925.48</v>
      </c>
      <c r="Y102" s="35"/>
      <c r="Z102" s="35"/>
      <c r="AA102" s="35"/>
      <c r="AB102" s="2408" t="s">
        <v>1041</v>
      </c>
      <c r="AC102" s="2409"/>
      <c r="AD102" s="2408" t="s">
        <v>1197</v>
      </c>
      <c r="AE102" s="2410"/>
      <c r="AF102" s="2410"/>
      <c r="AG102" s="2409"/>
      <c r="AH102" s="233" t="s">
        <v>1198</v>
      </c>
      <c r="AI102" s="258" t="s">
        <v>102</v>
      </c>
      <c r="AJ102" s="259"/>
      <c r="AK102" s="261" t="s">
        <v>1019</v>
      </c>
      <c r="AL102" s="262"/>
      <c r="AM102" s="257">
        <v>25925.48</v>
      </c>
      <c r="AN102" s="260"/>
      <c r="AO102" s="35"/>
      <c r="AP102" s="35"/>
      <c r="AQ102" s="35"/>
      <c r="AR102" s="35"/>
      <c r="AS102" s="35"/>
      <c r="AT102" s="35"/>
      <c r="AU102" s="35"/>
    </row>
    <row r="103" spans="1:47" x14ac:dyDescent="0.25">
      <c r="A103" s="121" t="s">
        <v>985</v>
      </c>
      <c r="B103" s="117">
        <v>94</v>
      </c>
      <c r="C103" s="119">
        <v>0</v>
      </c>
      <c r="D103" s="119">
        <v>0</v>
      </c>
      <c r="E103" s="120">
        <f t="shared" si="7"/>
        <v>0</v>
      </c>
      <c r="F103" s="120">
        <f t="shared" si="11"/>
        <v>0</v>
      </c>
      <c r="G103" s="35"/>
      <c r="H103" s="121" t="s">
        <v>985</v>
      </c>
      <c r="I103" s="117">
        <v>94</v>
      </c>
      <c r="J103" s="119">
        <v>0</v>
      </c>
      <c r="K103" s="119">
        <v>0</v>
      </c>
      <c r="L103" s="120">
        <f t="shared" si="9"/>
        <v>0</v>
      </c>
      <c r="M103" s="120">
        <f t="shared" si="12"/>
        <v>0</v>
      </c>
      <c r="N103" s="35"/>
      <c r="O103" s="35"/>
      <c r="P103" s="256" t="s">
        <v>1043</v>
      </c>
      <c r="Q103" s="2407" t="s">
        <v>1199</v>
      </c>
      <c r="R103" s="2407"/>
      <c r="S103" s="2407"/>
      <c r="T103" s="2407"/>
      <c r="U103" s="233" t="s">
        <v>1200</v>
      </c>
      <c r="V103" s="234" t="s">
        <v>887</v>
      </c>
      <c r="W103" s="257">
        <v>22782.12</v>
      </c>
      <c r="X103" s="231" t="s">
        <v>1019</v>
      </c>
      <c r="Y103" s="35"/>
      <c r="Z103" s="35"/>
      <c r="AA103" s="35"/>
      <c r="AB103" s="2408" t="s">
        <v>1043</v>
      </c>
      <c r="AC103" s="2409"/>
      <c r="AD103" s="2408" t="s">
        <v>1199</v>
      </c>
      <c r="AE103" s="2410"/>
      <c r="AF103" s="2410"/>
      <c r="AG103" s="2409"/>
      <c r="AH103" s="233" t="s">
        <v>1200</v>
      </c>
      <c r="AI103" s="258" t="s">
        <v>887</v>
      </c>
      <c r="AJ103" s="259"/>
      <c r="AK103" s="257">
        <v>22782.12</v>
      </c>
      <c r="AL103" s="260"/>
      <c r="AM103" s="261" t="s">
        <v>1019</v>
      </c>
      <c r="AN103" s="262"/>
      <c r="AO103" s="35"/>
      <c r="AP103" s="35"/>
      <c r="AQ103" s="35"/>
      <c r="AR103" s="35"/>
      <c r="AS103" s="35"/>
      <c r="AT103" s="35"/>
      <c r="AU103" s="35"/>
    </row>
    <row r="104" spans="1:47" x14ac:dyDescent="0.25">
      <c r="A104" s="121" t="s">
        <v>986</v>
      </c>
      <c r="B104" s="117">
        <v>95</v>
      </c>
      <c r="C104" s="119">
        <v>0</v>
      </c>
      <c r="D104" s="119">
        <v>0</v>
      </c>
      <c r="E104" s="120">
        <f t="shared" si="7"/>
        <v>0</v>
      </c>
      <c r="F104" s="120">
        <f t="shared" si="11"/>
        <v>0</v>
      </c>
      <c r="G104" s="35"/>
      <c r="H104" s="121" t="s">
        <v>986</v>
      </c>
      <c r="I104" s="117">
        <v>95</v>
      </c>
      <c r="J104" s="119">
        <v>0</v>
      </c>
      <c r="K104" s="119">
        <v>0</v>
      </c>
      <c r="L104" s="120">
        <f t="shared" si="9"/>
        <v>0</v>
      </c>
      <c r="M104" s="120">
        <f t="shared" si="12"/>
        <v>0</v>
      </c>
      <c r="N104" s="35"/>
      <c r="O104" s="35"/>
      <c r="P104" s="256" t="s">
        <v>1201</v>
      </c>
      <c r="Q104" s="2407" t="s">
        <v>1202</v>
      </c>
      <c r="R104" s="2407"/>
      <c r="S104" s="2407"/>
      <c r="T104" s="2407"/>
      <c r="U104" s="233" t="s">
        <v>1200</v>
      </c>
      <c r="V104" s="234" t="s">
        <v>888</v>
      </c>
      <c r="W104" s="261" t="s">
        <v>1019</v>
      </c>
      <c r="X104" s="279"/>
      <c r="Y104" s="35"/>
      <c r="Z104" s="35"/>
      <c r="AA104" s="35"/>
      <c r="AB104" s="2408" t="s">
        <v>1201</v>
      </c>
      <c r="AC104" s="2409"/>
      <c r="AD104" s="2408" t="s">
        <v>1202</v>
      </c>
      <c r="AE104" s="2410"/>
      <c r="AF104" s="2410"/>
      <c r="AG104" s="2409"/>
      <c r="AH104" s="233" t="s">
        <v>1200</v>
      </c>
      <c r="AI104" s="258" t="s">
        <v>888</v>
      </c>
      <c r="AJ104" s="259"/>
      <c r="AK104" s="261" t="s">
        <v>1019</v>
      </c>
      <c r="AL104" s="262"/>
      <c r="AM104" s="261" t="s">
        <v>1019</v>
      </c>
      <c r="AN104" s="262"/>
      <c r="AO104" s="35"/>
      <c r="AP104" s="35"/>
      <c r="AQ104" s="35"/>
      <c r="AR104" s="35"/>
      <c r="AS104" s="35"/>
      <c r="AT104" s="35"/>
      <c r="AU104" s="35"/>
    </row>
    <row r="105" spans="1:47" ht="15.75" thickBot="1" x14ac:dyDescent="0.3">
      <c r="A105" s="280"/>
      <c r="B105" s="280"/>
      <c r="C105" s="281"/>
      <c r="D105" s="281"/>
      <c r="E105" s="281"/>
      <c r="F105" s="282"/>
      <c r="G105" s="35"/>
      <c r="H105" s="280"/>
      <c r="I105" s="280"/>
      <c r="J105" s="281"/>
      <c r="K105" s="281"/>
      <c r="L105" s="281"/>
      <c r="M105" s="282"/>
      <c r="N105" s="35"/>
      <c r="O105" s="35"/>
      <c r="P105" s="2413" t="s">
        <v>416</v>
      </c>
      <c r="Q105" s="2413"/>
      <c r="R105" s="2413"/>
      <c r="S105" s="2413"/>
      <c r="T105" s="2413"/>
      <c r="U105" s="2413"/>
      <c r="V105" s="2413"/>
      <c r="W105" s="2413"/>
      <c r="X105" s="2413"/>
      <c r="Y105" s="35"/>
      <c r="Z105" s="35"/>
      <c r="AA105" s="35"/>
      <c r="AB105" s="2414" t="s">
        <v>416</v>
      </c>
      <c r="AC105" s="2415"/>
      <c r="AD105" s="2415"/>
      <c r="AE105" s="2415"/>
      <c r="AF105" s="2415"/>
      <c r="AG105" s="2415"/>
      <c r="AH105" s="2415"/>
      <c r="AI105" s="2415"/>
      <c r="AJ105" s="2415"/>
      <c r="AK105" s="2415"/>
      <c r="AL105" s="2415"/>
      <c r="AM105" s="2415"/>
      <c r="AN105" s="2416"/>
      <c r="AO105" s="35"/>
      <c r="AP105" s="35"/>
      <c r="AQ105" s="35"/>
      <c r="AR105" s="35"/>
      <c r="AS105" s="35"/>
      <c r="AT105" s="35"/>
      <c r="AU105" s="35"/>
    </row>
    <row r="106" spans="1:47" ht="15.75" thickBot="1" x14ac:dyDescent="0.3">
      <c r="A106" s="123" t="s">
        <v>987</v>
      </c>
      <c r="B106" s="123">
        <v>96</v>
      </c>
      <c r="C106" s="125">
        <f>C66+C74+C80+C91+C98+C99</f>
        <v>1589558.2499999995</v>
      </c>
      <c r="D106" s="125">
        <f>D66+D74+D80+D91+D98+D99</f>
        <v>1640127.0899999999</v>
      </c>
      <c r="E106" s="125">
        <f>E66+E74+E80+E91+E98+E99</f>
        <v>50568.840000000193</v>
      </c>
      <c r="F106" s="125">
        <f>F66+F74+F80+F91+F98+F99</f>
        <v>-72260.940000000192</v>
      </c>
      <c r="G106" s="35"/>
      <c r="H106" s="123" t="s">
        <v>987</v>
      </c>
      <c r="I106" s="123">
        <v>96</v>
      </c>
      <c r="J106" s="125">
        <f>J66+J74+J80+J91+J98+J99</f>
        <v>1640127.0899999999</v>
      </c>
      <c r="K106" s="125">
        <f>K66+K74+K80+K91+K98+K99</f>
        <v>1719723.4299999997</v>
      </c>
      <c r="L106" s="125">
        <f>L66+L74+L80+L91+L98+L99</f>
        <v>79596.34</v>
      </c>
      <c r="M106" s="125">
        <f>M66+M74+M80+M91+M98+M99</f>
        <v>-104841.84</v>
      </c>
      <c r="N106" s="35"/>
      <c r="O106" s="35"/>
      <c r="P106" s="278" t="s">
        <v>1100</v>
      </c>
      <c r="Q106" s="2417" t="s">
        <v>1203</v>
      </c>
      <c r="R106" s="2417"/>
      <c r="S106" s="2417"/>
      <c r="T106" s="2417"/>
      <c r="U106" s="220" t="s">
        <v>1019</v>
      </c>
      <c r="V106" s="221" t="s">
        <v>889</v>
      </c>
      <c r="W106" s="246">
        <v>55315.49</v>
      </c>
      <c r="X106" s="247">
        <v>68915.039999999994</v>
      </c>
      <c r="Y106" s="35"/>
      <c r="Z106" s="35"/>
      <c r="AA106" s="35"/>
      <c r="AB106" s="2418" t="s">
        <v>1100</v>
      </c>
      <c r="AC106" s="2419"/>
      <c r="AD106" s="2418" t="s">
        <v>1203</v>
      </c>
      <c r="AE106" s="2420"/>
      <c r="AF106" s="2420"/>
      <c r="AG106" s="2419"/>
      <c r="AH106" s="220" t="s">
        <v>1019</v>
      </c>
      <c r="AI106" s="248" t="s">
        <v>889</v>
      </c>
      <c r="AJ106" s="249"/>
      <c r="AK106" s="246">
        <v>55315.49</v>
      </c>
      <c r="AL106" s="250"/>
      <c r="AM106" s="246">
        <v>68915.039999999994</v>
      </c>
      <c r="AN106" s="250"/>
      <c r="AO106" s="35"/>
      <c r="AP106" s="35"/>
      <c r="AQ106" s="35"/>
      <c r="AR106" s="35"/>
      <c r="AS106" s="35"/>
      <c r="AT106" s="35"/>
      <c r="AU106" s="35"/>
    </row>
    <row r="107" spans="1:47" ht="15.75" x14ac:dyDescent="0.25">
      <c r="A107" s="113" t="s">
        <v>988</v>
      </c>
      <c r="B107" s="113">
        <v>97</v>
      </c>
      <c r="C107" s="115">
        <f>SUM(C108:C112)</f>
        <v>0</v>
      </c>
      <c r="D107" s="115">
        <f>SUM(D108:D112)</f>
        <v>0</v>
      </c>
      <c r="E107" s="116">
        <f t="shared" ref="E107:E119" si="13">D107-C107</f>
        <v>0</v>
      </c>
      <c r="F107" s="116">
        <f t="shared" ref="F107:F119" si="14">E107</f>
        <v>0</v>
      </c>
      <c r="G107" s="35"/>
      <c r="H107" s="113" t="s">
        <v>988</v>
      </c>
      <c r="I107" s="113">
        <v>97</v>
      </c>
      <c r="J107" s="115">
        <f>SUM(J108:J112)</f>
        <v>0</v>
      </c>
      <c r="K107" s="115">
        <f>SUM(K108:K112)</f>
        <v>0</v>
      </c>
      <c r="L107" s="116">
        <f t="shared" ref="L107:L119" si="15">K107-J107</f>
        <v>0</v>
      </c>
      <c r="M107" s="116">
        <f t="shared" ref="M107:M119" si="16">L107</f>
        <v>0</v>
      </c>
      <c r="N107" s="35"/>
      <c r="O107" s="35"/>
      <c r="P107" s="245" t="s">
        <v>1102</v>
      </c>
      <c r="Q107" s="2403" t="s">
        <v>1204</v>
      </c>
      <c r="R107" s="2403"/>
      <c r="S107" s="2403"/>
      <c r="T107" s="2403"/>
      <c r="U107" s="225" t="s">
        <v>1019</v>
      </c>
      <c r="V107" s="226" t="s">
        <v>890</v>
      </c>
      <c r="W107" s="283" t="s">
        <v>1019</v>
      </c>
      <c r="X107" s="284" t="s">
        <v>1019</v>
      </c>
      <c r="Y107" s="35"/>
      <c r="Z107" s="35"/>
      <c r="AA107" s="35"/>
      <c r="AB107" s="2404" t="s">
        <v>1102</v>
      </c>
      <c r="AC107" s="2405"/>
      <c r="AD107" s="2404" t="s">
        <v>1204</v>
      </c>
      <c r="AE107" s="2406"/>
      <c r="AF107" s="2406"/>
      <c r="AG107" s="2405"/>
      <c r="AH107" s="229" t="s">
        <v>1019</v>
      </c>
      <c r="AI107" s="253" t="s">
        <v>890</v>
      </c>
      <c r="AJ107" s="254"/>
      <c r="AK107" s="283" t="s">
        <v>1019</v>
      </c>
      <c r="AL107" s="285"/>
      <c r="AM107" s="283" t="s">
        <v>1019</v>
      </c>
      <c r="AN107" s="285"/>
      <c r="AO107" s="35"/>
      <c r="AP107" s="35"/>
      <c r="AQ107" s="35"/>
      <c r="AR107" s="35"/>
      <c r="AS107" s="35"/>
      <c r="AT107" s="35"/>
      <c r="AU107" s="35"/>
    </row>
    <row r="108" spans="1:47" x14ac:dyDescent="0.25">
      <c r="A108" s="121" t="s">
        <v>989</v>
      </c>
      <c r="B108" s="117">
        <v>98</v>
      </c>
      <c r="C108" s="119">
        <v>0</v>
      </c>
      <c r="D108" s="119">
        <v>0</v>
      </c>
      <c r="E108" s="120">
        <f t="shared" si="13"/>
        <v>0</v>
      </c>
      <c r="F108" s="120">
        <f t="shared" si="14"/>
        <v>0</v>
      </c>
      <c r="G108" s="35"/>
      <c r="H108" s="121" t="s">
        <v>989</v>
      </c>
      <c r="I108" s="117">
        <v>98</v>
      </c>
      <c r="J108" s="119">
        <v>0</v>
      </c>
      <c r="K108" s="119">
        <v>0</v>
      </c>
      <c r="L108" s="120">
        <f t="shared" si="15"/>
        <v>0</v>
      </c>
      <c r="M108" s="120">
        <f t="shared" si="16"/>
        <v>0</v>
      </c>
      <c r="N108" s="35"/>
      <c r="O108" s="35"/>
      <c r="P108" s="256" t="s">
        <v>1103</v>
      </c>
      <c r="Q108" s="2407" t="s">
        <v>1205</v>
      </c>
      <c r="R108" s="2407"/>
      <c r="S108" s="2407"/>
      <c r="T108" s="2407"/>
      <c r="U108" s="233" t="s">
        <v>1206</v>
      </c>
      <c r="V108" s="234" t="s">
        <v>891</v>
      </c>
      <c r="W108" s="261" t="s">
        <v>1019</v>
      </c>
      <c r="X108" s="231" t="s">
        <v>1019</v>
      </c>
      <c r="Y108" s="35"/>
      <c r="Z108" s="35"/>
      <c r="AA108" s="35"/>
      <c r="AB108" s="2408" t="s">
        <v>1103</v>
      </c>
      <c r="AC108" s="2409"/>
      <c r="AD108" s="2408" t="s">
        <v>1205</v>
      </c>
      <c r="AE108" s="2410"/>
      <c r="AF108" s="2410"/>
      <c r="AG108" s="2409"/>
      <c r="AH108" s="233" t="s">
        <v>1206</v>
      </c>
      <c r="AI108" s="258" t="s">
        <v>891</v>
      </c>
      <c r="AJ108" s="259"/>
      <c r="AK108" s="261" t="s">
        <v>1019</v>
      </c>
      <c r="AL108" s="262"/>
      <c r="AM108" s="261" t="s">
        <v>1019</v>
      </c>
      <c r="AN108" s="262"/>
      <c r="AO108" s="35"/>
      <c r="AP108" s="35"/>
      <c r="AQ108" s="35"/>
      <c r="AR108" s="35"/>
      <c r="AS108" s="35"/>
      <c r="AT108" s="35"/>
      <c r="AU108" s="35"/>
    </row>
    <row r="109" spans="1:47" ht="15.75" x14ac:dyDescent="0.25">
      <c r="A109" s="121" t="s">
        <v>990</v>
      </c>
      <c r="B109" s="117">
        <v>99</v>
      </c>
      <c r="C109" s="119">
        <v>0</v>
      </c>
      <c r="D109" s="119">
        <v>0</v>
      </c>
      <c r="E109" s="120">
        <f t="shared" si="13"/>
        <v>0</v>
      </c>
      <c r="F109" s="120">
        <f t="shared" si="14"/>
        <v>0</v>
      </c>
      <c r="G109" s="35"/>
      <c r="H109" s="121" t="s">
        <v>990</v>
      </c>
      <c r="I109" s="117">
        <v>99</v>
      </c>
      <c r="J109" s="119">
        <v>0</v>
      </c>
      <c r="K109" s="119">
        <v>0</v>
      </c>
      <c r="L109" s="120">
        <f t="shared" si="15"/>
        <v>0</v>
      </c>
      <c r="M109" s="120">
        <f t="shared" si="16"/>
        <v>0</v>
      </c>
      <c r="N109" s="35"/>
      <c r="O109" s="35"/>
      <c r="P109" s="245" t="s">
        <v>1123</v>
      </c>
      <c r="Q109" s="2403" t="s">
        <v>988</v>
      </c>
      <c r="R109" s="2403"/>
      <c r="S109" s="2403"/>
      <c r="T109" s="2403"/>
      <c r="U109" s="225" t="s">
        <v>1019</v>
      </c>
      <c r="V109" s="226" t="s">
        <v>892</v>
      </c>
      <c r="W109" s="283" t="s">
        <v>1019</v>
      </c>
      <c r="X109" s="284" t="s">
        <v>1019</v>
      </c>
      <c r="Y109" s="35"/>
      <c r="Z109" s="35"/>
      <c r="AA109" s="35"/>
      <c r="AB109" s="2404" t="s">
        <v>1123</v>
      </c>
      <c r="AC109" s="2405"/>
      <c r="AD109" s="2404" t="s">
        <v>988</v>
      </c>
      <c r="AE109" s="2406"/>
      <c r="AF109" s="2406"/>
      <c r="AG109" s="2405"/>
      <c r="AH109" s="229" t="s">
        <v>1019</v>
      </c>
      <c r="AI109" s="253" t="s">
        <v>892</v>
      </c>
      <c r="AJ109" s="254"/>
      <c r="AK109" s="283" t="s">
        <v>1019</v>
      </c>
      <c r="AL109" s="285"/>
      <c r="AM109" s="283" t="s">
        <v>1019</v>
      </c>
      <c r="AN109" s="285"/>
      <c r="AO109" s="35"/>
      <c r="AP109" s="35"/>
      <c r="AQ109" s="35"/>
      <c r="AR109" s="35"/>
      <c r="AS109" s="35"/>
      <c r="AT109" s="35"/>
      <c r="AU109" s="35"/>
    </row>
    <row r="110" spans="1:47" x14ac:dyDescent="0.25">
      <c r="A110" s="121" t="s">
        <v>991</v>
      </c>
      <c r="B110" s="117">
        <v>100</v>
      </c>
      <c r="C110" s="119">
        <v>0</v>
      </c>
      <c r="D110" s="119">
        <v>0</v>
      </c>
      <c r="E110" s="120">
        <f t="shared" si="13"/>
        <v>0</v>
      </c>
      <c r="F110" s="120">
        <f t="shared" si="14"/>
        <v>0</v>
      </c>
      <c r="G110" s="35"/>
      <c r="H110" s="121" t="s">
        <v>991</v>
      </c>
      <c r="I110" s="117">
        <v>100</v>
      </c>
      <c r="J110" s="119">
        <v>0</v>
      </c>
      <c r="K110" s="119">
        <v>0</v>
      </c>
      <c r="L110" s="120">
        <f t="shared" si="15"/>
        <v>0</v>
      </c>
      <c r="M110" s="120">
        <f t="shared" si="16"/>
        <v>0</v>
      </c>
      <c r="N110" s="35"/>
      <c r="O110" s="35"/>
      <c r="P110" s="256" t="s">
        <v>1124</v>
      </c>
      <c r="Q110" s="2407" t="s">
        <v>1207</v>
      </c>
      <c r="R110" s="2407"/>
      <c r="S110" s="2407"/>
      <c r="T110" s="2407"/>
      <c r="U110" s="233" t="s">
        <v>1208</v>
      </c>
      <c r="V110" s="234" t="s">
        <v>893</v>
      </c>
      <c r="W110" s="261" t="s">
        <v>1019</v>
      </c>
      <c r="X110" s="231" t="s">
        <v>1019</v>
      </c>
      <c r="Y110" s="35"/>
      <c r="Z110" s="35"/>
      <c r="AA110" s="35"/>
      <c r="AB110" s="2408" t="s">
        <v>1124</v>
      </c>
      <c r="AC110" s="2409"/>
      <c r="AD110" s="2408" t="s">
        <v>1207</v>
      </c>
      <c r="AE110" s="2410"/>
      <c r="AF110" s="2410"/>
      <c r="AG110" s="2409"/>
      <c r="AH110" s="233" t="s">
        <v>1208</v>
      </c>
      <c r="AI110" s="258" t="s">
        <v>893</v>
      </c>
      <c r="AJ110" s="259"/>
      <c r="AK110" s="261" t="s">
        <v>1019</v>
      </c>
      <c r="AL110" s="262"/>
      <c r="AM110" s="261" t="s">
        <v>1019</v>
      </c>
      <c r="AN110" s="262"/>
      <c r="AO110" s="35"/>
      <c r="AP110" s="35"/>
      <c r="AQ110" s="35"/>
      <c r="AR110" s="35"/>
      <c r="AS110" s="35"/>
      <c r="AT110" s="35"/>
      <c r="AU110" s="35"/>
    </row>
    <row r="111" spans="1:47" x14ac:dyDescent="0.25">
      <c r="A111" s="121" t="s">
        <v>992</v>
      </c>
      <c r="B111" s="117">
        <v>101</v>
      </c>
      <c r="C111" s="119">
        <v>0</v>
      </c>
      <c r="D111" s="119">
        <v>0</v>
      </c>
      <c r="E111" s="120">
        <f t="shared" si="13"/>
        <v>0</v>
      </c>
      <c r="F111" s="120">
        <f t="shared" si="14"/>
        <v>0</v>
      </c>
      <c r="G111" s="35"/>
      <c r="H111" s="121" t="s">
        <v>992</v>
      </c>
      <c r="I111" s="117">
        <v>101</v>
      </c>
      <c r="J111" s="119">
        <v>0</v>
      </c>
      <c r="K111" s="119">
        <v>0</v>
      </c>
      <c r="L111" s="120">
        <f t="shared" si="15"/>
        <v>0</v>
      </c>
      <c r="M111" s="120">
        <f t="shared" si="16"/>
        <v>0</v>
      </c>
      <c r="N111" s="35"/>
      <c r="O111" s="35"/>
      <c r="P111" s="256" t="s">
        <v>1126</v>
      </c>
      <c r="Q111" s="2407" t="s">
        <v>1209</v>
      </c>
      <c r="R111" s="2407"/>
      <c r="S111" s="2407"/>
      <c r="T111" s="2407"/>
      <c r="U111" s="233" t="s">
        <v>1208</v>
      </c>
      <c r="V111" s="234" t="s">
        <v>894</v>
      </c>
      <c r="W111" s="261" t="s">
        <v>1019</v>
      </c>
      <c r="X111" s="231" t="s">
        <v>1019</v>
      </c>
      <c r="Y111" s="35"/>
      <c r="Z111" s="35"/>
      <c r="AA111" s="35"/>
      <c r="AB111" s="2408" t="s">
        <v>1126</v>
      </c>
      <c r="AC111" s="2409"/>
      <c r="AD111" s="2408" t="s">
        <v>1209</v>
      </c>
      <c r="AE111" s="2410"/>
      <c r="AF111" s="2410"/>
      <c r="AG111" s="2409"/>
      <c r="AH111" s="233" t="s">
        <v>1208</v>
      </c>
      <c r="AI111" s="258" t="s">
        <v>894</v>
      </c>
      <c r="AJ111" s="259"/>
      <c r="AK111" s="261" t="s">
        <v>1019</v>
      </c>
      <c r="AL111" s="262"/>
      <c r="AM111" s="261" t="s">
        <v>1019</v>
      </c>
      <c r="AN111" s="262"/>
      <c r="AO111" s="35"/>
      <c r="AP111" s="35"/>
      <c r="AQ111" s="35"/>
      <c r="AR111" s="35"/>
      <c r="AS111" s="35"/>
      <c r="AT111" s="35"/>
      <c r="AU111" s="35"/>
    </row>
    <row r="112" spans="1:47" x14ac:dyDescent="0.25">
      <c r="A112" s="121" t="s">
        <v>993</v>
      </c>
      <c r="B112" s="117">
        <v>102</v>
      </c>
      <c r="C112" s="119">
        <v>0</v>
      </c>
      <c r="D112" s="119">
        <v>0</v>
      </c>
      <c r="E112" s="120">
        <f t="shared" si="13"/>
        <v>0</v>
      </c>
      <c r="F112" s="120">
        <f t="shared" si="14"/>
        <v>0</v>
      </c>
      <c r="G112" s="35"/>
      <c r="H112" s="121" t="s">
        <v>993</v>
      </c>
      <c r="I112" s="117">
        <v>102</v>
      </c>
      <c r="J112" s="119">
        <v>0</v>
      </c>
      <c r="K112" s="119">
        <v>0</v>
      </c>
      <c r="L112" s="120">
        <f t="shared" si="15"/>
        <v>0</v>
      </c>
      <c r="M112" s="120">
        <f t="shared" si="16"/>
        <v>0</v>
      </c>
      <c r="N112" s="35"/>
      <c r="O112" s="35"/>
      <c r="P112" s="256" t="s">
        <v>1128</v>
      </c>
      <c r="Q112" s="2407" t="s">
        <v>990</v>
      </c>
      <c r="R112" s="2407"/>
      <c r="S112" s="2407"/>
      <c r="T112" s="2407"/>
      <c r="U112" s="233" t="s">
        <v>1208</v>
      </c>
      <c r="V112" s="234" t="s">
        <v>895</v>
      </c>
      <c r="W112" s="261" t="s">
        <v>1019</v>
      </c>
      <c r="X112" s="231" t="s">
        <v>1019</v>
      </c>
      <c r="Y112" s="35"/>
      <c r="Z112" s="35"/>
      <c r="AA112" s="35"/>
      <c r="AB112" s="2408" t="s">
        <v>1128</v>
      </c>
      <c r="AC112" s="2409"/>
      <c r="AD112" s="2408" t="s">
        <v>990</v>
      </c>
      <c r="AE112" s="2410"/>
      <c r="AF112" s="2410"/>
      <c r="AG112" s="2409"/>
      <c r="AH112" s="233" t="s">
        <v>1208</v>
      </c>
      <c r="AI112" s="258" t="s">
        <v>895</v>
      </c>
      <c r="AJ112" s="259"/>
      <c r="AK112" s="261" t="s">
        <v>1019</v>
      </c>
      <c r="AL112" s="262"/>
      <c r="AM112" s="261" t="s">
        <v>1019</v>
      </c>
      <c r="AN112" s="262"/>
      <c r="AO112" s="35"/>
      <c r="AP112" s="35"/>
      <c r="AQ112" s="35"/>
      <c r="AR112" s="35"/>
      <c r="AS112" s="35"/>
      <c r="AT112" s="35"/>
      <c r="AU112" s="35"/>
    </row>
    <row r="113" spans="1:47" x14ac:dyDescent="0.25">
      <c r="A113" s="113" t="s">
        <v>994</v>
      </c>
      <c r="B113" s="113">
        <v>103</v>
      </c>
      <c r="C113" s="115">
        <v>0</v>
      </c>
      <c r="D113" s="115">
        <v>0</v>
      </c>
      <c r="E113" s="116">
        <f t="shared" si="13"/>
        <v>0</v>
      </c>
      <c r="F113" s="116">
        <f t="shared" si="14"/>
        <v>0</v>
      </c>
      <c r="G113" s="35"/>
      <c r="H113" s="113" t="s">
        <v>994</v>
      </c>
      <c r="I113" s="113">
        <v>103</v>
      </c>
      <c r="J113" s="115">
        <v>0</v>
      </c>
      <c r="K113" s="115">
        <v>0</v>
      </c>
      <c r="L113" s="116">
        <f t="shared" si="15"/>
        <v>0</v>
      </c>
      <c r="M113" s="116">
        <f t="shared" si="16"/>
        <v>0</v>
      </c>
      <c r="N113" s="35"/>
      <c r="O113" s="35"/>
      <c r="P113" s="256" t="s">
        <v>1130</v>
      </c>
      <c r="Q113" s="2407" t="s">
        <v>1210</v>
      </c>
      <c r="R113" s="2407"/>
      <c r="S113" s="2407"/>
      <c r="T113" s="2407"/>
      <c r="U113" s="233" t="s">
        <v>1208</v>
      </c>
      <c r="V113" s="234" t="s">
        <v>896</v>
      </c>
      <c r="W113" s="261" t="s">
        <v>1019</v>
      </c>
      <c r="X113" s="231" t="s">
        <v>1019</v>
      </c>
      <c r="Y113" s="35"/>
      <c r="Z113" s="35"/>
      <c r="AA113" s="35"/>
      <c r="AB113" s="2408" t="s">
        <v>1130</v>
      </c>
      <c r="AC113" s="2409"/>
      <c r="AD113" s="2408" t="s">
        <v>1210</v>
      </c>
      <c r="AE113" s="2410"/>
      <c r="AF113" s="2410"/>
      <c r="AG113" s="2409"/>
      <c r="AH113" s="233" t="s">
        <v>1208</v>
      </c>
      <c r="AI113" s="258" t="s">
        <v>896</v>
      </c>
      <c r="AJ113" s="259"/>
      <c r="AK113" s="261" t="s">
        <v>1019</v>
      </c>
      <c r="AL113" s="262"/>
      <c r="AM113" s="261" t="s">
        <v>1019</v>
      </c>
      <c r="AN113" s="262"/>
      <c r="AO113" s="35"/>
      <c r="AP113" s="35"/>
      <c r="AQ113" s="35"/>
      <c r="AR113" s="35"/>
      <c r="AS113" s="35"/>
      <c r="AT113" s="35"/>
      <c r="AU113" s="35"/>
    </row>
    <row r="114" spans="1:47" x14ac:dyDescent="0.25">
      <c r="A114" s="113" t="s">
        <v>995</v>
      </c>
      <c r="B114" s="113">
        <v>104</v>
      </c>
      <c r="C114" s="115">
        <v>1618137.07</v>
      </c>
      <c r="D114" s="115">
        <v>1667290.21</v>
      </c>
      <c r="E114" s="116">
        <f t="shared" si="13"/>
        <v>49153.139999999898</v>
      </c>
      <c r="F114" s="116">
        <f t="shared" si="14"/>
        <v>49153.139999999898</v>
      </c>
      <c r="G114" s="35"/>
      <c r="H114" s="113" t="s">
        <v>995</v>
      </c>
      <c r="I114" s="113">
        <v>104</v>
      </c>
      <c r="J114" s="115">
        <v>1667290.21</v>
      </c>
      <c r="K114" s="247">
        <v>1745160.78</v>
      </c>
      <c r="L114" s="116">
        <f t="shared" si="15"/>
        <v>77870.570000000065</v>
      </c>
      <c r="M114" s="198">
        <f t="shared" si="16"/>
        <v>77870.570000000065</v>
      </c>
      <c r="N114" s="35"/>
      <c r="O114" s="35"/>
      <c r="P114" s="256" t="s">
        <v>1132</v>
      </c>
      <c r="Q114" s="2407" t="s">
        <v>992</v>
      </c>
      <c r="R114" s="2407"/>
      <c r="S114" s="2407"/>
      <c r="T114" s="2407"/>
      <c r="U114" s="233" t="s">
        <v>1208</v>
      </c>
      <c r="V114" s="234" t="s">
        <v>1211</v>
      </c>
      <c r="W114" s="261" t="s">
        <v>1019</v>
      </c>
      <c r="X114" s="231" t="s">
        <v>1019</v>
      </c>
      <c r="Y114" s="35"/>
      <c r="Z114" s="35"/>
      <c r="AA114" s="35"/>
      <c r="AB114" s="2408" t="s">
        <v>1132</v>
      </c>
      <c r="AC114" s="2409"/>
      <c r="AD114" s="2408" t="s">
        <v>992</v>
      </c>
      <c r="AE114" s="2410"/>
      <c r="AF114" s="2410"/>
      <c r="AG114" s="2409"/>
      <c r="AH114" s="233" t="s">
        <v>1208</v>
      </c>
      <c r="AI114" s="258" t="s">
        <v>1211</v>
      </c>
      <c r="AJ114" s="259"/>
      <c r="AK114" s="261" t="s">
        <v>1019</v>
      </c>
      <c r="AL114" s="262"/>
      <c r="AM114" s="261" t="s">
        <v>1019</v>
      </c>
      <c r="AN114" s="262"/>
      <c r="AO114" s="35"/>
      <c r="AP114" s="35"/>
      <c r="AQ114" s="35"/>
      <c r="AR114" s="35"/>
      <c r="AS114" s="35"/>
      <c r="AT114" s="35"/>
      <c r="AU114" s="35"/>
    </row>
    <row r="115" spans="1:47" x14ac:dyDescent="0.25">
      <c r="A115" s="113" t="s">
        <v>469</v>
      </c>
      <c r="B115" s="113">
        <v>105</v>
      </c>
      <c r="C115" s="116">
        <v>75340</v>
      </c>
      <c r="D115" s="116">
        <v>83490.05</v>
      </c>
      <c r="E115" s="116">
        <f t="shared" si="13"/>
        <v>8150.0500000000029</v>
      </c>
      <c r="F115" s="116">
        <f t="shared" si="14"/>
        <v>8150.0500000000029</v>
      </c>
      <c r="G115" s="35"/>
      <c r="H115" s="113" t="s">
        <v>469</v>
      </c>
      <c r="I115" s="113">
        <v>105</v>
      </c>
      <c r="J115" s="116">
        <v>83490.05</v>
      </c>
      <c r="K115" s="247">
        <v>62890.77</v>
      </c>
      <c r="L115" s="116">
        <f t="shared" si="15"/>
        <v>-20599.280000000006</v>
      </c>
      <c r="M115" s="198">
        <f t="shared" si="16"/>
        <v>-20599.280000000006</v>
      </c>
      <c r="N115" s="35"/>
      <c r="O115" s="35"/>
      <c r="P115" s="256" t="s">
        <v>1134</v>
      </c>
      <c r="Q115" s="2407" t="s">
        <v>1212</v>
      </c>
      <c r="R115" s="2407"/>
      <c r="S115" s="2407"/>
      <c r="T115" s="2407"/>
      <c r="U115" s="233" t="s">
        <v>1160</v>
      </c>
      <c r="V115" s="234" t="s">
        <v>1213</v>
      </c>
      <c r="W115" s="261" t="s">
        <v>1019</v>
      </c>
      <c r="X115" s="231" t="s">
        <v>1019</v>
      </c>
      <c r="Y115" s="35"/>
      <c r="Z115" s="35"/>
      <c r="AA115" s="35"/>
      <c r="AB115" s="2408" t="s">
        <v>1134</v>
      </c>
      <c r="AC115" s="2409"/>
      <c r="AD115" s="2408" t="s">
        <v>1212</v>
      </c>
      <c r="AE115" s="2410"/>
      <c r="AF115" s="2410"/>
      <c r="AG115" s="2409"/>
      <c r="AH115" s="233" t="s">
        <v>1160</v>
      </c>
      <c r="AI115" s="258" t="s">
        <v>1213</v>
      </c>
      <c r="AJ115" s="259"/>
      <c r="AK115" s="261" t="s">
        <v>1019</v>
      </c>
      <c r="AL115" s="262"/>
      <c r="AM115" s="261" t="s">
        <v>1019</v>
      </c>
      <c r="AN115" s="262"/>
      <c r="AO115" s="35"/>
      <c r="AP115" s="35"/>
      <c r="AQ115" s="35"/>
      <c r="AR115" s="35"/>
      <c r="AS115" s="35"/>
      <c r="AT115" s="35"/>
      <c r="AU115" s="35"/>
    </row>
    <row r="116" spans="1:47" x14ac:dyDescent="0.25">
      <c r="A116" s="113" t="s">
        <v>996</v>
      </c>
      <c r="B116" s="113">
        <v>106</v>
      </c>
      <c r="C116" s="115">
        <v>0</v>
      </c>
      <c r="D116" s="115">
        <v>0</v>
      </c>
      <c r="E116" s="116">
        <f t="shared" si="13"/>
        <v>0</v>
      </c>
      <c r="F116" s="116">
        <f t="shared" si="14"/>
        <v>0</v>
      </c>
      <c r="G116" s="35"/>
      <c r="H116" s="113" t="s">
        <v>996</v>
      </c>
      <c r="I116" s="113">
        <v>106</v>
      </c>
      <c r="J116" s="115">
        <v>0</v>
      </c>
      <c r="K116" s="115">
        <v>0</v>
      </c>
      <c r="L116" s="116">
        <f t="shared" si="15"/>
        <v>0</v>
      </c>
      <c r="M116" s="198">
        <f t="shared" si="16"/>
        <v>0</v>
      </c>
      <c r="N116" s="35"/>
      <c r="O116" s="35"/>
      <c r="P116" s="256" t="s">
        <v>1137</v>
      </c>
      <c r="Q116" s="2407" t="s">
        <v>993</v>
      </c>
      <c r="R116" s="2407"/>
      <c r="S116" s="2407"/>
      <c r="T116" s="2407"/>
      <c r="U116" s="233" t="s">
        <v>1208</v>
      </c>
      <c r="V116" s="234" t="s">
        <v>1214</v>
      </c>
      <c r="W116" s="261" t="s">
        <v>1019</v>
      </c>
      <c r="X116" s="231" t="s">
        <v>1019</v>
      </c>
      <c r="Y116" s="35"/>
      <c r="Z116" s="35"/>
      <c r="AA116" s="35"/>
      <c r="AB116" s="2408" t="s">
        <v>1137</v>
      </c>
      <c r="AC116" s="2409"/>
      <c r="AD116" s="2408" t="s">
        <v>993</v>
      </c>
      <c r="AE116" s="2410"/>
      <c r="AF116" s="2410"/>
      <c r="AG116" s="2409"/>
      <c r="AH116" s="233" t="s">
        <v>1208</v>
      </c>
      <c r="AI116" s="258" t="s">
        <v>1214</v>
      </c>
      <c r="AJ116" s="259"/>
      <c r="AK116" s="261" t="s">
        <v>1019</v>
      </c>
      <c r="AL116" s="262"/>
      <c r="AM116" s="261" t="s">
        <v>1019</v>
      </c>
      <c r="AN116" s="262"/>
      <c r="AO116" s="35"/>
      <c r="AP116" s="35"/>
      <c r="AQ116" s="35"/>
      <c r="AR116" s="35"/>
      <c r="AS116" s="35"/>
      <c r="AT116" s="35"/>
      <c r="AU116" s="35"/>
    </row>
    <row r="117" spans="1:47" ht="15.75" x14ac:dyDescent="0.25">
      <c r="A117" s="113" t="s">
        <v>997</v>
      </c>
      <c r="B117" s="113">
        <v>107</v>
      </c>
      <c r="C117" s="115">
        <v>0</v>
      </c>
      <c r="D117" s="115">
        <v>0</v>
      </c>
      <c r="E117" s="116">
        <f t="shared" si="13"/>
        <v>0</v>
      </c>
      <c r="F117" s="116">
        <f t="shared" si="14"/>
        <v>0</v>
      </c>
      <c r="G117" s="35"/>
      <c r="H117" s="113" t="s">
        <v>997</v>
      </c>
      <c r="I117" s="113">
        <v>107</v>
      </c>
      <c r="J117" s="115">
        <v>0</v>
      </c>
      <c r="K117" s="115">
        <v>0</v>
      </c>
      <c r="L117" s="116">
        <f t="shared" si="15"/>
        <v>0</v>
      </c>
      <c r="M117" s="198">
        <f t="shared" si="16"/>
        <v>0</v>
      </c>
      <c r="N117" s="35"/>
      <c r="O117" s="35"/>
      <c r="P117" s="245" t="s">
        <v>1163</v>
      </c>
      <c r="Q117" s="2403" t="s">
        <v>1215</v>
      </c>
      <c r="R117" s="2403"/>
      <c r="S117" s="2403"/>
      <c r="T117" s="2403"/>
      <c r="U117" s="225" t="s">
        <v>1019</v>
      </c>
      <c r="V117" s="226" t="s">
        <v>1216</v>
      </c>
      <c r="W117" s="251">
        <v>37197.11</v>
      </c>
      <c r="X117" s="252">
        <v>54759.81</v>
      </c>
      <c r="Y117" s="35"/>
      <c r="Z117" s="35"/>
      <c r="AA117" s="35"/>
      <c r="AB117" s="2404" t="s">
        <v>1163</v>
      </c>
      <c r="AC117" s="2405"/>
      <c r="AD117" s="2404" t="s">
        <v>1215</v>
      </c>
      <c r="AE117" s="2406"/>
      <c r="AF117" s="2406"/>
      <c r="AG117" s="2405"/>
      <c r="AH117" s="229" t="s">
        <v>1019</v>
      </c>
      <c r="AI117" s="253" t="s">
        <v>1216</v>
      </c>
      <c r="AJ117" s="254"/>
      <c r="AK117" s="251">
        <v>37197.11</v>
      </c>
      <c r="AL117" s="255"/>
      <c r="AM117" s="251">
        <v>54759.81</v>
      </c>
      <c r="AN117" s="255"/>
      <c r="AO117" s="35"/>
      <c r="AP117" s="35"/>
      <c r="AQ117" s="35"/>
      <c r="AR117" s="35"/>
      <c r="AS117" s="35"/>
      <c r="AT117" s="35"/>
      <c r="AU117" s="35"/>
    </row>
    <row r="118" spans="1:47" x14ac:dyDescent="0.25">
      <c r="A118" s="113" t="s">
        <v>998</v>
      </c>
      <c r="B118" s="113">
        <v>108</v>
      </c>
      <c r="C118" s="115">
        <v>26693.56</v>
      </c>
      <c r="D118" s="115">
        <v>22782.12</v>
      </c>
      <c r="E118" s="116">
        <f t="shared" si="13"/>
        <v>-3911.4400000000023</v>
      </c>
      <c r="F118" s="116">
        <f t="shared" si="14"/>
        <v>-3911.4400000000023</v>
      </c>
      <c r="G118" s="35"/>
      <c r="H118" s="113" t="s">
        <v>998</v>
      </c>
      <c r="I118" s="113">
        <v>108</v>
      </c>
      <c r="J118" s="115">
        <v>22782.12</v>
      </c>
      <c r="K118" s="286">
        <v>25925.48</v>
      </c>
      <c r="L118" s="116">
        <f t="shared" si="15"/>
        <v>3143.3600000000006</v>
      </c>
      <c r="M118" s="198">
        <f t="shared" si="16"/>
        <v>3143.3600000000006</v>
      </c>
      <c r="N118" s="35"/>
      <c r="O118" s="35"/>
      <c r="P118" s="256" t="s">
        <v>1217</v>
      </c>
      <c r="Q118" s="2407" t="s">
        <v>937</v>
      </c>
      <c r="R118" s="2407"/>
      <c r="S118" s="2407"/>
      <c r="T118" s="2407"/>
      <c r="U118" s="233" t="s">
        <v>1218</v>
      </c>
      <c r="V118" s="234" t="s">
        <v>1219</v>
      </c>
      <c r="W118" s="257">
        <v>3336.27</v>
      </c>
      <c r="X118" s="237">
        <v>19183.66</v>
      </c>
      <c r="Y118" s="35"/>
      <c r="Z118" s="35"/>
      <c r="AA118" s="35"/>
      <c r="AB118" s="2408" t="s">
        <v>1217</v>
      </c>
      <c r="AC118" s="2409"/>
      <c r="AD118" s="2408" t="s">
        <v>937</v>
      </c>
      <c r="AE118" s="2410"/>
      <c r="AF118" s="2410"/>
      <c r="AG118" s="2409"/>
      <c r="AH118" s="233" t="s">
        <v>1218</v>
      </c>
      <c r="AI118" s="258" t="s">
        <v>1219</v>
      </c>
      <c r="AJ118" s="259"/>
      <c r="AK118" s="257">
        <v>3336.27</v>
      </c>
      <c r="AL118" s="260"/>
      <c r="AM118" s="257">
        <v>19183.66</v>
      </c>
      <c r="AN118" s="260"/>
      <c r="AO118" s="35"/>
      <c r="AP118" s="35"/>
      <c r="AQ118" s="35"/>
      <c r="AR118" s="35"/>
      <c r="AS118" s="35"/>
      <c r="AT118" s="35"/>
      <c r="AU118" s="35"/>
    </row>
    <row r="119" spans="1:47" ht="15.75" thickBot="1" x14ac:dyDescent="0.3">
      <c r="A119" s="113" t="s">
        <v>999</v>
      </c>
      <c r="B119" s="113">
        <v>109</v>
      </c>
      <c r="C119" s="115">
        <v>0</v>
      </c>
      <c r="D119" s="115">
        <v>-22782.12</v>
      </c>
      <c r="E119" s="116">
        <f t="shared" si="13"/>
        <v>-22782.12</v>
      </c>
      <c r="F119" s="116">
        <f t="shared" si="14"/>
        <v>-22782.12</v>
      </c>
      <c r="G119" s="35"/>
      <c r="H119" s="113" t="s">
        <v>999</v>
      </c>
      <c r="I119" s="113">
        <v>109</v>
      </c>
      <c r="J119" s="203">
        <v>0</v>
      </c>
      <c r="K119" s="286">
        <v>-25925.48</v>
      </c>
      <c r="L119" s="116">
        <f t="shared" si="15"/>
        <v>-25925.48</v>
      </c>
      <c r="M119" s="198">
        <f t="shared" si="16"/>
        <v>-25925.48</v>
      </c>
      <c r="N119" s="35"/>
      <c r="O119" s="35"/>
      <c r="P119" s="256" t="s">
        <v>1168</v>
      </c>
      <c r="Q119" s="2407" t="s">
        <v>938</v>
      </c>
      <c r="R119" s="2407"/>
      <c r="S119" s="2407"/>
      <c r="T119" s="2407"/>
      <c r="U119" s="233" t="s">
        <v>1218</v>
      </c>
      <c r="V119" s="234" t="s">
        <v>1220</v>
      </c>
      <c r="W119" s="261" t="s">
        <v>1019</v>
      </c>
      <c r="X119" s="231" t="s">
        <v>1019</v>
      </c>
      <c r="Y119" s="35"/>
      <c r="Z119" s="35"/>
      <c r="AA119" s="35"/>
      <c r="AB119" s="2408" t="s">
        <v>1168</v>
      </c>
      <c r="AC119" s="2409"/>
      <c r="AD119" s="2408" t="s">
        <v>938</v>
      </c>
      <c r="AE119" s="2410"/>
      <c r="AF119" s="2410"/>
      <c r="AG119" s="2409"/>
      <c r="AH119" s="233" t="s">
        <v>1218</v>
      </c>
      <c r="AI119" s="258" t="s">
        <v>1220</v>
      </c>
      <c r="AJ119" s="259"/>
      <c r="AK119" s="261" t="s">
        <v>1019</v>
      </c>
      <c r="AL119" s="262"/>
      <c r="AM119" s="261" t="s">
        <v>1019</v>
      </c>
      <c r="AN119" s="262"/>
      <c r="AO119" s="35"/>
      <c r="AP119" s="35"/>
      <c r="AQ119" s="35"/>
      <c r="AR119" s="35"/>
      <c r="AS119" s="35"/>
      <c r="AT119" s="35"/>
      <c r="AU119" s="35"/>
    </row>
    <row r="120" spans="1:47" ht="15.75" thickBot="1" x14ac:dyDescent="0.3">
      <c r="A120" s="123" t="s">
        <v>1000</v>
      </c>
      <c r="B120" s="123">
        <v>110</v>
      </c>
      <c r="C120" s="125">
        <f>C107+SUM(C113:C119)</f>
        <v>1720170.6300000001</v>
      </c>
      <c r="D120" s="125">
        <f>D107+SUM(D113:D119)</f>
        <v>1750780.26</v>
      </c>
      <c r="E120" s="125">
        <f>E107+SUM(E113:E119)</f>
        <v>30609.629999999899</v>
      </c>
      <c r="F120" s="125">
        <f>F107+SUM(F113:F119)</f>
        <v>30609.629999999899</v>
      </c>
      <c r="G120" s="35"/>
      <c r="H120" s="123" t="s">
        <v>1000</v>
      </c>
      <c r="I120" s="123">
        <v>110</v>
      </c>
      <c r="J120" s="125">
        <f>J107+SUM(J113:J119)</f>
        <v>1773562.3800000001</v>
      </c>
      <c r="K120" s="125">
        <f>K107+SUM(K113:K119)</f>
        <v>1808051.55</v>
      </c>
      <c r="L120" s="125">
        <f>L107+SUM(L113:L119)</f>
        <v>34489.170000000056</v>
      </c>
      <c r="M120" s="125">
        <f>M107+SUM(M113:M119)</f>
        <v>34489.170000000056</v>
      </c>
      <c r="N120" s="35"/>
      <c r="O120" s="35"/>
      <c r="P120" s="256" t="s">
        <v>1169</v>
      </c>
      <c r="Q120" s="2407" t="s">
        <v>939</v>
      </c>
      <c r="R120" s="2407"/>
      <c r="S120" s="2407"/>
      <c r="T120" s="2407"/>
      <c r="U120" s="233" t="s">
        <v>1218</v>
      </c>
      <c r="V120" s="234" t="s">
        <v>1221</v>
      </c>
      <c r="W120" s="257">
        <v>172.12</v>
      </c>
      <c r="X120" s="237">
        <v>65.89</v>
      </c>
      <c r="Y120" s="35"/>
      <c r="Z120" s="35"/>
      <c r="AA120" s="35"/>
      <c r="AB120" s="2408" t="s">
        <v>1169</v>
      </c>
      <c r="AC120" s="2409"/>
      <c r="AD120" s="2408" t="s">
        <v>939</v>
      </c>
      <c r="AE120" s="2410"/>
      <c r="AF120" s="2410"/>
      <c r="AG120" s="2409"/>
      <c r="AH120" s="233" t="s">
        <v>1218</v>
      </c>
      <c r="AI120" s="258" t="s">
        <v>1221</v>
      </c>
      <c r="AJ120" s="259"/>
      <c r="AK120" s="257">
        <v>172.12</v>
      </c>
      <c r="AL120" s="260"/>
      <c r="AM120" s="257">
        <v>65.89</v>
      </c>
      <c r="AN120" s="260"/>
      <c r="AO120" s="35"/>
      <c r="AP120" s="35"/>
      <c r="AQ120" s="35"/>
      <c r="AR120" s="35"/>
      <c r="AS120" s="35"/>
      <c r="AT120" s="35"/>
      <c r="AU120" s="35"/>
    </row>
    <row r="121" spans="1:47" ht="15.75" thickBot="1" x14ac:dyDescent="0.3">
      <c r="A121" s="126"/>
      <c r="B121" s="126"/>
      <c r="C121" s="127"/>
      <c r="D121" s="127"/>
      <c r="E121" s="127"/>
      <c r="F121" s="128"/>
      <c r="G121" s="35"/>
      <c r="H121" s="126"/>
      <c r="I121" s="126"/>
      <c r="J121" s="127"/>
      <c r="K121" s="127"/>
      <c r="L121" s="127"/>
      <c r="M121" s="128"/>
      <c r="N121" s="35"/>
      <c r="O121" s="35"/>
      <c r="P121" s="256" t="s">
        <v>1222</v>
      </c>
      <c r="Q121" s="2407" t="s">
        <v>1223</v>
      </c>
      <c r="R121" s="2407"/>
      <c r="S121" s="2407"/>
      <c r="T121" s="2407"/>
      <c r="U121" s="233" t="s">
        <v>1218</v>
      </c>
      <c r="V121" s="234" t="s">
        <v>1224</v>
      </c>
      <c r="W121" s="257">
        <v>231.79</v>
      </c>
      <c r="X121" s="237">
        <v>242.16</v>
      </c>
      <c r="Y121" s="35"/>
      <c r="Z121" s="35"/>
      <c r="AA121" s="35"/>
      <c r="AB121" s="2408" t="s">
        <v>1222</v>
      </c>
      <c r="AC121" s="2409"/>
      <c r="AD121" s="2408" t="s">
        <v>1223</v>
      </c>
      <c r="AE121" s="2410"/>
      <c r="AF121" s="2410"/>
      <c r="AG121" s="2409"/>
      <c r="AH121" s="233" t="s">
        <v>1218</v>
      </c>
      <c r="AI121" s="258" t="s">
        <v>1224</v>
      </c>
      <c r="AJ121" s="259"/>
      <c r="AK121" s="257">
        <v>231.79</v>
      </c>
      <c r="AL121" s="260"/>
      <c r="AM121" s="257">
        <v>242.16</v>
      </c>
      <c r="AN121" s="260"/>
      <c r="AO121" s="35"/>
      <c r="AP121" s="35"/>
      <c r="AQ121" s="35"/>
      <c r="AR121" s="35"/>
      <c r="AS121" s="35"/>
      <c r="AT121" s="35"/>
      <c r="AU121" s="35"/>
    </row>
    <row r="122" spans="1:47" ht="16.5" thickBot="1" x14ac:dyDescent="0.3">
      <c r="A122" s="123" t="s">
        <v>1001</v>
      </c>
      <c r="B122" s="123">
        <v>111</v>
      </c>
      <c r="C122" s="125">
        <f>C65+C106+C120</f>
        <v>3378593.9099999997</v>
      </c>
      <c r="D122" s="287">
        <f>D65+D106+D120</f>
        <v>3483504.28</v>
      </c>
      <c r="E122" s="125">
        <f>D122-C122</f>
        <v>104910.37000000011</v>
      </c>
      <c r="F122" s="125">
        <f>F65+F106+F120</f>
        <v>2547.3699999997225</v>
      </c>
      <c r="G122" s="35"/>
      <c r="H122" s="123" t="s">
        <v>1001</v>
      </c>
      <c r="I122" s="123">
        <v>111</v>
      </c>
      <c r="J122" s="287">
        <f>J65+J106+J120</f>
        <v>3483504.2800000003</v>
      </c>
      <c r="K122" s="125">
        <f>K65+K106+K120</f>
        <v>3636900.7199999997</v>
      </c>
      <c r="L122" s="125">
        <f>K122-J122</f>
        <v>153396.43999999948</v>
      </c>
      <c r="M122" s="288">
        <f>M65+M106+M120</f>
        <v>-5367.9999999999636</v>
      </c>
      <c r="N122" s="35"/>
      <c r="O122" s="35"/>
      <c r="P122" s="256" t="s">
        <v>1175</v>
      </c>
      <c r="Q122" s="2407" t="s">
        <v>941</v>
      </c>
      <c r="R122" s="2407"/>
      <c r="S122" s="2407"/>
      <c r="T122" s="2407"/>
      <c r="U122" s="233" t="s">
        <v>1136</v>
      </c>
      <c r="V122" s="234" t="s">
        <v>1225</v>
      </c>
      <c r="W122" s="257">
        <v>15791.83</v>
      </c>
      <c r="X122" s="237">
        <v>16077.12</v>
      </c>
      <c r="Y122" s="35"/>
      <c r="Z122" s="35"/>
      <c r="AA122" s="35"/>
      <c r="AB122" s="2408" t="s">
        <v>1175</v>
      </c>
      <c r="AC122" s="2409"/>
      <c r="AD122" s="2408" t="s">
        <v>941</v>
      </c>
      <c r="AE122" s="2410"/>
      <c r="AF122" s="2410"/>
      <c r="AG122" s="2409"/>
      <c r="AH122" s="233" t="s">
        <v>1136</v>
      </c>
      <c r="AI122" s="258" t="s">
        <v>1225</v>
      </c>
      <c r="AJ122" s="259"/>
      <c r="AK122" s="257">
        <v>15791.83</v>
      </c>
      <c r="AL122" s="260"/>
      <c r="AM122" s="257">
        <v>16077.12</v>
      </c>
      <c r="AN122" s="260"/>
      <c r="AO122" s="35"/>
      <c r="AP122" s="35"/>
      <c r="AQ122" s="35"/>
      <c r="AR122" s="35"/>
      <c r="AS122" s="35"/>
      <c r="AT122" s="35"/>
      <c r="AU122" s="35"/>
    </row>
    <row r="123" spans="1:47" ht="15.75" thickBot="1" x14ac:dyDescent="0.3">
      <c r="A123" s="126"/>
      <c r="B123" s="126"/>
      <c r="C123" s="127"/>
      <c r="D123" s="127"/>
      <c r="E123" s="127"/>
      <c r="F123" s="128"/>
      <c r="G123" s="35"/>
      <c r="H123" s="126"/>
      <c r="I123" s="126"/>
      <c r="J123" s="127"/>
      <c r="K123" s="127"/>
      <c r="L123" s="127"/>
      <c r="M123" s="128"/>
      <c r="N123" s="35"/>
      <c r="O123" s="35"/>
      <c r="P123" s="256" t="s">
        <v>1177</v>
      </c>
      <c r="Q123" s="2407" t="s">
        <v>1226</v>
      </c>
      <c r="R123" s="2407"/>
      <c r="S123" s="2407"/>
      <c r="T123" s="2407"/>
      <c r="U123" s="233" t="s">
        <v>1136</v>
      </c>
      <c r="V123" s="234" t="s">
        <v>1227</v>
      </c>
      <c r="W123" s="257">
        <v>26.62</v>
      </c>
      <c r="X123" s="237">
        <v>41.14</v>
      </c>
      <c r="Y123" s="35"/>
      <c r="Z123" s="35"/>
      <c r="AA123" s="35"/>
      <c r="AB123" s="2408" t="s">
        <v>1177</v>
      </c>
      <c r="AC123" s="2409"/>
      <c r="AD123" s="2408" t="s">
        <v>1226</v>
      </c>
      <c r="AE123" s="2410"/>
      <c r="AF123" s="2410"/>
      <c r="AG123" s="2409"/>
      <c r="AH123" s="233" t="s">
        <v>1136</v>
      </c>
      <c r="AI123" s="258" t="s">
        <v>1227</v>
      </c>
      <c r="AJ123" s="259"/>
      <c r="AK123" s="257">
        <v>26.62</v>
      </c>
      <c r="AL123" s="260"/>
      <c r="AM123" s="257">
        <v>41.14</v>
      </c>
      <c r="AN123" s="260"/>
      <c r="AO123" s="35"/>
      <c r="AP123" s="35"/>
      <c r="AQ123" s="35"/>
      <c r="AR123" s="35"/>
      <c r="AS123" s="35"/>
      <c r="AT123" s="35"/>
      <c r="AU123" s="35"/>
    </row>
    <row r="124" spans="1:47" ht="15.75" thickBot="1" x14ac:dyDescent="0.3">
      <c r="A124" s="123" t="s">
        <v>1002</v>
      </c>
      <c r="B124" s="123">
        <v>112</v>
      </c>
      <c r="C124" s="125">
        <v>171704.09</v>
      </c>
      <c r="D124" s="125">
        <v>174251.46</v>
      </c>
      <c r="E124" s="125">
        <f>D124-C124</f>
        <v>2547.3699999999953</v>
      </c>
      <c r="F124" s="125">
        <f>C124-D124</f>
        <v>-2547.3699999999953</v>
      </c>
      <c r="G124" s="35"/>
      <c r="H124" s="290" t="s">
        <v>1002</v>
      </c>
      <c r="I124" s="290">
        <v>112</v>
      </c>
      <c r="J124" s="291">
        <v>174251.46</v>
      </c>
      <c r="K124" s="292">
        <v>168883.44</v>
      </c>
      <c r="L124" s="293">
        <f>K124-J124</f>
        <v>-5368.0199999999895</v>
      </c>
      <c r="M124" s="291">
        <f>J124-K124</f>
        <v>5368.0199999999895</v>
      </c>
      <c r="N124" s="35"/>
      <c r="O124" s="35"/>
      <c r="P124" s="256" t="s">
        <v>1179</v>
      </c>
      <c r="Q124" s="2407" t="s">
        <v>1228</v>
      </c>
      <c r="R124" s="2407"/>
      <c r="S124" s="2407"/>
      <c r="T124" s="2407"/>
      <c r="U124" s="233" t="s">
        <v>1136</v>
      </c>
      <c r="V124" s="234" t="s">
        <v>1229</v>
      </c>
      <c r="W124" s="257">
        <v>8466.51</v>
      </c>
      <c r="X124" s="237">
        <v>8713.1</v>
      </c>
      <c r="Y124" s="35"/>
      <c r="Z124" s="35"/>
      <c r="AA124" s="35"/>
      <c r="AB124" s="2408" t="s">
        <v>1179</v>
      </c>
      <c r="AC124" s="2409"/>
      <c r="AD124" s="2408" t="s">
        <v>1228</v>
      </c>
      <c r="AE124" s="2410"/>
      <c r="AF124" s="2410"/>
      <c r="AG124" s="2409"/>
      <c r="AH124" s="233" t="s">
        <v>1136</v>
      </c>
      <c r="AI124" s="258" t="s">
        <v>1229</v>
      </c>
      <c r="AJ124" s="259"/>
      <c r="AK124" s="257">
        <v>8466.51</v>
      </c>
      <c r="AL124" s="260"/>
      <c r="AM124" s="257">
        <v>8713.1</v>
      </c>
      <c r="AN124" s="260"/>
      <c r="AO124" s="35"/>
      <c r="AP124" s="35"/>
      <c r="AQ124" s="35"/>
      <c r="AR124" s="35"/>
      <c r="AS124" s="35"/>
      <c r="AT124" s="35"/>
      <c r="AU124" s="35"/>
    </row>
    <row r="125" spans="1:47" x14ac:dyDescent="0.25">
      <c r="A125" s="35"/>
      <c r="B125" s="35"/>
      <c r="C125" s="35"/>
      <c r="D125" s="35"/>
      <c r="E125" s="35"/>
      <c r="F125" s="35"/>
      <c r="G125" s="35"/>
      <c r="H125" s="35"/>
      <c r="I125" s="35"/>
      <c r="J125" s="35"/>
      <c r="K125" s="35"/>
      <c r="L125" s="35"/>
      <c r="M125" s="35"/>
      <c r="N125" s="35"/>
      <c r="O125" s="35"/>
      <c r="P125" s="256" t="s">
        <v>1230</v>
      </c>
      <c r="Q125" s="2407" t="s">
        <v>1140</v>
      </c>
      <c r="R125" s="2407"/>
      <c r="S125" s="2407"/>
      <c r="T125" s="2407"/>
      <c r="U125" s="233" t="s">
        <v>1141</v>
      </c>
      <c r="V125" s="234" t="s">
        <v>1231</v>
      </c>
      <c r="W125" s="261" t="s">
        <v>1019</v>
      </c>
      <c r="X125" s="237">
        <v>725.26</v>
      </c>
      <c r="Y125" s="35"/>
      <c r="Z125" s="35"/>
      <c r="AA125" s="35"/>
      <c r="AB125" s="2408" t="s">
        <v>1230</v>
      </c>
      <c r="AC125" s="2409"/>
      <c r="AD125" s="2408" t="s">
        <v>1140</v>
      </c>
      <c r="AE125" s="2410"/>
      <c r="AF125" s="2410"/>
      <c r="AG125" s="2409"/>
      <c r="AH125" s="233" t="s">
        <v>1141</v>
      </c>
      <c r="AI125" s="258" t="s">
        <v>1231</v>
      </c>
      <c r="AJ125" s="259"/>
      <c r="AK125" s="261" t="s">
        <v>1019</v>
      </c>
      <c r="AL125" s="262"/>
      <c r="AM125" s="257">
        <v>725.26</v>
      </c>
      <c r="AN125" s="260"/>
      <c r="AO125" s="35"/>
      <c r="AP125" s="35"/>
      <c r="AQ125" s="35"/>
      <c r="AR125" s="35"/>
      <c r="AS125" s="35"/>
      <c r="AT125" s="35"/>
      <c r="AU125" s="35"/>
    </row>
    <row r="126" spans="1:47" x14ac:dyDescent="0.25">
      <c r="A126" s="129" t="s">
        <v>1003</v>
      </c>
      <c r="B126" s="130"/>
      <c r="C126" s="130"/>
      <c r="D126" s="131"/>
      <c r="E126" s="131"/>
      <c r="F126" s="132"/>
      <c r="G126" s="35"/>
      <c r="H126" s="129" t="s">
        <v>1003</v>
      </c>
      <c r="I126" s="130"/>
      <c r="J126" s="130"/>
      <c r="K126" s="131"/>
      <c r="L126" s="131"/>
      <c r="M126" s="132"/>
      <c r="N126" s="35"/>
      <c r="O126" s="35"/>
      <c r="P126" s="256" t="s">
        <v>1232</v>
      </c>
      <c r="Q126" s="2407" t="s">
        <v>917</v>
      </c>
      <c r="R126" s="2407"/>
      <c r="S126" s="2407"/>
      <c r="T126" s="2407"/>
      <c r="U126" s="233" t="s">
        <v>1141</v>
      </c>
      <c r="V126" s="234" t="s">
        <v>109</v>
      </c>
      <c r="W126" s="257">
        <v>3212.91</v>
      </c>
      <c r="X126" s="237">
        <v>3306.77</v>
      </c>
      <c r="Y126" s="35"/>
      <c r="Z126" s="35"/>
      <c r="AA126" s="35"/>
      <c r="AB126" s="2408" t="s">
        <v>1232</v>
      </c>
      <c r="AC126" s="2409"/>
      <c r="AD126" s="2408" t="s">
        <v>917</v>
      </c>
      <c r="AE126" s="2410"/>
      <c r="AF126" s="2410"/>
      <c r="AG126" s="2409"/>
      <c r="AH126" s="233" t="s">
        <v>1141</v>
      </c>
      <c r="AI126" s="258" t="s">
        <v>109</v>
      </c>
      <c r="AJ126" s="259"/>
      <c r="AK126" s="257">
        <v>3212.91</v>
      </c>
      <c r="AL126" s="260"/>
      <c r="AM126" s="257">
        <v>3306.77</v>
      </c>
      <c r="AN126" s="260"/>
      <c r="AO126" s="35"/>
      <c r="AP126" s="35"/>
      <c r="AQ126" s="35"/>
      <c r="AR126" s="35"/>
      <c r="AS126" s="35"/>
      <c r="AT126" s="35"/>
      <c r="AU126" s="35"/>
    </row>
    <row r="127" spans="1:47" x14ac:dyDescent="0.25">
      <c r="A127" s="2411" t="s">
        <v>1004</v>
      </c>
      <c r="B127" s="2412"/>
      <c r="C127" s="2412"/>
      <c r="D127" s="2412"/>
      <c r="E127" s="2412"/>
      <c r="F127" s="2412"/>
      <c r="G127" s="35"/>
      <c r="H127" s="2411" t="s">
        <v>1004</v>
      </c>
      <c r="I127" s="2412"/>
      <c r="J127" s="2412"/>
      <c r="K127" s="2412"/>
      <c r="L127" s="2412"/>
      <c r="M127" s="2412"/>
      <c r="N127" s="35"/>
      <c r="O127" s="35"/>
      <c r="P127" s="256" t="s">
        <v>1233</v>
      </c>
      <c r="Q127" s="2407" t="s">
        <v>918</v>
      </c>
      <c r="R127" s="2407"/>
      <c r="S127" s="2407"/>
      <c r="T127" s="2407"/>
      <c r="U127" s="233" t="s">
        <v>1141</v>
      </c>
      <c r="V127" s="234" t="s">
        <v>1234</v>
      </c>
      <c r="W127" s="257">
        <v>3671.03</v>
      </c>
      <c r="X127" s="237">
        <v>4322.2</v>
      </c>
      <c r="Y127" s="35"/>
      <c r="Z127" s="35"/>
      <c r="AA127" s="35"/>
      <c r="AB127" s="2408" t="s">
        <v>1233</v>
      </c>
      <c r="AC127" s="2409"/>
      <c r="AD127" s="2408" t="s">
        <v>918</v>
      </c>
      <c r="AE127" s="2410"/>
      <c r="AF127" s="2410"/>
      <c r="AG127" s="2409"/>
      <c r="AH127" s="233" t="s">
        <v>1141</v>
      </c>
      <c r="AI127" s="258" t="s">
        <v>1234</v>
      </c>
      <c r="AJ127" s="259"/>
      <c r="AK127" s="257">
        <v>3671.03</v>
      </c>
      <c r="AL127" s="260"/>
      <c r="AM127" s="257">
        <v>4322.2</v>
      </c>
      <c r="AN127" s="260"/>
      <c r="AO127" s="35"/>
      <c r="AP127" s="35"/>
      <c r="AQ127" s="35"/>
      <c r="AR127" s="35"/>
      <c r="AS127" s="35"/>
      <c r="AT127" s="35"/>
      <c r="AU127" s="35"/>
    </row>
    <row r="128" spans="1:47" x14ac:dyDescent="0.25">
      <c r="A128" s="2412"/>
      <c r="B128" s="2412"/>
      <c r="C128" s="2412"/>
      <c r="D128" s="2412"/>
      <c r="E128" s="2412"/>
      <c r="F128" s="2412"/>
      <c r="G128" s="35"/>
      <c r="H128" s="2412"/>
      <c r="I128" s="2412"/>
      <c r="J128" s="2412"/>
      <c r="K128" s="2412"/>
      <c r="L128" s="2412"/>
      <c r="M128" s="2412"/>
      <c r="N128" s="35"/>
      <c r="O128" s="35"/>
      <c r="P128" s="256" t="s">
        <v>1235</v>
      </c>
      <c r="Q128" s="2407" t="s">
        <v>919</v>
      </c>
      <c r="R128" s="2407"/>
      <c r="S128" s="2407"/>
      <c r="T128" s="2407"/>
      <c r="U128" s="233" t="s">
        <v>1141</v>
      </c>
      <c r="V128" s="234" t="s">
        <v>1236</v>
      </c>
      <c r="W128" s="261" t="s">
        <v>1019</v>
      </c>
      <c r="X128" s="231" t="s">
        <v>1019</v>
      </c>
      <c r="Y128" s="35"/>
      <c r="Z128" s="35"/>
      <c r="AA128" s="35"/>
      <c r="AB128" s="2408" t="s">
        <v>1235</v>
      </c>
      <c r="AC128" s="2409"/>
      <c r="AD128" s="2408" t="s">
        <v>919</v>
      </c>
      <c r="AE128" s="2410"/>
      <c r="AF128" s="2410"/>
      <c r="AG128" s="2409"/>
      <c r="AH128" s="233" t="s">
        <v>1141</v>
      </c>
      <c r="AI128" s="258" t="s">
        <v>1236</v>
      </c>
      <c r="AJ128" s="259"/>
      <c r="AK128" s="261" t="s">
        <v>1019</v>
      </c>
      <c r="AL128" s="262"/>
      <c r="AM128" s="261" t="s">
        <v>1019</v>
      </c>
      <c r="AN128" s="262"/>
      <c r="AO128" s="35"/>
      <c r="AP128" s="35"/>
      <c r="AQ128" s="35"/>
      <c r="AR128" s="35"/>
      <c r="AS128" s="35"/>
      <c r="AT128" s="35"/>
      <c r="AU128" s="35"/>
    </row>
    <row r="129" spans="1:47" ht="15.75" x14ac:dyDescent="0.25">
      <c r="A129" s="133" t="s">
        <v>1005</v>
      </c>
      <c r="B129" s="134"/>
      <c r="C129" s="135"/>
      <c r="D129" s="35"/>
      <c r="E129" s="35"/>
      <c r="F129" s="35"/>
      <c r="G129" s="35"/>
      <c r="H129" s="133" t="s">
        <v>1005</v>
      </c>
      <c r="I129" s="134"/>
      <c r="J129" s="135"/>
      <c r="K129" s="35"/>
      <c r="L129" s="35"/>
      <c r="M129" s="35"/>
      <c r="N129" s="35"/>
      <c r="O129" s="35"/>
      <c r="P129" s="256" t="s">
        <v>1237</v>
      </c>
      <c r="Q129" s="2407" t="s">
        <v>1238</v>
      </c>
      <c r="R129" s="2407"/>
      <c r="S129" s="2407"/>
      <c r="T129" s="2407"/>
      <c r="U129" s="233" t="s">
        <v>1141</v>
      </c>
      <c r="V129" s="234" t="s">
        <v>1239</v>
      </c>
      <c r="W129" s="257">
        <v>52.05</v>
      </c>
      <c r="X129" s="231" t="s">
        <v>1019</v>
      </c>
      <c r="Y129" s="35"/>
      <c r="Z129" s="35"/>
      <c r="AA129" s="35"/>
      <c r="AB129" s="2408" t="s">
        <v>1237</v>
      </c>
      <c r="AC129" s="2409"/>
      <c r="AD129" s="2408" t="s">
        <v>1238</v>
      </c>
      <c r="AE129" s="2410"/>
      <c r="AF129" s="2410"/>
      <c r="AG129" s="2409"/>
      <c r="AH129" s="233" t="s">
        <v>1141</v>
      </c>
      <c r="AI129" s="258" t="s">
        <v>1239</v>
      </c>
      <c r="AJ129" s="259"/>
      <c r="AK129" s="257">
        <v>52.05</v>
      </c>
      <c r="AL129" s="260"/>
      <c r="AM129" s="261" t="s">
        <v>1019</v>
      </c>
      <c r="AN129" s="262"/>
      <c r="AO129" s="35"/>
      <c r="AP129" s="35"/>
      <c r="AQ129" s="35"/>
      <c r="AR129" s="35"/>
      <c r="AS129" s="35"/>
      <c r="AT129" s="35"/>
      <c r="AU129" s="35"/>
    </row>
    <row r="130" spans="1:47" x14ac:dyDescent="0.25">
      <c r="A130" s="136" t="s">
        <v>1006</v>
      </c>
      <c r="B130" s="137"/>
      <c r="C130" s="138"/>
      <c r="D130" s="35"/>
      <c r="E130" s="35"/>
      <c r="F130" s="35"/>
      <c r="G130" s="35"/>
      <c r="H130" s="136" t="s">
        <v>1006</v>
      </c>
      <c r="I130" s="137"/>
      <c r="J130" s="138"/>
      <c r="K130" s="35"/>
      <c r="L130" s="35"/>
      <c r="M130" s="35"/>
      <c r="N130" s="35"/>
      <c r="O130" s="35"/>
      <c r="P130" s="256" t="s">
        <v>1240</v>
      </c>
      <c r="Q130" s="2407" t="s">
        <v>1241</v>
      </c>
      <c r="R130" s="2407"/>
      <c r="S130" s="2407"/>
      <c r="T130" s="2407"/>
      <c r="U130" s="233" t="s">
        <v>1141</v>
      </c>
      <c r="V130" s="234" t="s">
        <v>1242</v>
      </c>
      <c r="W130" s="261" t="s">
        <v>1019</v>
      </c>
      <c r="X130" s="231" t="s">
        <v>1019</v>
      </c>
      <c r="Y130" s="35"/>
      <c r="Z130" s="35"/>
      <c r="AA130" s="35"/>
      <c r="AB130" s="2408" t="s">
        <v>1240</v>
      </c>
      <c r="AC130" s="2409"/>
      <c r="AD130" s="2408" t="s">
        <v>1241</v>
      </c>
      <c r="AE130" s="2410"/>
      <c r="AF130" s="2410"/>
      <c r="AG130" s="2409"/>
      <c r="AH130" s="233" t="s">
        <v>1141</v>
      </c>
      <c r="AI130" s="258" t="s">
        <v>1242</v>
      </c>
      <c r="AJ130" s="259"/>
      <c r="AK130" s="261" t="s">
        <v>1019</v>
      </c>
      <c r="AL130" s="262"/>
      <c r="AM130" s="261" t="s">
        <v>1019</v>
      </c>
      <c r="AN130" s="262"/>
      <c r="AO130" s="35"/>
      <c r="AP130" s="35"/>
      <c r="AQ130" s="35"/>
      <c r="AR130" s="35"/>
      <c r="AS130" s="35"/>
      <c r="AT130" s="35"/>
      <c r="AU130" s="35"/>
    </row>
    <row r="131" spans="1:47" x14ac:dyDescent="0.25">
      <c r="A131" s="136" t="s">
        <v>1007</v>
      </c>
      <c r="B131" s="137"/>
      <c r="C131" s="138"/>
      <c r="D131" s="35"/>
      <c r="E131" s="35"/>
      <c r="F131" s="35"/>
      <c r="G131" s="35"/>
      <c r="H131" s="136" t="s">
        <v>1007</v>
      </c>
      <c r="I131" s="137"/>
      <c r="J131" s="138"/>
      <c r="K131" s="35"/>
      <c r="L131" s="35"/>
      <c r="M131" s="35"/>
      <c r="N131" s="35"/>
      <c r="O131" s="35"/>
      <c r="P131" s="256" t="s">
        <v>1243</v>
      </c>
      <c r="Q131" s="2407" t="s">
        <v>1244</v>
      </c>
      <c r="R131" s="2407"/>
      <c r="S131" s="2407"/>
      <c r="T131" s="2407"/>
      <c r="U131" s="233" t="s">
        <v>1245</v>
      </c>
      <c r="V131" s="234" t="s">
        <v>1246</v>
      </c>
      <c r="W131" s="261" t="s">
        <v>1019</v>
      </c>
      <c r="X131" s="231" t="s">
        <v>1019</v>
      </c>
      <c r="Y131" s="35"/>
      <c r="Z131" s="35"/>
      <c r="AA131" s="35"/>
      <c r="AB131" s="2408" t="s">
        <v>1243</v>
      </c>
      <c r="AC131" s="2409"/>
      <c r="AD131" s="2408" t="s">
        <v>1244</v>
      </c>
      <c r="AE131" s="2410"/>
      <c r="AF131" s="2410"/>
      <c r="AG131" s="2409"/>
      <c r="AH131" s="233" t="s">
        <v>1245</v>
      </c>
      <c r="AI131" s="258" t="s">
        <v>1246</v>
      </c>
      <c r="AJ131" s="259"/>
      <c r="AK131" s="261" t="s">
        <v>1019</v>
      </c>
      <c r="AL131" s="262"/>
      <c r="AM131" s="261" t="s">
        <v>1019</v>
      </c>
      <c r="AN131" s="262"/>
      <c r="AO131" s="35"/>
      <c r="AP131" s="35"/>
      <c r="AQ131" s="35"/>
      <c r="AR131" s="35"/>
      <c r="AS131" s="35"/>
      <c r="AT131" s="35"/>
      <c r="AU131" s="35"/>
    </row>
    <row r="132" spans="1:47" x14ac:dyDescent="0.25">
      <c r="A132" s="139" t="s">
        <v>1008</v>
      </c>
      <c r="B132" s="35"/>
      <c r="C132" s="35"/>
      <c r="D132" s="35"/>
      <c r="E132" s="35"/>
      <c r="F132" s="140"/>
      <c r="G132" s="35"/>
      <c r="H132" s="139" t="s">
        <v>1008</v>
      </c>
      <c r="I132" s="35"/>
      <c r="J132" s="35"/>
      <c r="K132" s="35"/>
      <c r="L132" s="35"/>
      <c r="M132" s="140"/>
      <c r="N132" s="35"/>
      <c r="O132" s="35"/>
      <c r="P132" s="256" t="s">
        <v>1247</v>
      </c>
      <c r="Q132" s="2407" t="s">
        <v>1248</v>
      </c>
      <c r="R132" s="2407"/>
      <c r="S132" s="2407"/>
      <c r="T132" s="2407"/>
      <c r="U132" s="233" t="s">
        <v>1245</v>
      </c>
      <c r="V132" s="234" t="s">
        <v>1249</v>
      </c>
      <c r="W132" s="261" t="s">
        <v>1019</v>
      </c>
      <c r="X132" s="231" t="s">
        <v>1019</v>
      </c>
      <c r="Y132" s="35"/>
      <c r="Z132" s="35"/>
      <c r="AA132" s="35"/>
      <c r="AB132" s="2408" t="s">
        <v>1247</v>
      </c>
      <c r="AC132" s="2409"/>
      <c r="AD132" s="2408" t="s">
        <v>1248</v>
      </c>
      <c r="AE132" s="2410"/>
      <c r="AF132" s="2410"/>
      <c r="AG132" s="2409"/>
      <c r="AH132" s="233" t="s">
        <v>1245</v>
      </c>
      <c r="AI132" s="258" t="s">
        <v>1249</v>
      </c>
      <c r="AJ132" s="259"/>
      <c r="AK132" s="261" t="s">
        <v>1019</v>
      </c>
      <c r="AL132" s="262"/>
      <c r="AM132" s="261" t="s">
        <v>1019</v>
      </c>
      <c r="AN132" s="262"/>
      <c r="AO132" s="35"/>
      <c r="AP132" s="35"/>
      <c r="AQ132" s="35"/>
      <c r="AR132" s="35"/>
      <c r="AS132" s="35"/>
      <c r="AT132" s="35"/>
      <c r="AU132" s="35"/>
    </row>
    <row r="133" spans="1:47" x14ac:dyDescent="0.25">
      <c r="A133" s="35"/>
      <c r="B133" s="38"/>
      <c r="C133" s="35"/>
      <c r="D133" s="35"/>
      <c r="E133" s="35"/>
      <c r="F133" s="35"/>
      <c r="G133" s="35"/>
      <c r="H133" s="35"/>
      <c r="I133" s="35"/>
      <c r="J133" s="35"/>
      <c r="K133" s="35"/>
      <c r="L133" s="35"/>
      <c r="M133" s="35"/>
      <c r="N133" s="35"/>
      <c r="O133" s="35"/>
      <c r="P133" s="256" t="s">
        <v>1250</v>
      </c>
      <c r="Q133" s="2407" t="s">
        <v>1251</v>
      </c>
      <c r="R133" s="2407"/>
      <c r="S133" s="2407"/>
      <c r="T133" s="2407"/>
      <c r="U133" s="233" t="s">
        <v>1154</v>
      </c>
      <c r="V133" s="234" t="s">
        <v>112</v>
      </c>
      <c r="W133" s="261" t="s">
        <v>1019</v>
      </c>
      <c r="X133" s="231" t="s">
        <v>1019</v>
      </c>
      <c r="Y133" s="35"/>
      <c r="Z133" s="35"/>
      <c r="AA133" s="35"/>
      <c r="AB133" s="2408" t="s">
        <v>1250</v>
      </c>
      <c r="AC133" s="2409"/>
      <c r="AD133" s="2408" t="s">
        <v>1251</v>
      </c>
      <c r="AE133" s="2410"/>
      <c r="AF133" s="2410"/>
      <c r="AG133" s="2409"/>
      <c r="AH133" s="233" t="s">
        <v>1154</v>
      </c>
      <c r="AI133" s="258" t="s">
        <v>112</v>
      </c>
      <c r="AJ133" s="259"/>
      <c r="AK133" s="261" t="s">
        <v>1019</v>
      </c>
      <c r="AL133" s="262"/>
      <c r="AM133" s="261" t="s">
        <v>1019</v>
      </c>
      <c r="AN133" s="262"/>
      <c r="AO133" s="35"/>
      <c r="AP133" s="35"/>
      <c r="AQ133" s="35"/>
      <c r="AR133" s="35"/>
      <c r="AS133" s="35"/>
      <c r="AT133" s="35"/>
      <c r="AU133" s="35"/>
    </row>
    <row r="134" spans="1:47" x14ac:dyDescent="0.25">
      <c r="A134" s="35"/>
      <c r="B134" s="38"/>
      <c r="C134" s="35"/>
      <c r="D134" s="35"/>
      <c r="E134" s="35"/>
      <c r="F134" s="35"/>
      <c r="G134" s="35"/>
      <c r="H134" s="35"/>
      <c r="I134" s="35"/>
      <c r="J134" s="35"/>
      <c r="K134" s="35"/>
      <c r="L134" s="35"/>
      <c r="M134" s="35"/>
      <c r="N134" s="35"/>
      <c r="O134" s="35"/>
      <c r="P134" s="256" t="s">
        <v>1252</v>
      </c>
      <c r="Q134" s="2407" t="s">
        <v>945</v>
      </c>
      <c r="R134" s="2407"/>
      <c r="S134" s="2407"/>
      <c r="T134" s="2407"/>
      <c r="U134" s="233" t="s">
        <v>1154</v>
      </c>
      <c r="V134" s="234" t="s">
        <v>1253</v>
      </c>
      <c r="W134" s="257">
        <v>751.87</v>
      </c>
      <c r="X134" s="237">
        <v>786.89</v>
      </c>
      <c r="Y134" s="35"/>
      <c r="Z134" s="35"/>
      <c r="AA134" s="35"/>
      <c r="AB134" s="2408" t="s">
        <v>1252</v>
      </c>
      <c r="AC134" s="2409"/>
      <c r="AD134" s="2408" t="s">
        <v>945</v>
      </c>
      <c r="AE134" s="2410"/>
      <c r="AF134" s="2410"/>
      <c r="AG134" s="2409"/>
      <c r="AH134" s="233" t="s">
        <v>1154</v>
      </c>
      <c r="AI134" s="258" t="s">
        <v>1253</v>
      </c>
      <c r="AJ134" s="259"/>
      <c r="AK134" s="257">
        <v>751.87</v>
      </c>
      <c r="AL134" s="260"/>
      <c r="AM134" s="257">
        <v>786.89</v>
      </c>
      <c r="AN134" s="260"/>
      <c r="AO134" s="35"/>
      <c r="AP134" s="35"/>
      <c r="AQ134" s="35"/>
      <c r="AR134" s="35"/>
      <c r="AS134" s="35"/>
      <c r="AT134" s="35"/>
      <c r="AU134" s="35"/>
    </row>
    <row r="135" spans="1:47" x14ac:dyDescent="0.25">
      <c r="A135" s="35"/>
      <c r="B135" s="38"/>
      <c r="C135" s="35"/>
      <c r="D135" s="35"/>
      <c r="E135" s="35"/>
      <c r="F135" s="35"/>
      <c r="G135" s="35"/>
      <c r="H135" s="35"/>
      <c r="I135" s="35"/>
      <c r="J135" s="35"/>
      <c r="K135" s="35"/>
      <c r="L135" s="35"/>
      <c r="M135" s="35"/>
      <c r="N135" s="35"/>
      <c r="O135" s="35"/>
      <c r="P135" s="256" t="s">
        <v>1254</v>
      </c>
      <c r="Q135" s="2407" t="s">
        <v>1255</v>
      </c>
      <c r="R135" s="2407"/>
      <c r="S135" s="2407"/>
      <c r="T135" s="2407"/>
      <c r="U135" s="233" t="s">
        <v>1256</v>
      </c>
      <c r="V135" s="234" t="s">
        <v>115</v>
      </c>
      <c r="W135" s="261" t="s">
        <v>1019</v>
      </c>
      <c r="X135" s="231" t="s">
        <v>1019</v>
      </c>
      <c r="Y135" s="35"/>
      <c r="Z135" s="35"/>
      <c r="AA135" s="35"/>
      <c r="AB135" s="2408" t="s">
        <v>1254</v>
      </c>
      <c r="AC135" s="2409"/>
      <c r="AD135" s="2408" t="s">
        <v>1255</v>
      </c>
      <c r="AE135" s="2410"/>
      <c r="AF135" s="2410"/>
      <c r="AG135" s="2409"/>
      <c r="AH135" s="233" t="s">
        <v>1256</v>
      </c>
      <c r="AI135" s="258" t="s">
        <v>115</v>
      </c>
      <c r="AJ135" s="259"/>
      <c r="AK135" s="261" t="s">
        <v>1019</v>
      </c>
      <c r="AL135" s="262"/>
      <c r="AM135" s="261" t="s">
        <v>1019</v>
      </c>
      <c r="AN135" s="262"/>
      <c r="AO135" s="35"/>
      <c r="AP135" s="35"/>
      <c r="AQ135" s="35"/>
      <c r="AR135" s="35"/>
      <c r="AS135" s="35"/>
      <c r="AT135" s="35"/>
      <c r="AU135" s="35"/>
    </row>
    <row r="136" spans="1:47" x14ac:dyDescent="0.25">
      <c r="A136" s="35"/>
      <c r="B136" s="38"/>
      <c r="C136" s="35"/>
      <c r="D136" s="35"/>
      <c r="E136" s="35"/>
      <c r="F136" s="35"/>
      <c r="G136" s="35"/>
      <c r="H136" s="35"/>
      <c r="I136" s="35"/>
      <c r="J136" s="35"/>
      <c r="K136" s="35"/>
      <c r="L136" s="35"/>
      <c r="M136" s="35"/>
      <c r="N136" s="35"/>
      <c r="O136" s="35"/>
      <c r="P136" s="256" t="s">
        <v>1257</v>
      </c>
      <c r="Q136" s="2407" t="s">
        <v>1258</v>
      </c>
      <c r="R136" s="2407"/>
      <c r="S136" s="2407"/>
      <c r="T136" s="2407"/>
      <c r="U136" s="233" t="s">
        <v>1256</v>
      </c>
      <c r="V136" s="234" t="s">
        <v>118</v>
      </c>
      <c r="W136" s="261" t="s">
        <v>1019</v>
      </c>
      <c r="X136" s="231" t="s">
        <v>1019</v>
      </c>
      <c r="Y136" s="35"/>
      <c r="Z136" s="35"/>
      <c r="AA136" s="35"/>
      <c r="AB136" s="2408" t="s">
        <v>1257</v>
      </c>
      <c r="AC136" s="2409"/>
      <c r="AD136" s="2408" t="s">
        <v>1258</v>
      </c>
      <c r="AE136" s="2410"/>
      <c r="AF136" s="2410"/>
      <c r="AG136" s="2409"/>
      <c r="AH136" s="233" t="s">
        <v>1256</v>
      </c>
      <c r="AI136" s="258" t="s">
        <v>118</v>
      </c>
      <c r="AJ136" s="259"/>
      <c r="AK136" s="261" t="s">
        <v>1019</v>
      </c>
      <c r="AL136" s="262"/>
      <c r="AM136" s="261" t="s">
        <v>1019</v>
      </c>
      <c r="AN136" s="262"/>
      <c r="AO136" s="35"/>
      <c r="AP136" s="35"/>
      <c r="AQ136" s="35"/>
      <c r="AR136" s="35"/>
      <c r="AS136" s="35"/>
      <c r="AT136" s="35"/>
      <c r="AU136" s="35"/>
    </row>
    <row r="137" spans="1:47" x14ac:dyDescent="0.25">
      <c r="A137" s="35"/>
      <c r="B137" s="38"/>
      <c r="C137" s="35"/>
      <c r="D137" s="35"/>
      <c r="E137" s="35"/>
      <c r="F137" s="35"/>
      <c r="G137" s="35"/>
      <c r="H137" s="35"/>
      <c r="I137" s="35"/>
      <c r="J137" s="35"/>
      <c r="K137" s="35"/>
      <c r="L137" s="35"/>
      <c r="M137" s="35"/>
      <c r="N137" s="35"/>
      <c r="O137" s="35"/>
      <c r="P137" s="256" t="s">
        <v>1259</v>
      </c>
      <c r="Q137" s="2407" t="s">
        <v>1260</v>
      </c>
      <c r="R137" s="2407"/>
      <c r="S137" s="2407"/>
      <c r="T137" s="2407"/>
      <c r="U137" s="233" t="s">
        <v>1261</v>
      </c>
      <c r="V137" s="234" t="s">
        <v>121</v>
      </c>
      <c r="W137" s="261" t="s">
        <v>1019</v>
      </c>
      <c r="X137" s="231" t="s">
        <v>1019</v>
      </c>
      <c r="Y137" s="35"/>
      <c r="Z137" s="35"/>
      <c r="AA137" s="35"/>
      <c r="AB137" s="2408" t="s">
        <v>1259</v>
      </c>
      <c r="AC137" s="2409"/>
      <c r="AD137" s="2408" t="s">
        <v>1260</v>
      </c>
      <c r="AE137" s="2410"/>
      <c r="AF137" s="2410"/>
      <c r="AG137" s="2409"/>
      <c r="AH137" s="233" t="s">
        <v>1261</v>
      </c>
      <c r="AI137" s="258" t="s">
        <v>121</v>
      </c>
      <c r="AJ137" s="259"/>
      <c r="AK137" s="261" t="s">
        <v>1019</v>
      </c>
      <c r="AL137" s="262"/>
      <c r="AM137" s="261" t="s">
        <v>1019</v>
      </c>
      <c r="AN137" s="262"/>
      <c r="AO137" s="35"/>
      <c r="AP137" s="35"/>
      <c r="AQ137" s="35"/>
      <c r="AR137" s="35"/>
      <c r="AS137" s="35"/>
      <c r="AT137" s="35"/>
      <c r="AU137" s="35"/>
    </row>
    <row r="138" spans="1:47" x14ac:dyDescent="0.25">
      <c r="A138" s="35"/>
      <c r="B138" s="38"/>
      <c r="C138" s="35"/>
      <c r="D138" s="35"/>
      <c r="E138" s="35"/>
      <c r="F138" s="35"/>
      <c r="G138" s="35"/>
      <c r="H138" s="35"/>
      <c r="I138" s="35"/>
      <c r="J138" s="35"/>
      <c r="K138" s="35"/>
      <c r="L138" s="35"/>
      <c r="M138" s="35"/>
      <c r="N138" s="35"/>
      <c r="O138" s="35"/>
      <c r="P138" s="256" t="s">
        <v>1262</v>
      </c>
      <c r="Q138" s="2407" t="s">
        <v>1263</v>
      </c>
      <c r="R138" s="2407"/>
      <c r="S138" s="2407"/>
      <c r="T138" s="2407"/>
      <c r="U138" s="233" t="s">
        <v>1174</v>
      </c>
      <c r="V138" s="234" t="s">
        <v>123</v>
      </c>
      <c r="W138" s="261" t="s">
        <v>1019</v>
      </c>
      <c r="X138" s="231" t="s">
        <v>1019</v>
      </c>
      <c r="Y138" s="35"/>
      <c r="Z138" s="35"/>
      <c r="AA138" s="35"/>
      <c r="AB138" s="2408" t="s">
        <v>1262</v>
      </c>
      <c r="AC138" s="2409"/>
      <c r="AD138" s="2408" t="s">
        <v>1263</v>
      </c>
      <c r="AE138" s="2410"/>
      <c r="AF138" s="2410"/>
      <c r="AG138" s="2409"/>
      <c r="AH138" s="233" t="s">
        <v>1174</v>
      </c>
      <c r="AI138" s="258" t="s">
        <v>123</v>
      </c>
      <c r="AJ138" s="259"/>
      <c r="AK138" s="261" t="s">
        <v>1019</v>
      </c>
      <c r="AL138" s="262"/>
      <c r="AM138" s="261" t="s">
        <v>1019</v>
      </c>
      <c r="AN138" s="262"/>
      <c r="AO138" s="35"/>
      <c r="AP138" s="35"/>
      <c r="AQ138" s="35"/>
      <c r="AR138" s="35"/>
      <c r="AS138" s="35"/>
      <c r="AT138" s="35"/>
      <c r="AU138" s="35"/>
    </row>
    <row r="139" spans="1:47" x14ac:dyDescent="0.25">
      <c r="A139" s="35"/>
      <c r="B139" s="38"/>
      <c r="C139" s="35"/>
      <c r="D139" s="35"/>
      <c r="E139" s="35"/>
      <c r="F139" s="35"/>
      <c r="G139" s="35"/>
      <c r="H139" s="35"/>
      <c r="I139" s="35"/>
      <c r="J139" s="35"/>
      <c r="K139" s="35"/>
      <c r="L139" s="35"/>
      <c r="M139" s="35"/>
      <c r="N139" s="35"/>
      <c r="O139" s="35"/>
      <c r="P139" s="256" t="s">
        <v>1264</v>
      </c>
      <c r="Q139" s="2407" t="s">
        <v>906</v>
      </c>
      <c r="R139" s="2407"/>
      <c r="S139" s="2407"/>
      <c r="T139" s="2407"/>
      <c r="U139" s="233" t="s">
        <v>1160</v>
      </c>
      <c r="V139" s="234" t="s">
        <v>1265</v>
      </c>
      <c r="W139" s="257">
        <v>1484.11</v>
      </c>
      <c r="X139" s="237">
        <v>1295.6400000000001</v>
      </c>
      <c r="Y139" s="35"/>
      <c r="Z139" s="35"/>
      <c r="AA139" s="35"/>
      <c r="AB139" s="2408" t="s">
        <v>1264</v>
      </c>
      <c r="AC139" s="2409"/>
      <c r="AD139" s="2408" t="s">
        <v>906</v>
      </c>
      <c r="AE139" s="2410"/>
      <c r="AF139" s="2410"/>
      <c r="AG139" s="2409"/>
      <c r="AH139" s="233" t="s">
        <v>1160</v>
      </c>
      <c r="AI139" s="258" t="s">
        <v>1265</v>
      </c>
      <c r="AJ139" s="259"/>
      <c r="AK139" s="257">
        <v>1484.11</v>
      </c>
      <c r="AL139" s="260"/>
      <c r="AM139" s="257">
        <v>1295.6400000000001</v>
      </c>
      <c r="AN139" s="260"/>
      <c r="AO139" s="35"/>
      <c r="AP139" s="35"/>
      <c r="AQ139" s="35"/>
      <c r="AR139" s="35"/>
      <c r="AS139" s="35"/>
      <c r="AT139" s="35"/>
      <c r="AU139" s="35"/>
    </row>
    <row r="140" spans="1:47" x14ac:dyDescent="0.25">
      <c r="A140" s="35"/>
      <c r="B140" s="38"/>
      <c r="C140" s="35"/>
      <c r="D140" s="35"/>
      <c r="E140" s="35"/>
      <c r="F140" s="35"/>
      <c r="G140" s="35"/>
      <c r="H140" s="35"/>
      <c r="I140" s="35"/>
      <c r="J140" s="35"/>
      <c r="K140" s="35"/>
      <c r="L140" s="35"/>
      <c r="M140" s="35"/>
      <c r="N140" s="35"/>
      <c r="O140" s="35"/>
      <c r="P140" s="256" t="s">
        <v>1266</v>
      </c>
      <c r="Q140" s="2407" t="s">
        <v>1267</v>
      </c>
      <c r="R140" s="2407"/>
      <c r="S140" s="2407"/>
      <c r="T140" s="2407"/>
      <c r="U140" s="233" t="s">
        <v>1261</v>
      </c>
      <c r="V140" s="234" t="s">
        <v>1268</v>
      </c>
      <c r="W140" s="261" t="s">
        <v>1019</v>
      </c>
      <c r="X140" s="231" t="s">
        <v>1019</v>
      </c>
      <c r="Y140" s="35"/>
      <c r="Z140" s="35"/>
      <c r="AA140" s="35"/>
      <c r="AB140" s="2408" t="s">
        <v>1266</v>
      </c>
      <c r="AC140" s="2409"/>
      <c r="AD140" s="2408" t="s">
        <v>1267</v>
      </c>
      <c r="AE140" s="2410"/>
      <c r="AF140" s="2410"/>
      <c r="AG140" s="2409"/>
      <c r="AH140" s="233" t="s">
        <v>1261</v>
      </c>
      <c r="AI140" s="258" t="s">
        <v>1268</v>
      </c>
      <c r="AJ140" s="259"/>
      <c r="AK140" s="261" t="s">
        <v>1019</v>
      </c>
      <c r="AL140" s="262"/>
      <c r="AM140" s="261" t="s">
        <v>1019</v>
      </c>
      <c r="AN140" s="262"/>
      <c r="AO140" s="35"/>
      <c r="AP140" s="35"/>
      <c r="AQ140" s="35"/>
      <c r="AR140" s="35"/>
      <c r="AS140" s="35"/>
      <c r="AT140" s="35"/>
      <c r="AU140" s="35"/>
    </row>
    <row r="141" spans="1:47" ht="15.75" x14ac:dyDescent="0.25">
      <c r="A141" s="35"/>
      <c r="B141" s="38"/>
      <c r="C141" s="35"/>
      <c r="D141" s="35"/>
      <c r="E141" s="35"/>
      <c r="F141" s="35"/>
      <c r="G141" s="35"/>
      <c r="H141" s="35"/>
      <c r="I141" s="35"/>
      <c r="J141" s="35"/>
      <c r="K141" s="35"/>
      <c r="L141" s="35"/>
      <c r="M141" s="35"/>
      <c r="N141" s="35"/>
      <c r="O141" s="35"/>
      <c r="P141" s="245" t="s">
        <v>1182</v>
      </c>
      <c r="Q141" s="2403" t="s">
        <v>1269</v>
      </c>
      <c r="R141" s="2403"/>
      <c r="S141" s="2403"/>
      <c r="T141" s="2403"/>
      <c r="U141" s="225" t="s">
        <v>1019</v>
      </c>
      <c r="V141" s="226" t="s">
        <v>1270</v>
      </c>
      <c r="W141" s="251">
        <v>18118.38</v>
      </c>
      <c r="X141" s="252">
        <v>14155.23</v>
      </c>
      <c r="Y141" s="35"/>
      <c r="Z141" s="35"/>
      <c r="AA141" s="35"/>
      <c r="AB141" s="2404" t="s">
        <v>1182</v>
      </c>
      <c r="AC141" s="2405"/>
      <c r="AD141" s="2404" t="s">
        <v>1269</v>
      </c>
      <c r="AE141" s="2406"/>
      <c r="AF141" s="2406"/>
      <c r="AG141" s="2405"/>
      <c r="AH141" s="229" t="s">
        <v>1019</v>
      </c>
      <c r="AI141" s="253" t="s">
        <v>1270</v>
      </c>
      <c r="AJ141" s="254"/>
      <c r="AK141" s="251">
        <v>18118.38</v>
      </c>
      <c r="AL141" s="255"/>
      <c r="AM141" s="251">
        <v>14155.23</v>
      </c>
      <c r="AN141" s="255"/>
      <c r="AO141" s="35"/>
      <c r="AP141" s="35"/>
      <c r="AQ141" s="35"/>
      <c r="AR141" s="35"/>
      <c r="AS141" s="35"/>
      <c r="AT141" s="35"/>
      <c r="AU141" s="35"/>
    </row>
    <row r="142" spans="1:47" x14ac:dyDescent="0.25">
      <c r="A142" s="35"/>
      <c r="B142" s="38"/>
      <c r="C142" s="35"/>
      <c r="D142" s="35"/>
      <c r="E142" s="35"/>
      <c r="F142" s="35"/>
      <c r="G142" s="35"/>
      <c r="H142" s="35"/>
      <c r="I142" s="35"/>
      <c r="J142" s="35"/>
      <c r="K142" s="35"/>
      <c r="L142" s="35"/>
      <c r="M142" s="35"/>
      <c r="N142" s="35"/>
      <c r="O142" s="35"/>
      <c r="P142" s="256" t="s">
        <v>1184</v>
      </c>
      <c r="Q142" s="2407" t="s">
        <v>903</v>
      </c>
      <c r="R142" s="2407"/>
      <c r="S142" s="2407"/>
      <c r="T142" s="2407"/>
      <c r="U142" s="233" t="s">
        <v>1160</v>
      </c>
      <c r="V142" s="234" t="s">
        <v>1271</v>
      </c>
      <c r="W142" s="257">
        <v>143.31</v>
      </c>
      <c r="X142" s="231" t="s">
        <v>1019</v>
      </c>
      <c r="Y142" s="35"/>
      <c r="Z142" s="35"/>
      <c r="AA142" s="35"/>
      <c r="AB142" s="2408" t="s">
        <v>1184</v>
      </c>
      <c r="AC142" s="2409"/>
      <c r="AD142" s="2408" t="s">
        <v>903</v>
      </c>
      <c r="AE142" s="2410"/>
      <c r="AF142" s="2410"/>
      <c r="AG142" s="2409"/>
      <c r="AH142" s="233" t="s">
        <v>1160</v>
      </c>
      <c r="AI142" s="258" t="s">
        <v>1271</v>
      </c>
      <c r="AJ142" s="259"/>
      <c r="AK142" s="257">
        <v>143.31</v>
      </c>
      <c r="AL142" s="260"/>
      <c r="AM142" s="261" t="s">
        <v>1019</v>
      </c>
      <c r="AN142" s="262"/>
      <c r="AO142" s="35"/>
      <c r="AP142" s="35"/>
      <c r="AQ142" s="35"/>
      <c r="AR142" s="35"/>
      <c r="AS142" s="35"/>
      <c r="AT142" s="35"/>
      <c r="AU142" s="35"/>
    </row>
  </sheetData>
  <mergeCells count="405">
    <mergeCell ref="AI9:AJ9"/>
    <mergeCell ref="AK9:AN9"/>
    <mergeCell ref="Q10:T10"/>
    <mergeCell ref="AB10:AC10"/>
    <mergeCell ref="AD10:AG10"/>
    <mergeCell ref="Q11:T11"/>
    <mergeCell ref="AB11:AC11"/>
    <mergeCell ref="AD11:AG11"/>
    <mergeCell ref="Q12:T12"/>
    <mergeCell ref="AB12:AC12"/>
    <mergeCell ref="AD12:AG12"/>
    <mergeCell ref="P9:U9"/>
    <mergeCell ref="V9:V10"/>
    <mergeCell ref="W9:X9"/>
    <mergeCell ref="AB9:AH9"/>
    <mergeCell ref="Q15:T15"/>
    <mergeCell ref="AB15:AC15"/>
    <mergeCell ref="AD15:AG15"/>
    <mergeCell ref="Q16:T16"/>
    <mergeCell ref="AB16:AC16"/>
    <mergeCell ref="AD16:AG16"/>
    <mergeCell ref="Q13:T13"/>
    <mergeCell ref="AB13:AC13"/>
    <mergeCell ref="AD13:AG13"/>
    <mergeCell ref="Q14:T14"/>
    <mergeCell ref="AB14:AC14"/>
    <mergeCell ref="AD14:AG14"/>
    <mergeCell ref="Q19:T19"/>
    <mergeCell ref="AB19:AC19"/>
    <mergeCell ref="AD19:AG19"/>
    <mergeCell ref="Q20:T20"/>
    <mergeCell ref="AB20:AC20"/>
    <mergeCell ref="AD20:AG20"/>
    <mergeCell ref="Q17:T17"/>
    <mergeCell ref="AB17:AC17"/>
    <mergeCell ref="AD17:AG17"/>
    <mergeCell ref="Q18:T18"/>
    <mergeCell ref="AB18:AC18"/>
    <mergeCell ref="AD18:AG18"/>
    <mergeCell ref="Q23:T23"/>
    <mergeCell ref="AB23:AC23"/>
    <mergeCell ref="AD23:AG23"/>
    <mergeCell ref="Q24:T24"/>
    <mergeCell ref="AB24:AC24"/>
    <mergeCell ref="AD24:AG24"/>
    <mergeCell ref="Q21:T21"/>
    <mergeCell ref="AB21:AC21"/>
    <mergeCell ref="AD21:AG21"/>
    <mergeCell ref="Q22:T22"/>
    <mergeCell ref="AB22:AC22"/>
    <mergeCell ref="AD22:AG22"/>
    <mergeCell ref="Q27:T27"/>
    <mergeCell ref="AB27:AC27"/>
    <mergeCell ref="AD27:AG27"/>
    <mergeCell ref="Q28:T28"/>
    <mergeCell ref="AB28:AC28"/>
    <mergeCell ref="AD28:AG28"/>
    <mergeCell ref="Q25:T25"/>
    <mergeCell ref="AB25:AC25"/>
    <mergeCell ref="AD25:AG25"/>
    <mergeCell ref="Q26:T26"/>
    <mergeCell ref="AB26:AC26"/>
    <mergeCell ref="AD26:AG26"/>
    <mergeCell ref="Q31:T31"/>
    <mergeCell ref="AB31:AC31"/>
    <mergeCell ref="AD31:AG31"/>
    <mergeCell ref="Q32:T32"/>
    <mergeCell ref="AB32:AC32"/>
    <mergeCell ref="AD32:AG32"/>
    <mergeCell ref="Q29:T29"/>
    <mergeCell ref="AB29:AC29"/>
    <mergeCell ref="AD29:AG29"/>
    <mergeCell ref="Q30:T30"/>
    <mergeCell ref="AB30:AC30"/>
    <mergeCell ref="AD30:AG30"/>
    <mergeCell ref="Q35:T35"/>
    <mergeCell ref="AB35:AC35"/>
    <mergeCell ref="AD35:AG35"/>
    <mergeCell ref="Q36:T36"/>
    <mergeCell ref="AB36:AC36"/>
    <mergeCell ref="AD36:AG36"/>
    <mergeCell ref="Q33:T33"/>
    <mergeCell ref="AB33:AC33"/>
    <mergeCell ref="AD33:AG33"/>
    <mergeCell ref="Q34:T34"/>
    <mergeCell ref="AB34:AC34"/>
    <mergeCell ref="AD34:AG34"/>
    <mergeCell ref="Q39:T39"/>
    <mergeCell ref="AB39:AC39"/>
    <mergeCell ref="AD39:AG39"/>
    <mergeCell ref="Q40:T40"/>
    <mergeCell ref="AB40:AC40"/>
    <mergeCell ref="AD40:AG40"/>
    <mergeCell ref="Q37:T37"/>
    <mergeCell ref="AB37:AC37"/>
    <mergeCell ref="AD37:AG37"/>
    <mergeCell ref="Q38:T38"/>
    <mergeCell ref="AB38:AC38"/>
    <mergeCell ref="AD38:AG38"/>
    <mergeCell ref="Q43:T43"/>
    <mergeCell ref="AB43:AC43"/>
    <mergeCell ref="AD43:AG43"/>
    <mergeCell ref="Q44:T44"/>
    <mergeCell ref="AB44:AC44"/>
    <mergeCell ref="AD44:AG44"/>
    <mergeCell ref="Q41:T41"/>
    <mergeCell ref="AB41:AC41"/>
    <mergeCell ref="AD41:AG41"/>
    <mergeCell ref="Q42:T42"/>
    <mergeCell ref="AB42:AC42"/>
    <mergeCell ref="AD42:AG42"/>
    <mergeCell ref="Q47:T47"/>
    <mergeCell ref="AB47:AC47"/>
    <mergeCell ref="AD47:AG47"/>
    <mergeCell ref="Q48:T48"/>
    <mergeCell ref="AB48:AC48"/>
    <mergeCell ref="AD48:AG48"/>
    <mergeCell ref="Q45:T45"/>
    <mergeCell ref="AB45:AC45"/>
    <mergeCell ref="AD45:AG45"/>
    <mergeCell ref="Q46:T46"/>
    <mergeCell ref="AB46:AC46"/>
    <mergeCell ref="AD46:AG46"/>
    <mergeCell ref="P51:X51"/>
    <mergeCell ref="AB51:AN51"/>
    <mergeCell ref="Q52:T52"/>
    <mergeCell ref="AB52:AC52"/>
    <mergeCell ref="AD52:AG52"/>
    <mergeCell ref="Q53:T53"/>
    <mergeCell ref="AB53:AC53"/>
    <mergeCell ref="AD53:AG53"/>
    <mergeCell ref="Q49:T49"/>
    <mergeCell ref="AB49:AC49"/>
    <mergeCell ref="AD49:AG49"/>
    <mergeCell ref="Q50:T50"/>
    <mergeCell ref="AB50:AC50"/>
    <mergeCell ref="AD50:AG50"/>
    <mergeCell ref="Q56:T56"/>
    <mergeCell ref="AB56:AC56"/>
    <mergeCell ref="AD56:AG56"/>
    <mergeCell ref="Q57:T57"/>
    <mergeCell ref="AB57:AC57"/>
    <mergeCell ref="AD57:AG57"/>
    <mergeCell ref="Q54:T54"/>
    <mergeCell ref="AB54:AC54"/>
    <mergeCell ref="AD54:AG54"/>
    <mergeCell ref="Q55:T55"/>
    <mergeCell ref="AB55:AC55"/>
    <mergeCell ref="AD55:AG55"/>
    <mergeCell ref="Q60:T60"/>
    <mergeCell ref="AB60:AC60"/>
    <mergeCell ref="AD60:AG60"/>
    <mergeCell ref="Q61:T61"/>
    <mergeCell ref="AB61:AC61"/>
    <mergeCell ref="AD61:AG61"/>
    <mergeCell ref="Q58:T58"/>
    <mergeCell ref="AB58:AC58"/>
    <mergeCell ref="AD58:AG58"/>
    <mergeCell ref="Q59:T59"/>
    <mergeCell ref="AB59:AC59"/>
    <mergeCell ref="AD59:AG59"/>
    <mergeCell ref="Q64:T64"/>
    <mergeCell ref="AB64:AC64"/>
    <mergeCell ref="AD64:AG64"/>
    <mergeCell ref="Q65:T65"/>
    <mergeCell ref="AB65:AC65"/>
    <mergeCell ref="AD65:AG65"/>
    <mergeCell ref="Q62:T62"/>
    <mergeCell ref="AB62:AC62"/>
    <mergeCell ref="AD62:AG62"/>
    <mergeCell ref="Q63:T63"/>
    <mergeCell ref="AB63:AC63"/>
    <mergeCell ref="AD63:AG63"/>
    <mergeCell ref="Q68:T68"/>
    <mergeCell ref="AB68:AC68"/>
    <mergeCell ref="AD68:AG68"/>
    <mergeCell ref="Q69:T69"/>
    <mergeCell ref="AB69:AC69"/>
    <mergeCell ref="AD69:AG69"/>
    <mergeCell ref="Q66:T66"/>
    <mergeCell ref="AB66:AC66"/>
    <mergeCell ref="AD66:AG66"/>
    <mergeCell ref="Q67:T67"/>
    <mergeCell ref="AB67:AC67"/>
    <mergeCell ref="AD67:AG67"/>
    <mergeCell ref="Q72:T72"/>
    <mergeCell ref="AB72:AC72"/>
    <mergeCell ref="AD72:AG72"/>
    <mergeCell ref="Q73:T73"/>
    <mergeCell ref="AB73:AC73"/>
    <mergeCell ref="AD73:AG73"/>
    <mergeCell ref="Q70:T70"/>
    <mergeCell ref="AB70:AC70"/>
    <mergeCell ref="AD70:AG70"/>
    <mergeCell ref="Q71:T71"/>
    <mergeCell ref="AB71:AC71"/>
    <mergeCell ref="AD71:AG71"/>
    <mergeCell ref="Q76:T76"/>
    <mergeCell ref="AB76:AC76"/>
    <mergeCell ref="AD76:AG76"/>
    <mergeCell ref="Q77:T77"/>
    <mergeCell ref="AB77:AC77"/>
    <mergeCell ref="AD77:AG77"/>
    <mergeCell ref="Q74:T74"/>
    <mergeCell ref="AB74:AC74"/>
    <mergeCell ref="AD74:AG74"/>
    <mergeCell ref="Q75:T75"/>
    <mergeCell ref="AB75:AC75"/>
    <mergeCell ref="AD75:AG75"/>
    <mergeCell ref="Q80:T80"/>
    <mergeCell ref="AB80:AC80"/>
    <mergeCell ref="AD80:AG80"/>
    <mergeCell ref="Q81:T81"/>
    <mergeCell ref="AB81:AC81"/>
    <mergeCell ref="AD81:AG81"/>
    <mergeCell ref="Q78:T78"/>
    <mergeCell ref="AB78:AC78"/>
    <mergeCell ref="AD78:AG78"/>
    <mergeCell ref="Q79:T79"/>
    <mergeCell ref="AB79:AC79"/>
    <mergeCell ref="AD79:AG79"/>
    <mergeCell ref="Q84:T84"/>
    <mergeCell ref="AB84:AC84"/>
    <mergeCell ref="AD84:AG84"/>
    <mergeCell ref="Q85:T85"/>
    <mergeCell ref="AB85:AC85"/>
    <mergeCell ref="AD85:AG85"/>
    <mergeCell ref="Q82:T82"/>
    <mergeCell ref="AB82:AC82"/>
    <mergeCell ref="AD82:AG82"/>
    <mergeCell ref="Q83:T83"/>
    <mergeCell ref="AB83:AC83"/>
    <mergeCell ref="AD83:AG83"/>
    <mergeCell ref="Q88:T88"/>
    <mergeCell ref="AB88:AC88"/>
    <mergeCell ref="AD88:AG88"/>
    <mergeCell ref="Q89:T89"/>
    <mergeCell ref="AB89:AC89"/>
    <mergeCell ref="AD89:AG89"/>
    <mergeCell ref="Q86:T86"/>
    <mergeCell ref="AB86:AC86"/>
    <mergeCell ref="AD86:AG86"/>
    <mergeCell ref="Q87:T87"/>
    <mergeCell ref="AB87:AC87"/>
    <mergeCell ref="AD87:AG87"/>
    <mergeCell ref="Q92:T92"/>
    <mergeCell ref="AB92:AC92"/>
    <mergeCell ref="AD92:AG92"/>
    <mergeCell ref="Q93:T93"/>
    <mergeCell ref="AB93:AC93"/>
    <mergeCell ref="AD93:AG93"/>
    <mergeCell ref="Q90:T90"/>
    <mergeCell ref="AB90:AC90"/>
    <mergeCell ref="AD90:AG90"/>
    <mergeCell ref="Q91:T91"/>
    <mergeCell ref="AB91:AC91"/>
    <mergeCell ref="AD91:AG91"/>
    <mergeCell ref="Q96:T96"/>
    <mergeCell ref="AB96:AC96"/>
    <mergeCell ref="AD96:AG96"/>
    <mergeCell ref="Q97:T97"/>
    <mergeCell ref="AB97:AC97"/>
    <mergeCell ref="AD97:AG97"/>
    <mergeCell ref="Q94:T94"/>
    <mergeCell ref="AB94:AC94"/>
    <mergeCell ref="AD94:AG94"/>
    <mergeCell ref="Q95:T95"/>
    <mergeCell ref="AB95:AC95"/>
    <mergeCell ref="AD95:AG95"/>
    <mergeCell ref="Q100:T100"/>
    <mergeCell ref="AB100:AC100"/>
    <mergeCell ref="AD100:AG100"/>
    <mergeCell ref="Q101:T101"/>
    <mergeCell ref="AB101:AC101"/>
    <mergeCell ref="AD101:AG101"/>
    <mergeCell ref="Q98:T98"/>
    <mergeCell ref="AB98:AC98"/>
    <mergeCell ref="AD98:AG98"/>
    <mergeCell ref="Q99:T99"/>
    <mergeCell ref="AB99:AC99"/>
    <mergeCell ref="AD99:AG99"/>
    <mergeCell ref="Q104:T104"/>
    <mergeCell ref="AB104:AC104"/>
    <mergeCell ref="AD104:AG104"/>
    <mergeCell ref="P105:X105"/>
    <mergeCell ref="AB105:AN105"/>
    <mergeCell ref="Q106:T106"/>
    <mergeCell ref="AB106:AC106"/>
    <mergeCell ref="AD106:AG106"/>
    <mergeCell ref="Q102:T102"/>
    <mergeCell ref="AB102:AC102"/>
    <mergeCell ref="AD102:AG102"/>
    <mergeCell ref="Q103:T103"/>
    <mergeCell ref="AB103:AC103"/>
    <mergeCell ref="AD103:AG103"/>
    <mergeCell ref="Q109:T109"/>
    <mergeCell ref="AB109:AC109"/>
    <mergeCell ref="AD109:AG109"/>
    <mergeCell ref="Q110:T110"/>
    <mergeCell ref="AB110:AC110"/>
    <mergeCell ref="AD110:AG110"/>
    <mergeCell ref="Q107:T107"/>
    <mergeCell ref="AB107:AC107"/>
    <mergeCell ref="AD107:AG107"/>
    <mergeCell ref="Q108:T108"/>
    <mergeCell ref="AB108:AC108"/>
    <mergeCell ref="AD108:AG108"/>
    <mergeCell ref="Q113:T113"/>
    <mergeCell ref="AB113:AC113"/>
    <mergeCell ref="AD113:AG113"/>
    <mergeCell ref="Q114:T114"/>
    <mergeCell ref="AB114:AC114"/>
    <mergeCell ref="AD114:AG114"/>
    <mergeCell ref="Q111:T111"/>
    <mergeCell ref="AB111:AC111"/>
    <mergeCell ref="AD111:AG111"/>
    <mergeCell ref="Q112:T112"/>
    <mergeCell ref="AB112:AC112"/>
    <mergeCell ref="AD112:AG112"/>
    <mergeCell ref="Q117:T117"/>
    <mergeCell ref="AB117:AC117"/>
    <mergeCell ref="AD117:AG117"/>
    <mergeCell ref="Q118:T118"/>
    <mergeCell ref="AB118:AC118"/>
    <mergeCell ref="AD118:AG118"/>
    <mergeCell ref="Q115:T115"/>
    <mergeCell ref="AB115:AC115"/>
    <mergeCell ref="AD115:AG115"/>
    <mergeCell ref="Q116:T116"/>
    <mergeCell ref="AB116:AC116"/>
    <mergeCell ref="AD116:AG116"/>
    <mergeCell ref="Q121:T121"/>
    <mergeCell ref="AB121:AC121"/>
    <mergeCell ref="AD121:AG121"/>
    <mergeCell ref="Q122:T122"/>
    <mergeCell ref="AB122:AC122"/>
    <mergeCell ref="AD122:AG122"/>
    <mergeCell ref="Q119:T119"/>
    <mergeCell ref="AB119:AC119"/>
    <mergeCell ref="AD119:AG119"/>
    <mergeCell ref="Q120:T120"/>
    <mergeCell ref="AB120:AC120"/>
    <mergeCell ref="AD120:AG120"/>
    <mergeCell ref="Q125:T125"/>
    <mergeCell ref="AB125:AC125"/>
    <mergeCell ref="AD125:AG125"/>
    <mergeCell ref="Q126:T126"/>
    <mergeCell ref="AB126:AC126"/>
    <mergeCell ref="AD126:AG126"/>
    <mergeCell ref="Q123:T123"/>
    <mergeCell ref="AB123:AC123"/>
    <mergeCell ref="AD123:AG123"/>
    <mergeCell ref="Q124:T124"/>
    <mergeCell ref="AB124:AC124"/>
    <mergeCell ref="AD124:AG124"/>
    <mergeCell ref="Q129:T129"/>
    <mergeCell ref="AB129:AC129"/>
    <mergeCell ref="AD129:AG129"/>
    <mergeCell ref="Q130:T130"/>
    <mergeCell ref="AB130:AC130"/>
    <mergeCell ref="AD130:AG130"/>
    <mergeCell ref="A127:F128"/>
    <mergeCell ref="H127:M128"/>
    <mergeCell ref="Q127:T127"/>
    <mergeCell ref="AB127:AC127"/>
    <mergeCell ref="AD127:AG127"/>
    <mergeCell ref="Q128:T128"/>
    <mergeCell ref="AB128:AC128"/>
    <mergeCell ref="AD128:AG128"/>
    <mergeCell ref="Q133:T133"/>
    <mergeCell ref="AB133:AC133"/>
    <mergeCell ref="AD133:AG133"/>
    <mergeCell ref="Q134:T134"/>
    <mergeCell ref="AB134:AC134"/>
    <mergeCell ref="AD134:AG134"/>
    <mergeCell ref="Q131:T131"/>
    <mergeCell ref="AB131:AC131"/>
    <mergeCell ref="AD131:AG131"/>
    <mergeCell ref="Q132:T132"/>
    <mergeCell ref="AB132:AC132"/>
    <mergeCell ref="AD132:AG132"/>
    <mergeCell ref="Q137:T137"/>
    <mergeCell ref="AB137:AC137"/>
    <mergeCell ref="AD137:AG137"/>
    <mergeCell ref="Q138:T138"/>
    <mergeCell ref="AB138:AC138"/>
    <mergeCell ref="AD138:AG138"/>
    <mergeCell ref="Q135:T135"/>
    <mergeCell ref="AB135:AC135"/>
    <mergeCell ref="AD135:AG135"/>
    <mergeCell ref="Q136:T136"/>
    <mergeCell ref="AB136:AC136"/>
    <mergeCell ref="AD136:AG136"/>
    <mergeCell ref="Q141:T141"/>
    <mergeCell ref="AB141:AC141"/>
    <mergeCell ref="AD141:AG141"/>
    <mergeCell ref="Q142:T142"/>
    <mergeCell ref="AB142:AC142"/>
    <mergeCell ref="AD142:AG142"/>
    <mergeCell ref="Q139:T139"/>
    <mergeCell ref="AB139:AC139"/>
    <mergeCell ref="AD139:AG139"/>
    <mergeCell ref="Q140:T140"/>
    <mergeCell ref="AB140:AC140"/>
    <mergeCell ref="AD140:AG140"/>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AN145"/>
  <sheetViews>
    <sheetView topLeftCell="H100" workbookViewId="0">
      <selection activeCell="H17" sqref="H17"/>
    </sheetView>
  </sheetViews>
  <sheetFormatPr defaultRowHeight="14.25" x14ac:dyDescent="0.25"/>
  <cols>
    <col min="1" max="1" width="46.5703125" style="606" hidden="1" customWidth="1"/>
    <col min="2" max="2" width="5.5703125" style="605" hidden="1" customWidth="1"/>
    <col min="3" max="3" width="14.140625" style="606" hidden="1" customWidth="1"/>
    <col min="4" max="4" width="13.42578125" style="606" hidden="1" customWidth="1"/>
    <col min="5" max="5" width="12.85546875" style="606" hidden="1" customWidth="1"/>
    <col min="6" max="6" width="13.5703125" style="606" hidden="1" customWidth="1"/>
    <col min="7" max="7" width="0" style="606" hidden="1" customWidth="1"/>
    <col min="8" max="8" width="42.28515625" style="606" bestFit="1" customWidth="1"/>
    <col min="9" max="9" width="4" style="606" customWidth="1"/>
    <col min="10" max="10" width="14.7109375" style="606" bestFit="1" customWidth="1"/>
    <col min="11" max="11" width="14" style="606" customWidth="1"/>
    <col min="12" max="13" width="12" style="606" bestFit="1" customWidth="1"/>
    <col min="14" max="15" width="9.140625" style="606"/>
    <col min="16" max="20" width="0" style="606" hidden="1" customWidth="1"/>
    <col min="21" max="22" width="6.7109375" style="606" hidden="1" customWidth="1"/>
    <col min="23" max="23" width="11.42578125" style="606" hidden="1" customWidth="1"/>
    <col min="24" max="24" width="11.28515625" style="606" hidden="1" customWidth="1"/>
    <col min="25" max="33" width="0" style="606" hidden="1" customWidth="1"/>
    <col min="34" max="34" width="4.42578125" style="606" hidden="1" customWidth="1"/>
    <col min="35" max="35" width="4" style="606" hidden="1" customWidth="1"/>
    <col min="36" max="36" width="0" style="606" hidden="1" customWidth="1"/>
    <col min="37" max="37" width="11.42578125" style="606" hidden="1" customWidth="1"/>
    <col min="38" max="38" width="0" style="606" hidden="1" customWidth="1"/>
    <col min="39" max="39" width="11.42578125" style="606" hidden="1" customWidth="1"/>
    <col min="40" max="40" width="0" style="606" hidden="1" customWidth="1"/>
    <col min="41" max="16384" width="9.140625" style="606"/>
  </cols>
  <sheetData>
    <row r="1" spans="1:40" ht="15.75" x14ac:dyDescent="0.25">
      <c r="A1" s="604" t="s">
        <v>805</v>
      </c>
      <c r="H1" s="604" t="s">
        <v>805</v>
      </c>
      <c r="I1" s="605"/>
    </row>
    <row r="2" spans="1:40" x14ac:dyDescent="0.25">
      <c r="F2" s="607"/>
      <c r="I2" s="605"/>
    </row>
    <row r="3" spans="1:40" x14ac:dyDescent="0.25">
      <c r="A3" s="606" t="s">
        <v>804</v>
      </c>
      <c r="H3" s="608" t="s">
        <v>1656</v>
      </c>
      <c r="I3" s="605"/>
    </row>
    <row r="4" spans="1:40" x14ac:dyDescent="0.25">
      <c r="I4" s="605"/>
    </row>
    <row r="5" spans="1:40" ht="18" x14ac:dyDescent="0.25">
      <c r="A5" s="437" t="s">
        <v>814</v>
      </c>
      <c r="B5" s="606"/>
      <c r="H5" s="437" t="s">
        <v>814</v>
      </c>
    </row>
    <row r="6" spans="1:40" ht="15.75" x14ac:dyDescent="0.25">
      <c r="A6" s="604" t="s">
        <v>827</v>
      </c>
      <c r="B6" s="606"/>
      <c r="H6" s="604" t="s">
        <v>827</v>
      </c>
    </row>
    <row r="7" spans="1:40" ht="18.75" thickBot="1" x14ac:dyDescent="0.3">
      <c r="A7" s="609"/>
      <c r="B7" s="610"/>
      <c r="C7" s="611"/>
      <c r="D7" s="611"/>
      <c r="E7" s="610"/>
      <c r="F7" s="612"/>
      <c r="H7" s="609"/>
      <c r="I7" s="610"/>
      <c r="J7" s="611"/>
      <c r="K7" s="611"/>
      <c r="L7" s="610"/>
      <c r="M7" s="612" t="s">
        <v>897</v>
      </c>
    </row>
    <row r="8" spans="1:40" ht="15.75" customHeight="1" thickBot="1" x14ac:dyDescent="0.3">
      <c r="A8" s="613" t="s">
        <v>898</v>
      </c>
      <c r="B8" s="613" t="s">
        <v>341</v>
      </c>
      <c r="C8" s="613" t="s">
        <v>828</v>
      </c>
      <c r="D8" s="613" t="s">
        <v>829</v>
      </c>
      <c r="E8" s="613" t="s">
        <v>830</v>
      </c>
      <c r="F8" s="614" t="s">
        <v>831</v>
      </c>
      <c r="H8" s="615" t="s">
        <v>898</v>
      </c>
      <c r="I8" s="615" t="s">
        <v>341</v>
      </c>
      <c r="J8" s="615" t="s">
        <v>828</v>
      </c>
      <c r="K8" s="615" t="s">
        <v>829</v>
      </c>
      <c r="L8" s="615" t="s">
        <v>830</v>
      </c>
      <c r="M8" s="616" t="s">
        <v>831</v>
      </c>
      <c r="P8" s="2432" t="s">
        <v>370</v>
      </c>
      <c r="Q8" s="2432"/>
      <c r="R8" s="2432"/>
      <c r="S8" s="2432"/>
      <c r="T8" s="2432"/>
      <c r="U8" s="2432"/>
      <c r="V8" s="2434" t="s">
        <v>1012</v>
      </c>
      <c r="W8" s="2432" t="s">
        <v>1013</v>
      </c>
      <c r="X8" s="2432"/>
      <c r="AB8" s="2432" t="s">
        <v>370</v>
      </c>
      <c r="AC8" s="2432"/>
      <c r="AD8" s="2432"/>
      <c r="AE8" s="2432"/>
      <c r="AF8" s="2432"/>
      <c r="AG8" s="2432"/>
      <c r="AH8" s="2432"/>
      <c r="AI8" s="2432" t="s">
        <v>1012</v>
      </c>
      <c r="AJ8" s="2432"/>
      <c r="AK8" s="2432" t="s">
        <v>1013</v>
      </c>
      <c r="AL8" s="2432"/>
      <c r="AM8" s="2432"/>
      <c r="AN8" s="2432"/>
    </row>
    <row r="9" spans="1:40" ht="42.75" x14ac:dyDescent="0.2">
      <c r="A9" s="617" t="s">
        <v>899</v>
      </c>
      <c r="B9" s="618">
        <v>1</v>
      </c>
      <c r="C9" s="619" t="s">
        <v>1651</v>
      </c>
      <c r="D9" s="620">
        <v>22782.12</v>
      </c>
      <c r="E9" s="620">
        <f>D9-C9</f>
        <v>22782.12</v>
      </c>
      <c r="F9" s="620">
        <f>E9</f>
        <v>22782.12</v>
      </c>
      <c r="G9" s="621"/>
      <c r="H9" s="622" t="s">
        <v>899</v>
      </c>
      <c r="I9" s="623">
        <v>1</v>
      </c>
      <c r="J9" s="624"/>
      <c r="K9" s="625">
        <v>25925.48</v>
      </c>
      <c r="L9" s="626">
        <f>K9-J9</f>
        <v>25925.48</v>
      </c>
      <c r="M9" s="626">
        <f>L9</f>
        <v>25925.48</v>
      </c>
      <c r="P9" s="627" t="s">
        <v>1014</v>
      </c>
      <c r="Q9" s="2433" t="s">
        <v>1015</v>
      </c>
      <c r="R9" s="2433"/>
      <c r="S9" s="2433"/>
      <c r="T9" s="2433"/>
      <c r="U9" s="628" t="s">
        <v>1016</v>
      </c>
      <c r="V9" s="2364"/>
      <c r="W9" s="629" t="s">
        <v>1017</v>
      </c>
      <c r="X9" s="629" t="s">
        <v>1018</v>
      </c>
      <c r="AB9" s="2433" t="s">
        <v>1014</v>
      </c>
      <c r="AC9" s="2433"/>
      <c r="AD9" s="2433" t="s">
        <v>1015</v>
      </c>
      <c r="AE9" s="2433"/>
      <c r="AF9" s="2433"/>
      <c r="AG9" s="2433"/>
      <c r="AH9" s="628" t="s">
        <v>1016</v>
      </c>
      <c r="AI9" s="630"/>
      <c r="AJ9" s="631"/>
      <c r="AK9" s="629" t="s">
        <v>1017</v>
      </c>
      <c r="AL9" s="629"/>
      <c r="AM9" s="629" t="s">
        <v>1018</v>
      </c>
      <c r="AN9" s="629"/>
    </row>
    <row r="10" spans="1:40" x14ac:dyDescent="0.25">
      <c r="A10" s="632" t="s">
        <v>900</v>
      </c>
      <c r="B10" s="633">
        <v>2</v>
      </c>
      <c r="C10" s="634" t="s">
        <v>1652</v>
      </c>
      <c r="D10" s="634" t="s">
        <v>1652</v>
      </c>
      <c r="E10" s="635">
        <f t="shared" ref="E10:E63" si="0">D10-C10</f>
        <v>0</v>
      </c>
      <c r="F10" s="635">
        <v>21692.1</v>
      </c>
      <c r="G10" s="636" t="s">
        <v>1653</v>
      </c>
      <c r="H10" s="637" t="s">
        <v>900</v>
      </c>
      <c r="I10" s="638">
        <v>2</v>
      </c>
      <c r="J10" s="639"/>
      <c r="K10" s="639"/>
      <c r="L10" s="640">
        <f t="shared" ref="L10:L63" si="1">K10-J10</f>
        <v>0</v>
      </c>
      <c r="M10" s="641">
        <v>25245.5</v>
      </c>
      <c r="P10" s="642" t="s">
        <v>1019</v>
      </c>
      <c r="Q10" s="2437" t="s">
        <v>0</v>
      </c>
      <c r="R10" s="2437"/>
      <c r="S10" s="2437"/>
      <c r="T10" s="2437"/>
      <c r="U10" s="643" t="s">
        <v>1019</v>
      </c>
      <c r="V10" s="644" t="s">
        <v>1019</v>
      </c>
      <c r="W10" s="645" t="s">
        <v>1019</v>
      </c>
      <c r="X10" s="645" t="s">
        <v>1019</v>
      </c>
      <c r="AB10" s="2437" t="s">
        <v>1019</v>
      </c>
      <c r="AC10" s="2437"/>
      <c r="AD10" s="2437" t="s">
        <v>0</v>
      </c>
      <c r="AE10" s="2437"/>
      <c r="AF10" s="2437"/>
      <c r="AG10" s="2437"/>
      <c r="AH10" s="643" t="s">
        <v>1019</v>
      </c>
      <c r="AI10" s="644" t="s">
        <v>1019</v>
      </c>
      <c r="AJ10" s="644"/>
      <c r="AK10" s="645" t="s">
        <v>1019</v>
      </c>
      <c r="AL10" s="645"/>
      <c r="AM10" s="645" t="s">
        <v>1019</v>
      </c>
      <c r="AN10" s="645"/>
    </row>
    <row r="11" spans="1:40" ht="15" customHeight="1" x14ac:dyDescent="0.25">
      <c r="A11" s="632" t="s">
        <v>901</v>
      </c>
      <c r="B11" s="633">
        <v>3</v>
      </c>
      <c r="C11" s="646">
        <v>0</v>
      </c>
      <c r="D11" s="646">
        <v>0</v>
      </c>
      <c r="E11" s="647">
        <f t="shared" si="0"/>
        <v>0</v>
      </c>
      <c r="F11" s="647">
        <f>C11-D11</f>
        <v>0</v>
      </c>
      <c r="H11" s="632" t="s">
        <v>901</v>
      </c>
      <c r="I11" s="633">
        <v>3</v>
      </c>
      <c r="J11" s="646">
        <v>0</v>
      </c>
      <c r="K11" s="646">
        <v>0</v>
      </c>
      <c r="L11" s="647">
        <f t="shared" si="1"/>
        <v>0</v>
      </c>
      <c r="M11" s="647">
        <f>J11-K11</f>
        <v>0</v>
      </c>
      <c r="P11" s="648" t="s">
        <v>1020</v>
      </c>
      <c r="Q11" s="2438" t="s">
        <v>1021</v>
      </c>
      <c r="R11" s="2438"/>
      <c r="S11" s="2438"/>
      <c r="T11" s="2438"/>
      <c r="U11" s="649" t="s">
        <v>1019</v>
      </c>
      <c r="V11" s="650" t="s">
        <v>832</v>
      </c>
      <c r="W11" s="651">
        <v>1640127.09</v>
      </c>
      <c r="X11" s="652">
        <v>1719723.43</v>
      </c>
      <c r="AB11" s="2438" t="s">
        <v>1020</v>
      </c>
      <c r="AC11" s="2438"/>
      <c r="AD11" s="2438" t="s">
        <v>1021</v>
      </c>
      <c r="AE11" s="2438"/>
      <c r="AF11" s="2438"/>
      <c r="AG11" s="2438"/>
      <c r="AH11" s="649" t="s">
        <v>1019</v>
      </c>
      <c r="AI11" s="650" t="s">
        <v>832</v>
      </c>
      <c r="AJ11" s="650"/>
      <c r="AK11" s="651">
        <v>1640127.09</v>
      </c>
      <c r="AL11" s="651"/>
      <c r="AM11" s="651">
        <v>1719723.43</v>
      </c>
      <c r="AN11" s="651"/>
    </row>
    <row r="12" spans="1:40" ht="15.75" customHeight="1" x14ac:dyDescent="0.25">
      <c r="A12" s="617" t="s">
        <v>902</v>
      </c>
      <c r="B12" s="618">
        <v>4</v>
      </c>
      <c r="C12" s="653">
        <f>SUM(C13:C16)</f>
        <v>23444.19</v>
      </c>
      <c r="D12" s="653">
        <f>SUM(D13:D16)</f>
        <v>19602.490000000002</v>
      </c>
      <c r="E12" s="654">
        <f t="shared" si="0"/>
        <v>-3841.6999999999971</v>
      </c>
      <c r="F12" s="654">
        <f>E12</f>
        <v>-3841.6999999999971</v>
      </c>
      <c r="H12" s="617" t="s">
        <v>902</v>
      </c>
      <c r="I12" s="618">
        <v>4</v>
      </c>
      <c r="J12" s="653">
        <f>SUM(J13:J16)</f>
        <v>19602.490000000002</v>
      </c>
      <c r="K12" s="653">
        <f>SUM(K13:K16)</f>
        <v>15450.869999999999</v>
      </c>
      <c r="L12" s="654">
        <f t="shared" si="1"/>
        <v>-4151.6200000000026</v>
      </c>
      <c r="M12" s="654">
        <f>L12</f>
        <v>-4151.6200000000026</v>
      </c>
      <c r="P12" s="655" t="s">
        <v>1022</v>
      </c>
      <c r="Q12" s="2461" t="s">
        <v>1023</v>
      </c>
      <c r="R12" s="2461"/>
      <c r="S12" s="2461"/>
      <c r="T12" s="2461"/>
      <c r="U12" s="656" t="s">
        <v>1019</v>
      </c>
      <c r="V12" s="657" t="s">
        <v>833</v>
      </c>
      <c r="W12" s="658">
        <v>18174.830000000002</v>
      </c>
      <c r="X12" s="659">
        <v>20960.46</v>
      </c>
      <c r="AB12" s="2435" t="s">
        <v>1022</v>
      </c>
      <c r="AC12" s="2435"/>
      <c r="AD12" s="2435" t="s">
        <v>1023</v>
      </c>
      <c r="AE12" s="2435"/>
      <c r="AF12" s="2435"/>
      <c r="AG12" s="2435"/>
      <c r="AH12" s="660" t="s">
        <v>1019</v>
      </c>
      <c r="AI12" s="661" t="s">
        <v>833</v>
      </c>
      <c r="AJ12" s="661"/>
      <c r="AK12" s="658">
        <v>18174.830000000002</v>
      </c>
      <c r="AL12" s="658"/>
      <c r="AM12" s="658">
        <v>20960.46</v>
      </c>
      <c r="AN12" s="658"/>
    </row>
    <row r="13" spans="1:40" ht="15" customHeight="1" x14ac:dyDescent="0.25">
      <c r="A13" s="662" t="s">
        <v>903</v>
      </c>
      <c r="B13" s="633">
        <v>5</v>
      </c>
      <c r="C13" s="646">
        <v>718.01</v>
      </c>
      <c r="D13" s="646">
        <v>143.31</v>
      </c>
      <c r="E13" s="647">
        <f t="shared" si="0"/>
        <v>-574.70000000000005</v>
      </c>
      <c r="F13" s="647">
        <f>E13</f>
        <v>-574.70000000000005</v>
      </c>
      <c r="H13" s="662" t="s">
        <v>903</v>
      </c>
      <c r="I13" s="633">
        <v>5</v>
      </c>
      <c r="J13" s="646">
        <v>143.31</v>
      </c>
      <c r="K13" s="663" t="s">
        <v>1019</v>
      </c>
      <c r="L13" s="647">
        <f t="shared" si="1"/>
        <v>-143.31</v>
      </c>
      <c r="M13" s="647">
        <f>L13</f>
        <v>-143.31</v>
      </c>
      <c r="P13" s="664" t="s">
        <v>1024</v>
      </c>
      <c r="Q13" s="2436" t="s">
        <v>950</v>
      </c>
      <c r="R13" s="2436"/>
      <c r="S13" s="2436"/>
      <c r="T13" s="2436"/>
      <c r="U13" s="665" t="s">
        <v>1025</v>
      </c>
      <c r="V13" s="666" t="s">
        <v>834</v>
      </c>
      <c r="W13" s="667" t="s">
        <v>1019</v>
      </c>
      <c r="X13" s="668" t="s">
        <v>1019</v>
      </c>
      <c r="AB13" s="2436" t="s">
        <v>1024</v>
      </c>
      <c r="AC13" s="2436"/>
      <c r="AD13" s="2436" t="s">
        <v>950</v>
      </c>
      <c r="AE13" s="2436"/>
      <c r="AF13" s="2436"/>
      <c r="AG13" s="2436"/>
      <c r="AH13" s="665" t="s">
        <v>1025</v>
      </c>
      <c r="AI13" s="666" t="s">
        <v>834</v>
      </c>
      <c r="AJ13" s="666"/>
      <c r="AK13" s="667" t="s">
        <v>1019</v>
      </c>
      <c r="AL13" s="667"/>
      <c r="AM13" s="667" t="s">
        <v>1019</v>
      </c>
      <c r="AN13" s="667"/>
    </row>
    <row r="14" spans="1:40" ht="15" customHeight="1" x14ac:dyDescent="0.25">
      <c r="A14" s="662" t="s">
        <v>904</v>
      </c>
      <c r="B14" s="633">
        <v>6</v>
      </c>
      <c r="C14" s="646">
        <v>21456.59</v>
      </c>
      <c r="D14" s="646">
        <v>17975.07</v>
      </c>
      <c r="E14" s="647">
        <f t="shared" si="0"/>
        <v>-3481.5200000000004</v>
      </c>
      <c r="F14" s="647">
        <f>E14</f>
        <v>-3481.5200000000004</v>
      </c>
      <c r="H14" s="662" t="s">
        <v>904</v>
      </c>
      <c r="I14" s="633">
        <v>6</v>
      </c>
      <c r="J14" s="646">
        <v>17975.07</v>
      </c>
      <c r="K14" s="669">
        <v>14155.23</v>
      </c>
      <c r="L14" s="647">
        <f t="shared" si="1"/>
        <v>-3819.84</v>
      </c>
      <c r="M14" s="647">
        <f>L14</f>
        <v>-3819.84</v>
      </c>
      <c r="P14" s="664" t="s">
        <v>1026</v>
      </c>
      <c r="Q14" s="2436" t="s">
        <v>951</v>
      </c>
      <c r="R14" s="2436"/>
      <c r="S14" s="2436"/>
      <c r="T14" s="2436"/>
      <c r="U14" s="665" t="s">
        <v>1025</v>
      </c>
      <c r="V14" s="666" t="s">
        <v>835</v>
      </c>
      <c r="W14" s="670">
        <v>16830.79</v>
      </c>
      <c r="X14" s="671">
        <v>18613.63</v>
      </c>
      <c r="AB14" s="2436" t="s">
        <v>1026</v>
      </c>
      <c r="AC14" s="2436"/>
      <c r="AD14" s="2436" t="s">
        <v>951</v>
      </c>
      <c r="AE14" s="2436"/>
      <c r="AF14" s="2436"/>
      <c r="AG14" s="2436"/>
      <c r="AH14" s="665" t="s">
        <v>1025</v>
      </c>
      <c r="AI14" s="666" t="s">
        <v>835</v>
      </c>
      <c r="AJ14" s="666"/>
      <c r="AK14" s="670">
        <v>16830.79</v>
      </c>
      <c r="AL14" s="670"/>
      <c r="AM14" s="670">
        <v>18613.63</v>
      </c>
      <c r="AN14" s="670"/>
    </row>
    <row r="15" spans="1:40" ht="15" customHeight="1" x14ac:dyDescent="0.25">
      <c r="A15" s="662" t="s">
        <v>905</v>
      </c>
      <c r="B15" s="633">
        <v>7</v>
      </c>
      <c r="C15" s="646">
        <v>0</v>
      </c>
      <c r="D15" s="646">
        <v>0</v>
      </c>
      <c r="E15" s="647">
        <f t="shared" si="0"/>
        <v>0</v>
      </c>
      <c r="F15" s="647">
        <f>E15</f>
        <v>0</v>
      </c>
      <c r="H15" s="662" t="s">
        <v>905</v>
      </c>
      <c r="I15" s="633">
        <v>7</v>
      </c>
      <c r="J15" s="646">
        <v>0</v>
      </c>
      <c r="K15" s="672"/>
      <c r="L15" s="647">
        <f t="shared" si="1"/>
        <v>0</v>
      </c>
      <c r="M15" s="647">
        <f>L15</f>
        <v>0</v>
      </c>
      <c r="P15" s="664" t="s">
        <v>1027</v>
      </c>
      <c r="Q15" s="2436" t="s">
        <v>1028</v>
      </c>
      <c r="R15" s="2436"/>
      <c r="S15" s="2436"/>
      <c r="T15" s="2436"/>
      <c r="U15" s="665" t="s">
        <v>1025</v>
      </c>
      <c r="V15" s="666" t="s">
        <v>836</v>
      </c>
      <c r="W15" s="670">
        <v>1223.1500000000001</v>
      </c>
      <c r="X15" s="671">
        <v>1223.1500000000001</v>
      </c>
      <c r="AB15" s="2436" t="s">
        <v>1027</v>
      </c>
      <c r="AC15" s="2436"/>
      <c r="AD15" s="2436" t="s">
        <v>1028</v>
      </c>
      <c r="AE15" s="2436"/>
      <c r="AF15" s="2436"/>
      <c r="AG15" s="2436"/>
      <c r="AH15" s="665" t="s">
        <v>1025</v>
      </c>
      <c r="AI15" s="666" t="s">
        <v>836</v>
      </c>
      <c r="AJ15" s="666"/>
      <c r="AK15" s="670">
        <v>1223.1500000000001</v>
      </c>
      <c r="AL15" s="670"/>
      <c r="AM15" s="670">
        <v>1223.1500000000001</v>
      </c>
      <c r="AN15" s="670"/>
    </row>
    <row r="16" spans="1:40" ht="15" customHeight="1" x14ac:dyDescent="0.25">
      <c r="A16" s="662" t="s">
        <v>906</v>
      </c>
      <c r="B16" s="633">
        <v>8</v>
      </c>
      <c r="C16" s="646">
        <v>1269.5899999999999</v>
      </c>
      <c r="D16" s="646">
        <v>1484.11</v>
      </c>
      <c r="E16" s="647">
        <f t="shared" si="0"/>
        <v>214.51999999999998</v>
      </c>
      <c r="F16" s="647">
        <f>E16</f>
        <v>214.51999999999998</v>
      </c>
      <c r="H16" s="662" t="s">
        <v>906</v>
      </c>
      <c r="I16" s="633">
        <v>8</v>
      </c>
      <c r="J16" s="646">
        <v>1484.11</v>
      </c>
      <c r="K16" s="669">
        <v>1295.6400000000001</v>
      </c>
      <c r="L16" s="647">
        <f t="shared" si="1"/>
        <v>-188.4699999999998</v>
      </c>
      <c r="M16" s="647">
        <f>L16</f>
        <v>-188.4699999999998</v>
      </c>
      <c r="P16" s="664" t="s">
        <v>1029</v>
      </c>
      <c r="Q16" s="2436" t="s">
        <v>1030</v>
      </c>
      <c r="R16" s="2436"/>
      <c r="S16" s="2436"/>
      <c r="T16" s="2436"/>
      <c r="U16" s="665" t="s">
        <v>1025</v>
      </c>
      <c r="V16" s="666" t="s">
        <v>837</v>
      </c>
      <c r="W16" s="670">
        <v>120.9</v>
      </c>
      <c r="X16" s="671">
        <v>91.08</v>
      </c>
      <c r="AB16" s="2436" t="s">
        <v>1029</v>
      </c>
      <c r="AC16" s="2436"/>
      <c r="AD16" s="2436" t="s">
        <v>1030</v>
      </c>
      <c r="AE16" s="2436"/>
      <c r="AF16" s="2436"/>
      <c r="AG16" s="2436"/>
      <c r="AH16" s="665" t="s">
        <v>1025</v>
      </c>
      <c r="AI16" s="666" t="s">
        <v>837</v>
      </c>
      <c r="AJ16" s="666"/>
      <c r="AK16" s="670">
        <v>120.9</v>
      </c>
      <c r="AL16" s="670"/>
      <c r="AM16" s="670">
        <v>91.08</v>
      </c>
      <c r="AN16" s="670"/>
    </row>
    <row r="17" spans="1:40" ht="15" customHeight="1" x14ac:dyDescent="0.25">
      <c r="A17" s="617" t="s">
        <v>907</v>
      </c>
      <c r="B17" s="618">
        <v>9</v>
      </c>
      <c r="C17" s="653">
        <f>SUM(C18:C21)</f>
        <v>1673.68</v>
      </c>
      <c r="D17" s="653">
        <f>SUM(D18:D21)</f>
        <v>1179.6399999999999</v>
      </c>
      <c r="E17" s="654">
        <f t="shared" si="0"/>
        <v>-494.04000000000019</v>
      </c>
      <c r="F17" s="654">
        <f t="shared" ref="F17:F45" si="2">C17-D17</f>
        <v>494.04000000000019</v>
      </c>
      <c r="H17" s="617" t="s">
        <v>907</v>
      </c>
      <c r="I17" s="618">
        <v>9</v>
      </c>
      <c r="J17" s="653">
        <f>SUM(J18:J21)</f>
        <v>1179.6399999999999</v>
      </c>
      <c r="K17" s="653">
        <f>SUM(K18:K21)</f>
        <v>2632.17</v>
      </c>
      <c r="L17" s="654">
        <f t="shared" si="1"/>
        <v>1452.5300000000002</v>
      </c>
      <c r="M17" s="654">
        <f t="shared" ref="M17:M45" si="3">J17-K17</f>
        <v>-1452.5300000000002</v>
      </c>
      <c r="P17" s="664" t="s">
        <v>1031</v>
      </c>
      <c r="Q17" s="2436" t="s">
        <v>1032</v>
      </c>
      <c r="R17" s="2436"/>
      <c r="S17" s="2436"/>
      <c r="T17" s="2436"/>
      <c r="U17" s="665" t="s">
        <v>1025</v>
      </c>
      <c r="V17" s="666" t="s">
        <v>838</v>
      </c>
      <c r="W17" s="667" t="s">
        <v>1019</v>
      </c>
      <c r="X17" s="668" t="s">
        <v>1019</v>
      </c>
      <c r="AB17" s="2436" t="s">
        <v>1031</v>
      </c>
      <c r="AC17" s="2436"/>
      <c r="AD17" s="2436" t="s">
        <v>1032</v>
      </c>
      <c r="AE17" s="2436"/>
      <c r="AF17" s="2436"/>
      <c r="AG17" s="2436"/>
      <c r="AH17" s="665" t="s">
        <v>1025</v>
      </c>
      <c r="AI17" s="666" t="s">
        <v>838</v>
      </c>
      <c r="AJ17" s="666"/>
      <c r="AK17" s="667" t="s">
        <v>1019</v>
      </c>
      <c r="AL17" s="667"/>
      <c r="AM17" s="667" t="s">
        <v>1019</v>
      </c>
      <c r="AN17" s="667"/>
    </row>
    <row r="18" spans="1:40" ht="15" customHeight="1" x14ac:dyDescent="0.25">
      <c r="A18" s="662" t="s">
        <v>908</v>
      </c>
      <c r="B18" s="633">
        <v>10</v>
      </c>
      <c r="C18" s="646">
        <v>693.03</v>
      </c>
      <c r="D18" s="646">
        <v>765.15</v>
      </c>
      <c r="E18" s="647">
        <f t="shared" si="0"/>
        <v>72.12</v>
      </c>
      <c r="F18" s="647">
        <f t="shared" si="2"/>
        <v>-72.12</v>
      </c>
      <c r="H18" s="662" t="s">
        <v>908</v>
      </c>
      <c r="I18" s="633">
        <v>10</v>
      </c>
      <c r="J18" s="646">
        <v>765.15</v>
      </c>
      <c r="K18" s="669">
        <v>1397.2</v>
      </c>
      <c r="L18" s="647">
        <f t="shared" si="1"/>
        <v>632.05000000000007</v>
      </c>
      <c r="M18" s="647">
        <f t="shared" si="3"/>
        <v>-632.05000000000007</v>
      </c>
      <c r="P18" s="664" t="s">
        <v>1033</v>
      </c>
      <c r="Q18" s="2436" t="s">
        <v>1034</v>
      </c>
      <c r="R18" s="2436"/>
      <c r="S18" s="2436"/>
      <c r="T18" s="2436"/>
      <c r="U18" s="665" t="s">
        <v>1035</v>
      </c>
      <c r="V18" s="666" t="s">
        <v>839</v>
      </c>
      <c r="W18" s="667" t="s">
        <v>1019</v>
      </c>
      <c r="X18" s="671">
        <v>1032.6099999999999</v>
      </c>
      <c r="AB18" s="2436" t="s">
        <v>1033</v>
      </c>
      <c r="AC18" s="2436"/>
      <c r="AD18" s="2436" t="s">
        <v>1034</v>
      </c>
      <c r="AE18" s="2436"/>
      <c r="AF18" s="2436"/>
      <c r="AG18" s="2436"/>
      <c r="AH18" s="665" t="s">
        <v>1035</v>
      </c>
      <c r="AI18" s="666" t="s">
        <v>839</v>
      </c>
      <c r="AJ18" s="666"/>
      <c r="AK18" s="667" t="s">
        <v>1019</v>
      </c>
      <c r="AL18" s="667"/>
      <c r="AM18" s="670">
        <v>1032.6099999999999</v>
      </c>
      <c r="AN18" s="670"/>
    </row>
    <row r="19" spans="1:40" ht="15" customHeight="1" x14ac:dyDescent="0.25">
      <c r="A19" s="662" t="s">
        <v>909</v>
      </c>
      <c r="B19" s="633">
        <v>11</v>
      </c>
      <c r="C19" s="646">
        <v>907.45</v>
      </c>
      <c r="D19" s="646">
        <v>258.42</v>
      </c>
      <c r="E19" s="647">
        <f t="shared" si="0"/>
        <v>-649.03</v>
      </c>
      <c r="F19" s="647">
        <f t="shared" si="2"/>
        <v>649.03</v>
      </c>
      <c r="H19" s="662" t="s">
        <v>909</v>
      </c>
      <c r="I19" s="633">
        <v>11</v>
      </c>
      <c r="J19" s="646">
        <v>258.42</v>
      </c>
      <c r="K19" s="669">
        <v>87.9</v>
      </c>
      <c r="L19" s="647">
        <f t="shared" si="1"/>
        <v>-170.52</v>
      </c>
      <c r="M19" s="647">
        <f t="shared" si="3"/>
        <v>170.52</v>
      </c>
      <c r="P19" s="664" t="s">
        <v>1036</v>
      </c>
      <c r="Q19" s="2436" t="s">
        <v>1037</v>
      </c>
      <c r="R19" s="2436"/>
      <c r="S19" s="2436"/>
      <c r="T19" s="2436"/>
      <c r="U19" s="665" t="s">
        <v>1038</v>
      </c>
      <c r="V19" s="666" t="s">
        <v>840</v>
      </c>
      <c r="W19" s="667" t="s">
        <v>1019</v>
      </c>
      <c r="X19" s="668" t="s">
        <v>1019</v>
      </c>
      <c r="AB19" s="2436" t="s">
        <v>1036</v>
      </c>
      <c r="AC19" s="2436"/>
      <c r="AD19" s="2436" t="s">
        <v>1037</v>
      </c>
      <c r="AE19" s="2436"/>
      <c r="AF19" s="2436"/>
      <c r="AG19" s="2436"/>
      <c r="AH19" s="665" t="s">
        <v>1038</v>
      </c>
      <c r="AI19" s="666" t="s">
        <v>840</v>
      </c>
      <c r="AJ19" s="666"/>
      <c r="AK19" s="667" t="s">
        <v>1019</v>
      </c>
      <c r="AL19" s="667"/>
      <c r="AM19" s="667" t="s">
        <v>1019</v>
      </c>
      <c r="AN19" s="667"/>
    </row>
    <row r="20" spans="1:40" ht="15.75" customHeight="1" x14ac:dyDescent="0.25">
      <c r="A20" s="662" t="s">
        <v>910</v>
      </c>
      <c r="B20" s="633">
        <v>12</v>
      </c>
      <c r="C20" s="646">
        <v>0</v>
      </c>
      <c r="D20" s="646">
        <v>0</v>
      </c>
      <c r="E20" s="647">
        <f t="shared" si="0"/>
        <v>0</v>
      </c>
      <c r="F20" s="647">
        <f t="shared" si="2"/>
        <v>0</v>
      </c>
      <c r="H20" s="662" t="s">
        <v>910</v>
      </c>
      <c r="I20" s="633">
        <v>12</v>
      </c>
      <c r="J20" s="646">
        <v>0</v>
      </c>
      <c r="K20" s="672"/>
      <c r="L20" s="647">
        <f t="shared" si="1"/>
        <v>0</v>
      </c>
      <c r="M20" s="647">
        <f t="shared" si="3"/>
        <v>0</v>
      </c>
      <c r="P20" s="673" t="s">
        <v>1039</v>
      </c>
      <c r="Q20" s="2461" t="s">
        <v>1040</v>
      </c>
      <c r="R20" s="2461"/>
      <c r="S20" s="2461"/>
      <c r="T20" s="2461"/>
      <c r="U20" s="656" t="s">
        <v>1019</v>
      </c>
      <c r="V20" s="657" t="s">
        <v>841</v>
      </c>
      <c r="W20" s="658">
        <v>2030679.95</v>
      </c>
      <c r="X20" s="659">
        <v>2121862.11</v>
      </c>
      <c r="AB20" s="2435" t="s">
        <v>1039</v>
      </c>
      <c r="AC20" s="2435"/>
      <c r="AD20" s="2435" t="s">
        <v>1040</v>
      </c>
      <c r="AE20" s="2435"/>
      <c r="AF20" s="2435"/>
      <c r="AG20" s="2435"/>
      <c r="AH20" s="660" t="s">
        <v>1019</v>
      </c>
      <c r="AI20" s="661" t="s">
        <v>841</v>
      </c>
      <c r="AJ20" s="661"/>
      <c r="AK20" s="658">
        <v>2030679.95</v>
      </c>
      <c r="AL20" s="658"/>
      <c r="AM20" s="658">
        <v>2121862.11</v>
      </c>
      <c r="AN20" s="658"/>
    </row>
    <row r="21" spans="1:40" ht="15" customHeight="1" x14ac:dyDescent="0.25">
      <c r="A21" s="662" t="s">
        <v>911</v>
      </c>
      <c r="B21" s="633">
        <v>13</v>
      </c>
      <c r="C21" s="646">
        <v>73.2</v>
      </c>
      <c r="D21" s="646">
        <v>156.07</v>
      </c>
      <c r="E21" s="647">
        <f t="shared" si="0"/>
        <v>82.86999999999999</v>
      </c>
      <c r="F21" s="647">
        <f t="shared" si="2"/>
        <v>-82.86999999999999</v>
      </c>
      <c r="H21" s="662" t="s">
        <v>911</v>
      </c>
      <c r="I21" s="633">
        <v>13</v>
      </c>
      <c r="J21" s="646">
        <v>156.07</v>
      </c>
      <c r="K21" s="669">
        <v>1147.07</v>
      </c>
      <c r="L21" s="647">
        <f t="shared" si="1"/>
        <v>991</v>
      </c>
      <c r="M21" s="647">
        <f t="shared" si="3"/>
        <v>-991</v>
      </c>
      <c r="P21" s="664" t="s">
        <v>1041</v>
      </c>
      <c r="Q21" s="2436" t="s">
        <v>964</v>
      </c>
      <c r="R21" s="2436"/>
      <c r="S21" s="2436"/>
      <c r="T21" s="2436"/>
      <c r="U21" s="665" t="s">
        <v>1042</v>
      </c>
      <c r="V21" s="666" t="s">
        <v>842</v>
      </c>
      <c r="W21" s="670">
        <v>24552.83</v>
      </c>
      <c r="X21" s="671">
        <v>24552.83</v>
      </c>
      <c r="AB21" s="2436" t="s">
        <v>1041</v>
      </c>
      <c r="AC21" s="2436"/>
      <c r="AD21" s="2436" t="s">
        <v>964</v>
      </c>
      <c r="AE21" s="2436"/>
      <c r="AF21" s="2436"/>
      <c r="AG21" s="2436"/>
      <c r="AH21" s="665" t="s">
        <v>1042</v>
      </c>
      <c r="AI21" s="666" t="s">
        <v>842</v>
      </c>
      <c r="AJ21" s="666"/>
      <c r="AK21" s="670">
        <v>24552.83</v>
      </c>
      <c r="AL21" s="670"/>
      <c r="AM21" s="670">
        <v>24552.83</v>
      </c>
      <c r="AN21" s="670"/>
    </row>
    <row r="22" spans="1:40" ht="15" customHeight="1" x14ac:dyDescent="0.25">
      <c r="A22" s="617" t="s">
        <v>912</v>
      </c>
      <c r="B22" s="618">
        <v>14</v>
      </c>
      <c r="C22" s="653">
        <f>SUM(C23:C34)</f>
        <v>4998.01</v>
      </c>
      <c r="D22" s="653">
        <f>SUM(D23:D34)</f>
        <v>6973.4</v>
      </c>
      <c r="E22" s="654">
        <f t="shared" si="0"/>
        <v>1975.3899999999994</v>
      </c>
      <c r="F22" s="654">
        <f t="shared" si="2"/>
        <v>-1975.3899999999994</v>
      </c>
      <c r="H22" s="617" t="s">
        <v>912</v>
      </c>
      <c r="I22" s="618">
        <v>14</v>
      </c>
      <c r="J22" s="653">
        <f>SUM(J23:J34)</f>
        <v>6973.4</v>
      </c>
      <c r="K22" s="653">
        <f>SUM(K23:K34)</f>
        <v>5123.3500000000004</v>
      </c>
      <c r="L22" s="654">
        <f t="shared" si="1"/>
        <v>-1850.0499999999993</v>
      </c>
      <c r="M22" s="654">
        <f t="shared" si="3"/>
        <v>1850.0499999999993</v>
      </c>
      <c r="P22" s="664" t="s">
        <v>1043</v>
      </c>
      <c r="Q22" s="2436" t="s">
        <v>1044</v>
      </c>
      <c r="R22" s="2436"/>
      <c r="S22" s="2436"/>
      <c r="T22" s="2436"/>
      <c r="U22" s="665" t="s">
        <v>1042</v>
      </c>
      <c r="V22" s="666" t="s">
        <v>7</v>
      </c>
      <c r="W22" s="670">
        <v>635</v>
      </c>
      <c r="X22" s="671">
        <v>635</v>
      </c>
      <c r="AB22" s="2436" t="s">
        <v>1043</v>
      </c>
      <c r="AC22" s="2436"/>
      <c r="AD22" s="2436" t="s">
        <v>1044</v>
      </c>
      <c r="AE22" s="2436"/>
      <c r="AF22" s="2436"/>
      <c r="AG22" s="2436"/>
      <c r="AH22" s="665" t="s">
        <v>1042</v>
      </c>
      <c r="AI22" s="666" t="s">
        <v>7</v>
      </c>
      <c r="AJ22" s="666"/>
      <c r="AK22" s="670">
        <v>635</v>
      </c>
      <c r="AL22" s="670"/>
      <c r="AM22" s="670">
        <v>635</v>
      </c>
      <c r="AN22" s="670"/>
    </row>
    <row r="23" spans="1:40" ht="15" customHeight="1" x14ac:dyDescent="0.25">
      <c r="A23" s="662" t="s">
        <v>913</v>
      </c>
      <c r="B23" s="633">
        <v>15</v>
      </c>
      <c r="C23" s="646">
        <v>4099.29</v>
      </c>
      <c r="D23" s="646">
        <v>5213.74</v>
      </c>
      <c r="E23" s="647">
        <f t="shared" si="0"/>
        <v>1114.4499999999998</v>
      </c>
      <c r="F23" s="647">
        <f t="shared" si="2"/>
        <v>-1114.4499999999998</v>
      </c>
      <c r="H23" s="662" t="s">
        <v>913</v>
      </c>
      <c r="I23" s="633">
        <v>15</v>
      </c>
      <c r="J23" s="646">
        <v>5213.74</v>
      </c>
      <c r="K23" s="674">
        <v>3204.13</v>
      </c>
      <c r="L23" s="647">
        <f t="shared" si="1"/>
        <v>-2009.6099999999997</v>
      </c>
      <c r="M23" s="647">
        <f t="shared" si="3"/>
        <v>2009.6099999999997</v>
      </c>
      <c r="P23" s="664" t="s">
        <v>1045</v>
      </c>
      <c r="Q23" s="2436" t="s">
        <v>966</v>
      </c>
      <c r="R23" s="2436"/>
      <c r="S23" s="2436"/>
      <c r="T23" s="2436"/>
      <c r="U23" s="665" t="s">
        <v>1046</v>
      </c>
      <c r="V23" s="666" t="s">
        <v>10</v>
      </c>
      <c r="W23" s="670">
        <v>1657704.38</v>
      </c>
      <c r="X23" s="671">
        <v>1711604.31</v>
      </c>
      <c r="AB23" s="2436" t="s">
        <v>1045</v>
      </c>
      <c r="AC23" s="2436"/>
      <c r="AD23" s="2436" t="s">
        <v>966</v>
      </c>
      <c r="AE23" s="2436"/>
      <c r="AF23" s="2436"/>
      <c r="AG23" s="2436"/>
      <c r="AH23" s="665" t="s">
        <v>1046</v>
      </c>
      <c r="AI23" s="666" t="s">
        <v>10</v>
      </c>
      <c r="AJ23" s="666"/>
      <c r="AK23" s="670">
        <v>1657704.38</v>
      </c>
      <c r="AL23" s="670"/>
      <c r="AM23" s="670">
        <v>1711604.31</v>
      </c>
      <c r="AN23" s="670"/>
    </row>
    <row r="24" spans="1:40" ht="15" customHeight="1" x14ac:dyDescent="0.25">
      <c r="A24" s="662" t="s">
        <v>914</v>
      </c>
      <c r="B24" s="633">
        <v>16</v>
      </c>
      <c r="C24" s="646">
        <v>0</v>
      </c>
      <c r="D24" s="646">
        <v>0</v>
      </c>
      <c r="E24" s="647">
        <f t="shared" si="0"/>
        <v>0</v>
      </c>
      <c r="F24" s="647">
        <f t="shared" si="2"/>
        <v>0</v>
      </c>
      <c r="H24" s="662" t="s">
        <v>914</v>
      </c>
      <c r="I24" s="633">
        <v>16</v>
      </c>
      <c r="J24" s="646">
        <v>0</v>
      </c>
      <c r="K24" s="646"/>
      <c r="L24" s="647">
        <f t="shared" si="1"/>
        <v>0</v>
      </c>
      <c r="M24" s="647">
        <f t="shared" si="3"/>
        <v>0</v>
      </c>
      <c r="P24" s="664" t="s">
        <v>1047</v>
      </c>
      <c r="Q24" s="2436" t="s">
        <v>1048</v>
      </c>
      <c r="R24" s="2436"/>
      <c r="S24" s="2436"/>
      <c r="T24" s="2436"/>
      <c r="U24" s="665" t="s">
        <v>1046</v>
      </c>
      <c r="V24" s="666" t="s">
        <v>13</v>
      </c>
      <c r="W24" s="670">
        <v>275356.19</v>
      </c>
      <c r="X24" s="671">
        <v>278133.34000000003</v>
      </c>
      <c r="AB24" s="2436" t="s">
        <v>1047</v>
      </c>
      <c r="AC24" s="2436"/>
      <c r="AD24" s="2436" t="s">
        <v>1048</v>
      </c>
      <c r="AE24" s="2436"/>
      <c r="AF24" s="2436"/>
      <c r="AG24" s="2436"/>
      <c r="AH24" s="665" t="s">
        <v>1046</v>
      </c>
      <c r="AI24" s="666" t="s">
        <v>13</v>
      </c>
      <c r="AJ24" s="666"/>
      <c r="AK24" s="670">
        <v>275356.19</v>
      </c>
      <c r="AL24" s="670"/>
      <c r="AM24" s="670">
        <v>278133.34000000003</v>
      </c>
      <c r="AN24" s="670"/>
    </row>
    <row r="25" spans="1:40" ht="15" customHeight="1" x14ac:dyDescent="0.25">
      <c r="A25" s="662" t="s">
        <v>915</v>
      </c>
      <c r="B25" s="633">
        <v>17</v>
      </c>
      <c r="C25" s="646">
        <v>0</v>
      </c>
      <c r="D25" s="646">
        <v>0</v>
      </c>
      <c r="E25" s="647">
        <f t="shared" si="0"/>
        <v>0</v>
      </c>
      <c r="F25" s="647">
        <f t="shared" si="2"/>
        <v>0</v>
      </c>
      <c r="H25" s="662" t="s">
        <v>915</v>
      </c>
      <c r="I25" s="633">
        <v>17</v>
      </c>
      <c r="J25" s="646">
        <v>0</v>
      </c>
      <c r="K25" s="646"/>
      <c r="L25" s="647">
        <f t="shared" si="1"/>
        <v>0</v>
      </c>
      <c r="M25" s="647">
        <f t="shared" si="3"/>
        <v>0</v>
      </c>
      <c r="P25" s="664" t="s">
        <v>1049</v>
      </c>
      <c r="Q25" s="2436" t="s">
        <v>968</v>
      </c>
      <c r="R25" s="2436"/>
      <c r="S25" s="2436"/>
      <c r="T25" s="2436"/>
      <c r="U25" s="665" t="s">
        <v>1046</v>
      </c>
      <c r="V25" s="666" t="s">
        <v>843</v>
      </c>
      <c r="W25" s="667" t="s">
        <v>1019</v>
      </c>
      <c r="X25" s="668" t="s">
        <v>1019</v>
      </c>
      <c r="AB25" s="2436" t="s">
        <v>1049</v>
      </c>
      <c r="AC25" s="2436"/>
      <c r="AD25" s="2436" t="s">
        <v>968</v>
      </c>
      <c r="AE25" s="2436"/>
      <c r="AF25" s="2436"/>
      <c r="AG25" s="2436"/>
      <c r="AH25" s="665" t="s">
        <v>1046</v>
      </c>
      <c r="AI25" s="666" t="s">
        <v>843</v>
      </c>
      <c r="AJ25" s="666"/>
      <c r="AK25" s="667" t="s">
        <v>1019</v>
      </c>
      <c r="AL25" s="667"/>
      <c r="AM25" s="667" t="s">
        <v>1019</v>
      </c>
      <c r="AN25" s="667"/>
    </row>
    <row r="26" spans="1:40" ht="15" customHeight="1" x14ac:dyDescent="0.25">
      <c r="A26" s="662" t="s">
        <v>916</v>
      </c>
      <c r="B26" s="633">
        <v>18</v>
      </c>
      <c r="C26" s="646">
        <v>0</v>
      </c>
      <c r="D26" s="646">
        <v>493.95</v>
      </c>
      <c r="E26" s="647">
        <f t="shared" si="0"/>
        <v>493.95</v>
      </c>
      <c r="F26" s="647">
        <f t="shared" si="2"/>
        <v>-493.95</v>
      </c>
      <c r="H26" s="662" t="s">
        <v>916</v>
      </c>
      <c r="I26" s="633">
        <v>18</v>
      </c>
      <c r="J26" s="646">
        <v>493.95</v>
      </c>
      <c r="K26" s="646">
        <v>0</v>
      </c>
      <c r="L26" s="647">
        <f t="shared" si="1"/>
        <v>-493.95</v>
      </c>
      <c r="M26" s="647">
        <f t="shared" si="3"/>
        <v>493.95</v>
      </c>
      <c r="P26" s="664" t="s">
        <v>1050</v>
      </c>
      <c r="Q26" s="2436" t="s">
        <v>1051</v>
      </c>
      <c r="R26" s="2436"/>
      <c r="S26" s="2436"/>
      <c r="T26" s="2436"/>
      <c r="U26" s="665" t="s">
        <v>1046</v>
      </c>
      <c r="V26" s="666" t="s">
        <v>844</v>
      </c>
      <c r="W26" s="667" t="s">
        <v>1019</v>
      </c>
      <c r="X26" s="668" t="s">
        <v>1019</v>
      </c>
      <c r="AB26" s="2436" t="s">
        <v>1050</v>
      </c>
      <c r="AC26" s="2436"/>
      <c r="AD26" s="2436" t="s">
        <v>1051</v>
      </c>
      <c r="AE26" s="2436"/>
      <c r="AF26" s="2436"/>
      <c r="AG26" s="2436"/>
      <c r="AH26" s="665" t="s">
        <v>1046</v>
      </c>
      <c r="AI26" s="666" t="s">
        <v>844</v>
      </c>
      <c r="AJ26" s="666"/>
      <c r="AK26" s="667" t="s">
        <v>1019</v>
      </c>
      <c r="AL26" s="667"/>
      <c r="AM26" s="667" t="s">
        <v>1019</v>
      </c>
      <c r="AN26" s="667"/>
    </row>
    <row r="27" spans="1:40" ht="15" customHeight="1" x14ac:dyDescent="0.25">
      <c r="A27" s="662" t="s">
        <v>917</v>
      </c>
      <c r="B27" s="633">
        <v>19</v>
      </c>
      <c r="C27" s="646">
        <v>0</v>
      </c>
      <c r="D27" s="646">
        <v>0</v>
      </c>
      <c r="E27" s="647">
        <f t="shared" si="0"/>
        <v>0</v>
      </c>
      <c r="F27" s="647">
        <f t="shared" si="2"/>
        <v>0</v>
      </c>
      <c r="H27" s="662" t="s">
        <v>917</v>
      </c>
      <c r="I27" s="633">
        <v>19</v>
      </c>
      <c r="J27" s="646">
        <v>0</v>
      </c>
      <c r="K27" s="646"/>
      <c r="L27" s="647">
        <f t="shared" si="1"/>
        <v>0</v>
      </c>
      <c r="M27" s="647">
        <f t="shared" si="3"/>
        <v>0</v>
      </c>
      <c r="P27" s="664" t="s">
        <v>1052</v>
      </c>
      <c r="Q27" s="2436" t="s">
        <v>1053</v>
      </c>
      <c r="R27" s="2436"/>
      <c r="S27" s="2436"/>
      <c r="T27" s="2436"/>
      <c r="U27" s="665" t="s">
        <v>1046</v>
      </c>
      <c r="V27" s="666" t="s">
        <v>845</v>
      </c>
      <c r="W27" s="670">
        <v>30149.03</v>
      </c>
      <c r="X27" s="671">
        <v>28778.22</v>
      </c>
      <c r="AB27" s="2436" t="s">
        <v>1052</v>
      </c>
      <c r="AC27" s="2436"/>
      <c r="AD27" s="2436" t="s">
        <v>1053</v>
      </c>
      <c r="AE27" s="2436"/>
      <c r="AF27" s="2436"/>
      <c r="AG27" s="2436"/>
      <c r="AH27" s="665" t="s">
        <v>1046</v>
      </c>
      <c r="AI27" s="666" t="s">
        <v>845</v>
      </c>
      <c r="AJ27" s="666"/>
      <c r="AK27" s="670">
        <v>30149.03</v>
      </c>
      <c r="AL27" s="670"/>
      <c r="AM27" s="670">
        <v>28778.22</v>
      </c>
      <c r="AN27" s="670"/>
    </row>
    <row r="28" spans="1:40" ht="15" customHeight="1" x14ac:dyDescent="0.25">
      <c r="A28" s="662" t="s">
        <v>918</v>
      </c>
      <c r="B28" s="633">
        <v>20</v>
      </c>
      <c r="C28" s="646">
        <v>0</v>
      </c>
      <c r="D28" s="646">
        <v>0</v>
      </c>
      <c r="E28" s="647">
        <f t="shared" si="0"/>
        <v>0</v>
      </c>
      <c r="F28" s="647">
        <f t="shared" si="2"/>
        <v>0</v>
      </c>
      <c r="H28" s="662" t="s">
        <v>918</v>
      </c>
      <c r="I28" s="633">
        <v>20</v>
      </c>
      <c r="J28" s="646">
        <v>0</v>
      </c>
      <c r="K28" s="646"/>
      <c r="L28" s="647">
        <f t="shared" si="1"/>
        <v>0</v>
      </c>
      <c r="M28" s="647">
        <f t="shared" si="3"/>
        <v>0</v>
      </c>
      <c r="P28" s="664" t="s">
        <v>1054</v>
      </c>
      <c r="Q28" s="2436" t="s">
        <v>1055</v>
      </c>
      <c r="R28" s="2436"/>
      <c r="S28" s="2436"/>
      <c r="T28" s="2436"/>
      <c r="U28" s="665" t="s">
        <v>1046</v>
      </c>
      <c r="V28" s="666" t="s">
        <v>16</v>
      </c>
      <c r="W28" s="667" t="s">
        <v>1019</v>
      </c>
      <c r="X28" s="668" t="s">
        <v>1019</v>
      </c>
      <c r="AB28" s="2436" t="s">
        <v>1054</v>
      </c>
      <c r="AC28" s="2436"/>
      <c r="AD28" s="2436" t="s">
        <v>1055</v>
      </c>
      <c r="AE28" s="2436"/>
      <c r="AF28" s="2436"/>
      <c r="AG28" s="2436"/>
      <c r="AH28" s="665" t="s">
        <v>1046</v>
      </c>
      <c r="AI28" s="666" t="s">
        <v>16</v>
      </c>
      <c r="AJ28" s="666"/>
      <c r="AK28" s="667" t="s">
        <v>1019</v>
      </c>
      <c r="AL28" s="667"/>
      <c r="AM28" s="667" t="s">
        <v>1019</v>
      </c>
      <c r="AN28" s="667"/>
    </row>
    <row r="29" spans="1:40" ht="15" customHeight="1" x14ac:dyDescent="0.25">
      <c r="A29" s="662" t="s">
        <v>919</v>
      </c>
      <c r="B29" s="633">
        <v>21</v>
      </c>
      <c r="C29" s="646">
        <v>0</v>
      </c>
      <c r="D29" s="646">
        <v>9.49</v>
      </c>
      <c r="E29" s="647">
        <f t="shared" si="0"/>
        <v>9.49</v>
      </c>
      <c r="F29" s="647">
        <f t="shared" si="2"/>
        <v>-9.49</v>
      </c>
      <c r="H29" s="662" t="s">
        <v>919</v>
      </c>
      <c r="I29" s="633">
        <v>21</v>
      </c>
      <c r="J29" s="646">
        <v>9.49</v>
      </c>
      <c r="K29" s="669">
        <v>3.07</v>
      </c>
      <c r="L29" s="647">
        <f t="shared" si="1"/>
        <v>-6.42</v>
      </c>
      <c r="M29" s="647">
        <f t="shared" si="3"/>
        <v>6.42</v>
      </c>
      <c r="P29" s="664" t="s">
        <v>1056</v>
      </c>
      <c r="Q29" s="2436" t="s">
        <v>1057</v>
      </c>
      <c r="R29" s="2436"/>
      <c r="S29" s="2436"/>
      <c r="T29" s="2436"/>
      <c r="U29" s="665" t="s">
        <v>1035</v>
      </c>
      <c r="V29" s="666" t="s">
        <v>19</v>
      </c>
      <c r="W29" s="670">
        <v>40322.32</v>
      </c>
      <c r="X29" s="671">
        <v>74612.78</v>
      </c>
      <c r="AB29" s="2436" t="s">
        <v>1056</v>
      </c>
      <c r="AC29" s="2436"/>
      <c r="AD29" s="2436" t="s">
        <v>1057</v>
      </c>
      <c r="AE29" s="2436"/>
      <c r="AF29" s="2436"/>
      <c r="AG29" s="2436"/>
      <c r="AH29" s="665" t="s">
        <v>1035</v>
      </c>
      <c r="AI29" s="666" t="s">
        <v>19</v>
      </c>
      <c r="AJ29" s="666"/>
      <c r="AK29" s="670">
        <v>40322.32</v>
      </c>
      <c r="AL29" s="670"/>
      <c r="AM29" s="670">
        <v>74612.78</v>
      </c>
      <c r="AN29" s="670"/>
    </row>
    <row r="30" spans="1:40" ht="15" customHeight="1" x14ac:dyDescent="0.25">
      <c r="A30" s="662" t="s">
        <v>920</v>
      </c>
      <c r="B30" s="633">
        <v>22</v>
      </c>
      <c r="C30" s="646">
        <v>0</v>
      </c>
      <c r="D30" s="646">
        <v>0</v>
      </c>
      <c r="E30" s="647">
        <f t="shared" si="0"/>
        <v>0</v>
      </c>
      <c r="F30" s="647">
        <f t="shared" si="2"/>
        <v>0</v>
      </c>
      <c r="H30" s="662" t="s">
        <v>920</v>
      </c>
      <c r="I30" s="633">
        <v>22</v>
      </c>
      <c r="J30" s="646">
        <v>0</v>
      </c>
      <c r="K30" s="646"/>
      <c r="L30" s="647">
        <f t="shared" si="1"/>
        <v>0</v>
      </c>
      <c r="M30" s="647">
        <f t="shared" si="3"/>
        <v>0</v>
      </c>
      <c r="P30" s="664" t="s">
        <v>1058</v>
      </c>
      <c r="Q30" s="2436" t="s">
        <v>1059</v>
      </c>
      <c r="R30" s="2436"/>
      <c r="S30" s="2436"/>
      <c r="T30" s="2436"/>
      <c r="U30" s="665" t="s">
        <v>1038</v>
      </c>
      <c r="V30" s="666" t="s">
        <v>846</v>
      </c>
      <c r="W30" s="670">
        <v>1960.2</v>
      </c>
      <c r="X30" s="671">
        <v>3545.63</v>
      </c>
      <c r="AB30" s="2436" t="s">
        <v>1058</v>
      </c>
      <c r="AC30" s="2436"/>
      <c r="AD30" s="2436" t="s">
        <v>1059</v>
      </c>
      <c r="AE30" s="2436"/>
      <c r="AF30" s="2436"/>
      <c r="AG30" s="2436"/>
      <c r="AH30" s="665" t="s">
        <v>1038</v>
      </c>
      <c r="AI30" s="666" t="s">
        <v>846</v>
      </c>
      <c r="AJ30" s="666"/>
      <c r="AK30" s="670">
        <v>1960.2</v>
      </c>
      <c r="AL30" s="670"/>
      <c r="AM30" s="670">
        <v>3545.63</v>
      </c>
      <c r="AN30" s="670"/>
    </row>
    <row r="31" spans="1:40" ht="15.75" customHeight="1" x14ac:dyDescent="0.25">
      <c r="A31" s="662" t="s">
        <v>921</v>
      </c>
      <c r="B31" s="633">
        <v>23</v>
      </c>
      <c r="C31" s="646">
        <v>0</v>
      </c>
      <c r="D31" s="646">
        <v>0</v>
      </c>
      <c r="E31" s="647">
        <f t="shared" si="0"/>
        <v>0</v>
      </c>
      <c r="F31" s="647">
        <f t="shared" si="2"/>
        <v>0</v>
      </c>
      <c r="H31" s="662" t="s">
        <v>921</v>
      </c>
      <c r="I31" s="633">
        <v>23</v>
      </c>
      <c r="J31" s="646">
        <v>0</v>
      </c>
      <c r="K31" s="646"/>
      <c r="L31" s="647">
        <f t="shared" si="1"/>
        <v>0</v>
      </c>
      <c r="M31" s="647">
        <f t="shared" si="3"/>
        <v>0</v>
      </c>
      <c r="P31" s="673" t="s">
        <v>1060</v>
      </c>
      <c r="Q31" s="2461" t="s">
        <v>1061</v>
      </c>
      <c r="R31" s="2461"/>
      <c r="S31" s="2461"/>
      <c r="T31" s="2461"/>
      <c r="U31" s="656" t="s">
        <v>1019</v>
      </c>
      <c r="V31" s="657" t="s">
        <v>36</v>
      </c>
      <c r="W31" s="675" t="s">
        <v>1019</v>
      </c>
      <c r="X31" s="676" t="s">
        <v>1019</v>
      </c>
      <c r="AB31" s="2435" t="s">
        <v>1060</v>
      </c>
      <c r="AC31" s="2435"/>
      <c r="AD31" s="2435" t="s">
        <v>1061</v>
      </c>
      <c r="AE31" s="2435"/>
      <c r="AF31" s="2435"/>
      <c r="AG31" s="2435"/>
      <c r="AH31" s="660" t="s">
        <v>1019</v>
      </c>
      <c r="AI31" s="661" t="s">
        <v>36</v>
      </c>
      <c r="AJ31" s="661"/>
      <c r="AK31" s="675" t="s">
        <v>1019</v>
      </c>
      <c r="AL31" s="675"/>
      <c r="AM31" s="675" t="s">
        <v>1019</v>
      </c>
      <c r="AN31" s="675"/>
    </row>
    <row r="32" spans="1:40" ht="15" customHeight="1" x14ac:dyDescent="0.25">
      <c r="A32" s="662" t="s">
        <v>922</v>
      </c>
      <c r="B32" s="633">
        <v>24</v>
      </c>
      <c r="C32" s="646">
        <v>101.71</v>
      </c>
      <c r="D32" s="646">
        <v>38.18</v>
      </c>
      <c r="E32" s="647">
        <f t="shared" si="0"/>
        <v>-63.529999999999994</v>
      </c>
      <c r="F32" s="647">
        <f t="shared" si="2"/>
        <v>63.529999999999994</v>
      </c>
      <c r="H32" s="662" t="s">
        <v>922</v>
      </c>
      <c r="I32" s="633">
        <v>24</v>
      </c>
      <c r="J32" s="646">
        <v>38.18</v>
      </c>
      <c r="K32" s="669">
        <v>26.74</v>
      </c>
      <c r="L32" s="647">
        <f t="shared" si="1"/>
        <v>-11.440000000000001</v>
      </c>
      <c r="M32" s="647">
        <f t="shared" si="3"/>
        <v>11.440000000000001</v>
      </c>
      <c r="P32" s="664" t="s">
        <v>1062</v>
      </c>
      <c r="Q32" s="2436" t="s">
        <v>1063</v>
      </c>
      <c r="R32" s="2436"/>
      <c r="S32" s="2436"/>
      <c r="T32" s="2436"/>
      <c r="U32" s="665" t="s">
        <v>1064</v>
      </c>
      <c r="V32" s="666" t="s">
        <v>38</v>
      </c>
      <c r="W32" s="667" t="s">
        <v>1019</v>
      </c>
      <c r="X32" s="668" t="s">
        <v>1019</v>
      </c>
      <c r="AB32" s="2436" t="s">
        <v>1062</v>
      </c>
      <c r="AC32" s="2436"/>
      <c r="AD32" s="2436" t="s">
        <v>1063</v>
      </c>
      <c r="AE32" s="2436"/>
      <c r="AF32" s="2436"/>
      <c r="AG32" s="2436"/>
      <c r="AH32" s="665" t="s">
        <v>1064</v>
      </c>
      <c r="AI32" s="666" t="s">
        <v>38</v>
      </c>
      <c r="AJ32" s="666"/>
      <c r="AK32" s="667" t="s">
        <v>1019</v>
      </c>
      <c r="AL32" s="667"/>
      <c r="AM32" s="667" t="s">
        <v>1019</v>
      </c>
      <c r="AN32" s="667"/>
    </row>
    <row r="33" spans="1:40" ht="15" customHeight="1" x14ac:dyDescent="0.25">
      <c r="A33" s="662" t="s">
        <v>923</v>
      </c>
      <c r="B33" s="633">
        <v>25</v>
      </c>
      <c r="C33" s="646">
        <v>797.01</v>
      </c>
      <c r="D33" s="646">
        <v>1218.04</v>
      </c>
      <c r="E33" s="647">
        <f t="shared" si="0"/>
        <v>421.03</v>
      </c>
      <c r="F33" s="647">
        <f t="shared" si="2"/>
        <v>-421.03</v>
      </c>
      <c r="H33" s="662" t="s">
        <v>923</v>
      </c>
      <c r="I33" s="633">
        <v>25</v>
      </c>
      <c r="J33" s="646">
        <v>1218.04</v>
      </c>
      <c r="K33" s="669">
        <v>1889.41</v>
      </c>
      <c r="L33" s="647">
        <f t="shared" si="1"/>
        <v>671.37000000000012</v>
      </c>
      <c r="M33" s="647">
        <f t="shared" si="3"/>
        <v>-671.37000000000012</v>
      </c>
      <c r="P33" s="664" t="s">
        <v>1065</v>
      </c>
      <c r="Q33" s="2436" t="s">
        <v>1066</v>
      </c>
      <c r="R33" s="2436"/>
      <c r="S33" s="2436"/>
      <c r="T33" s="2436"/>
      <c r="U33" s="665" t="s">
        <v>1064</v>
      </c>
      <c r="V33" s="666" t="s">
        <v>847</v>
      </c>
      <c r="W33" s="667" t="s">
        <v>1019</v>
      </c>
      <c r="X33" s="668" t="s">
        <v>1019</v>
      </c>
      <c r="AB33" s="2436" t="s">
        <v>1065</v>
      </c>
      <c r="AC33" s="2436"/>
      <c r="AD33" s="2436" t="s">
        <v>1066</v>
      </c>
      <c r="AE33" s="2436"/>
      <c r="AF33" s="2436"/>
      <c r="AG33" s="2436"/>
      <c r="AH33" s="665" t="s">
        <v>1064</v>
      </c>
      <c r="AI33" s="666" t="s">
        <v>847</v>
      </c>
      <c r="AJ33" s="666"/>
      <c r="AK33" s="667" t="s">
        <v>1019</v>
      </c>
      <c r="AL33" s="667"/>
      <c r="AM33" s="667" t="s">
        <v>1019</v>
      </c>
      <c r="AN33" s="667"/>
    </row>
    <row r="34" spans="1:40" ht="15" customHeight="1" x14ac:dyDescent="0.25">
      <c r="A34" s="662" t="s">
        <v>924</v>
      </c>
      <c r="B34" s="633">
        <v>26</v>
      </c>
      <c r="C34" s="646">
        <v>0</v>
      </c>
      <c r="D34" s="646">
        <v>0</v>
      </c>
      <c r="E34" s="647">
        <f t="shared" si="0"/>
        <v>0</v>
      </c>
      <c r="F34" s="647">
        <f t="shared" si="2"/>
        <v>0</v>
      </c>
      <c r="H34" s="662" t="s">
        <v>924</v>
      </c>
      <c r="I34" s="633">
        <v>26</v>
      </c>
      <c r="J34" s="646">
        <v>0</v>
      </c>
      <c r="K34" s="672"/>
      <c r="L34" s="647">
        <f t="shared" si="1"/>
        <v>0</v>
      </c>
      <c r="M34" s="647">
        <f t="shared" si="3"/>
        <v>0</v>
      </c>
      <c r="P34" s="664" t="s">
        <v>1067</v>
      </c>
      <c r="Q34" s="2436" t="s">
        <v>1068</v>
      </c>
      <c r="R34" s="2436"/>
      <c r="S34" s="2436"/>
      <c r="T34" s="2436"/>
      <c r="U34" s="665" t="s">
        <v>1064</v>
      </c>
      <c r="V34" s="666" t="s">
        <v>848</v>
      </c>
      <c r="W34" s="667" t="s">
        <v>1019</v>
      </c>
      <c r="X34" s="668" t="s">
        <v>1019</v>
      </c>
      <c r="AB34" s="2436" t="s">
        <v>1067</v>
      </c>
      <c r="AC34" s="2436"/>
      <c r="AD34" s="2436" t="s">
        <v>1068</v>
      </c>
      <c r="AE34" s="2436"/>
      <c r="AF34" s="2436"/>
      <c r="AG34" s="2436"/>
      <c r="AH34" s="665" t="s">
        <v>1064</v>
      </c>
      <c r="AI34" s="666" t="s">
        <v>848</v>
      </c>
      <c r="AJ34" s="666"/>
      <c r="AK34" s="667" t="s">
        <v>1019</v>
      </c>
      <c r="AL34" s="667"/>
      <c r="AM34" s="667" t="s">
        <v>1019</v>
      </c>
      <c r="AN34" s="667"/>
    </row>
    <row r="35" spans="1:40" ht="15" customHeight="1" x14ac:dyDescent="0.25">
      <c r="A35" s="617" t="s">
        <v>925</v>
      </c>
      <c r="B35" s="618">
        <v>27</v>
      </c>
      <c r="C35" s="653">
        <f>SUM(C36:C38)</f>
        <v>0</v>
      </c>
      <c r="D35" s="653">
        <f>SUM(D36:D38)</f>
        <v>0</v>
      </c>
      <c r="E35" s="654">
        <f t="shared" si="0"/>
        <v>0</v>
      </c>
      <c r="F35" s="654">
        <f t="shared" si="2"/>
        <v>0</v>
      </c>
      <c r="H35" s="617" t="s">
        <v>925</v>
      </c>
      <c r="I35" s="618">
        <v>27</v>
      </c>
      <c r="J35" s="653">
        <f>SUM(J36:J38)</f>
        <v>0</v>
      </c>
      <c r="K35" s="653">
        <f>SUM(K36:K38)</f>
        <v>0</v>
      </c>
      <c r="L35" s="654">
        <f t="shared" si="1"/>
        <v>0</v>
      </c>
      <c r="M35" s="654">
        <f t="shared" si="3"/>
        <v>0</v>
      </c>
      <c r="P35" s="664" t="s">
        <v>1069</v>
      </c>
      <c r="Q35" s="2436" t="s">
        <v>1070</v>
      </c>
      <c r="R35" s="2436"/>
      <c r="S35" s="2436"/>
      <c r="T35" s="2436"/>
      <c r="U35" s="665" t="s">
        <v>1064</v>
      </c>
      <c r="V35" s="666" t="s">
        <v>41</v>
      </c>
      <c r="W35" s="667" t="s">
        <v>1019</v>
      </c>
      <c r="X35" s="668" t="s">
        <v>1019</v>
      </c>
      <c r="AB35" s="2436" t="s">
        <v>1069</v>
      </c>
      <c r="AC35" s="2436"/>
      <c r="AD35" s="2436" t="s">
        <v>1070</v>
      </c>
      <c r="AE35" s="2436"/>
      <c r="AF35" s="2436"/>
      <c r="AG35" s="2436"/>
      <c r="AH35" s="665" t="s">
        <v>1064</v>
      </c>
      <c r="AI35" s="666" t="s">
        <v>41</v>
      </c>
      <c r="AJ35" s="666"/>
      <c r="AK35" s="667" t="s">
        <v>1019</v>
      </c>
      <c r="AL35" s="667"/>
      <c r="AM35" s="667" t="s">
        <v>1019</v>
      </c>
      <c r="AN35" s="667"/>
    </row>
    <row r="36" spans="1:40" ht="15" customHeight="1" x14ac:dyDescent="0.25">
      <c r="A36" s="677" t="s">
        <v>926</v>
      </c>
      <c r="B36" s="618">
        <v>28</v>
      </c>
      <c r="C36" s="653">
        <v>0</v>
      </c>
      <c r="D36" s="653">
        <v>0</v>
      </c>
      <c r="E36" s="654">
        <f t="shared" si="0"/>
        <v>0</v>
      </c>
      <c r="F36" s="654">
        <f t="shared" si="2"/>
        <v>0</v>
      </c>
      <c r="H36" s="677" t="s">
        <v>926</v>
      </c>
      <c r="I36" s="618">
        <v>28</v>
      </c>
      <c r="J36" s="646">
        <v>0</v>
      </c>
      <c r="K36" s="653"/>
      <c r="L36" s="654">
        <f t="shared" si="1"/>
        <v>0</v>
      </c>
      <c r="M36" s="654">
        <f t="shared" si="3"/>
        <v>0</v>
      </c>
      <c r="P36" s="664" t="s">
        <v>1071</v>
      </c>
      <c r="Q36" s="2436" t="s">
        <v>1072</v>
      </c>
      <c r="R36" s="2436"/>
      <c r="S36" s="2436"/>
      <c r="T36" s="2436"/>
      <c r="U36" s="665" t="s">
        <v>1064</v>
      </c>
      <c r="V36" s="666" t="s">
        <v>43</v>
      </c>
      <c r="W36" s="667" t="s">
        <v>1019</v>
      </c>
      <c r="X36" s="668" t="s">
        <v>1019</v>
      </c>
      <c r="AB36" s="2436" t="s">
        <v>1071</v>
      </c>
      <c r="AC36" s="2436"/>
      <c r="AD36" s="2436" t="s">
        <v>1072</v>
      </c>
      <c r="AE36" s="2436"/>
      <c r="AF36" s="2436"/>
      <c r="AG36" s="2436"/>
      <c r="AH36" s="665" t="s">
        <v>1064</v>
      </c>
      <c r="AI36" s="666" t="s">
        <v>43</v>
      </c>
      <c r="AJ36" s="666"/>
      <c r="AK36" s="667" t="s">
        <v>1019</v>
      </c>
      <c r="AL36" s="667"/>
      <c r="AM36" s="667" t="s">
        <v>1019</v>
      </c>
      <c r="AN36" s="667"/>
    </row>
    <row r="37" spans="1:40" ht="15" customHeight="1" x14ac:dyDescent="0.25">
      <c r="A37" s="677" t="s">
        <v>927</v>
      </c>
      <c r="B37" s="618">
        <v>29</v>
      </c>
      <c r="C37" s="653">
        <v>0</v>
      </c>
      <c r="D37" s="653">
        <v>0</v>
      </c>
      <c r="E37" s="654">
        <f t="shared" si="0"/>
        <v>0</v>
      </c>
      <c r="F37" s="654">
        <f t="shared" si="2"/>
        <v>0</v>
      </c>
      <c r="H37" s="677" t="s">
        <v>927</v>
      </c>
      <c r="I37" s="618">
        <v>29</v>
      </c>
      <c r="J37" s="646">
        <v>0</v>
      </c>
      <c r="K37" s="653"/>
      <c r="L37" s="654">
        <f t="shared" si="1"/>
        <v>0</v>
      </c>
      <c r="M37" s="654">
        <f t="shared" si="3"/>
        <v>0</v>
      </c>
      <c r="P37" s="664" t="s">
        <v>1073</v>
      </c>
      <c r="Q37" s="2436" t="s">
        <v>986</v>
      </c>
      <c r="R37" s="2436"/>
      <c r="S37" s="2436"/>
      <c r="T37" s="2436"/>
      <c r="U37" s="665" t="s">
        <v>1064</v>
      </c>
      <c r="V37" s="666" t="s">
        <v>849</v>
      </c>
      <c r="W37" s="667" t="s">
        <v>1019</v>
      </c>
      <c r="X37" s="668" t="s">
        <v>1019</v>
      </c>
      <c r="AB37" s="2436" t="s">
        <v>1073</v>
      </c>
      <c r="AC37" s="2436"/>
      <c r="AD37" s="2436" t="s">
        <v>986</v>
      </c>
      <c r="AE37" s="2436"/>
      <c r="AF37" s="2436"/>
      <c r="AG37" s="2436"/>
      <c r="AH37" s="665" t="s">
        <v>1064</v>
      </c>
      <c r="AI37" s="666" t="s">
        <v>849</v>
      </c>
      <c r="AJ37" s="666"/>
      <c r="AK37" s="667" t="s">
        <v>1019</v>
      </c>
      <c r="AL37" s="667"/>
      <c r="AM37" s="667" t="s">
        <v>1019</v>
      </c>
      <c r="AN37" s="667"/>
    </row>
    <row r="38" spans="1:40" ht="15.75" customHeight="1" x14ac:dyDescent="0.25">
      <c r="A38" s="677" t="s">
        <v>928</v>
      </c>
      <c r="B38" s="618">
        <v>30</v>
      </c>
      <c r="C38" s="653">
        <v>0</v>
      </c>
      <c r="D38" s="653">
        <v>0</v>
      </c>
      <c r="E38" s="654">
        <f t="shared" si="0"/>
        <v>0</v>
      </c>
      <c r="F38" s="654">
        <f t="shared" si="2"/>
        <v>0</v>
      </c>
      <c r="H38" s="677" t="s">
        <v>928</v>
      </c>
      <c r="I38" s="618">
        <v>30</v>
      </c>
      <c r="J38" s="646">
        <v>0</v>
      </c>
      <c r="K38" s="653"/>
      <c r="L38" s="654">
        <f t="shared" si="1"/>
        <v>0</v>
      </c>
      <c r="M38" s="654">
        <f t="shared" si="3"/>
        <v>0</v>
      </c>
      <c r="P38" s="673" t="s">
        <v>1074</v>
      </c>
      <c r="Q38" s="2461" t="s">
        <v>1075</v>
      </c>
      <c r="R38" s="2461"/>
      <c r="S38" s="2461"/>
      <c r="T38" s="2461"/>
      <c r="U38" s="656" t="s">
        <v>1019</v>
      </c>
      <c r="V38" s="657" t="s">
        <v>46</v>
      </c>
      <c r="W38" s="658">
        <v>-408727.69</v>
      </c>
      <c r="X38" s="659">
        <v>-423099.14</v>
      </c>
      <c r="AB38" s="2435" t="s">
        <v>1074</v>
      </c>
      <c r="AC38" s="2435"/>
      <c r="AD38" s="2435" t="s">
        <v>1075</v>
      </c>
      <c r="AE38" s="2435"/>
      <c r="AF38" s="2435"/>
      <c r="AG38" s="2435"/>
      <c r="AH38" s="660" t="s">
        <v>1019</v>
      </c>
      <c r="AI38" s="661" t="s">
        <v>46</v>
      </c>
      <c r="AJ38" s="661"/>
      <c r="AK38" s="658">
        <v>-408727.69</v>
      </c>
      <c r="AL38" s="658"/>
      <c r="AM38" s="658">
        <v>-423099.14</v>
      </c>
      <c r="AN38" s="658"/>
    </row>
    <row r="39" spans="1:40" ht="15" customHeight="1" x14ac:dyDescent="0.25">
      <c r="A39" s="677" t="s">
        <v>929</v>
      </c>
      <c r="B39" s="618">
        <v>31</v>
      </c>
      <c r="C39" s="653">
        <f>SUM(C40:C45)</f>
        <v>7214.97</v>
      </c>
      <c r="D39" s="653">
        <f>SUM(D40:D45)</f>
        <v>6346.28</v>
      </c>
      <c r="E39" s="654">
        <f t="shared" si="0"/>
        <v>-868.69000000000051</v>
      </c>
      <c r="F39" s="654">
        <f t="shared" si="2"/>
        <v>868.69000000000051</v>
      </c>
      <c r="H39" s="677" t="s">
        <v>929</v>
      </c>
      <c r="I39" s="618">
        <v>31</v>
      </c>
      <c r="J39" s="653">
        <f>SUM(J40:J45)</f>
        <v>6346.28</v>
      </c>
      <c r="K39" s="653">
        <f>SUM(K40:K45)</f>
        <v>6529.68</v>
      </c>
      <c r="L39" s="654">
        <f t="shared" si="1"/>
        <v>183.40000000000055</v>
      </c>
      <c r="M39" s="654">
        <f t="shared" si="3"/>
        <v>-183.40000000000055</v>
      </c>
      <c r="P39" s="664" t="s">
        <v>1076</v>
      </c>
      <c r="Q39" s="2436" t="s">
        <v>1077</v>
      </c>
      <c r="R39" s="2436"/>
      <c r="S39" s="2436"/>
      <c r="T39" s="2436"/>
      <c r="U39" s="665" t="s">
        <v>1078</v>
      </c>
      <c r="V39" s="666" t="s">
        <v>49</v>
      </c>
      <c r="W39" s="667" t="s">
        <v>1019</v>
      </c>
      <c r="X39" s="668" t="s">
        <v>1019</v>
      </c>
      <c r="AB39" s="2436" t="s">
        <v>1076</v>
      </c>
      <c r="AC39" s="2436"/>
      <c r="AD39" s="2436" t="s">
        <v>1077</v>
      </c>
      <c r="AE39" s="2436"/>
      <c r="AF39" s="2436"/>
      <c r="AG39" s="2436"/>
      <c r="AH39" s="665" t="s">
        <v>1078</v>
      </c>
      <c r="AI39" s="666" t="s">
        <v>49</v>
      </c>
      <c r="AJ39" s="666"/>
      <c r="AK39" s="667" t="s">
        <v>1019</v>
      </c>
      <c r="AL39" s="667"/>
      <c r="AM39" s="667" t="s">
        <v>1019</v>
      </c>
      <c r="AN39" s="667"/>
    </row>
    <row r="40" spans="1:40" ht="15" customHeight="1" x14ac:dyDescent="0.25">
      <c r="A40" s="662" t="s">
        <v>930</v>
      </c>
      <c r="B40" s="633">
        <v>32</v>
      </c>
      <c r="C40" s="646">
        <v>35.51</v>
      </c>
      <c r="D40" s="646">
        <v>33.450000000000003</v>
      </c>
      <c r="E40" s="647">
        <f t="shared" si="0"/>
        <v>-2.0599999999999952</v>
      </c>
      <c r="F40" s="647">
        <f t="shared" si="2"/>
        <v>2.0599999999999952</v>
      </c>
      <c r="H40" s="662" t="s">
        <v>930</v>
      </c>
      <c r="I40" s="633">
        <v>32</v>
      </c>
      <c r="J40" s="646">
        <v>33.450000000000003</v>
      </c>
      <c r="K40" s="669">
        <v>33.409999999999997</v>
      </c>
      <c r="L40" s="647">
        <f t="shared" si="1"/>
        <v>-4.0000000000006253E-2</v>
      </c>
      <c r="M40" s="647">
        <f t="shared" si="3"/>
        <v>4.0000000000006253E-2</v>
      </c>
      <c r="P40" s="664" t="s">
        <v>1079</v>
      </c>
      <c r="Q40" s="2436" t="s">
        <v>1080</v>
      </c>
      <c r="R40" s="2436"/>
      <c r="S40" s="2436"/>
      <c r="T40" s="2436"/>
      <c r="U40" s="665" t="s">
        <v>1078</v>
      </c>
      <c r="V40" s="666" t="s">
        <v>850</v>
      </c>
      <c r="W40" s="670">
        <v>-12979.44</v>
      </c>
      <c r="X40" s="671">
        <v>-14902.92</v>
      </c>
      <c r="AB40" s="2436" t="s">
        <v>1079</v>
      </c>
      <c r="AC40" s="2436"/>
      <c r="AD40" s="2436" t="s">
        <v>1080</v>
      </c>
      <c r="AE40" s="2436"/>
      <c r="AF40" s="2436"/>
      <c r="AG40" s="2436"/>
      <c r="AH40" s="665" t="s">
        <v>1078</v>
      </c>
      <c r="AI40" s="666" t="s">
        <v>850</v>
      </c>
      <c r="AJ40" s="666"/>
      <c r="AK40" s="670">
        <v>-12979.44</v>
      </c>
      <c r="AL40" s="670"/>
      <c r="AM40" s="670">
        <v>-14902.92</v>
      </c>
      <c r="AN40" s="670"/>
    </row>
    <row r="41" spans="1:40" ht="15" customHeight="1" x14ac:dyDescent="0.25">
      <c r="A41" s="662" t="s">
        <v>931</v>
      </c>
      <c r="B41" s="633">
        <v>33</v>
      </c>
      <c r="C41" s="646">
        <v>934.32</v>
      </c>
      <c r="D41" s="646">
        <v>657.88</v>
      </c>
      <c r="E41" s="647">
        <f t="shared" si="0"/>
        <v>-276.44000000000005</v>
      </c>
      <c r="F41" s="647">
        <f t="shared" si="2"/>
        <v>276.44000000000005</v>
      </c>
      <c r="H41" s="662" t="s">
        <v>931</v>
      </c>
      <c r="I41" s="633">
        <v>33</v>
      </c>
      <c r="J41" s="646">
        <v>657.88</v>
      </c>
      <c r="K41" s="669">
        <v>549.91999999999996</v>
      </c>
      <c r="L41" s="647">
        <f t="shared" si="1"/>
        <v>-107.96000000000004</v>
      </c>
      <c r="M41" s="647">
        <f t="shared" si="3"/>
        <v>107.96000000000004</v>
      </c>
      <c r="P41" s="664" t="s">
        <v>1081</v>
      </c>
      <c r="Q41" s="2436" t="s">
        <v>1082</v>
      </c>
      <c r="R41" s="2436"/>
      <c r="S41" s="2436"/>
      <c r="T41" s="2436"/>
      <c r="U41" s="665" t="s">
        <v>1078</v>
      </c>
      <c r="V41" s="666" t="s">
        <v>31</v>
      </c>
      <c r="W41" s="670">
        <v>-1223.1500000000001</v>
      </c>
      <c r="X41" s="671">
        <v>-1223.1500000000001</v>
      </c>
      <c r="AB41" s="2436" t="s">
        <v>1081</v>
      </c>
      <c r="AC41" s="2436"/>
      <c r="AD41" s="2436" t="s">
        <v>1082</v>
      </c>
      <c r="AE41" s="2436"/>
      <c r="AF41" s="2436"/>
      <c r="AG41" s="2436"/>
      <c r="AH41" s="665" t="s">
        <v>1078</v>
      </c>
      <c r="AI41" s="666" t="s">
        <v>31</v>
      </c>
      <c r="AJ41" s="666"/>
      <c r="AK41" s="670">
        <v>-1223.1500000000001</v>
      </c>
      <c r="AL41" s="670"/>
      <c r="AM41" s="670">
        <v>-1223.1500000000001</v>
      </c>
      <c r="AN41" s="670"/>
    </row>
    <row r="42" spans="1:40" ht="15" customHeight="1" x14ac:dyDescent="0.25">
      <c r="A42" s="662" t="s">
        <v>932</v>
      </c>
      <c r="B42" s="633">
        <v>34</v>
      </c>
      <c r="C42" s="646">
        <v>6245.14</v>
      </c>
      <c r="D42" s="646">
        <v>5654.95</v>
      </c>
      <c r="E42" s="647">
        <f t="shared" si="0"/>
        <v>-590.19000000000051</v>
      </c>
      <c r="F42" s="647">
        <f t="shared" si="2"/>
        <v>590.19000000000051</v>
      </c>
      <c r="H42" s="662" t="s">
        <v>932</v>
      </c>
      <c r="I42" s="633">
        <v>34</v>
      </c>
      <c r="J42" s="646">
        <v>5654.95</v>
      </c>
      <c r="K42" s="669">
        <v>5946.35</v>
      </c>
      <c r="L42" s="647">
        <f t="shared" si="1"/>
        <v>291.40000000000055</v>
      </c>
      <c r="M42" s="647">
        <f t="shared" si="3"/>
        <v>-291.40000000000055</v>
      </c>
      <c r="P42" s="664" t="s">
        <v>1083</v>
      </c>
      <c r="Q42" s="2436" t="s">
        <v>1084</v>
      </c>
      <c r="R42" s="2436"/>
      <c r="S42" s="2436"/>
      <c r="T42" s="2436"/>
      <c r="U42" s="665" t="s">
        <v>1078</v>
      </c>
      <c r="V42" s="666" t="s">
        <v>33</v>
      </c>
      <c r="W42" s="670">
        <v>-120.9</v>
      </c>
      <c r="X42" s="671">
        <v>-91.08</v>
      </c>
      <c r="AB42" s="2436" t="s">
        <v>1083</v>
      </c>
      <c r="AC42" s="2436"/>
      <c r="AD42" s="2436" t="s">
        <v>1084</v>
      </c>
      <c r="AE42" s="2436"/>
      <c r="AF42" s="2436"/>
      <c r="AG42" s="2436"/>
      <c r="AH42" s="665" t="s">
        <v>1078</v>
      </c>
      <c r="AI42" s="666" t="s">
        <v>33</v>
      </c>
      <c r="AJ42" s="666"/>
      <c r="AK42" s="670">
        <v>-120.9</v>
      </c>
      <c r="AL42" s="670"/>
      <c r="AM42" s="670">
        <v>-91.08</v>
      </c>
      <c r="AN42" s="670"/>
    </row>
    <row r="43" spans="1:40" ht="15" customHeight="1" x14ac:dyDescent="0.25">
      <c r="A43" s="662" t="s">
        <v>933</v>
      </c>
      <c r="B43" s="633">
        <v>35</v>
      </c>
      <c r="C43" s="646">
        <v>0</v>
      </c>
      <c r="D43" s="646">
        <v>0</v>
      </c>
      <c r="E43" s="647">
        <f t="shared" si="0"/>
        <v>0</v>
      </c>
      <c r="F43" s="647">
        <f t="shared" si="2"/>
        <v>0</v>
      </c>
      <c r="H43" s="662" t="s">
        <v>933</v>
      </c>
      <c r="I43" s="633">
        <v>35</v>
      </c>
      <c r="J43" s="646">
        <v>0</v>
      </c>
      <c r="K43" s="646"/>
      <c r="L43" s="647">
        <f t="shared" si="1"/>
        <v>0</v>
      </c>
      <c r="M43" s="647">
        <f t="shared" si="3"/>
        <v>0</v>
      </c>
      <c r="P43" s="664" t="s">
        <v>1085</v>
      </c>
      <c r="Q43" s="2436" t="s">
        <v>1086</v>
      </c>
      <c r="R43" s="2436"/>
      <c r="S43" s="2436"/>
      <c r="T43" s="2436"/>
      <c r="U43" s="665" t="s">
        <v>1078</v>
      </c>
      <c r="V43" s="666" t="s">
        <v>851</v>
      </c>
      <c r="W43" s="667" t="s">
        <v>1019</v>
      </c>
      <c r="X43" s="668" t="s">
        <v>1019</v>
      </c>
      <c r="AB43" s="2436" t="s">
        <v>1085</v>
      </c>
      <c r="AC43" s="2436"/>
      <c r="AD43" s="2436" t="s">
        <v>1086</v>
      </c>
      <c r="AE43" s="2436"/>
      <c r="AF43" s="2436"/>
      <c r="AG43" s="2436"/>
      <c r="AH43" s="665" t="s">
        <v>1078</v>
      </c>
      <c r="AI43" s="666" t="s">
        <v>851</v>
      </c>
      <c r="AJ43" s="666"/>
      <c r="AK43" s="667" t="s">
        <v>1019</v>
      </c>
      <c r="AL43" s="667"/>
      <c r="AM43" s="667" t="s">
        <v>1019</v>
      </c>
      <c r="AN43" s="667"/>
    </row>
    <row r="44" spans="1:40" ht="15" customHeight="1" x14ac:dyDescent="0.25">
      <c r="A44" s="662" t="s">
        <v>934</v>
      </c>
      <c r="B44" s="633">
        <v>36</v>
      </c>
      <c r="C44" s="646">
        <v>0</v>
      </c>
      <c r="D44" s="646">
        <v>0</v>
      </c>
      <c r="E44" s="647">
        <f t="shared" si="0"/>
        <v>0</v>
      </c>
      <c r="F44" s="647">
        <f t="shared" si="2"/>
        <v>0</v>
      </c>
      <c r="H44" s="662" t="s">
        <v>934</v>
      </c>
      <c r="I44" s="633">
        <v>36</v>
      </c>
      <c r="J44" s="646">
        <v>0</v>
      </c>
      <c r="K44" s="646"/>
      <c r="L44" s="647">
        <f t="shared" si="1"/>
        <v>0</v>
      </c>
      <c r="M44" s="647">
        <f t="shared" si="3"/>
        <v>0</v>
      </c>
      <c r="P44" s="664" t="s">
        <v>1087</v>
      </c>
      <c r="Q44" s="2436" t="s">
        <v>1088</v>
      </c>
      <c r="R44" s="2436"/>
      <c r="S44" s="2436"/>
      <c r="T44" s="2436"/>
      <c r="U44" s="665" t="s">
        <v>1089</v>
      </c>
      <c r="V44" s="666" t="s">
        <v>852</v>
      </c>
      <c r="W44" s="670">
        <v>-169661.89</v>
      </c>
      <c r="X44" s="671">
        <v>-176221.09</v>
      </c>
      <c r="AB44" s="2436" t="s">
        <v>1087</v>
      </c>
      <c r="AC44" s="2436"/>
      <c r="AD44" s="2436" t="s">
        <v>1088</v>
      </c>
      <c r="AE44" s="2436"/>
      <c r="AF44" s="2436"/>
      <c r="AG44" s="2436"/>
      <c r="AH44" s="665" t="s">
        <v>1089</v>
      </c>
      <c r="AI44" s="666" t="s">
        <v>852</v>
      </c>
      <c r="AJ44" s="666"/>
      <c r="AK44" s="670">
        <v>-169661.89</v>
      </c>
      <c r="AL44" s="670"/>
      <c r="AM44" s="670">
        <v>-176221.09</v>
      </c>
      <c r="AN44" s="670"/>
    </row>
    <row r="45" spans="1:40" ht="15" customHeight="1" x14ac:dyDescent="0.25">
      <c r="A45" s="662" t="s">
        <v>935</v>
      </c>
      <c r="B45" s="633">
        <v>37</v>
      </c>
      <c r="C45" s="646">
        <v>0</v>
      </c>
      <c r="D45" s="646">
        <v>0</v>
      </c>
      <c r="E45" s="647">
        <f t="shared" si="0"/>
        <v>0</v>
      </c>
      <c r="F45" s="647">
        <f t="shared" si="2"/>
        <v>0</v>
      </c>
      <c r="H45" s="662" t="s">
        <v>935</v>
      </c>
      <c r="I45" s="633">
        <v>37</v>
      </c>
      <c r="J45" s="646">
        <v>0</v>
      </c>
      <c r="K45" s="646"/>
      <c r="L45" s="647">
        <f t="shared" si="1"/>
        <v>0</v>
      </c>
      <c r="M45" s="647">
        <f t="shared" si="3"/>
        <v>0</v>
      </c>
      <c r="P45" s="664" t="s">
        <v>1090</v>
      </c>
      <c r="Q45" s="2436" t="s">
        <v>1091</v>
      </c>
      <c r="R45" s="2436"/>
      <c r="S45" s="2436"/>
      <c r="T45" s="2436"/>
      <c r="U45" s="665" t="s">
        <v>1089</v>
      </c>
      <c r="V45" s="666" t="s">
        <v>853</v>
      </c>
      <c r="W45" s="670">
        <v>-194593.29</v>
      </c>
      <c r="X45" s="671">
        <v>-201882.69</v>
      </c>
      <c r="AB45" s="2436" t="s">
        <v>1090</v>
      </c>
      <c r="AC45" s="2436"/>
      <c r="AD45" s="2436" t="s">
        <v>1091</v>
      </c>
      <c r="AE45" s="2436"/>
      <c r="AF45" s="2436"/>
      <c r="AG45" s="2436"/>
      <c r="AH45" s="665" t="s">
        <v>1089</v>
      </c>
      <c r="AI45" s="666" t="s">
        <v>853</v>
      </c>
      <c r="AJ45" s="666"/>
      <c r="AK45" s="670">
        <v>-194593.29</v>
      </c>
      <c r="AL45" s="670"/>
      <c r="AM45" s="670">
        <v>-201882.69</v>
      </c>
      <c r="AN45" s="670"/>
    </row>
    <row r="46" spans="1:40" ht="15" customHeight="1" x14ac:dyDescent="0.25">
      <c r="A46" s="617" t="s">
        <v>936</v>
      </c>
      <c r="B46" s="618">
        <v>38</v>
      </c>
      <c r="C46" s="653">
        <f>SUM(C47:C61)</f>
        <v>31534.18</v>
      </c>
      <c r="D46" s="653">
        <f>SUM(D47:D61)</f>
        <v>35713.000000000007</v>
      </c>
      <c r="E46" s="654">
        <f t="shared" si="0"/>
        <v>4178.820000000007</v>
      </c>
      <c r="F46" s="654">
        <f>E46</f>
        <v>4178.820000000007</v>
      </c>
      <c r="H46" s="617" t="s">
        <v>936</v>
      </c>
      <c r="I46" s="618">
        <v>38</v>
      </c>
      <c r="J46" s="653">
        <f>SUM(J47:J61)</f>
        <v>35713.000000000007</v>
      </c>
      <c r="K46" s="653">
        <f>SUM(K47:K61)</f>
        <v>53464.189999999995</v>
      </c>
      <c r="L46" s="654">
        <f t="shared" si="1"/>
        <v>17751.189999999988</v>
      </c>
      <c r="M46" s="654">
        <f>L46</f>
        <v>17751.189999999988</v>
      </c>
      <c r="P46" s="664" t="s">
        <v>1092</v>
      </c>
      <c r="Q46" s="2436" t="s">
        <v>1093</v>
      </c>
      <c r="R46" s="2436"/>
      <c r="S46" s="2436"/>
      <c r="T46" s="2436"/>
      <c r="U46" s="665" t="s">
        <v>1089</v>
      </c>
      <c r="V46" s="666" t="s">
        <v>854</v>
      </c>
      <c r="W46" s="667" t="s">
        <v>1019</v>
      </c>
      <c r="X46" s="668" t="s">
        <v>1019</v>
      </c>
      <c r="AB46" s="2436" t="s">
        <v>1092</v>
      </c>
      <c r="AC46" s="2436"/>
      <c r="AD46" s="2436" t="s">
        <v>1093</v>
      </c>
      <c r="AE46" s="2436"/>
      <c r="AF46" s="2436"/>
      <c r="AG46" s="2436"/>
      <c r="AH46" s="665" t="s">
        <v>1089</v>
      </c>
      <c r="AI46" s="666" t="s">
        <v>854</v>
      </c>
      <c r="AJ46" s="666"/>
      <c r="AK46" s="667" t="s">
        <v>1019</v>
      </c>
      <c r="AL46" s="667"/>
      <c r="AM46" s="667" t="s">
        <v>1019</v>
      </c>
      <c r="AN46" s="667"/>
    </row>
    <row r="47" spans="1:40" ht="15" customHeight="1" x14ac:dyDescent="0.25">
      <c r="A47" s="662" t="s">
        <v>937</v>
      </c>
      <c r="B47" s="633">
        <v>39</v>
      </c>
      <c r="C47" s="646">
        <v>2781.45</v>
      </c>
      <c r="D47" s="646">
        <v>3336.27</v>
      </c>
      <c r="E47" s="647">
        <f t="shared" si="0"/>
        <v>554.82000000000016</v>
      </c>
      <c r="F47" s="647">
        <f>E47</f>
        <v>554.82000000000016</v>
      </c>
      <c r="H47" s="662" t="s">
        <v>937</v>
      </c>
      <c r="I47" s="633">
        <v>39</v>
      </c>
      <c r="J47" s="646">
        <v>3336.27</v>
      </c>
      <c r="K47" s="669">
        <v>19183.66</v>
      </c>
      <c r="L47" s="647">
        <f t="shared" si="1"/>
        <v>15847.39</v>
      </c>
      <c r="M47" s="647">
        <f>L47</f>
        <v>15847.39</v>
      </c>
      <c r="P47" s="664" t="s">
        <v>1094</v>
      </c>
      <c r="Q47" s="2436" t="s">
        <v>1095</v>
      </c>
      <c r="R47" s="2436"/>
      <c r="S47" s="2436"/>
      <c r="T47" s="2436"/>
      <c r="U47" s="665" t="s">
        <v>1089</v>
      </c>
      <c r="V47" s="666" t="s">
        <v>855</v>
      </c>
      <c r="W47" s="667" t="s">
        <v>1019</v>
      </c>
      <c r="X47" s="668" t="s">
        <v>1019</v>
      </c>
      <c r="AB47" s="2436" t="s">
        <v>1094</v>
      </c>
      <c r="AC47" s="2436"/>
      <c r="AD47" s="2436" t="s">
        <v>1095</v>
      </c>
      <c r="AE47" s="2436"/>
      <c r="AF47" s="2436"/>
      <c r="AG47" s="2436"/>
      <c r="AH47" s="665" t="s">
        <v>1089</v>
      </c>
      <c r="AI47" s="666" t="s">
        <v>855</v>
      </c>
      <c r="AJ47" s="666"/>
      <c r="AK47" s="667" t="s">
        <v>1019</v>
      </c>
      <c r="AL47" s="667"/>
      <c r="AM47" s="667" t="s">
        <v>1019</v>
      </c>
      <c r="AN47" s="667"/>
    </row>
    <row r="48" spans="1:40" ht="15" customHeight="1" x14ac:dyDescent="0.25">
      <c r="A48" s="662" t="s">
        <v>938</v>
      </c>
      <c r="B48" s="633">
        <v>40</v>
      </c>
      <c r="C48" s="646">
        <v>0</v>
      </c>
      <c r="D48" s="646">
        <v>0</v>
      </c>
      <c r="E48" s="647">
        <f t="shared" si="0"/>
        <v>0</v>
      </c>
      <c r="F48" s="647">
        <f t="shared" ref="F48:F61" si="4">E48</f>
        <v>0</v>
      </c>
      <c r="H48" s="662" t="s">
        <v>938</v>
      </c>
      <c r="I48" s="633">
        <v>40</v>
      </c>
      <c r="J48" s="646">
        <v>0</v>
      </c>
      <c r="K48" s="646"/>
      <c r="L48" s="647">
        <f t="shared" si="1"/>
        <v>0</v>
      </c>
      <c r="M48" s="647">
        <f t="shared" ref="M48:M61" si="5">L48</f>
        <v>0</v>
      </c>
      <c r="P48" s="664" t="s">
        <v>1096</v>
      </c>
      <c r="Q48" s="2436" t="s">
        <v>1097</v>
      </c>
      <c r="R48" s="2436"/>
      <c r="S48" s="2436"/>
      <c r="T48" s="2436"/>
      <c r="U48" s="665" t="s">
        <v>1089</v>
      </c>
      <c r="V48" s="666" t="s">
        <v>856</v>
      </c>
      <c r="W48" s="670">
        <v>-30149.03</v>
      </c>
      <c r="X48" s="671">
        <v>-28778.22</v>
      </c>
      <c r="AB48" s="2436" t="s">
        <v>1096</v>
      </c>
      <c r="AC48" s="2436"/>
      <c r="AD48" s="2436" t="s">
        <v>1097</v>
      </c>
      <c r="AE48" s="2436"/>
      <c r="AF48" s="2436"/>
      <c r="AG48" s="2436"/>
      <c r="AH48" s="665" t="s">
        <v>1089</v>
      </c>
      <c r="AI48" s="666" t="s">
        <v>856</v>
      </c>
      <c r="AJ48" s="666"/>
      <c r="AK48" s="670">
        <v>-30149.03</v>
      </c>
      <c r="AL48" s="670"/>
      <c r="AM48" s="670">
        <v>-28778.22</v>
      </c>
      <c r="AN48" s="670"/>
    </row>
    <row r="49" spans="1:40" ht="15" customHeight="1" x14ac:dyDescent="0.25">
      <c r="A49" s="662" t="s">
        <v>939</v>
      </c>
      <c r="B49" s="633">
        <v>41</v>
      </c>
      <c r="C49" s="646">
        <v>381.81</v>
      </c>
      <c r="D49" s="646">
        <v>172.12</v>
      </c>
      <c r="E49" s="647">
        <f t="shared" si="0"/>
        <v>-209.69</v>
      </c>
      <c r="F49" s="647">
        <f t="shared" si="4"/>
        <v>-209.69</v>
      </c>
      <c r="H49" s="662" t="s">
        <v>939</v>
      </c>
      <c r="I49" s="633">
        <v>41</v>
      </c>
      <c r="J49" s="646">
        <v>172.12</v>
      </c>
      <c r="K49" s="669">
        <v>65.89</v>
      </c>
      <c r="L49" s="647">
        <f t="shared" si="1"/>
        <v>-106.23</v>
      </c>
      <c r="M49" s="647">
        <f t="shared" si="5"/>
        <v>-106.23</v>
      </c>
      <c r="P49" s="664" t="s">
        <v>1098</v>
      </c>
      <c r="Q49" s="2436" t="s">
        <v>1099</v>
      </c>
      <c r="R49" s="2436"/>
      <c r="S49" s="2436"/>
      <c r="T49" s="2436"/>
      <c r="U49" s="665" t="s">
        <v>1089</v>
      </c>
      <c r="V49" s="666" t="s">
        <v>857</v>
      </c>
      <c r="W49" s="651">
        <f t="shared" ref="W49" si="6">AK49/1000</f>
        <v>0</v>
      </c>
      <c r="X49" s="668" t="s">
        <v>1019</v>
      </c>
      <c r="AB49" s="2436" t="s">
        <v>1098</v>
      </c>
      <c r="AC49" s="2436"/>
      <c r="AD49" s="2436" t="s">
        <v>1099</v>
      </c>
      <c r="AE49" s="2436"/>
      <c r="AF49" s="2436"/>
      <c r="AG49" s="2436"/>
      <c r="AH49" s="665" t="s">
        <v>1089</v>
      </c>
      <c r="AI49" s="666" t="s">
        <v>857</v>
      </c>
      <c r="AJ49" s="666"/>
      <c r="AK49" s="667" t="s">
        <v>1019</v>
      </c>
      <c r="AL49" s="667"/>
      <c r="AM49" s="667" t="s">
        <v>1019</v>
      </c>
      <c r="AN49" s="667"/>
    </row>
    <row r="50" spans="1:40" x14ac:dyDescent="0.25">
      <c r="A50" s="662" t="s">
        <v>940</v>
      </c>
      <c r="B50" s="633">
        <v>42</v>
      </c>
      <c r="C50" s="646">
        <v>225.99</v>
      </c>
      <c r="D50" s="646">
        <v>231.79</v>
      </c>
      <c r="E50" s="647">
        <f t="shared" si="0"/>
        <v>5.7999999999999829</v>
      </c>
      <c r="F50" s="647">
        <f t="shared" si="4"/>
        <v>5.7999999999999829</v>
      </c>
      <c r="H50" s="662" t="s">
        <v>940</v>
      </c>
      <c r="I50" s="633">
        <v>42</v>
      </c>
      <c r="J50" s="646">
        <v>231.79</v>
      </c>
      <c r="K50" s="669">
        <v>242.16</v>
      </c>
      <c r="L50" s="647">
        <f t="shared" si="1"/>
        <v>10.370000000000005</v>
      </c>
      <c r="M50" s="647">
        <f t="shared" si="5"/>
        <v>10.370000000000005</v>
      </c>
      <c r="P50" s="2445" t="s">
        <v>416</v>
      </c>
      <c r="Q50" s="2445"/>
      <c r="R50" s="2445"/>
      <c r="S50" s="2445"/>
      <c r="T50" s="2445"/>
      <c r="U50" s="2445"/>
      <c r="V50" s="2445"/>
      <c r="W50" s="2445"/>
      <c r="X50" s="2445"/>
      <c r="AB50" s="2445" t="s">
        <v>416</v>
      </c>
      <c r="AC50" s="2445"/>
      <c r="AD50" s="2445"/>
      <c r="AE50" s="2445"/>
      <c r="AF50" s="2445"/>
      <c r="AG50" s="2445"/>
      <c r="AH50" s="2445"/>
      <c r="AI50" s="2445"/>
      <c r="AJ50" s="2445"/>
      <c r="AK50" s="2445"/>
      <c r="AL50" s="2445"/>
      <c r="AM50" s="2445"/>
      <c r="AN50" s="2445"/>
    </row>
    <row r="51" spans="1:40" ht="15.75" customHeight="1" x14ac:dyDescent="0.25">
      <c r="A51" s="662" t="s">
        <v>941</v>
      </c>
      <c r="B51" s="633">
        <v>43</v>
      </c>
      <c r="C51" s="646">
        <v>14246.54</v>
      </c>
      <c r="D51" s="646">
        <v>15791.83</v>
      </c>
      <c r="E51" s="647">
        <f t="shared" si="0"/>
        <v>1545.2899999999991</v>
      </c>
      <c r="F51" s="647">
        <f t="shared" si="4"/>
        <v>1545.2899999999991</v>
      </c>
      <c r="H51" s="662" t="s">
        <v>941</v>
      </c>
      <c r="I51" s="633">
        <v>43</v>
      </c>
      <c r="J51" s="646">
        <v>15791.83</v>
      </c>
      <c r="K51" s="669">
        <v>16077.12</v>
      </c>
      <c r="L51" s="647">
        <f t="shared" si="1"/>
        <v>285.29000000000087</v>
      </c>
      <c r="M51" s="647">
        <f t="shared" si="5"/>
        <v>285.29000000000087</v>
      </c>
      <c r="P51" s="678" t="s">
        <v>1100</v>
      </c>
      <c r="Q51" s="2461" t="s">
        <v>1101</v>
      </c>
      <c r="R51" s="2461"/>
      <c r="S51" s="2461"/>
      <c r="T51" s="2461"/>
      <c r="U51" s="656" t="s">
        <v>1019</v>
      </c>
      <c r="V51" s="657" t="s">
        <v>858</v>
      </c>
      <c r="W51" s="679">
        <v>188750.79</v>
      </c>
      <c r="X51" s="680">
        <v>183168.64000000001</v>
      </c>
      <c r="AB51" s="2446" t="s">
        <v>1100</v>
      </c>
      <c r="AC51" s="2447"/>
      <c r="AD51" s="2446" t="s">
        <v>1101</v>
      </c>
      <c r="AE51" s="2448"/>
      <c r="AF51" s="2448"/>
      <c r="AG51" s="2447"/>
      <c r="AH51" s="649" t="s">
        <v>1019</v>
      </c>
      <c r="AI51" s="681" t="s">
        <v>858</v>
      </c>
      <c r="AJ51" s="682"/>
      <c r="AK51" s="679">
        <v>188750.79</v>
      </c>
      <c r="AL51" s="683"/>
      <c r="AM51" s="679">
        <v>183168.64000000001</v>
      </c>
      <c r="AN51" s="683"/>
    </row>
    <row r="52" spans="1:40" ht="15.75" customHeight="1" x14ac:dyDescent="0.25">
      <c r="A52" s="662" t="s">
        <v>942</v>
      </c>
      <c r="B52" s="633">
        <v>44</v>
      </c>
      <c r="C52" s="646">
        <v>32.78</v>
      </c>
      <c r="D52" s="646">
        <v>26.62</v>
      </c>
      <c r="E52" s="647">
        <f t="shared" si="0"/>
        <v>-6.16</v>
      </c>
      <c r="F52" s="647">
        <f t="shared" si="4"/>
        <v>-6.16</v>
      </c>
      <c r="H52" s="662" t="s">
        <v>942</v>
      </c>
      <c r="I52" s="633">
        <v>44</v>
      </c>
      <c r="J52" s="646">
        <v>26.62</v>
      </c>
      <c r="K52" s="669">
        <v>41.14</v>
      </c>
      <c r="L52" s="647">
        <f t="shared" si="1"/>
        <v>14.52</v>
      </c>
      <c r="M52" s="647">
        <f t="shared" si="5"/>
        <v>14.52</v>
      </c>
      <c r="P52" s="678" t="s">
        <v>1102</v>
      </c>
      <c r="Q52" s="2461" t="s">
        <v>929</v>
      </c>
      <c r="R52" s="2461"/>
      <c r="S52" s="2461"/>
      <c r="T52" s="2461"/>
      <c r="U52" s="656" t="s">
        <v>1019</v>
      </c>
      <c r="V52" s="657" t="s">
        <v>22</v>
      </c>
      <c r="W52" s="684">
        <v>6346.28</v>
      </c>
      <c r="X52" s="685">
        <v>6529.69</v>
      </c>
      <c r="AB52" s="2442" t="s">
        <v>1102</v>
      </c>
      <c r="AC52" s="2443"/>
      <c r="AD52" s="2442" t="s">
        <v>929</v>
      </c>
      <c r="AE52" s="2444"/>
      <c r="AF52" s="2444"/>
      <c r="AG52" s="2443"/>
      <c r="AH52" s="660" t="s">
        <v>1019</v>
      </c>
      <c r="AI52" s="686" t="s">
        <v>22</v>
      </c>
      <c r="AJ52" s="687"/>
      <c r="AK52" s="684">
        <v>6346.28</v>
      </c>
      <c r="AL52" s="688"/>
      <c r="AM52" s="684">
        <v>6529.69</v>
      </c>
      <c r="AN52" s="688"/>
    </row>
    <row r="53" spans="1:40" ht="15" customHeight="1" x14ac:dyDescent="0.25">
      <c r="A53" s="662" t="s">
        <v>943</v>
      </c>
      <c r="B53" s="633">
        <v>45</v>
      </c>
      <c r="C53" s="646">
        <v>7614.34</v>
      </c>
      <c r="D53" s="646">
        <v>8466.51</v>
      </c>
      <c r="E53" s="647">
        <f t="shared" si="0"/>
        <v>852.17000000000007</v>
      </c>
      <c r="F53" s="647">
        <f t="shared" si="4"/>
        <v>852.17000000000007</v>
      </c>
      <c r="H53" s="662" t="s">
        <v>943</v>
      </c>
      <c r="I53" s="633">
        <v>45</v>
      </c>
      <c r="J53" s="646">
        <v>8466.51</v>
      </c>
      <c r="K53" s="669">
        <v>8713.1</v>
      </c>
      <c r="L53" s="647">
        <f t="shared" si="1"/>
        <v>246.59000000000015</v>
      </c>
      <c r="M53" s="647">
        <f t="shared" si="5"/>
        <v>246.59000000000015</v>
      </c>
      <c r="P53" s="689" t="s">
        <v>1103</v>
      </c>
      <c r="Q53" s="2436" t="s">
        <v>1104</v>
      </c>
      <c r="R53" s="2436"/>
      <c r="S53" s="2436"/>
      <c r="T53" s="2436"/>
      <c r="U53" s="665" t="s">
        <v>1105</v>
      </c>
      <c r="V53" s="666" t="s">
        <v>52</v>
      </c>
      <c r="W53" s="690">
        <v>33.450000000000003</v>
      </c>
      <c r="X53" s="691">
        <v>33.409999999999997</v>
      </c>
      <c r="AB53" s="2439" t="s">
        <v>1103</v>
      </c>
      <c r="AC53" s="2440"/>
      <c r="AD53" s="2439" t="s">
        <v>1104</v>
      </c>
      <c r="AE53" s="2441"/>
      <c r="AF53" s="2441"/>
      <c r="AG53" s="2440"/>
      <c r="AH53" s="665" t="s">
        <v>1105</v>
      </c>
      <c r="AI53" s="692" t="s">
        <v>52</v>
      </c>
      <c r="AJ53" s="693"/>
      <c r="AK53" s="690">
        <v>33.450000000000003</v>
      </c>
      <c r="AL53" s="694"/>
      <c r="AM53" s="690">
        <v>33.409999999999997</v>
      </c>
      <c r="AN53" s="694"/>
    </row>
    <row r="54" spans="1:40" ht="15" customHeight="1" x14ac:dyDescent="0.25">
      <c r="A54" s="662" t="s">
        <v>916</v>
      </c>
      <c r="B54" s="633">
        <v>46</v>
      </c>
      <c r="C54" s="646">
        <v>827.46</v>
      </c>
      <c r="D54" s="646">
        <v>0</v>
      </c>
      <c r="E54" s="647">
        <f t="shared" si="0"/>
        <v>-827.46</v>
      </c>
      <c r="F54" s="647">
        <f t="shared" si="4"/>
        <v>-827.46</v>
      </c>
      <c r="H54" s="662" t="s">
        <v>916</v>
      </c>
      <c r="I54" s="633">
        <v>46</v>
      </c>
      <c r="J54" s="646">
        <v>0</v>
      </c>
      <c r="K54" s="669">
        <v>725.26</v>
      </c>
      <c r="L54" s="647">
        <f t="shared" si="1"/>
        <v>725.26</v>
      </c>
      <c r="M54" s="647">
        <f t="shared" si="5"/>
        <v>725.26</v>
      </c>
      <c r="P54" s="689" t="s">
        <v>1106</v>
      </c>
      <c r="Q54" s="2436" t="s">
        <v>1107</v>
      </c>
      <c r="R54" s="2436"/>
      <c r="S54" s="2436"/>
      <c r="T54" s="2436"/>
      <c r="U54" s="665" t="s">
        <v>1105</v>
      </c>
      <c r="V54" s="666" t="s">
        <v>859</v>
      </c>
      <c r="W54" s="695" t="s">
        <v>1019</v>
      </c>
      <c r="X54" s="696" t="s">
        <v>1019</v>
      </c>
      <c r="AB54" s="2439" t="s">
        <v>1106</v>
      </c>
      <c r="AC54" s="2440"/>
      <c r="AD54" s="2439" t="s">
        <v>1107</v>
      </c>
      <c r="AE54" s="2441"/>
      <c r="AF54" s="2441"/>
      <c r="AG54" s="2440"/>
      <c r="AH54" s="665" t="s">
        <v>1105</v>
      </c>
      <c r="AI54" s="692" t="s">
        <v>859</v>
      </c>
      <c r="AJ54" s="693"/>
      <c r="AK54" s="695" t="s">
        <v>1019</v>
      </c>
      <c r="AL54" s="697"/>
      <c r="AM54" s="695" t="s">
        <v>1019</v>
      </c>
      <c r="AN54" s="697"/>
    </row>
    <row r="55" spans="1:40" ht="15" customHeight="1" x14ac:dyDescent="0.25">
      <c r="A55" s="662" t="s">
        <v>917</v>
      </c>
      <c r="B55" s="633">
        <v>47</v>
      </c>
      <c r="C55" s="646">
        <v>2854.89</v>
      </c>
      <c r="D55" s="646">
        <v>3212.91</v>
      </c>
      <c r="E55" s="647">
        <f t="shared" si="0"/>
        <v>358.02</v>
      </c>
      <c r="F55" s="647">
        <f t="shared" si="4"/>
        <v>358.02</v>
      </c>
      <c r="H55" s="662" t="s">
        <v>917</v>
      </c>
      <c r="I55" s="633">
        <v>47</v>
      </c>
      <c r="J55" s="646">
        <v>3212.91</v>
      </c>
      <c r="K55" s="669">
        <v>3306.77</v>
      </c>
      <c r="L55" s="647">
        <f t="shared" si="1"/>
        <v>93.860000000000127</v>
      </c>
      <c r="M55" s="647">
        <f t="shared" si="5"/>
        <v>93.860000000000127</v>
      </c>
      <c r="P55" s="689" t="s">
        <v>1108</v>
      </c>
      <c r="Q55" s="2436" t="s">
        <v>1109</v>
      </c>
      <c r="R55" s="2436"/>
      <c r="S55" s="2436"/>
      <c r="T55" s="2436"/>
      <c r="U55" s="665" t="s">
        <v>1110</v>
      </c>
      <c r="V55" s="666" t="s">
        <v>860</v>
      </c>
      <c r="W55" s="690">
        <v>657.88</v>
      </c>
      <c r="X55" s="691">
        <v>549.91999999999996</v>
      </c>
      <c r="AB55" s="2439" t="s">
        <v>1108</v>
      </c>
      <c r="AC55" s="2440"/>
      <c r="AD55" s="2439" t="s">
        <v>1109</v>
      </c>
      <c r="AE55" s="2441"/>
      <c r="AF55" s="2441"/>
      <c r="AG55" s="2440"/>
      <c r="AH55" s="665" t="s">
        <v>1110</v>
      </c>
      <c r="AI55" s="692" t="s">
        <v>860</v>
      </c>
      <c r="AJ55" s="693"/>
      <c r="AK55" s="690">
        <v>657.88</v>
      </c>
      <c r="AL55" s="694"/>
      <c r="AM55" s="690">
        <v>549.91999999999996</v>
      </c>
      <c r="AN55" s="694"/>
    </row>
    <row r="56" spans="1:40" ht="15" customHeight="1" x14ac:dyDescent="0.25">
      <c r="A56" s="662" t="s">
        <v>918</v>
      </c>
      <c r="B56" s="633">
        <v>48</v>
      </c>
      <c r="C56" s="646">
        <v>1751.7</v>
      </c>
      <c r="D56" s="646">
        <v>3671.03</v>
      </c>
      <c r="E56" s="647">
        <f t="shared" si="0"/>
        <v>1919.3300000000002</v>
      </c>
      <c r="F56" s="647">
        <f t="shared" si="4"/>
        <v>1919.3300000000002</v>
      </c>
      <c r="H56" s="662" t="s">
        <v>918</v>
      </c>
      <c r="I56" s="633">
        <v>48</v>
      </c>
      <c r="J56" s="646">
        <v>3671.03</v>
      </c>
      <c r="K56" s="669">
        <v>4322.2</v>
      </c>
      <c r="L56" s="647">
        <f t="shared" si="1"/>
        <v>651.16999999999962</v>
      </c>
      <c r="M56" s="647">
        <f t="shared" si="5"/>
        <v>651.16999999999962</v>
      </c>
      <c r="P56" s="689" t="s">
        <v>1111</v>
      </c>
      <c r="Q56" s="2436" t="s">
        <v>1112</v>
      </c>
      <c r="R56" s="2436"/>
      <c r="S56" s="2436"/>
      <c r="T56" s="2436"/>
      <c r="U56" s="665" t="s">
        <v>1110</v>
      </c>
      <c r="V56" s="666" t="s">
        <v>861</v>
      </c>
      <c r="W56" s="695" t="s">
        <v>1019</v>
      </c>
      <c r="X56" s="696" t="s">
        <v>1019</v>
      </c>
      <c r="AB56" s="2439" t="s">
        <v>1111</v>
      </c>
      <c r="AC56" s="2440"/>
      <c r="AD56" s="2439" t="s">
        <v>1112</v>
      </c>
      <c r="AE56" s="2441"/>
      <c r="AF56" s="2441"/>
      <c r="AG56" s="2440"/>
      <c r="AH56" s="665" t="s">
        <v>1110</v>
      </c>
      <c r="AI56" s="692" t="s">
        <v>861</v>
      </c>
      <c r="AJ56" s="693"/>
      <c r="AK56" s="695" t="s">
        <v>1019</v>
      </c>
      <c r="AL56" s="697"/>
      <c r="AM56" s="695" t="s">
        <v>1019</v>
      </c>
      <c r="AN56" s="697"/>
    </row>
    <row r="57" spans="1:40" ht="15" customHeight="1" x14ac:dyDescent="0.25">
      <c r="A57" s="662" t="s">
        <v>919</v>
      </c>
      <c r="B57" s="633">
        <v>49</v>
      </c>
      <c r="C57" s="646">
        <v>0</v>
      </c>
      <c r="D57" s="646">
        <v>0</v>
      </c>
      <c r="E57" s="647">
        <f t="shared" si="0"/>
        <v>0</v>
      </c>
      <c r="F57" s="647">
        <f t="shared" si="4"/>
        <v>0</v>
      </c>
      <c r="H57" s="662" t="s">
        <v>919</v>
      </c>
      <c r="I57" s="633">
        <v>49</v>
      </c>
      <c r="J57" s="646">
        <v>0</v>
      </c>
      <c r="K57" s="646"/>
      <c r="L57" s="647">
        <f t="shared" si="1"/>
        <v>0</v>
      </c>
      <c r="M57" s="647">
        <f t="shared" si="5"/>
        <v>0</v>
      </c>
      <c r="P57" s="689" t="s">
        <v>1113</v>
      </c>
      <c r="Q57" s="2436" t="s">
        <v>932</v>
      </c>
      <c r="R57" s="2436"/>
      <c r="S57" s="2436"/>
      <c r="T57" s="2436"/>
      <c r="U57" s="665" t="s">
        <v>1110</v>
      </c>
      <c r="V57" s="666" t="s">
        <v>862</v>
      </c>
      <c r="W57" s="690">
        <v>5654.95</v>
      </c>
      <c r="X57" s="691">
        <v>5946.35</v>
      </c>
      <c r="AB57" s="2439" t="s">
        <v>1113</v>
      </c>
      <c r="AC57" s="2440"/>
      <c r="AD57" s="2439" t="s">
        <v>932</v>
      </c>
      <c r="AE57" s="2441"/>
      <c r="AF57" s="2441"/>
      <c r="AG57" s="2440"/>
      <c r="AH57" s="665" t="s">
        <v>1110</v>
      </c>
      <c r="AI57" s="692" t="s">
        <v>862</v>
      </c>
      <c r="AJ57" s="693"/>
      <c r="AK57" s="690">
        <v>5654.95</v>
      </c>
      <c r="AL57" s="694"/>
      <c r="AM57" s="690">
        <v>5946.35</v>
      </c>
      <c r="AN57" s="694"/>
    </row>
    <row r="58" spans="1:40" ht="15" customHeight="1" x14ac:dyDescent="0.25">
      <c r="A58" s="662" t="s">
        <v>920</v>
      </c>
      <c r="B58" s="633">
        <v>50</v>
      </c>
      <c r="C58" s="646">
        <v>0</v>
      </c>
      <c r="D58" s="646">
        <v>52.05</v>
      </c>
      <c r="E58" s="647">
        <f t="shared" si="0"/>
        <v>52.05</v>
      </c>
      <c r="F58" s="647">
        <f t="shared" si="4"/>
        <v>52.05</v>
      </c>
      <c r="H58" s="662" t="s">
        <v>920</v>
      </c>
      <c r="I58" s="633">
        <v>50</v>
      </c>
      <c r="J58" s="646">
        <v>52.05</v>
      </c>
      <c r="K58" s="646"/>
      <c r="L58" s="647">
        <f t="shared" si="1"/>
        <v>-52.05</v>
      </c>
      <c r="M58" s="647">
        <f t="shared" si="5"/>
        <v>-52.05</v>
      </c>
      <c r="P58" s="689" t="s">
        <v>1114</v>
      </c>
      <c r="Q58" s="2436" t="s">
        <v>1115</v>
      </c>
      <c r="R58" s="2436"/>
      <c r="S58" s="2436"/>
      <c r="T58" s="2436"/>
      <c r="U58" s="665" t="s">
        <v>1110</v>
      </c>
      <c r="V58" s="666" t="s">
        <v>863</v>
      </c>
      <c r="W58" s="695" t="s">
        <v>1019</v>
      </c>
      <c r="X58" s="696" t="s">
        <v>1019</v>
      </c>
      <c r="AB58" s="2439" t="s">
        <v>1114</v>
      </c>
      <c r="AC58" s="2440"/>
      <c r="AD58" s="2439" t="s">
        <v>1115</v>
      </c>
      <c r="AE58" s="2441"/>
      <c r="AF58" s="2441"/>
      <c r="AG58" s="2440"/>
      <c r="AH58" s="665" t="s">
        <v>1110</v>
      </c>
      <c r="AI58" s="692" t="s">
        <v>863</v>
      </c>
      <c r="AJ58" s="693"/>
      <c r="AK58" s="695" t="s">
        <v>1019</v>
      </c>
      <c r="AL58" s="697"/>
      <c r="AM58" s="695" t="s">
        <v>1019</v>
      </c>
      <c r="AN58" s="697"/>
    </row>
    <row r="59" spans="1:40" ht="15" customHeight="1" x14ac:dyDescent="0.25">
      <c r="A59" s="662" t="s">
        <v>944</v>
      </c>
      <c r="B59" s="633">
        <v>51</v>
      </c>
      <c r="C59" s="646">
        <v>0</v>
      </c>
      <c r="D59" s="646">
        <v>0</v>
      </c>
      <c r="E59" s="647">
        <f t="shared" si="0"/>
        <v>0</v>
      </c>
      <c r="F59" s="647">
        <f t="shared" si="4"/>
        <v>0</v>
      </c>
      <c r="H59" s="662" t="s">
        <v>944</v>
      </c>
      <c r="I59" s="633">
        <v>51</v>
      </c>
      <c r="J59" s="646">
        <v>0</v>
      </c>
      <c r="K59" s="646"/>
      <c r="L59" s="647">
        <f t="shared" si="1"/>
        <v>0</v>
      </c>
      <c r="M59" s="647">
        <f t="shared" si="5"/>
        <v>0</v>
      </c>
      <c r="P59" s="689" t="s">
        <v>1116</v>
      </c>
      <c r="Q59" s="2436" t="s">
        <v>1117</v>
      </c>
      <c r="R59" s="2436"/>
      <c r="S59" s="2436"/>
      <c r="T59" s="2436"/>
      <c r="U59" s="665" t="s">
        <v>1118</v>
      </c>
      <c r="V59" s="666" t="s">
        <v>864</v>
      </c>
      <c r="W59" s="695" t="s">
        <v>1019</v>
      </c>
      <c r="X59" s="696" t="s">
        <v>1019</v>
      </c>
      <c r="AB59" s="2439" t="s">
        <v>1116</v>
      </c>
      <c r="AC59" s="2440"/>
      <c r="AD59" s="2439" t="s">
        <v>1117</v>
      </c>
      <c r="AE59" s="2441"/>
      <c r="AF59" s="2441"/>
      <c r="AG59" s="2440"/>
      <c r="AH59" s="665" t="s">
        <v>1118</v>
      </c>
      <c r="AI59" s="692" t="s">
        <v>864</v>
      </c>
      <c r="AJ59" s="693"/>
      <c r="AK59" s="695" t="s">
        <v>1019</v>
      </c>
      <c r="AL59" s="697"/>
      <c r="AM59" s="695" t="s">
        <v>1019</v>
      </c>
      <c r="AN59" s="697"/>
    </row>
    <row r="60" spans="1:40" ht="15" customHeight="1" x14ac:dyDescent="0.25">
      <c r="A60" s="662" t="s">
        <v>914</v>
      </c>
      <c r="B60" s="633">
        <v>52</v>
      </c>
      <c r="C60" s="646">
        <v>0</v>
      </c>
      <c r="D60" s="646">
        <v>0</v>
      </c>
      <c r="E60" s="647">
        <f t="shared" si="0"/>
        <v>0</v>
      </c>
      <c r="F60" s="647">
        <f t="shared" si="4"/>
        <v>0</v>
      </c>
      <c r="H60" s="662" t="s">
        <v>914</v>
      </c>
      <c r="I60" s="633">
        <v>52</v>
      </c>
      <c r="J60" s="646">
        <v>0</v>
      </c>
      <c r="K60" s="646"/>
      <c r="L60" s="647">
        <f t="shared" si="1"/>
        <v>0</v>
      </c>
      <c r="M60" s="647">
        <f t="shared" si="5"/>
        <v>0</v>
      </c>
      <c r="P60" s="689" t="s">
        <v>1119</v>
      </c>
      <c r="Q60" s="2436" t="s">
        <v>1120</v>
      </c>
      <c r="R60" s="2436"/>
      <c r="S60" s="2436"/>
      <c r="T60" s="2436"/>
      <c r="U60" s="665" t="s">
        <v>1118</v>
      </c>
      <c r="V60" s="666" t="s">
        <v>865</v>
      </c>
      <c r="W60" s="695" t="s">
        <v>1019</v>
      </c>
      <c r="X60" s="696" t="s">
        <v>1019</v>
      </c>
      <c r="AB60" s="2439" t="s">
        <v>1119</v>
      </c>
      <c r="AC60" s="2440"/>
      <c r="AD60" s="2439" t="s">
        <v>1120</v>
      </c>
      <c r="AE60" s="2441"/>
      <c r="AF60" s="2441"/>
      <c r="AG60" s="2440"/>
      <c r="AH60" s="665" t="s">
        <v>1118</v>
      </c>
      <c r="AI60" s="692" t="s">
        <v>865</v>
      </c>
      <c r="AJ60" s="693"/>
      <c r="AK60" s="695" t="s">
        <v>1019</v>
      </c>
      <c r="AL60" s="697"/>
      <c r="AM60" s="695" t="s">
        <v>1019</v>
      </c>
      <c r="AN60" s="697"/>
    </row>
    <row r="61" spans="1:40" ht="15" customHeight="1" x14ac:dyDescent="0.25">
      <c r="A61" s="662" t="s">
        <v>945</v>
      </c>
      <c r="B61" s="633">
        <v>53</v>
      </c>
      <c r="C61" s="646">
        <v>817.22</v>
      </c>
      <c r="D61" s="646">
        <v>751.87</v>
      </c>
      <c r="E61" s="647">
        <f t="shared" si="0"/>
        <v>-65.350000000000023</v>
      </c>
      <c r="F61" s="647">
        <f t="shared" si="4"/>
        <v>-65.350000000000023</v>
      </c>
      <c r="H61" s="662" t="s">
        <v>945</v>
      </c>
      <c r="I61" s="633">
        <v>53</v>
      </c>
      <c r="J61" s="646">
        <v>751.87</v>
      </c>
      <c r="K61" s="669">
        <v>786.89</v>
      </c>
      <c r="L61" s="647">
        <f t="shared" si="1"/>
        <v>35.019999999999982</v>
      </c>
      <c r="M61" s="647">
        <f t="shared" si="5"/>
        <v>35.019999999999982</v>
      </c>
      <c r="P61" s="689" t="s">
        <v>1121</v>
      </c>
      <c r="Q61" s="2436" t="s">
        <v>935</v>
      </c>
      <c r="R61" s="2436"/>
      <c r="S61" s="2436"/>
      <c r="T61" s="2436"/>
      <c r="U61" s="665" t="s">
        <v>1122</v>
      </c>
      <c r="V61" s="666" t="s">
        <v>866</v>
      </c>
      <c r="W61" s="695" t="s">
        <v>1019</v>
      </c>
      <c r="X61" s="696" t="s">
        <v>1019</v>
      </c>
      <c r="AB61" s="2439" t="s">
        <v>1121</v>
      </c>
      <c r="AC61" s="2440"/>
      <c r="AD61" s="2439" t="s">
        <v>935</v>
      </c>
      <c r="AE61" s="2441"/>
      <c r="AF61" s="2441"/>
      <c r="AG61" s="2440"/>
      <c r="AH61" s="665" t="s">
        <v>1122</v>
      </c>
      <c r="AI61" s="692" t="s">
        <v>866</v>
      </c>
      <c r="AJ61" s="693"/>
      <c r="AK61" s="695" t="s">
        <v>1019</v>
      </c>
      <c r="AL61" s="697"/>
      <c r="AM61" s="695" t="s">
        <v>1019</v>
      </c>
      <c r="AN61" s="697"/>
    </row>
    <row r="62" spans="1:40" ht="15.75" customHeight="1" x14ac:dyDescent="0.25">
      <c r="A62" s="617" t="s">
        <v>946</v>
      </c>
      <c r="B62" s="618">
        <v>54</v>
      </c>
      <c r="C62" s="653">
        <v>0</v>
      </c>
      <c r="D62" s="653">
        <v>0</v>
      </c>
      <c r="E62" s="654">
        <f t="shared" si="0"/>
        <v>0</v>
      </c>
      <c r="F62" s="654">
        <f>C62-D62</f>
        <v>0</v>
      </c>
      <c r="H62" s="617" t="s">
        <v>946</v>
      </c>
      <c r="I62" s="618">
        <v>54</v>
      </c>
      <c r="J62" s="653">
        <v>0</v>
      </c>
      <c r="K62" s="653">
        <v>0</v>
      </c>
      <c r="L62" s="654">
        <f t="shared" si="1"/>
        <v>0</v>
      </c>
      <c r="M62" s="654">
        <f>J62-K62</f>
        <v>0</v>
      </c>
      <c r="P62" s="678" t="s">
        <v>1123</v>
      </c>
      <c r="Q62" s="2461" t="s">
        <v>912</v>
      </c>
      <c r="R62" s="2461"/>
      <c r="S62" s="2461"/>
      <c r="T62" s="2461"/>
      <c r="U62" s="656" t="s">
        <v>1019</v>
      </c>
      <c r="V62" s="698" t="s">
        <v>25</v>
      </c>
      <c r="W62" s="684">
        <v>7129.47</v>
      </c>
      <c r="X62" s="685">
        <v>6270.41</v>
      </c>
      <c r="AB62" s="2442" t="s">
        <v>1123</v>
      </c>
      <c r="AC62" s="2443"/>
      <c r="AD62" s="2442" t="s">
        <v>912</v>
      </c>
      <c r="AE62" s="2444"/>
      <c r="AF62" s="2444"/>
      <c r="AG62" s="2443"/>
      <c r="AH62" s="660" t="s">
        <v>1019</v>
      </c>
      <c r="AI62" s="686" t="s">
        <v>25</v>
      </c>
      <c r="AJ62" s="687"/>
      <c r="AK62" s="684">
        <v>7129.47</v>
      </c>
      <c r="AL62" s="688"/>
      <c r="AM62" s="684">
        <v>6270.41</v>
      </c>
      <c r="AN62" s="688"/>
    </row>
    <row r="63" spans="1:40" ht="15.75" customHeight="1" thickBot="1" x14ac:dyDescent="0.3">
      <c r="A63" s="617" t="s">
        <v>947</v>
      </c>
      <c r="B63" s="618">
        <v>55</v>
      </c>
      <c r="C63" s="653">
        <v>0</v>
      </c>
      <c r="D63" s="653">
        <v>0</v>
      </c>
      <c r="E63" s="654">
        <f t="shared" si="0"/>
        <v>0</v>
      </c>
      <c r="F63" s="654">
        <f>C63-D63</f>
        <v>0</v>
      </c>
      <c r="H63" s="617" t="s">
        <v>947</v>
      </c>
      <c r="I63" s="618">
        <v>55</v>
      </c>
      <c r="J63" s="653">
        <v>0</v>
      </c>
      <c r="K63" s="653">
        <v>0</v>
      </c>
      <c r="L63" s="654">
        <f t="shared" si="1"/>
        <v>0</v>
      </c>
      <c r="M63" s="654">
        <f>J63-K63</f>
        <v>0</v>
      </c>
      <c r="P63" s="689" t="s">
        <v>1124</v>
      </c>
      <c r="Q63" s="2436" t="s">
        <v>1125</v>
      </c>
      <c r="R63" s="2436"/>
      <c r="S63" s="2436"/>
      <c r="T63" s="2436"/>
      <c r="U63" s="665" t="s">
        <v>1122</v>
      </c>
      <c r="V63" s="666" t="s">
        <v>55</v>
      </c>
      <c r="W63" s="699">
        <v>3436.6</v>
      </c>
      <c r="X63" s="700">
        <v>1329.89</v>
      </c>
      <c r="Y63" s="699">
        <v>3436.6</v>
      </c>
      <c r="Z63" s="700">
        <v>1329.89</v>
      </c>
      <c r="AA63" s="621" t="s">
        <v>1655</v>
      </c>
      <c r="AB63" s="2439" t="s">
        <v>1124</v>
      </c>
      <c r="AC63" s="2440"/>
      <c r="AD63" s="2439" t="s">
        <v>1125</v>
      </c>
      <c r="AE63" s="2441"/>
      <c r="AF63" s="2441"/>
      <c r="AG63" s="2440"/>
      <c r="AH63" s="665" t="s">
        <v>1122</v>
      </c>
      <c r="AI63" s="692" t="s">
        <v>55</v>
      </c>
      <c r="AJ63" s="693"/>
      <c r="AK63" s="690">
        <v>3436.6</v>
      </c>
      <c r="AL63" s="694"/>
      <c r="AM63" s="690">
        <v>1329.89</v>
      </c>
      <c r="AN63" s="694"/>
    </row>
    <row r="64" spans="1:40" ht="15.75" customHeight="1" thickBot="1" x14ac:dyDescent="0.3">
      <c r="A64" s="701" t="s">
        <v>948</v>
      </c>
      <c r="B64" s="702">
        <v>56</v>
      </c>
      <c r="C64" s="703">
        <f>SUM(C9:C12)+C17+C22+C35+C39+C46+C62+C63</f>
        <v>68865.03</v>
      </c>
      <c r="D64" s="703">
        <f>SUM(D9:D12)+D17+D22+D35+D39+D46+D62+D63</f>
        <v>92596.930000000008</v>
      </c>
      <c r="E64" s="703">
        <f>SUM(E9:E12)+E17+E22+E35+E39+E46+E62+E63</f>
        <v>23731.900000000009</v>
      </c>
      <c r="F64" s="703">
        <f>SUM(F9:F12)+F17+F22+F35+F39+F46+F62+F63</f>
        <v>44198.680000000015</v>
      </c>
      <c r="H64" s="704" t="s">
        <v>948</v>
      </c>
      <c r="I64" s="705">
        <v>56</v>
      </c>
      <c r="J64" s="706">
        <f>SUM(J9:J12)+J17+J22+J35+J39+J46+J62+J63</f>
        <v>69814.81</v>
      </c>
      <c r="K64" s="706">
        <f>SUM(K9:K12)+K17+K22+K35+K39+K46+K62+K63</f>
        <v>109125.73999999999</v>
      </c>
      <c r="L64" s="706">
        <f>SUM(L9:L12)+L17+L22+L35+L39+L46+L62+L63</f>
        <v>39310.929999999986</v>
      </c>
      <c r="M64" s="706">
        <f>SUM(M9:M12)+M17+M22+M35+M39+M46+M62+M63</f>
        <v>64984.669999999976</v>
      </c>
      <c r="P64" s="689" t="s">
        <v>1126</v>
      </c>
      <c r="Q64" s="2436" t="s">
        <v>1127</v>
      </c>
      <c r="R64" s="2436"/>
      <c r="S64" s="2436"/>
      <c r="T64" s="2436"/>
      <c r="U64" s="665" t="s">
        <v>1122</v>
      </c>
      <c r="V64" s="666" t="s">
        <v>867</v>
      </c>
      <c r="W64" s="707" t="s">
        <v>1019</v>
      </c>
      <c r="X64" s="708" t="s">
        <v>1019</v>
      </c>
      <c r="Y64" s="707" t="s">
        <v>1019</v>
      </c>
      <c r="Z64" s="708" t="s">
        <v>1019</v>
      </c>
      <c r="AA64" s="621"/>
      <c r="AB64" s="2439" t="s">
        <v>1126</v>
      </c>
      <c r="AC64" s="2440"/>
      <c r="AD64" s="2439" t="s">
        <v>1127</v>
      </c>
      <c r="AE64" s="2441"/>
      <c r="AF64" s="2441"/>
      <c r="AG64" s="2440"/>
      <c r="AH64" s="665" t="s">
        <v>1122</v>
      </c>
      <c r="AI64" s="692" t="s">
        <v>867</v>
      </c>
      <c r="AJ64" s="693"/>
      <c r="AK64" s="695" t="s">
        <v>1019</v>
      </c>
      <c r="AL64" s="697"/>
      <c r="AM64" s="695" t="s">
        <v>1019</v>
      </c>
      <c r="AN64" s="697"/>
    </row>
    <row r="65" spans="1:40" ht="15" customHeight="1" x14ac:dyDescent="0.25">
      <c r="A65" s="617" t="s">
        <v>949</v>
      </c>
      <c r="B65" s="617">
        <v>57</v>
      </c>
      <c r="C65" s="653">
        <f>SUM(C66:C72)</f>
        <v>16593.84</v>
      </c>
      <c r="D65" s="653">
        <f>SUM(D66:D72)</f>
        <v>18174.840000000004</v>
      </c>
      <c r="E65" s="654">
        <f t="shared" ref="E65:E103" si="7">D65-C65</f>
        <v>1581.0000000000036</v>
      </c>
      <c r="F65" s="654">
        <f t="shared" ref="F65:F96" si="8">C65-D65</f>
        <v>-1581.0000000000036</v>
      </c>
      <c r="H65" s="617" t="s">
        <v>949</v>
      </c>
      <c r="I65" s="617">
        <v>57</v>
      </c>
      <c r="J65" s="653">
        <f>SUM(J66:J72)</f>
        <v>18174.840000000004</v>
      </c>
      <c r="K65" s="653">
        <f>SUM(K66:K72)</f>
        <v>20960.470000000005</v>
      </c>
      <c r="L65" s="654">
        <f t="shared" ref="L65:L103" si="9">K65-J65</f>
        <v>2785.630000000001</v>
      </c>
      <c r="M65" s="654">
        <f t="shared" ref="M65:M96" si="10">J65-K65</f>
        <v>-2785.630000000001</v>
      </c>
      <c r="P65" s="689" t="s">
        <v>1128</v>
      </c>
      <c r="Q65" s="2436" t="s">
        <v>1129</v>
      </c>
      <c r="R65" s="2436"/>
      <c r="S65" s="2436"/>
      <c r="T65" s="2436"/>
      <c r="U65" s="665" t="s">
        <v>1122</v>
      </c>
      <c r="V65" s="666" t="s">
        <v>868</v>
      </c>
      <c r="W65" s="707" t="s">
        <v>1019</v>
      </c>
      <c r="X65" s="708" t="s">
        <v>1019</v>
      </c>
      <c r="Y65" s="707" t="s">
        <v>1019</v>
      </c>
      <c r="Z65" s="708" t="s">
        <v>1019</v>
      </c>
      <c r="AA65" s="621"/>
      <c r="AB65" s="2439" t="s">
        <v>1128</v>
      </c>
      <c r="AC65" s="2440"/>
      <c r="AD65" s="2439" t="s">
        <v>1129</v>
      </c>
      <c r="AE65" s="2441"/>
      <c r="AF65" s="2441"/>
      <c r="AG65" s="2440"/>
      <c r="AH65" s="665" t="s">
        <v>1122</v>
      </c>
      <c r="AI65" s="692" t="s">
        <v>868</v>
      </c>
      <c r="AJ65" s="693"/>
      <c r="AK65" s="695" t="s">
        <v>1019</v>
      </c>
      <c r="AL65" s="697"/>
      <c r="AM65" s="695" t="s">
        <v>1019</v>
      </c>
      <c r="AN65" s="697"/>
    </row>
    <row r="66" spans="1:40" ht="15" customHeight="1" x14ac:dyDescent="0.25">
      <c r="A66" s="662" t="s">
        <v>950</v>
      </c>
      <c r="B66" s="632">
        <v>58</v>
      </c>
      <c r="C66" s="646">
        <v>0</v>
      </c>
      <c r="D66" s="646">
        <v>0</v>
      </c>
      <c r="E66" s="647">
        <f t="shared" si="7"/>
        <v>0</v>
      </c>
      <c r="F66" s="647">
        <f t="shared" si="8"/>
        <v>0</v>
      </c>
      <c r="H66" s="662" t="s">
        <v>950</v>
      </c>
      <c r="I66" s="632">
        <v>58</v>
      </c>
      <c r="J66" s="646">
        <v>0</v>
      </c>
      <c r="K66" s="646"/>
      <c r="L66" s="647">
        <f t="shared" si="9"/>
        <v>0</v>
      </c>
      <c r="M66" s="647">
        <f t="shared" si="10"/>
        <v>0</v>
      </c>
      <c r="P66" s="689" t="s">
        <v>1130</v>
      </c>
      <c r="Q66" s="2436" t="s">
        <v>1131</v>
      </c>
      <c r="R66" s="2436"/>
      <c r="S66" s="2436"/>
      <c r="T66" s="2436"/>
      <c r="U66" s="665" t="s">
        <v>1122</v>
      </c>
      <c r="V66" s="666" t="s">
        <v>869</v>
      </c>
      <c r="W66" s="699">
        <v>1351.08</v>
      </c>
      <c r="X66" s="700">
        <v>1440.53</v>
      </c>
      <c r="Y66" s="699">
        <v>1351.08</v>
      </c>
      <c r="Z66" s="700">
        <v>1440.53</v>
      </c>
      <c r="AA66" s="621"/>
      <c r="AB66" s="2439" t="s">
        <v>1130</v>
      </c>
      <c r="AC66" s="2440"/>
      <c r="AD66" s="2439" t="s">
        <v>1131</v>
      </c>
      <c r="AE66" s="2441"/>
      <c r="AF66" s="2441"/>
      <c r="AG66" s="2440"/>
      <c r="AH66" s="665" t="s">
        <v>1122</v>
      </c>
      <c r="AI66" s="692" t="s">
        <v>869</v>
      </c>
      <c r="AJ66" s="693"/>
      <c r="AK66" s="690">
        <v>1351.08</v>
      </c>
      <c r="AL66" s="694"/>
      <c r="AM66" s="690">
        <v>1440.53</v>
      </c>
      <c r="AN66" s="694"/>
    </row>
    <row r="67" spans="1:40" ht="15" customHeight="1" x14ac:dyDescent="0.25">
      <c r="A67" s="662" t="s">
        <v>951</v>
      </c>
      <c r="B67" s="632">
        <v>59</v>
      </c>
      <c r="C67" s="646">
        <v>15055.1</v>
      </c>
      <c r="D67" s="646">
        <v>16830.79</v>
      </c>
      <c r="E67" s="647">
        <f t="shared" si="7"/>
        <v>1775.6900000000005</v>
      </c>
      <c r="F67" s="647">
        <f t="shared" si="8"/>
        <v>-1775.6900000000005</v>
      </c>
      <c r="H67" s="662" t="s">
        <v>951</v>
      </c>
      <c r="I67" s="632">
        <v>59</v>
      </c>
      <c r="J67" s="646">
        <v>16830.79</v>
      </c>
      <c r="K67" s="709">
        <v>18613.63</v>
      </c>
      <c r="L67" s="647">
        <f t="shared" si="9"/>
        <v>1782.8400000000001</v>
      </c>
      <c r="M67" s="647">
        <f t="shared" si="10"/>
        <v>-1782.8400000000001</v>
      </c>
      <c r="P67" s="689" t="s">
        <v>1132</v>
      </c>
      <c r="Q67" s="2436" t="s">
        <v>1133</v>
      </c>
      <c r="R67" s="2436"/>
      <c r="S67" s="2436"/>
      <c r="T67" s="2436"/>
      <c r="U67" s="665" t="s">
        <v>1122</v>
      </c>
      <c r="V67" s="666" t="s">
        <v>870</v>
      </c>
      <c r="W67" s="699">
        <v>426.06</v>
      </c>
      <c r="X67" s="700">
        <v>433.71</v>
      </c>
      <c r="Y67" s="699">
        <v>426.06</v>
      </c>
      <c r="Z67" s="700">
        <v>433.71</v>
      </c>
      <c r="AA67" s="621"/>
      <c r="AB67" s="2439" t="s">
        <v>1132</v>
      </c>
      <c r="AC67" s="2440"/>
      <c r="AD67" s="2439" t="s">
        <v>1133</v>
      </c>
      <c r="AE67" s="2441"/>
      <c r="AF67" s="2441"/>
      <c r="AG67" s="2440"/>
      <c r="AH67" s="665" t="s">
        <v>1122</v>
      </c>
      <c r="AI67" s="692" t="s">
        <v>870</v>
      </c>
      <c r="AJ67" s="693"/>
      <c r="AK67" s="690">
        <v>426.06</v>
      </c>
      <c r="AL67" s="694"/>
      <c r="AM67" s="690">
        <v>433.71</v>
      </c>
      <c r="AN67" s="694"/>
    </row>
    <row r="68" spans="1:40" ht="15" customHeight="1" x14ac:dyDescent="0.25">
      <c r="A68" s="662" t="s">
        <v>952</v>
      </c>
      <c r="B68" s="632">
        <v>60</v>
      </c>
      <c r="C68" s="646">
        <v>1223.1500000000001</v>
      </c>
      <c r="D68" s="646">
        <v>1223.1500000000001</v>
      </c>
      <c r="E68" s="647">
        <f t="shared" si="7"/>
        <v>0</v>
      </c>
      <c r="F68" s="647">
        <f t="shared" si="8"/>
        <v>0</v>
      </c>
      <c r="H68" s="662" t="s">
        <v>952</v>
      </c>
      <c r="I68" s="632">
        <v>60</v>
      </c>
      <c r="J68" s="646">
        <v>1223.1500000000001</v>
      </c>
      <c r="K68" s="709">
        <v>1223.1500000000001</v>
      </c>
      <c r="L68" s="647">
        <f t="shared" si="9"/>
        <v>0</v>
      </c>
      <c r="M68" s="647">
        <f t="shared" si="10"/>
        <v>0</v>
      </c>
      <c r="P68" s="689" t="s">
        <v>1134</v>
      </c>
      <c r="Q68" s="2462" t="s">
        <v>1135</v>
      </c>
      <c r="R68" s="2462"/>
      <c r="S68" s="2462"/>
      <c r="T68" s="2462"/>
      <c r="U68" s="710" t="s">
        <v>1136</v>
      </c>
      <c r="V68" s="711" t="s">
        <v>871</v>
      </c>
      <c r="W68" s="712">
        <v>38.18</v>
      </c>
      <c r="X68" s="691">
        <v>26.74</v>
      </c>
      <c r="Y68" s="690"/>
      <c r="Z68" s="691"/>
      <c r="AB68" s="2439" t="s">
        <v>1134</v>
      </c>
      <c r="AC68" s="2440"/>
      <c r="AD68" s="2439" t="s">
        <v>1135</v>
      </c>
      <c r="AE68" s="2441"/>
      <c r="AF68" s="2441"/>
      <c r="AG68" s="2440"/>
      <c r="AH68" s="665" t="s">
        <v>1136</v>
      </c>
      <c r="AI68" s="692" t="s">
        <v>871</v>
      </c>
      <c r="AJ68" s="693"/>
      <c r="AK68" s="690">
        <v>38.18</v>
      </c>
      <c r="AL68" s="694"/>
      <c r="AM68" s="690">
        <v>26.74</v>
      </c>
      <c r="AN68" s="694"/>
    </row>
    <row r="69" spans="1:40" ht="15" customHeight="1" x14ac:dyDescent="0.25">
      <c r="A69" s="662" t="s">
        <v>953</v>
      </c>
      <c r="B69" s="632">
        <v>61</v>
      </c>
      <c r="C69" s="646">
        <v>315.58999999999997</v>
      </c>
      <c r="D69" s="646">
        <v>120.9</v>
      </c>
      <c r="E69" s="647">
        <f t="shared" si="7"/>
        <v>-194.68999999999997</v>
      </c>
      <c r="F69" s="647">
        <f t="shared" si="8"/>
        <v>194.68999999999997</v>
      </c>
      <c r="H69" s="662" t="s">
        <v>953</v>
      </c>
      <c r="I69" s="632">
        <v>61</v>
      </c>
      <c r="J69" s="646">
        <v>120.9</v>
      </c>
      <c r="K69" s="709">
        <v>91.08</v>
      </c>
      <c r="L69" s="647">
        <f t="shared" si="9"/>
        <v>-29.820000000000007</v>
      </c>
      <c r="M69" s="647">
        <f t="shared" si="10"/>
        <v>29.820000000000007</v>
      </c>
      <c r="P69" s="689" t="s">
        <v>1137</v>
      </c>
      <c r="Q69" s="2436" t="s">
        <v>1138</v>
      </c>
      <c r="R69" s="2436"/>
      <c r="S69" s="2436"/>
      <c r="T69" s="2436"/>
      <c r="U69" s="665" t="s">
        <v>1136</v>
      </c>
      <c r="V69" s="666" t="s">
        <v>872</v>
      </c>
      <c r="W69" s="695" t="s">
        <v>1019</v>
      </c>
      <c r="X69" s="696" t="s">
        <v>1019</v>
      </c>
      <c r="Y69" s="713">
        <f>SUM(Y63:Y68)</f>
        <v>5213.7400000000007</v>
      </c>
      <c r="Z69" s="713">
        <f>SUM(Z63:Z68)</f>
        <v>3204.13</v>
      </c>
      <c r="AA69" s="714">
        <v>3204.13</v>
      </c>
      <c r="AB69" s="2439" t="s">
        <v>1137</v>
      </c>
      <c r="AC69" s="2440"/>
      <c r="AD69" s="2439" t="s">
        <v>1138</v>
      </c>
      <c r="AE69" s="2441"/>
      <c r="AF69" s="2441"/>
      <c r="AG69" s="2440"/>
      <c r="AH69" s="665" t="s">
        <v>1136</v>
      </c>
      <c r="AI69" s="692" t="s">
        <v>872</v>
      </c>
      <c r="AJ69" s="693"/>
      <c r="AK69" s="695" t="s">
        <v>1019</v>
      </c>
      <c r="AL69" s="697"/>
      <c r="AM69" s="695" t="s">
        <v>1019</v>
      </c>
      <c r="AN69" s="697"/>
    </row>
    <row r="70" spans="1:40" ht="15" customHeight="1" x14ac:dyDescent="0.25">
      <c r="A70" s="662" t="s">
        <v>954</v>
      </c>
      <c r="B70" s="632">
        <v>62</v>
      </c>
      <c r="C70" s="646">
        <v>0</v>
      </c>
      <c r="D70" s="646">
        <v>0</v>
      </c>
      <c r="E70" s="647">
        <f t="shared" si="7"/>
        <v>0</v>
      </c>
      <c r="F70" s="647">
        <f t="shared" si="8"/>
        <v>0</v>
      </c>
      <c r="H70" s="662" t="s">
        <v>954</v>
      </c>
      <c r="I70" s="632">
        <v>62</v>
      </c>
      <c r="J70" s="646">
        <v>0</v>
      </c>
      <c r="K70" s="715" t="s">
        <v>1019</v>
      </c>
      <c r="L70" s="647">
        <f t="shared" si="9"/>
        <v>0</v>
      </c>
      <c r="M70" s="647">
        <f t="shared" si="10"/>
        <v>0</v>
      </c>
      <c r="P70" s="689" t="s">
        <v>1139</v>
      </c>
      <c r="Q70" s="2436" t="s">
        <v>1140</v>
      </c>
      <c r="R70" s="2436"/>
      <c r="S70" s="2436"/>
      <c r="T70" s="2436"/>
      <c r="U70" s="665" t="s">
        <v>1141</v>
      </c>
      <c r="V70" s="666" t="s">
        <v>873</v>
      </c>
      <c r="W70" s="690">
        <v>493.95</v>
      </c>
      <c r="X70" s="696" t="s">
        <v>1019</v>
      </c>
      <c r="AB70" s="2439" t="s">
        <v>1139</v>
      </c>
      <c r="AC70" s="2440"/>
      <c r="AD70" s="2439" t="s">
        <v>1140</v>
      </c>
      <c r="AE70" s="2441"/>
      <c r="AF70" s="2441"/>
      <c r="AG70" s="2440"/>
      <c r="AH70" s="665" t="s">
        <v>1141</v>
      </c>
      <c r="AI70" s="692" t="s">
        <v>873</v>
      </c>
      <c r="AJ70" s="693"/>
      <c r="AK70" s="690">
        <v>493.95</v>
      </c>
      <c r="AL70" s="694"/>
      <c r="AM70" s="695" t="s">
        <v>1019</v>
      </c>
      <c r="AN70" s="697"/>
    </row>
    <row r="71" spans="1:40" ht="15" customHeight="1" x14ac:dyDescent="0.25">
      <c r="A71" s="662" t="s">
        <v>955</v>
      </c>
      <c r="B71" s="632">
        <v>63</v>
      </c>
      <c r="C71" s="646">
        <v>0</v>
      </c>
      <c r="D71" s="646">
        <v>0</v>
      </c>
      <c r="E71" s="647">
        <f t="shared" si="7"/>
        <v>0</v>
      </c>
      <c r="F71" s="647">
        <f t="shared" si="8"/>
        <v>0</v>
      </c>
      <c r="H71" s="662" t="s">
        <v>955</v>
      </c>
      <c r="I71" s="632">
        <v>63</v>
      </c>
      <c r="J71" s="646">
        <v>0</v>
      </c>
      <c r="K71" s="709">
        <v>1032.6099999999999</v>
      </c>
      <c r="L71" s="647">
        <f t="shared" si="9"/>
        <v>1032.6099999999999</v>
      </c>
      <c r="M71" s="647">
        <f t="shared" si="10"/>
        <v>-1032.6099999999999</v>
      </c>
      <c r="P71" s="689" t="s">
        <v>1142</v>
      </c>
      <c r="Q71" s="2436" t="s">
        <v>917</v>
      </c>
      <c r="R71" s="2436"/>
      <c r="S71" s="2436"/>
      <c r="T71" s="2436"/>
      <c r="U71" s="665" t="s">
        <v>1141</v>
      </c>
      <c r="V71" s="666" t="s">
        <v>874</v>
      </c>
      <c r="W71" s="695" t="s">
        <v>1019</v>
      </c>
      <c r="X71" s="696" t="s">
        <v>1019</v>
      </c>
      <c r="AB71" s="2439" t="s">
        <v>1142</v>
      </c>
      <c r="AC71" s="2440"/>
      <c r="AD71" s="2439" t="s">
        <v>917</v>
      </c>
      <c r="AE71" s="2441"/>
      <c r="AF71" s="2441"/>
      <c r="AG71" s="2440"/>
      <c r="AH71" s="665" t="s">
        <v>1141</v>
      </c>
      <c r="AI71" s="692" t="s">
        <v>874</v>
      </c>
      <c r="AJ71" s="693"/>
      <c r="AK71" s="695" t="s">
        <v>1019</v>
      </c>
      <c r="AL71" s="697"/>
      <c r="AM71" s="695" t="s">
        <v>1019</v>
      </c>
      <c r="AN71" s="697"/>
    </row>
    <row r="72" spans="1:40" ht="15" customHeight="1" x14ac:dyDescent="0.25">
      <c r="A72" s="662" t="s">
        <v>956</v>
      </c>
      <c r="B72" s="632">
        <v>64</v>
      </c>
      <c r="C72" s="646">
        <v>0</v>
      </c>
      <c r="D72" s="646">
        <v>0</v>
      </c>
      <c r="E72" s="647">
        <f t="shared" si="7"/>
        <v>0</v>
      </c>
      <c r="F72" s="647">
        <f t="shared" si="8"/>
        <v>0</v>
      </c>
      <c r="H72" s="662" t="s">
        <v>956</v>
      </c>
      <c r="I72" s="632">
        <v>64</v>
      </c>
      <c r="J72" s="646">
        <v>0</v>
      </c>
      <c r="K72" s="646"/>
      <c r="L72" s="647">
        <f t="shared" si="9"/>
        <v>0</v>
      </c>
      <c r="M72" s="647">
        <f t="shared" si="10"/>
        <v>0</v>
      </c>
      <c r="P72" s="689" t="s">
        <v>1143</v>
      </c>
      <c r="Q72" s="2436" t="s">
        <v>918</v>
      </c>
      <c r="R72" s="2436"/>
      <c r="S72" s="2436"/>
      <c r="T72" s="2436"/>
      <c r="U72" s="665" t="s">
        <v>1141</v>
      </c>
      <c r="V72" s="666" t="s">
        <v>59</v>
      </c>
      <c r="W72" s="695" t="s">
        <v>1019</v>
      </c>
      <c r="X72" s="696" t="s">
        <v>1019</v>
      </c>
      <c r="AB72" s="2439" t="s">
        <v>1143</v>
      </c>
      <c r="AC72" s="2440"/>
      <c r="AD72" s="2439" t="s">
        <v>918</v>
      </c>
      <c r="AE72" s="2441"/>
      <c r="AF72" s="2441"/>
      <c r="AG72" s="2440"/>
      <c r="AH72" s="665" t="s">
        <v>1141</v>
      </c>
      <c r="AI72" s="692" t="s">
        <v>59</v>
      </c>
      <c r="AJ72" s="693"/>
      <c r="AK72" s="695" t="s">
        <v>1019</v>
      </c>
      <c r="AL72" s="697"/>
      <c r="AM72" s="695" t="s">
        <v>1019</v>
      </c>
      <c r="AN72" s="697"/>
    </row>
    <row r="73" spans="1:40" ht="15" customHeight="1" x14ac:dyDescent="0.25">
      <c r="A73" s="617" t="s">
        <v>957</v>
      </c>
      <c r="B73" s="617">
        <v>65</v>
      </c>
      <c r="C73" s="653">
        <f>SUM(C74:C78)</f>
        <v>-12853.69</v>
      </c>
      <c r="D73" s="653">
        <f>SUM(D74:D78)</f>
        <v>-14323.49</v>
      </c>
      <c r="E73" s="654">
        <f t="shared" si="7"/>
        <v>-1469.7999999999993</v>
      </c>
      <c r="F73" s="654">
        <f t="shared" si="8"/>
        <v>1469.7999999999993</v>
      </c>
      <c r="H73" s="617" t="s">
        <v>957</v>
      </c>
      <c r="I73" s="617">
        <v>65</v>
      </c>
      <c r="J73" s="653">
        <f>SUM(J74:J78)</f>
        <v>-14323.49</v>
      </c>
      <c r="K73" s="653">
        <f>SUM(K74:K78)</f>
        <v>-16217.15</v>
      </c>
      <c r="L73" s="654">
        <f t="shared" si="9"/>
        <v>-1893.6599999999999</v>
      </c>
      <c r="M73" s="654">
        <f t="shared" si="10"/>
        <v>1893.6599999999999</v>
      </c>
      <c r="P73" s="689" t="s">
        <v>1144</v>
      </c>
      <c r="Q73" s="2436" t="s">
        <v>919</v>
      </c>
      <c r="R73" s="2436"/>
      <c r="S73" s="2436"/>
      <c r="T73" s="2436"/>
      <c r="U73" s="665" t="s">
        <v>1141</v>
      </c>
      <c r="V73" s="666" t="s">
        <v>61</v>
      </c>
      <c r="W73" s="690">
        <v>9.49</v>
      </c>
      <c r="X73" s="691">
        <v>3.07</v>
      </c>
      <c r="AB73" s="2439" t="s">
        <v>1144</v>
      </c>
      <c r="AC73" s="2440"/>
      <c r="AD73" s="2439" t="s">
        <v>919</v>
      </c>
      <c r="AE73" s="2441"/>
      <c r="AF73" s="2441"/>
      <c r="AG73" s="2440"/>
      <c r="AH73" s="665" t="s">
        <v>1141</v>
      </c>
      <c r="AI73" s="692" t="s">
        <v>61</v>
      </c>
      <c r="AJ73" s="693"/>
      <c r="AK73" s="690">
        <v>9.49</v>
      </c>
      <c r="AL73" s="694"/>
      <c r="AM73" s="690">
        <v>3.07</v>
      </c>
      <c r="AN73" s="694"/>
    </row>
    <row r="74" spans="1:40" ht="15" customHeight="1" x14ac:dyDescent="0.25">
      <c r="A74" s="662" t="s">
        <v>958</v>
      </c>
      <c r="B74" s="632">
        <v>66</v>
      </c>
      <c r="C74" s="646">
        <v>0</v>
      </c>
      <c r="D74" s="646">
        <v>0</v>
      </c>
      <c r="E74" s="647">
        <f t="shared" si="7"/>
        <v>0</v>
      </c>
      <c r="F74" s="647">
        <f t="shared" si="8"/>
        <v>0</v>
      </c>
      <c r="H74" s="662" t="s">
        <v>958</v>
      </c>
      <c r="I74" s="632">
        <v>66</v>
      </c>
      <c r="J74" s="646">
        <v>0</v>
      </c>
      <c r="K74" s="646"/>
      <c r="L74" s="647">
        <f t="shared" si="9"/>
        <v>0</v>
      </c>
      <c r="M74" s="647">
        <f t="shared" si="10"/>
        <v>0</v>
      </c>
      <c r="P74" s="689" t="s">
        <v>1145</v>
      </c>
      <c r="Q74" s="2436" t="s">
        <v>1146</v>
      </c>
      <c r="R74" s="2436"/>
      <c r="S74" s="2436"/>
      <c r="T74" s="2436"/>
      <c r="U74" s="665" t="s">
        <v>1141</v>
      </c>
      <c r="V74" s="666" t="s">
        <v>64</v>
      </c>
      <c r="W74" s="695" t="s">
        <v>1019</v>
      </c>
      <c r="X74" s="696" t="s">
        <v>1019</v>
      </c>
      <c r="AB74" s="2439" t="s">
        <v>1145</v>
      </c>
      <c r="AC74" s="2440"/>
      <c r="AD74" s="2439" t="s">
        <v>1146</v>
      </c>
      <c r="AE74" s="2441"/>
      <c r="AF74" s="2441"/>
      <c r="AG74" s="2440"/>
      <c r="AH74" s="665" t="s">
        <v>1141</v>
      </c>
      <c r="AI74" s="692" t="s">
        <v>64</v>
      </c>
      <c r="AJ74" s="693"/>
      <c r="AK74" s="695" t="s">
        <v>1019</v>
      </c>
      <c r="AL74" s="697"/>
      <c r="AM74" s="695" t="s">
        <v>1019</v>
      </c>
      <c r="AN74" s="697"/>
    </row>
    <row r="75" spans="1:40" ht="15" customHeight="1" x14ac:dyDescent="0.25">
      <c r="A75" s="662" t="s">
        <v>959</v>
      </c>
      <c r="B75" s="632">
        <v>67</v>
      </c>
      <c r="C75" s="646">
        <v>-11314.95</v>
      </c>
      <c r="D75" s="646">
        <v>-12979.44</v>
      </c>
      <c r="E75" s="647">
        <f t="shared" si="7"/>
        <v>-1664.4899999999998</v>
      </c>
      <c r="F75" s="647">
        <f t="shared" si="8"/>
        <v>1664.4899999999998</v>
      </c>
      <c r="H75" s="662" t="s">
        <v>959</v>
      </c>
      <c r="I75" s="632">
        <v>67</v>
      </c>
      <c r="J75" s="646">
        <v>-12979.44</v>
      </c>
      <c r="K75" s="709">
        <v>-14902.92</v>
      </c>
      <c r="L75" s="647">
        <f t="shared" si="9"/>
        <v>-1923.4799999999996</v>
      </c>
      <c r="M75" s="647">
        <f t="shared" si="10"/>
        <v>1923.4799999999996</v>
      </c>
      <c r="P75" s="689" t="s">
        <v>1147</v>
      </c>
      <c r="Q75" s="2436" t="s">
        <v>1148</v>
      </c>
      <c r="R75" s="2436"/>
      <c r="S75" s="2436"/>
      <c r="T75" s="2436"/>
      <c r="U75" s="665" t="s">
        <v>1141</v>
      </c>
      <c r="V75" s="666" t="s">
        <v>875</v>
      </c>
      <c r="W75" s="695" t="s">
        <v>1019</v>
      </c>
      <c r="X75" s="696" t="s">
        <v>1019</v>
      </c>
      <c r="AB75" s="2439" t="s">
        <v>1147</v>
      </c>
      <c r="AC75" s="2440"/>
      <c r="AD75" s="2439" t="s">
        <v>1148</v>
      </c>
      <c r="AE75" s="2441"/>
      <c r="AF75" s="2441"/>
      <c r="AG75" s="2440"/>
      <c r="AH75" s="665" t="s">
        <v>1141</v>
      </c>
      <c r="AI75" s="692" t="s">
        <v>875</v>
      </c>
      <c r="AJ75" s="693"/>
      <c r="AK75" s="695" t="s">
        <v>1019</v>
      </c>
      <c r="AL75" s="697"/>
      <c r="AM75" s="695" t="s">
        <v>1019</v>
      </c>
      <c r="AN75" s="697"/>
    </row>
    <row r="76" spans="1:40" ht="15" customHeight="1" x14ac:dyDescent="0.25">
      <c r="A76" s="662" t="s">
        <v>960</v>
      </c>
      <c r="B76" s="632">
        <v>68</v>
      </c>
      <c r="C76" s="646">
        <v>-1223.1500000000001</v>
      </c>
      <c r="D76" s="646">
        <v>-1223.1500000000001</v>
      </c>
      <c r="E76" s="647">
        <f t="shared" si="7"/>
        <v>0</v>
      </c>
      <c r="F76" s="647">
        <f t="shared" si="8"/>
        <v>0</v>
      </c>
      <c r="H76" s="662" t="s">
        <v>960</v>
      </c>
      <c r="I76" s="632">
        <v>68</v>
      </c>
      <c r="J76" s="646">
        <v>-1223.1500000000001</v>
      </c>
      <c r="K76" s="709">
        <v>-1223.1500000000001</v>
      </c>
      <c r="L76" s="647">
        <f t="shared" si="9"/>
        <v>0</v>
      </c>
      <c r="M76" s="647">
        <f t="shared" si="10"/>
        <v>0</v>
      </c>
      <c r="P76" s="689" t="s">
        <v>1149</v>
      </c>
      <c r="Q76" s="2436" t="s">
        <v>1150</v>
      </c>
      <c r="R76" s="2436"/>
      <c r="S76" s="2436"/>
      <c r="T76" s="2436"/>
      <c r="U76" s="665" t="s">
        <v>1151</v>
      </c>
      <c r="V76" s="666" t="s">
        <v>876</v>
      </c>
      <c r="W76" s="695" t="s">
        <v>1019</v>
      </c>
      <c r="X76" s="696" t="s">
        <v>1019</v>
      </c>
      <c r="AB76" s="2439" t="s">
        <v>1149</v>
      </c>
      <c r="AC76" s="2440"/>
      <c r="AD76" s="2439" t="s">
        <v>1150</v>
      </c>
      <c r="AE76" s="2441"/>
      <c r="AF76" s="2441"/>
      <c r="AG76" s="2440"/>
      <c r="AH76" s="665" t="s">
        <v>1151</v>
      </c>
      <c r="AI76" s="692" t="s">
        <v>876</v>
      </c>
      <c r="AJ76" s="693"/>
      <c r="AK76" s="695" t="s">
        <v>1019</v>
      </c>
      <c r="AL76" s="697"/>
      <c r="AM76" s="695" t="s">
        <v>1019</v>
      </c>
      <c r="AN76" s="697"/>
    </row>
    <row r="77" spans="1:40" ht="15" customHeight="1" x14ac:dyDescent="0.25">
      <c r="A77" s="662" t="s">
        <v>961</v>
      </c>
      <c r="B77" s="632">
        <v>69</v>
      </c>
      <c r="C77" s="646">
        <v>-315.58999999999997</v>
      </c>
      <c r="D77" s="646">
        <v>-120.9</v>
      </c>
      <c r="E77" s="647">
        <f t="shared" si="7"/>
        <v>194.68999999999997</v>
      </c>
      <c r="F77" s="647">
        <f t="shared" si="8"/>
        <v>-194.68999999999997</v>
      </c>
      <c r="H77" s="662" t="s">
        <v>961</v>
      </c>
      <c r="I77" s="632">
        <v>69</v>
      </c>
      <c r="J77" s="646">
        <v>-120.9</v>
      </c>
      <c r="K77" s="709">
        <v>-91.08</v>
      </c>
      <c r="L77" s="647">
        <f t="shared" si="9"/>
        <v>29.820000000000007</v>
      </c>
      <c r="M77" s="647">
        <f t="shared" si="10"/>
        <v>-29.820000000000007</v>
      </c>
      <c r="P77" s="689" t="s">
        <v>1152</v>
      </c>
      <c r="Q77" s="2436" t="s">
        <v>1153</v>
      </c>
      <c r="R77" s="2436"/>
      <c r="S77" s="2436"/>
      <c r="T77" s="2436"/>
      <c r="U77" s="665" t="s">
        <v>1154</v>
      </c>
      <c r="V77" s="666" t="s">
        <v>66</v>
      </c>
      <c r="W77" s="695" t="s">
        <v>1019</v>
      </c>
      <c r="X77" s="696" t="s">
        <v>1019</v>
      </c>
      <c r="AB77" s="2439" t="s">
        <v>1152</v>
      </c>
      <c r="AC77" s="2440"/>
      <c r="AD77" s="2439" t="s">
        <v>1153</v>
      </c>
      <c r="AE77" s="2441"/>
      <c r="AF77" s="2441"/>
      <c r="AG77" s="2440"/>
      <c r="AH77" s="665" t="s">
        <v>1154</v>
      </c>
      <c r="AI77" s="692" t="s">
        <v>66</v>
      </c>
      <c r="AJ77" s="693"/>
      <c r="AK77" s="695" t="s">
        <v>1019</v>
      </c>
      <c r="AL77" s="697"/>
      <c r="AM77" s="695" t="s">
        <v>1019</v>
      </c>
      <c r="AN77" s="697"/>
    </row>
    <row r="78" spans="1:40" ht="15" customHeight="1" x14ac:dyDescent="0.25">
      <c r="A78" s="662" t="s">
        <v>962</v>
      </c>
      <c r="B78" s="632">
        <v>70</v>
      </c>
      <c r="C78" s="646">
        <v>0</v>
      </c>
      <c r="D78" s="646">
        <v>0</v>
      </c>
      <c r="E78" s="647">
        <f t="shared" si="7"/>
        <v>0</v>
      </c>
      <c r="F78" s="647">
        <f t="shared" si="8"/>
        <v>0</v>
      </c>
      <c r="H78" s="662" t="s">
        <v>962</v>
      </c>
      <c r="I78" s="632">
        <v>70</v>
      </c>
      <c r="J78" s="646">
        <v>0</v>
      </c>
      <c r="K78" s="646"/>
      <c r="L78" s="647">
        <f t="shared" si="9"/>
        <v>0</v>
      </c>
      <c r="M78" s="647">
        <f t="shared" si="10"/>
        <v>0</v>
      </c>
      <c r="P78" s="689" t="s">
        <v>1155</v>
      </c>
      <c r="Q78" s="2436" t="s">
        <v>1156</v>
      </c>
      <c r="R78" s="2436"/>
      <c r="S78" s="2436"/>
      <c r="T78" s="2436"/>
      <c r="U78" s="665" t="s">
        <v>1154</v>
      </c>
      <c r="V78" s="666" t="s">
        <v>68</v>
      </c>
      <c r="W78" s="695" t="s">
        <v>1019</v>
      </c>
      <c r="X78" s="696" t="s">
        <v>1019</v>
      </c>
      <c r="AB78" s="2439" t="s">
        <v>1155</v>
      </c>
      <c r="AC78" s="2440"/>
      <c r="AD78" s="2439" t="s">
        <v>1156</v>
      </c>
      <c r="AE78" s="2441"/>
      <c r="AF78" s="2441"/>
      <c r="AG78" s="2440"/>
      <c r="AH78" s="665" t="s">
        <v>1154</v>
      </c>
      <c r="AI78" s="692" t="s">
        <v>68</v>
      </c>
      <c r="AJ78" s="693"/>
      <c r="AK78" s="695" t="s">
        <v>1019</v>
      </c>
      <c r="AL78" s="697"/>
      <c r="AM78" s="695" t="s">
        <v>1019</v>
      </c>
      <c r="AN78" s="697"/>
    </row>
    <row r="79" spans="1:40" ht="15" customHeight="1" x14ac:dyDescent="0.25">
      <c r="A79" s="617" t="s">
        <v>963</v>
      </c>
      <c r="B79" s="617">
        <v>71</v>
      </c>
      <c r="C79" s="653">
        <f>SUM(C80:C89)</f>
        <v>1980006.1299999997</v>
      </c>
      <c r="D79" s="653">
        <f>SUM(D80:D89)</f>
        <v>2030679.95</v>
      </c>
      <c r="E79" s="654">
        <f t="shared" si="7"/>
        <v>50673.820000000298</v>
      </c>
      <c r="F79" s="654">
        <f t="shared" si="8"/>
        <v>-50673.820000000298</v>
      </c>
      <c r="H79" s="617" t="s">
        <v>963</v>
      </c>
      <c r="I79" s="617">
        <v>71</v>
      </c>
      <c r="J79" s="653">
        <f>SUM(J80:J89)</f>
        <v>2030679.95</v>
      </c>
      <c r="K79" s="653">
        <f>SUM(K80:K89)</f>
        <v>2121862.11</v>
      </c>
      <c r="L79" s="654">
        <f t="shared" si="9"/>
        <v>91182.159999999916</v>
      </c>
      <c r="M79" s="654">
        <f t="shared" si="10"/>
        <v>-91182.159999999916</v>
      </c>
      <c r="P79" s="689" t="s">
        <v>1157</v>
      </c>
      <c r="Q79" s="2436" t="s">
        <v>1158</v>
      </c>
      <c r="R79" s="2436"/>
      <c r="S79" s="2436"/>
      <c r="T79" s="2436"/>
      <c r="U79" s="665" t="s">
        <v>1154</v>
      </c>
      <c r="V79" s="666" t="s">
        <v>877</v>
      </c>
      <c r="W79" s="690">
        <v>1218.04</v>
      </c>
      <c r="X79" s="691">
        <v>1889.41</v>
      </c>
      <c r="AB79" s="2439" t="s">
        <v>1157</v>
      </c>
      <c r="AC79" s="2440"/>
      <c r="AD79" s="2439" t="s">
        <v>1158</v>
      </c>
      <c r="AE79" s="2441"/>
      <c r="AF79" s="2441"/>
      <c r="AG79" s="2440"/>
      <c r="AH79" s="665" t="s">
        <v>1154</v>
      </c>
      <c r="AI79" s="692" t="s">
        <v>877</v>
      </c>
      <c r="AJ79" s="693"/>
      <c r="AK79" s="690">
        <v>1218.04</v>
      </c>
      <c r="AL79" s="694"/>
      <c r="AM79" s="690">
        <v>1889.41</v>
      </c>
      <c r="AN79" s="694"/>
    </row>
    <row r="80" spans="1:40" ht="15" customHeight="1" x14ac:dyDescent="0.25">
      <c r="A80" s="662" t="s">
        <v>964</v>
      </c>
      <c r="B80" s="632">
        <v>72</v>
      </c>
      <c r="C80" s="646">
        <v>23301.63</v>
      </c>
      <c r="D80" s="646">
        <v>24552.83</v>
      </c>
      <c r="E80" s="647">
        <f t="shared" si="7"/>
        <v>1251.2000000000007</v>
      </c>
      <c r="F80" s="647">
        <f t="shared" si="8"/>
        <v>-1251.2000000000007</v>
      </c>
      <c r="H80" s="662" t="s">
        <v>964</v>
      </c>
      <c r="I80" s="632">
        <v>72</v>
      </c>
      <c r="J80" s="646">
        <v>24552.83</v>
      </c>
      <c r="K80" s="709">
        <v>24552.83</v>
      </c>
      <c r="L80" s="647">
        <f t="shared" si="9"/>
        <v>0</v>
      </c>
      <c r="M80" s="647">
        <f t="shared" si="10"/>
        <v>0</v>
      </c>
      <c r="P80" s="689" t="s">
        <v>1159</v>
      </c>
      <c r="Q80" s="2436" t="s">
        <v>911</v>
      </c>
      <c r="R80" s="2436"/>
      <c r="S80" s="2436"/>
      <c r="T80" s="2436"/>
      <c r="U80" s="665" t="s">
        <v>1160</v>
      </c>
      <c r="V80" s="666" t="s">
        <v>71</v>
      </c>
      <c r="W80" s="690">
        <v>156.07</v>
      </c>
      <c r="X80" s="691">
        <v>1147.07</v>
      </c>
      <c r="AB80" s="2439" t="s">
        <v>1159</v>
      </c>
      <c r="AC80" s="2440"/>
      <c r="AD80" s="2439" t="s">
        <v>911</v>
      </c>
      <c r="AE80" s="2441"/>
      <c r="AF80" s="2441"/>
      <c r="AG80" s="2440"/>
      <c r="AH80" s="665" t="s">
        <v>1160</v>
      </c>
      <c r="AI80" s="692" t="s">
        <v>71</v>
      </c>
      <c r="AJ80" s="693"/>
      <c r="AK80" s="690">
        <v>156.07</v>
      </c>
      <c r="AL80" s="694"/>
      <c r="AM80" s="690">
        <v>1147.07</v>
      </c>
      <c r="AN80" s="694"/>
    </row>
    <row r="81" spans="1:40" ht="15" customHeight="1" x14ac:dyDescent="0.25">
      <c r="A81" s="662" t="s">
        <v>965</v>
      </c>
      <c r="B81" s="632">
        <v>73</v>
      </c>
      <c r="C81" s="646">
        <v>200</v>
      </c>
      <c r="D81" s="646">
        <v>635</v>
      </c>
      <c r="E81" s="647">
        <f t="shared" si="7"/>
        <v>435</v>
      </c>
      <c r="F81" s="647">
        <f t="shared" si="8"/>
        <v>-435</v>
      </c>
      <c r="H81" s="662" t="s">
        <v>965</v>
      </c>
      <c r="I81" s="632">
        <v>73</v>
      </c>
      <c r="J81" s="646">
        <v>635</v>
      </c>
      <c r="K81" s="709">
        <v>635</v>
      </c>
      <c r="L81" s="647">
        <f t="shared" si="9"/>
        <v>0</v>
      </c>
      <c r="M81" s="647">
        <f t="shared" si="10"/>
        <v>0</v>
      </c>
      <c r="P81" s="689" t="s">
        <v>1161</v>
      </c>
      <c r="Q81" s="2436" t="s">
        <v>924</v>
      </c>
      <c r="R81" s="2436"/>
      <c r="S81" s="2436"/>
      <c r="T81" s="2436"/>
      <c r="U81" s="665" t="s">
        <v>1162</v>
      </c>
      <c r="V81" s="666" t="s">
        <v>878</v>
      </c>
      <c r="W81" s="695" t="s">
        <v>1019</v>
      </c>
      <c r="X81" s="696" t="s">
        <v>1019</v>
      </c>
      <c r="AB81" s="2439" t="s">
        <v>1161</v>
      </c>
      <c r="AC81" s="2440"/>
      <c r="AD81" s="2439" t="s">
        <v>924</v>
      </c>
      <c r="AE81" s="2441"/>
      <c r="AF81" s="2441"/>
      <c r="AG81" s="2440"/>
      <c r="AH81" s="665" t="s">
        <v>1162</v>
      </c>
      <c r="AI81" s="692" t="s">
        <v>878</v>
      </c>
      <c r="AJ81" s="693"/>
      <c r="AK81" s="695" t="s">
        <v>1019</v>
      </c>
      <c r="AL81" s="697"/>
      <c r="AM81" s="695" t="s">
        <v>1019</v>
      </c>
      <c r="AN81" s="697"/>
    </row>
    <row r="82" spans="1:40" ht="15.75" customHeight="1" x14ac:dyDescent="0.25">
      <c r="A82" s="662" t="s">
        <v>966</v>
      </c>
      <c r="B82" s="632">
        <v>74</v>
      </c>
      <c r="C82" s="646">
        <v>1616509.22</v>
      </c>
      <c r="D82" s="646">
        <v>1657704.38</v>
      </c>
      <c r="E82" s="647">
        <f t="shared" si="7"/>
        <v>41195.159999999916</v>
      </c>
      <c r="F82" s="647">
        <f t="shared" si="8"/>
        <v>-41195.159999999916</v>
      </c>
      <c r="H82" s="662" t="s">
        <v>966</v>
      </c>
      <c r="I82" s="632">
        <v>74</v>
      </c>
      <c r="J82" s="646">
        <v>1657704.38</v>
      </c>
      <c r="K82" s="709">
        <v>1711604.31</v>
      </c>
      <c r="L82" s="647">
        <f t="shared" si="9"/>
        <v>53899.930000000168</v>
      </c>
      <c r="M82" s="647">
        <f t="shared" si="10"/>
        <v>-53899.930000000168</v>
      </c>
      <c r="P82" s="678" t="s">
        <v>1163</v>
      </c>
      <c r="Q82" s="2461" t="s">
        <v>1164</v>
      </c>
      <c r="R82" s="2461"/>
      <c r="S82" s="2461"/>
      <c r="T82" s="2461"/>
      <c r="U82" s="656" t="s">
        <v>1019</v>
      </c>
      <c r="V82" s="657" t="s">
        <v>879</v>
      </c>
      <c r="W82" s="684">
        <v>174251.46</v>
      </c>
      <c r="X82" s="685">
        <v>168883.44</v>
      </c>
      <c r="AB82" s="2442" t="s">
        <v>1163</v>
      </c>
      <c r="AC82" s="2443"/>
      <c r="AD82" s="2442" t="s">
        <v>1164</v>
      </c>
      <c r="AE82" s="2444"/>
      <c r="AF82" s="2444"/>
      <c r="AG82" s="2443"/>
      <c r="AH82" s="660" t="s">
        <v>1019</v>
      </c>
      <c r="AI82" s="686" t="s">
        <v>879</v>
      </c>
      <c r="AJ82" s="687"/>
      <c r="AK82" s="684">
        <v>174251.46</v>
      </c>
      <c r="AL82" s="688"/>
      <c r="AM82" s="684">
        <v>168883.44</v>
      </c>
      <c r="AN82" s="688"/>
    </row>
    <row r="83" spans="1:40" ht="15" customHeight="1" x14ac:dyDescent="0.25">
      <c r="A83" s="662" t="s">
        <v>967</v>
      </c>
      <c r="B83" s="632">
        <v>75</v>
      </c>
      <c r="C83" s="646">
        <v>272002.62</v>
      </c>
      <c r="D83" s="646">
        <v>275356.19</v>
      </c>
      <c r="E83" s="647">
        <f t="shared" si="7"/>
        <v>3353.570000000007</v>
      </c>
      <c r="F83" s="647">
        <f t="shared" si="8"/>
        <v>-3353.570000000007</v>
      </c>
      <c r="H83" s="662" t="s">
        <v>967</v>
      </c>
      <c r="I83" s="632">
        <v>75</v>
      </c>
      <c r="J83" s="646">
        <v>275356.19</v>
      </c>
      <c r="K83" s="709">
        <v>278133.34000000003</v>
      </c>
      <c r="L83" s="647">
        <f t="shared" si="9"/>
        <v>2777.1500000000233</v>
      </c>
      <c r="M83" s="647">
        <f t="shared" si="10"/>
        <v>-2777.1500000000233</v>
      </c>
      <c r="P83" s="689" t="s">
        <v>1165</v>
      </c>
      <c r="Q83" s="2436" t="s">
        <v>1166</v>
      </c>
      <c r="R83" s="2436"/>
      <c r="S83" s="2436"/>
      <c r="T83" s="2436"/>
      <c r="U83" s="665" t="s">
        <v>1167</v>
      </c>
      <c r="V83" s="666" t="s">
        <v>77</v>
      </c>
      <c r="W83" s="690">
        <v>197.09</v>
      </c>
      <c r="X83" s="691">
        <v>189.54</v>
      </c>
      <c r="AB83" s="2439" t="s">
        <v>1165</v>
      </c>
      <c r="AC83" s="2440"/>
      <c r="AD83" s="2439" t="s">
        <v>1166</v>
      </c>
      <c r="AE83" s="2441"/>
      <c r="AF83" s="2441"/>
      <c r="AG83" s="2440"/>
      <c r="AH83" s="665" t="s">
        <v>1167</v>
      </c>
      <c r="AI83" s="692" t="s">
        <v>77</v>
      </c>
      <c r="AJ83" s="693"/>
      <c r="AK83" s="690">
        <v>197.09</v>
      </c>
      <c r="AL83" s="694"/>
      <c r="AM83" s="690">
        <v>189.54</v>
      </c>
      <c r="AN83" s="694"/>
    </row>
    <row r="84" spans="1:40" ht="15" customHeight="1" x14ac:dyDescent="0.25">
      <c r="A84" s="662" t="s">
        <v>968</v>
      </c>
      <c r="B84" s="632">
        <v>76</v>
      </c>
      <c r="C84" s="646">
        <v>0</v>
      </c>
      <c r="D84" s="646">
        <v>0</v>
      </c>
      <c r="E84" s="647">
        <f t="shared" si="7"/>
        <v>0</v>
      </c>
      <c r="F84" s="647">
        <f t="shared" si="8"/>
        <v>0</v>
      </c>
      <c r="H84" s="662" t="s">
        <v>968</v>
      </c>
      <c r="I84" s="632">
        <v>76</v>
      </c>
      <c r="J84" s="646">
        <v>0</v>
      </c>
      <c r="K84" s="646"/>
      <c r="L84" s="647">
        <f t="shared" si="9"/>
        <v>0</v>
      </c>
      <c r="M84" s="647">
        <f t="shared" si="10"/>
        <v>0</v>
      </c>
      <c r="P84" s="689" t="s">
        <v>1168</v>
      </c>
      <c r="Q84" s="2436" t="s">
        <v>925</v>
      </c>
      <c r="R84" s="2436"/>
      <c r="S84" s="2436"/>
      <c r="T84" s="2436"/>
      <c r="U84" s="665" t="s">
        <v>1167</v>
      </c>
      <c r="V84" s="666" t="s">
        <v>80</v>
      </c>
      <c r="W84" s="695" t="s">
        <v>1019</v>
      </c>
      <c r="X84" s="696" t="s">
        <v>1019</v>
      </c>
      <c r="AB84" s="2439" t="s">
        <v>1168</v>
      </c>
      <c r="AC84" s="2440"/>
      <c r="AD84" s="2439" t="s">
        <v>925</v>
      </c>
      <c r="AE84" s="2441"/>
      <c r="AF84" s="2441"/>
      <c r="AG84" s="2440"/>
      <c r="AH84" s="665" t="s">
        <v>1167</v>
      </c>
      <c r="AI84" s="692" t="s">
        <v>80</v>
      </c>
      <c r="AJ84" s="693"/>
      <c r="AK84" s="695" t="s">
        <v>1019</v>
      </c>
      <c r="AL84" s="697"/>
      <c r="AM84" s="695" t="s">
        <v>1019</v>
      </c>
      <c r="AN84" s="697"/>
    </row>
    <row r="85" spans="1:40" ht="15" customHeight="1" x14ac:dyDescent="0.25">
      <c r="A85" s="662" t="s">
        <v>969</v>
      </c>
      <c r="B85" s="632">
        <v>77</v>
      </c>
      <c r="C85" s="646">
        <v>0</v>
      </c>
      <c r="D85" s="646">
        <v>0</v>
      </c>
      <c r="E85" s="647">
        <f t="shared" si="7"/>
        <v>0</v>
      </c>
      <c r="F85" s="647">
        <f t="shared" si="8"/>
        <v>0</v>
      </c>
      <c r="H85" s="662" t="s">
        <v>969</v>
      </c>
      <c r="I85" s="632">
        <v>77</v>
      </c>
      <c r="J85" s="646">
        <v>0</v>
      </c>
      <c r="K85" s="646"/>
      <c r="L85" s="647">
        <f t="shared" si="9"/>
        <v>0</v>
      </c>
      <c r="M85" s="647">
        <f t="shared" si="10"/>
        <v>0</v>
      </c>
      <c r="P85" s="716" t="s">
        <v>1169</v>
      </c>
      <c r="Q85" s="2463" t="s">
        <v>1170</v>
      </c>
      <c r="R85" s="2463"/>
      <c r="S85" s="2463"/>
      <c r="T85" s="2463"/>
      <c r="U85" s="717" t="s">
        <v>1171</v>
      </c>
      <c r="V85" s="718" t="s">
        <v>83</v>
      </c>
      <c r="W85" s="719">
        <v>174054.37</v>
      </c>
      <c r="X85" s="720">
        <v>168693.9</v>
      </c>
      <c r="AB85" s="2439" t="s">
        <v>1169</v>
      </c>
      <c r="AC85" s="2440"/>
      <c r="AD85" s="2439" t="s">
        <v>1170</v>
      </c>
      <c r="AE85" s="2441"/>
      <c r="AF85" s="2441"/>
      <c r="AG85" s="2440"/>
      <c r="AH85" s="665" t="s">
        <v>1171</v>
      </c>
      <c r="AI85" s="692" t="s">
        <v>83</v>
      </c>
      <c r="AJ85" s="693"/>
      <c r="AK85" s="690">
        <v>174054.37</v>
      </c>
      <c r="AL85" s="694"/>
      <c r="AM85" s="690">
        <v>168693.9</v>
      </c>
      <c r="AN85" s="694"/>
    </row>
    <row r="86" spans="1:40" ht="15" customHeight="1" x14ac:dyDescent="0.25">
      <c r="A86" s="662" t="s">
        <v>970</v>
      </c>
      <c r="B86" s="632">
        <v>78</v>
      </c>
      <c r="C86" s="646">
        <v>32292.18</v>
      </c>
      <c r="D86" s="646">
        <v>30149.03</v>
      </c>
      <c r="E86" s="647">
        <f t="shared" si="7"/>
        <v>-2143.1500000000015</v>
      </c>
      <c r="F86" s="647">
        <f t="shared" si="8"/>
        <v>2143.1500000000015</v>
      </c>
      <c r="H86" s="662" t="s">
        <v>970</v>
      </c>
      <c r="I86" s="632">
        <v>78</v>
      </c>
      <c r="J86" s="646">
        <v>30149.03</v>
      </c>
      <c r="K86" s="709">
        <v>28778.22</v>
      </c>
      <c r="L86" s="647">
        <f t="shared" si="9"/>
        <v>-1370.8099999999977</v>
      </c>
      <c r="M86" s="647">
        <f t="shared" si="10"/>
        <v>1370.8099999999977</v>
      </c>
      <c r="P86" s="689" t="s">
        <v>1172</v>
      </c>
      <c r="Q86" s="2436" t="s">
        <v>1173</v>
      </c>
      <c r="R86" s="2436"/>
      <c r="S86" s="2436"/>
      <c r="T86" s="2436"/>
      <c r="U86" s="665" t="s">
        <v>1174</v>
      </c>
      <c r="V86" s="666" t="s">
        <v>880</v>
      </c>
      <c r="W86" s="695" t="s">
        <v>1019</v>
      </c>
      <c r="X86" s="696" t="s">
        <v>1019</v>
      </c>
      <c r="AB86" s="2439" t="s">
        <v>1172</v>
      </c>
      <c r="AC86" s="2440"/>
      <c r="AD86" s="2439" t="s">
        <v>1173</v>
      </c>
      <c r="AE86" s="2441"/>
      <c r="AF86" s="2441"/>
      <c r="AG86" s="2440"/>
      <c r="AH86" s="665" t="s">
        <v>1174</v>
      </c>
      <c r="AI86" s="692" t="s">
        <v>880</v>
      </c>
      <c r="AJ86" s="693"/>
      <c r="AK86" s="695" t="s">
        <v>1019</v>
      </c>
      <c r="AL86" s="697"/>
      <c r="AM86" s="695" t="s">
        <v>1019</v>
      </c>
      <c r="AN86" s="697"/>
    </row>
    <row r="87" spans="1:40" ht="15" customHeight="1" x14ac:dyDescent="0.25">
      <c r="A87" s="662" t="s">
        <v>971</v>
      </c>
      <c r="B87" s="632">
        <v>79</v>
      </c>
      <c r="C87" s="646">
        <v>0</v>
      </c>
      <c r="D87" s="646">
        <v>0</v>
      </c>
      <c r="E87" s="647">
        <f t="shared" si="7"/>
        <v>0</v>
      </c>
      <c r="F87" s="647">
        <f t="shared" si="8"/>
        <v>0</v>
      </c>
      <c r="H87" s="662" t="s">
        <v>971</v>
      </c>
      <c r="I87" s="632">
        <v>79</v>
      </c>
      <c r="J87" s="646">
        <v>0</v>
      </c>
      <c r="K87" s="715" t="s">
        <v>1019</v>
      </c>
      <c r="L87" s="647">
        <f t="shared" si="9"/>
        <v>0</v>
      </c>
      <c r="M87" s="647">
        <f t="shared" si="10"/>
        <v>0</v>
      </c>
      <c r="P87" s="689" t="s">
        <v>1175</v>
      </c>
      <c r="Q87" s="2436" t="s">
        <v>1176</v>
      </c>
      <c r="R87" s="2436"/>
      <c r="S87" s="2436"/>
      <c r="T87" s="2436"/>
      <c r="U87" s="665" t="s">
        <v>1174</v>
      </c>
      <c r="V87" s="666" t="s">
        <v>881</v>
      </c>
      <c r="W87" s="695" t="s">
        <v>1019</v>
      </c>
      <c r="X87" s="696" t="s">
        <v>1019</v>
      </c>
      <c r="AB87" s="2439" t="s">
        <v>1175</v>
      </c>
      <c r="AC87" s="2440"/>
      <c r="AD87" s="2439" t="s">
        <v>1176</v>
      </c>
      <c r="AE87" s="2441"/>
      <c r="AF87" s="2441"/>
      <c r="AG87" s="2440"/>
      <c r="AH87" s="665" t="s">
        <v>1174</v>
      </c>
      <c r="AI87" s="692" t="s">
        <v>881</v>
      </c>
      <c r="AJ87" s="693"/>
      <c r="AK87" s="695" t="s">
        <v>1019</v>
      </c>
      <c r="AL87" s="697"/>
      <c r="AM87" s="695" t="s">
        <v>1019</v>
      </c>
      <c r="AN87" s="697"/>
    </row>
    <row r="88" spans="1:40" ht="15" customHeight="1" x14ac:dyDescent="0.25">
      <c r="A88" s="662" t="s">
        <v>972</v>
      </c>
      <c r="B88" s="632">
        <v>80</v>
      </c>
      <c r="C88" s="646">
        <v>35155.980000000003</v>
      </c>
      <c r="D88" s="646">
        <v>40322.32</v>
      </c>
      <c r="E88" s="647">
        <f t="shared" si="7"/>
        <v>5166.3399999999965</v>
      </c>
      <c r="F88" s="647">
        <f t="shared" si="8"/>
        <v>-5166.3399999999965</v>
      </c>
      <c r="H88" s="662" t="s">
        <v>972</v>
      </c>
      <c r="I88" s="632">
        <v>80</v>
      </c>
      <c r="J88" s="646">
        <v>40322.32</v>
      </c>
      <c r="K88" s="709">
        <v>74612.78</v>
      </c>
      <c r="L88" s="647">
        <f t="shared" si="9"/>
        <v>34290.46</v>
      </c>
      <c r="M88" s="647">
        <f t="shared" si="10"/>
        <v>-34290.46</v>
      </c>
      <c r="P88" s="689" t="s">
        <v>1177</v>
      </c>
      <c r="Q88" s="2436" t="s">
        <v>1178</v>
      </c>
      <c r="R88" s="2436"/>
      <c r="S88" s="2436"/>
      <c r="T88" s="2436"/>
      <c r="U88" s="665" t="s">
        <v>1174</v>
      </c>
      <c r="V88" s="666" t="s">
        <v>882</v>
      </c>
      <c r="W88" s="695" t="s">
        <v>1019</v>
      </c>
      <c r="X88" s="696" t="s">
        <v>1019</v>
      </c>
      <c r="AB88" s="2439" t="s">
        <v>1177</v>
      </c>
      <c r="AC88" s="2440"/>
      <c r="AD88" s="2439" t="s">
        <v>1178</v>
      </c>
      <c r="AE88" s="2441"/>
      <c r="AF88" s="2441"/>
      <c r="AG88" s="2440"/>
      <c r="AH88" s="665" t="s">
        <v>1174</v>
      </c>
      <c r="AI88" s="692" t="s">
        <v>882</v>
      </c>
      <c r="AJ88" s="693"/>
      <c r="AK88" s="695" t="s">
        <v>1019</v>
      </c>
      <c r="AL88" s="697"/>
      <c r="AM88" s="695" t="s">
        <v>1019</v>
      </c>
      <c r="AN88" s="697"/>
    </row>
    <row r="89" spans="1:40" ht="15" customHeight="1" x14ac:dyDescent="0.25">
      <c r="A89" s="662" t="s">
        <v>973</v>
      </c>
      <c r="B89" s="632">
        <v>81</v>
      </c>
      <c r="C89" s="646">
        <v>544.5</v>
      </c>
      <c r="D89" s="646">
        <v>1960.2</v>
      </c>
      <c r="E89" s="647">
        <f t="shared" si="7"/>
        <v>1415.7</v>
      </c>
      <c r="F89" s="647">
        <f t="shared" si="8"/>
        <v>-1415.7</v>
      </c>
      <c r="H89" s="662" t="s">
        <v>973</v>
      </c>
      <c r="I89" s="632">
        <v>81</v>
      </c>
      <c r="J89" s="646">
        <v>1960.2</v>
      </c>
      <c r="K89" s="709">
        <v>3545.63</v>
      </c>
      <c r="L89" s="647">
        <f t="shared" si="9"/>
        <v>1585.43</v>
      </c>
      <c r="M89" s="647">
        <f t="shared" si="10"/>
        <v>-1585.43</v>
      </c>
      <c r="P89" s="689" t="s">
        <v>1179</v>
      </c>
      <c r="Q89" s="2436" t="s">
        <v>1180</v>
      </c>
      <c r="R89" s="2436"/>
      <c r="S89" s="2436"/>
      <c r="T89" s="2436"/>
      <c r="U89" s="665" t="s">
        <v>1181</v>
      </c>
      <c r="V89" s="666" t="s">
        <v>85</v>
      </c>
      <c r="W89" s="695" t="s">
        <v>1019</v>
      </c>
      <c r="X89" s="696" t="s">
        <v>1019</v>
      </c>
      <c r="AB89" s="2439" t="s">
        <v>1179</v>
      </c>
      <c r="AC89" s="2440"/>
      <c r="AD89" s="2439" t="s">
        <v>1180</v>
      </c>
      <c r="AE89" s="2441"/>
      <c r="AF89" s="2441"/>
      <c r="AG89" s="2440"/>
      <c r="AH89" s="665" t="s">
        <v>1181</v>
      </c>
      <c r="AI89" s="692" t="s">
        <v>85</v>
      </c>
      <c r="AJ89" s="693"/>
      <c r="AK89" s="695" t="s">
        <v>1019</v>
      </c>
      <c r="AL89" s="697"/>
      <c r="AM89" s="695" t="s">
        <v>1019</v>
      </c>
      <c r="AN89" s="697"/>
    </row>
    <row r="90" spans="1:40" ht="15.75" customHeight="1" x14ac:dyDescent="0.25">
      <c r="A90" s="617" t="s">
        <v>957</v>
      </c>
      <c r="B90" s="617">
        <v>82</v>
      </c>
      <c r="C90" s="653">
        <f>SUM(C91:C96)</f>
        <v>-394188.02999999997</v>
      </c>
      <c r="D90" s="653">
        <f>SUM(D91:D96)</f>
        <v>-394404.21000000008</v>
      </c>
      <c r="E90" s="654">
        <f t="shared" si="7"/>
        <v>-216.18000000010943</v>
      </c>
      <c r="F90" s="654">
        <f t="shared" si="8"/>
        <v>216.18000000010943</v>
      </c>
      <c r="H90" s="617" t="s">
        <v>957</v>
      </c>
      <c r="I90" s="617">
        <v>82</v>
      </c>
      <c r="J90" s="653">
        <f>SUM(J91:J96)</f>
        <v>-394404.21000000008</v>
      </c>
      <c r="K90" s="653">
        <f>SUM(K91:K96)</f>
        <v>-406882</v>
      </c>
      <c r="L90" s="654">
        <f t="shared" si="9"/>
        <v>-12477.789999999921</v>
      </c>
      <c r="M90" s="654">
        <f t="shared" si="10"/>
        <v>12477.789999999921</v>
      </c>
      <c r="P90" s="678" t="s">
        <v>1182</v>
      </c>
      <c r="Q90" s="2461" t="s">
        <v>1183</v>
      </c>
      <c r="R90" s="2461"/>
      <c r="S90" s="2461"/>
      <c r="T90" s="2461"/>
      <c r="U90" s="656" t="s">
        <v>1019</v>
      </c>
      <c r="V90" s="657" t="s">
        <v>87</v>
      </c>
      <c r="W90" s="684">
        <v>1023.57</v>
      </c>
      <c r="X90" s="685">
        <v>1485.1</v>
      </c>
      <c r="AB90" s="2442" t="s">
        <v>1182</v>
      </c>
      <c r="AC90" s="2443"/>
      <c r="AD90" s="2442" t="s">
        <v>1183</v>
      </c>
      <c r="AE90" s="2444"/>
      <c r="AF90" s="2444"/>
      <c r="AG90" s="2443"/>
      <c r="AH90" s="660" t="s">
        <v>1019</v>
      </c>
      <c r="AI90" s="686" t="s">
        <v>87</v>
      </c>
      <c r="AJ90" s="687"/>
      <c r="AK90" s="684">
        <v>1023.57</v>
      </c>
      <c r="AL90" s="688"/>
      <c r="AM90" s="684">
        <v>1485.1</v>
      </c>
      <c r="AN90" s="688"/>
    </row>
    <row r="91" spans="1:40" ht="15" customHeight="1" x14ac:dyDescent="0.25">
      <c r="A91" s="662" t="s">
        <v>974</v>
      </c>
      <c r="B91" s="632">
        <v>83</v>
      </c>
      <c r="C91" s="646">
        <v>-163168.91</v>
      </c>
      <c r="D91" s="646">
        <v>-169661.89</v>
      </c>
      <c r="E91" s="647">
        <f t="shared" si="7"/>
        <v>-6492.9800000000105</v>
      </c>
      <c r="F91" s="647">
        <f t="shared" si="8"/>
        <v>6492.9800000000105</v>
      </c>
      <c r="H91" s="662" t="s">
        <v>974</v>
      </c>
      <c r="I91" s="632">
        <v>83</v>
      </c>
      <c r="J91" s="646">
        <v>-169661.89</v>
      </c>
      <c r="K91" s="709">
        <v>-176221.09</v>
      </c>
      <c r="L91" s="647">
        <f t="shared" si="9"/>
        <v>-6559.1999999999825</v>
      </c>
      <c r="M91" s="647">
        <f t="shared" si="10"/>
        <v>6559.1999999999825</v>
      </c>
      <c r="P91" s="689" t="s">
        <v>1184</v>
      </c>
      <c r="Q91" s="2436" t="s">
        <v>908</v>
      </c>
      <c r="R91" s="2436"/>
      <c r="S91" s="2436"/>
      <c r="T91" s="2436"/>
      <c r="U91" s="665" t="s">
        <v>1160</v>
      </c>
      <c r="V91" s="666" t="s">
        <v>883</v>
      </c>
      <c r="W91" s="690">
        <v>765.15</v>
      </c>
      <c r="X91" s="691">
        <v>1397.2</v>
      </c>
      <c r="AB91" s="2439" t="s">
        <v>1184</v>
      </c>
      <c r="AC91" s="2440"/>
      <c r="AD91" s="2439" t="s">
        <v>908</v>
      </c>
      <c r="AE91" s="2441"/>
      <c r="AF91" s="2441"/>
      <c r="AG91" s="2440"/>
      <c r="AH91" s="665" t="s">
        <v>1160</v>
      </c>
      <c r="AI91" s="692" t="s">
        <v>883</v>
      </c>
      <c r="AJ91" s="693"/>
      <c r="AK91" s="690">
        <v>765.15</v>
      </c>
      <c r="AL91" s="694"/>
      <c r="AM91" s="690">
        <v>1397.2</v>
      </c>
      <c r="AN91" s="694"/>
    </row>
    <row r="92" spans="1:40" ht="15" customHeight="1" x14ac:dyDescent="0.25">
      <c r="A92" s="662" t="s">
        <v>975</v>
      </c>
      <c r="B92" s="632">
        <v>84</v>
      </c>
      <c r="C92" s="646">
        <v>-198726.94</v>
      </c>
      <c r="D92" s="646">
        <v>-194593.29</v>
      </c>
      <c r="E92" s="647">
        <f t="shared" si="7"/>
        <v>4133.6499999999942</v>
      </c>
      <c r="F92" s="647">
        <f t="shared" si="8"/>
        <v>-4133.6499999999942</v>
      </c>
      <c r="H92" s="662" t="s">
        <v>975</v>
      </c>
      <c r="I92" s="632">
        <v>84</v>
      </c>
      <c r="J92" s="646">
        <v>-194593.29</v>
      </c>
      <c r="K92" s="709">
        <v>-201882.69</v>
      </c>
      <c r="L92" s="647">
        <f t="shared" si="9"/>
        <v>-7289.3999999999942</v>
      </c>
      <c r="M92" s="647">
        <f t="shared" si="10"/>
        <v>7289.3999999999942</v>
      </c>
      <c r="P92" s="689" t="s">
        <v>1185</v>
      </c>
      <c r="Q92" s="2436" t="s">
        <v>909</v>
      </c>
      <c r="R92" s="2436"/>
      <c r="S92" s="2436"/>
      <c r="T92" s="2436"/>
      <c r="U92" s="665" t="s">
        <v>1160</v>
      </c>
      <c r="V92" s="666" t="s">
        <v>90</v>
      </c>
      <c r="W92" s="690">
        <v>258.42</v>
      </c>
      <c r="X92" s="691">
        <v>87.9</v>
      </c>
      <c r="AB92" s="2439" t="s">
        <v>1185</v>
      </c>
      <c r="AC92" s="2440"/>
      <c r="AD92" s="2439" t="s">
        <v>909</v>
      </c>
      <c r="AE92" s="2441"/>
      <c r="AF92" s="2441"/>
      <c r="AG92" s="2440"/>
      <c r="AH92" s="665" t="s">
        <v>1160</v>
      </c>
      <c r="AI92" s="692" t="s">
        <v>90</v>
      </c>
      <c r="AJ92" s="693"/>
      <c r="AK92" s="690">
        <v>258.42</v>
      </c>
      <c r="AL92" s="694"/>
      <c r="AM92" s="690">
        <v>87.9</v>
      </c>
      <c r="AN92" s="694"/>
    </row>
    <row r="93" spans="1:40" ht="15.75" customHeight="1" x14ac:dyDescent="0.25">
      <c r="A93" s="662" t="s">
        <v>976</v>
      </c>
      <c r="B93" s="632">
        <v>85</v>
      </c>
      <c r="C93" s="646">
        <v>0</v>
      </c>
      <c r="D93" s="646">
        <v>0</v>
      </c>
      <c r="E93" s="647">
        <f t="shared" si="7"/>
        <v>0</v>
      </c>
      <c r="F93" s="647">
        <f t="shared" si="8"/>
        <v>0</v>
      </c>
      <c r="H93" s="662" t="s">
        <v>976</v>
      </c>
      <c r="I93" s="632">
        <v>85</v>
      </c>
      <c r="J93" s="646">
        <v>0</v>
      </c>
      <c r="K93" s="715" t="s">
        <v>1019</v>
      </c>
      <c r="L93" s="647">
        <f t="shared" si="9"/>
        <v>0</v>
      </c>
      <c r="M93" s="647">
        <f t="shared" si="10"/>
        <v>0</v>
      </c>
      <c r="P93" s="678" t="s">
        <v>1019</v>
      </c>
      <c r="Q93" s="2461" t="s">
        <v>1186</v>
      </c>
      <c r="R93" s="2461"/>
      <c r="S93" s="2461"/>
      <c r="T93" s="2461"/>
      <c r="U93" s="656" t="s">
        <v>1019</v>
      </c>
      <c r="V93" s="657" t="s">
        <v>92</v>
      </c>
      <c r="W93" s="684">
        <v>1828877.88</v>
      </c>
      <c r="X93" s="685">
        <v>1902892.06</v>
      </c>
      <c r="AB93" s="2442" t="s">
        <v>1019</v>
      </c>
      <c r="AC93" s="2443"/>
      <c r="AD93" s="2442" t="s">
        <v>1186</v>
      </c>
      <c r="AE93" s="2444"/>
      <c r="AF93" s="2444"/>
      <c r="AG93" s="2443"/>
      <c r="AH93" s="660" t="s">
        <v>1019</v>
      </c>
      <c r="AI93" s="686" t="s">
        <v>92</v>
      </c>
      <c r="AJ93" s="687"/>
      <c r="AK93" s="684">
        <v>1828877.88</v>
      </c>
      <c r="AL93" s="688"/>
      <c r="AM93" s="684">
        <v>1902892.06</v>
      </c>
      <c r="AN93" s="688"/>
    </row>
    <row r="94" spans="1:40" x14ac:dyDescent="0.25">
      <c r="A94" s="662" t="s">
        <v>977</v>
      </c>
      <c r="B94" s="632">
        <v>86</v>
      </c>
      <c r="C94" s="646">
        <v>0</v>
      </c>
      <c r="D94" s="646">
        <v>0</v>
      </c>
      <c r="E94" s="647">
        <f t="shared" si="7"/>
        <v>0</v>
      </c>
      <c r="F94" s="647">
        <f t="shared" si="8"/>
        <v>0</v>
      </c>
      <c r="H94" s="662" t="s">
        <v>977</v>
      </c>
      <c r="I94" s="632">
        <v>86</v>
      </c>
      <c r="J94" s="646">
        <v>0</v>
      </c>
      <c r="K94" s="715" t="s">
        <v>1019</v>
      </c>
      <c r="L94" s="647">
        <f t="shared" si="9"/>
        <v>0</v>
      </c>
      <c r="M94" s="647">
        <f t="shared" si="10"/>
        <v>0</v>
      </c>
      <c r="P94" s="721" t="s">
        <v>1019</v>
      </c>
      <c r="Q94" s="2437" t="s">
        <v>1187</v>
      </c>
      <c r="R94" s="2437"/>
      <c r="S94" s="2437"/>
      <c r="T94" s="2437"/>
      <c r="U94" s="643" t="s">
        <v>1019</v>
      </c>
      <c r="V94" s="644" t="s">
        <v>1019</v>
      </c>
      <c r="W94" s="722" t="s">
        <v>1019</v>
      </c>
      <c r="X94" s="723" t="s">
        <v>1019</v>
      </c>
      <c r="AB94" s="2449" t="s">
        <v>1019</v>
      </c>
      <c r="AC94" s="2450"/>
      <c r="AD94" s="2449" t="s">
        <v>1187</v>
      </c>
      <c r="AE94" s="2451"/>
      <c r="AF94" s="2451"/>
      <c r="AG94" s="2450"/>
      <c r="AH94" s="643" t="s">
        <v>1019</v>
      </c>
      <c r="AI94" s="724" t="s">
        <v>1019</v>
      </c>
      <c r="AJ94" s="725"/>
      <c r="AK94" s="722" t="s">
        <v>1019</v>
      </c>
      <c r="AL94" s="726"/>
      <c r="AM94" s="722" t="s">
        <v>1019</v>
      </c>
      <c r="AN94" s="726"/>
    </row>
    <row r="95" spans="1:40" ht="15" customHeight="1" x14ac:dyDescent="0.25">
      <c r="A95" s="662" t="s">
        <v>978</v>
      </c>
      <c r="B95" s="632">
        <v>87</v>
      </c>
      <c r="C95" s="646">
        <v>-32292.18</v>
      </c>
      <c r="D95" s="646">
        <v>-30149.03</v>
      </c>
      <c r="E95" s="647">
        <f t="shared" si="7"/>
        <v>2143.1500000000015</v>
      </c>
      <c r="F95" s="647">
        <f t="shared" si="8"/>
        <v>-2143.1500000000015</v>
      </c>
      <c r="H95" s="662" t="s">
        <v>978</v>
      </c>
      <c r="I95" s="632">
        <v>87</v>
      </c>
      <c r="J95" s="646">
        <v>-30149.03</v>
      </c>
      <c r="K95" s="709">
        <v>-28778.22</v>
      </c>
      <c r="L95" s="647">
        <f t="shared" si="9"/>
        <v>1370.8099999999977</v>
      </c>
      <c r="M95" s="647">
        <f t="shared" si="10"/>
        <v>-1370.8099999999977</v>
      </c>
      <c r="P95" s="727" t="s">
        <v>1020</v>
      </c>
      <c r="Q95" s="2438" t="s">
        <v>1188</v>
      </c>
      <c r="R95" s="2438"/>
      <c r="S95" s="2438"/>
      <c r="T95" s="2438"/>
      <c r="U95" s="649" t="s">
        <v>1019</v>
      </c>
      <c r="V95" s="650" t="s">
        <v>884</v>
      </c>
      <c r="W95" s="679">
        <v>1773562.38</v>
      </c>
      <c r="X95" s="680">
        <v>1833977.02</v>
      </c>
      <c r="AB95" s="2446" t="s">
        <v>1020</v>
      </c>
      <c r="AC95" s="2447"/>
      <c r="AD95" s="2446" t="s">
        <v>1188</v>
      </c>
      <c r="AE95" s="2448"/>
      <c r="AF95" s="2448"/>
      <c r="AG95" s="2447"/>
      <c r="AH95" s="649" t="s">
        <v>1019</v>
      </c>
      <c r="AI95" s="681" t="s">
        <v>884</v>
      </c>
      <c r="AJ95" s="682"/>
      <c r="AK95" s="679">
        <v>1773562.38</v>
      </c>
      <c r="AL95" s="683"/>
      <c r="AM95" s="679">
        <v>1833977.02</v>
      </c>
      <c r="AN95" s="683"/>
    </row>
    <row r="96" spans="1:40" ht="15.75" customHeight="1" x14ac:dyDescent="0.25">
      <c r="A96" s="662" t="s">
        <v>979</v>
      </c>
      <c r="B96" s="632">
        <v>88</v>
      </c>
      <c r="C96" s="646">
        <v>0</v>
      </c>
      <c r="D96" s="646">
        <v>0</v>
      </c>
      <c r="E96" s="647">
        <f t="shared" si="7"/>
        <v>0</v>
      </c>
      <c r="F96" s="647">
        <f t="shared" si="8"/>
        <v>0</v>
      </c>
      <c r="H96" s="662" t="s">
        <v>979</v>
      </c>
      <c r="I96" s="632">
        <v>88</v>
      </c>
      <c r="J96" s="646">
        <v>0</v>
      </c>
      <c r="K96" s="646"/>
      <c r="L96" s="647">
        <f t="shared" si="9"/>
        <v>0</v>
      </c>
      <c r="M96" s="647">
        <f t="shared" si="10"/>
        <v>0</v>
      </c>
      <c r="P96" s="678" t="s">
        <v>1022</v>
      </c>
      <c r="Q96" s="2461" t="s">
        <v>1189</v>
      </c>
      <c r="R96" s="2461"/>
      <c r="S96" s="2461"/>
      <c r="T96" s="2461"/>
      <c r="U96" s="656" t="s">
        <v>1019</v>
      </c>
      <c r="V96" s="657" t="s">
        <v>885</v>
      </c>
      <c r="W96" s="684">
        <v>1750780.26</v>
      </c>
      <c r="X96" s="685">
        <v>1808051.55</v>
      </c>
      <c r="AB96" s="2442" t="s">
        <v>1022</v>
      </c>
      <c r="AC96" s="2443"/>
      <c r="AD96" s="2442" t="s">
        <v>1189</v>
      </c>
      <c r="AE96" s="2444"/>
      <c r="AF96" s="2444"/>
      <c r="AG96" s="2443"/>
      <c r="AH96" s="660" t="s">
        <v>1019</v>
      </c>
      <c r="AI96" s="686" t="s">
        <v>885</v>
      </c>
      <c r="AJ96" s="687"/>
      <c r="AK96" s="684">
        <v>1750780.26</v>
      </c>
      <c r="AL96" s="688"/>
      <c r="AM96" s="684">
        <v>1808051.55</v>
      </c>
      <c r="AN96" s="688"/>
    </row>
    <row r="97" spans="1:40" ht="15" customHeight="1" x14ac:dyDescent="0.25">
      <c r="A97" s="617" t="s">
        <v>980</v>
      </c>
      <c r="B97" s="617">
        <v>89</v>
      </c>
      <c r="C97" s="653">
        <v>0</v>
      </c>
      <c r="D97" s="653">
        <v>0</v>
      </c>
      <c r="E97" s="654">
        <f t="shared" si="7"/>
        <v>0</v>
      </c>
      <c r="F97" s="654">
        <v>-21692.1</v>
      </c>
      <c r="H97" s="622" t="s">
        <v>980</v>
      </c>
      <c r="I97" s="622">
        <v>89</v>
      </c>
      <c r="J97" s="626">
        <v>0</v>
      </c>
      <c r="K97" s="626">
        <v>0</v>
      </c>
      <c r="L97" s="626">
        <f t="shared" si="9"/>
        <v>0</v>
      </c>
      <c r="M97" s="641">
        <v>-25245.5</v>
      </c>
      <c r="P97" s="689" t="s">
        <v>1190</v>
      </c>
      <c r="Q97" s="2436" t="s">
        <v>1191</v>
      </c>
      <c r="R97" s="2436"/>
      <c r="S97" s="2436"/>
      <c r="T97" s="2436"/>
      <c r="U97" s="665" t="s">
        <v>1192</v>
      </c>
      <c r="V97" s="666" t="s">
        <v>95</v>
      </c>
      <c r="W97" s="690">
        <v>1667290.21</v>
      </c>
      <c r="X97" s="691">
        <v>1745160.78</v>
      </c>
      <c r="AB97" s="2439" t="s">
        <v>1190</v>
      </c>
      <c r="AC97" s="2440"/>
      <c r="AD97" s="2439" t="s">
        <v>1191</v>
      </c>
      <c r="AE97" s="2441"/>
      <c r="AF97" s="2441"/>
      <c r="AG97" s="2440"/>
      <c r="AH97" s="665" t="s">
        <v>1192</v>
      </c>
      <c r="AI97" s="692" t="s">
        <v>95</v>
      </c>
      <c r="AJ97" s="693"/>
      <c r="AK97" s="690">
        <v>1667290.21</v>
      </c>
      <c r="AL97" s="694"/>
      <c r="AM97" s="690">
        <v>1745160.78</v>
      </c>
      <c r="AN97" s="694"/>
    </row>
    <row r="98" spans="1:40" ht="15" customHeight="1" x14ac:dyDescent="0.25">
      <c r="A98" s="617" t="s">
        <v>981</v>
      </c>
      <c r="B98" s="617">
        <v>90</v>
      </c>
      <c r="C98" s="653">
        <f>SUM(C99:C103)</f>
        <v>0</v>
      </c>
      <c r="D98" s="653">
        <f>SUM(D99:D103)</f>
        <v>0</v>
      </c>
      <c r="E98" s="654">
        <f t="shared" si="7"/>
        <v>0</v>
      </c>
      <c r="F98" s="654">
        <f t="shared" ref="F98:F103" si="11">C98-D98</f>
        <v>0</v>
      </c>
      <c r="H98" s="617" t="s">
        <v>981</v>
      </c>
      <c r="I98" s="617">
        <v>90</v>
      </c>
      <c r="J98" s="653">
        <f>SUM(J99:J103)</f>
        <v>0</v>
      </c>
      <c r="K98" s="653">
        <f>SUM(K99:K103)</f>
        <v>0</v>
      </c>
      <c r="L98" s="654">
        <f t="shared" si="9"/>
        <v>0</v>
      </c>
      <c r="M98" s="654">
        <f t="shared" ref="M98:M103" si="12">J98-K98</f>
        <v>0</v>
      </c>
      <c r="P98" s="689" t="s">
        <v>1026</v>
      </c>
      <c r="Q98" s="2436" t="s">
        <v>469</v>
      </c>
      <c r="R98" s="2436"/>
      <c r="S98" s="2436"/>
      <c r="T98" s="2436"/>
      <c r="U98" s="665" t="s">
        <v>1193</v>
      </c>
      <c r="V98" s="666" t="s">
        <v>98</v>
      </c>
      <c r="W98" s="690">
        <v>83490.05</v>
      </c>
      <c r="X98" s="691">
        <v>62890.77</v>
      </c>
      <c r="AB98" s="2439" t="s">
        <v>1026</v>
      </c>
      <c r="AC98" s="2440"/>
      <c r="AD98" s="2439" t="s">
        <v>469</v>
      </c>
      <c r="AE98" s="2441"/>
      <c r="AF98" s="2441"/>
      <c r="AG98" s="2440"/>
      <c r="AH98" s="665" t="s">
        <v>1193</v>
      </c>
      <c r="AI98" s="692" t="s">
        <v>98</v>
      </c>
      <c r="AJ98" s="693"/>
      <c r="AK98" s="690">
        <v>83490.05</v>
      </c>
      <c r="AL98" s="694"/>
      <c r="AM98" s="690">
        <v>62890.77</v>
      </c>
      <c r="AN98" s="694"/>
    </row>
    <row r="99" spans="1:40" ht="15" customHeight="1" x14ac:dyDescent="0.25">
      <c r="A99" s="662" t="s">
        <v>982</v>
      </c>
      <c r="B99" s="632">
        <v>91</v>
      </c>
      <c r="C99" s="646">
        <v>0</v>
      </c>
      <c r="D99" s="646">
        <v>0</v>
      </c>
      <c r="E99" s="647">
        <f t="shared" si="7"/>
        <v>0</v>
      </c>
      <c r="F99" s="647">
        <f t="shared" si="11"/>
        <v>0</v>
      </c>
      <c r="H99" s="662" t="s">
        <v>982</v>
      </c>
      <c r="I99" s="632">
        <v>91</v>
      </c>
      <c r="J99" s="646">
        <v>0</v>
      </c>
      <c r="K99" s="646">
        <v>0</v>
      </c>
      <c r="L99" s="647">
        <f t="shared" si="9"/>
        <v>0</v>
      </c>
      <c r="M99" s="647">
        <f t="shared" si="12"/>
        <v>0</v>
      </c>
      <c r="P99" s="689" t="s">
        <v>1027</v>
      </c>
      <c r="Q99" s="2436" t="s">
        <v>1194</v>
      </c>
      <c r="R99" s="2436"/>
      <c r="S99" s="2436"/>
      <c r="T99" s="2436"/>
      <c r="U99" s="665" t="s">
        <v>1195</v>
      </c>
      <c r="V99" s="666" t="s">
        <v>886</v>
      </c>
      <c r="W99" s="695" t="s">
        <v>1019</v>
      </c>
      <c r="X99" s="696" t="s">
        <v>1019</v>
      </c>
      <c r="AB99" s="2439" t="s">
        <v>1027</v>
      </c>
      <c r="AC99" s="2440"/>
      <c r="AD99" s="2439" t="s">
        <v>1194</v>
      </c>
      <c r="AE99" s="2441"/>
      <c r="AF99" s="2441"/>
      <c r="AG99" s="2440"/>
      <c r="AH99" s="665" t="s">
        <v>1195</v>
      </c>
      <c r="AI99" s="692" t="s">
        <v>886</v>
      </c>
      <c r="AJ99" s="693"/>
      <c r="AK99" s="695" t="s">
        <v>1019</v>
      </c>
      <c r="AL99" s="697"/>
      <c r="AM99" s="695" t="s">
        <v>1019</v>
      </c>
      <c r="AN99" s="697"/>
    </row>
    <row r="100" spans="1:40" ht="15.75" customHeight="1" x14ac:dyDescent="0.25">
      <c r="A100" s="662" t="s">
        <v>983</v>
      </c>
      <c r="B100" s="632">
        <v>92</v>
      </c>
      <c r="C100" s="646">
        <v>0</v>
      </c>
      <c r="D100" s="646">
        <v>0</v>
      </c>
      <c r="E100" s="647">
        <f t="shared" si="7"/>
        <v>0</v>
      </c>
      <c r="F100" s="647">
        <f t="shared" si="11"/>
        <v>0</v>
      </c>
      <c r="H100" s="662" t="s">
        <v>983</v>
      </c>
      <c r="I100" s="632">
        <v>92</v>
      </c>
      <c r="J100" s="646">
        <v>0</v>
      </c>
      <c r="K100" s="646">
        <v>0</v>
      </c>
      <c r="L100" s="647">
        <f t="shared" si="9"/>
        <v>0</v>
      </c>
      <c r="M100" s="647">
        <f t="shared" si="12"/>
        <v>0</v>
      </c>
      <c r="P100" s="678" t="s">
        <v>1039</v>
      </c>
      <c r="Q100" s="2461" t="s">
        <v>1196</v>
      </c>
      <c r="R100" s="2461"/>
      <c r="S100" s="2461"/>
      <c r="T100" s="2461"/>
      <c r="U100" s="656" t="s">
        <v>1019</v>
      </c>
      <c r="V100" s="657" t="s">
        <v>100</v>
      </c>
      <c r="W100" s="684">
        <v>22782.12</v>
      </c>
      <c r="X100" s="685">
        <v>25925.48</v>
      </c>
      <c r="AB100" s="2442" t="s">
        <v>1039</v>
      </c>
      <c r="AC100" s="2443"/>
      <c r="AD100" s="2442" t="s">
        <v>1196</v>
      </c>
      <c r="AE100" s="2444"/>
      <c r="AF100" s="2444"/>
      <c r="AG100" s="2443"/>
      <c r="AH100" s="660" t="s">
        <v>1019</v>
      </c>
      <c r="AI100" s="686" t="s">
        <v>100</v>
      </c>
      <c r="AJ100" s="687"/>
      <c r="AK100" s="684">
        <v>22782.12</v>
      </c>
      <c r="AL100" s="688"/>
      <c r="AM100" s="684">
        <v>25925.48</v>
      </c>
      <c r="AN100" s="688"/>
    </row>
    <row r="101" spans="1:40" ht="15" customHeight="1" x14ac:dyDescent="0.25">
      <c r="A101" s="662" t="s">
        <v>984</v>
      </c>
      <c r="B101" s="632">
        <v>93</v>
      </c>
      <c r="C101" s="646">
        <v>0</v>
      </c>
      <c r="D101" s="646">
        <v>0</v>
      </c>
      <c r="E101" s="647">
        <f t="shared" si="7"/>
        <v>0</v>
      </c>
      <c r="F101" s="647">
        <f t="shared" si="11"/>
        <v>0</v>
      </c>
      <c r="H101" s="662" t="s">
        <v>984</v>
      </c>
      <c r="I101" s="632">
        <v>93</v>
      </c>
      <c r="J101" s="646">
        <v>0</v>
      </c>
      <c r="K101" s="646">
        <v>0</v>
      </c>
      <c r="L101" s="647">
        <f t="shared" si="9"/>
        <v>0</v>
      </c>
      <c r="M101" s="647">
        <f t="shared" si="12"/>
        <v>0</v>
      </c>
      <c r="P101" s="689" t="s">
        <v>1041</v>
      </c>
      <c r="Q101" s="2436" t="s">
        <v>1197</v>
      </c>
      <c r="R101" s="2436"/>
      <c r="S101" s="2436"/>
      <c r="T101" s="2436"/>
      <c r="U101" s="665" t="s">
        <v>1198</v>
      </c>
      <c r="V101" s="666" t="s">
        <v>102</v>
      </c>
      <c r="W101" s="695" t="s">
        <v>1019</v>
      </c>
      <c r="X101" s="691">
        <v>25925.48</v>
      </c>
      <c r="AB101" s="2439" t="s">
        <v>1041</v>
      </c>
      <c r="AC101" s="2440"/>
      <c r="AD101" s="2439" t="s">
        <v>1197</v>
      </c>
      <c r="AE101" s="2441"/>
      <c r="AF101" s="2441"/>
      <c r="AG101" s="2440"/>
      <c r="AH101" s="665" t="s">
        <v>1198</v>
      </c>
      <c r="AI101" s="692" t="s">
        <v>102</v>
      </c>
      <c r="AJ101" s="693"/>
      <c r="AK101" s="695" t="s">
        <v>1019</v>
      </c>
      <c r="AL101" s="697"/>
      <c r="AM101" s="690">
        <v>25925.48</v>
      </c>
      <c r="AN101" s="694"/>
    </row>
    <row r="102" spans="1:40" ht="15" customHeight="1" x14ac:dyDescent="0.25">
      <c r="A102" s="662" t="s">
        <v>985</v>
      </c>
      <c r="B102" s="632">
        <v>94</v>
      </c>
      <c r="C102" s="646">
        <v>0</v>
      </c>
      <c r="D102" s="646">
        <v>0</v>
      </c>
      <c r="E102" s="647">
        <f t="shared" si="7"/>
        <v>0</v>
      </c>
      <c r="F102" s="647">
        <f t="shared" si="11"/>
        <v>0</v>
      </c>
      <c r="H102" s="662" t="s">
        <v>985</v>
      </c>
      <c r="I102" s="632">
        <v>94</v>
      </c>
      <c r="J102" s="646">
        <v>0</v>
      </c>
      <c r="K102" s="646">
        <v>0</v>
      </c>
      <c r="L102" s="647">
        <f t="shared" si="9"/>
        <v>0</v>
      </c>
      <c r="M102" s="647">
        <f t="shared" si="12"/>
        <v>0</v>
      </c>
      <c r="P102" s="689" t="s">
        <v>1043</v>
      </c>
      <c r="Q102" s="2436" t="s">
        <v>1199</v>
      </c>
      <c r="R102" s="2436"/>
      <c r="S102" s="2436"/>
      <c r="T102" s="2436"/>
      <c r="U102" s="665" t="s">
        <v>1200</v>
      </c>
      <c r="V102" s="666" t="s">
        <v>887</v>
      </c>
      <c r="W102" s="690">
        <v>22782.12</v>
      </c>
      <c r="X102" s="696" t="s">
        <v>1019</v>
      </c>
      <c r="AB102" s="2439" t="s">
        <v>1043</v>
      </c>
      <c r="AC102" s="2440"/>
      <c r="AD102" s="2439" t="s">
        <v>1199</v>
      </c>
      <c r="AE102" s="2441"/>
      <c r="AF102" s="2441"/>
      <c r="AG102" s="2440"/>
      <c r="AH102" s="665" t="s">
        <v>1200</v>
      </c>
      <c r="AI102" s="692" t="s">
        <v>887</v>
      </c>
      <c r="AJ102" s="693"/>
      <c r="AK102" s="690">
        <v>22782.12</v>
      </c>
      <c r="AL102" s="694"/>
      <c r="AM102" s="695" t="s">
        <v>1019</v>
      </c>
      <c r="AN102" s="697"/>
    </row>
    <row r="103" spans="1:40" ht="15" customHeight="1" x14ac:dyDescent="0.25">
      <c r="A103" s="662" t="s">
        <v>986</v>
      </c>
      <c r="B103" s="632">
        <v>95</v>
      </c>
      <c r="C103" s="646">
        <v>0</v>
      </c>
      <c r="D103" s="646">
        <v>0</v>
      </c>
      <c r="E103" s="647">
        <f t="shared" si="7"/>
        <v>0</v>
      </c>
      <c r="F103" s="647">
        <f t="shared" si="11"/>
        <v>0</v>
      </c>
      <c r="H103" s="662" t="s">
        <v>986</v>
      </c>
      <c r="I103" s="632">
        <v>95</v>
      </c>
      <c r="J103" s="646">
        <v>0</v>
      </c>
      <c r="K103" s="646">
        <v>0</v>
      </c>
      <c r="L103" s="647">
        <f t="shared" si="9"/>
        <v>0</v>
      </c>
      <c r="M103" s="647">
        <f t="shared" si="12"/>
        <v>0</v>
      </c>
      <c r="P103" s="689" t="s">
        <v>1201</v>
      </c>
      <c r="Q103" s="2436" t="s">
        <v>1202</v>
      </c>
      <c r="R103" s="2436"/>
      <c r="S103" s="2436"/>
      <c r="T103" s="2436"/>
      <c r="U103" s="665" t="s">
        <v>1200</v>
      </c>
      <c r="V103" s="666" t="s">
        <v>888</v>
      </c>
      <c r="W103" s="695" t="s">
        <v>1019</v>
      </c>
      <c r="X103" s="728"/>
      <c r="AB103" s="2439" t="s">
        <v>1201</v>
      </c>
      <c r="AC103" s="2440"/>
      <c r="AD103" s="2439" t="s">
        <v>1202</v>
      </c>
      <c r="AE103" s="2441"/>
      <c r="AF103" s="2441"/>
      <c r="AG103" s="2440"/>
      <c r="AH103" s="665" t="s">
        <v>1200</v>
      </c>
      <c r="AI103" s="692" t="s">
        <v>888</v>
      </c>
      <c r="AJ103" s="693"/>
      <c r="AK103" s="695" t="s">
        <v>1019</v>
      </c>
      <c r="AL103" s="697"/>
      <c r="AM103" s="695" t="s">
        <v>1019</v>
      </c>
      <c r="AN103" s="697"/>
    </row>
    <row r="104" spans="1:40" ht="15" thickBot="1" x14ac:dyDescent="0.3">
      <c r="A104" s="729"/>
      <c r="B104" s="729"/>
      <c r="C104" s="730"/>
      <c r="D104" s="730"/>
      <c r="E104" s="730"/>
      <c r="F104" s="731"/>
      <c r="H104" s="729"/>
      <c r="I104" s="729"/>
      <c r="J104" s="730"/>
      <c r="K104" s="730"/>
      <c r="L104" s="730"/>
      <c r="M104" s="731"/>
      <c r="P104" s="2445" t="s">
        <v>416</v>
      </c>
      <c r="Q104" s="2445"/>
      <c r="R104" s="2445"/>
      <c r="S104" s="2445"/>
      <c r="T104" s="2445"/>
      <c r="U104" s="2445"/>
      <c r="V104" s="2445"/>
      <c r="W104" s="2445"/>
      <c r="X104" s="2445"/>
      <c r="AB104" s="2452" t="s">
        <v>416</v>
      </c>
      <c r="AC104" s="2453"/>
      <c r="AD104" s="2453"/>
      <c r="AE104" s="2453"/>
      <c r="AF104" s="2453"/>
      <c r="AG104" s="2453"/>
      <c r="AH104" s="2453"/>
      <c r="AI104" s="2453"/>
      <c r="AJ104" s="2453"/>
      <c r="AK104" s="2453"/>
      <c r="AL104" s="2453"/>
      <c r="AM104" s="2453"/>
      <c r="AN104" s="2454"/>
    </row>
    <row r="105" spans="1:40" ht="15.75" customHeight="1" thickBot="1" x14ac:dyDescent="0.3">
      <c r="A105" s="701" t="s">
        <v>987</v>
      </c>
      <c r="B105" s="701">
        <v>96</v>
      </c>
      <c r="C105" s="703">
        <f>C65+C73+C79+C90+C97+C98</f>
        <v>1589558.2499999995</v>
      </c>
      <c r="D105" s="703">
        <f>D65+D73+D79+D90+D97+D98</f>
        <v>1640127.0899999999</v>
      </c>
      <c r="E105" s="703">
        <f>E65+E73+E79+E90+E97+E98</f>
        <v>50568.840000000193</v>
      </c>
      <c r="F105" s="703">
        <f>F65+F73+F79+F90+F97+F98</f>
        <v>-72260.940000000192</v>
      </c>
      <c r="H105" s="704" t="s">
        <v>987</v>
      </c>
      <c r="I105" s="704">
        <v>96</v>
      </c>
      <c r="J105" s="706">
        <f>J65+J73+J79+J90+J97+J98</f>
        <v>1640127.0899999999</v>
      </c>
      <c r="K105" s="706">
        <f>K65+K73+K79+K90+K97+K98</f>
        <v>1719723.4299999997</v>
      </c>
      <c r="L105" s="706">
        <f>L65+L73+L79+L90+L97+L98</f>
        <v>79596.34</v>
      </c>
      <c r="M105" s="706">
        <f>M65+M73+M79+M90+M97+M98</f>
        <v>-104841.84</v>
      </c>
      <c r="P105" s="727" t="s">
        <v>1100</v>
      </c>
      <c r="Q105" s="2438" t="s">
        <v>1203</v>
      </c>
      <c r="R105" s="2438"/>
      <c r="S105" s="2438"/>
      <c r="T105" s="2438"/>
      <c r="U105" s="649" t="s">
        <v>1019</v>
      </c>
      <c r="V105" s="650" t="s">
        <v>889</v>
      </c>
      <c r="W105" s="679">
        <v>55315.49</v>
      </c>
      <c r="X105" s="680">
        <v>68915.039999999994</v>
      </c>
      <c r="AB105" s="2446" t="s">
        <v>1100</v>
      </c>
      <c r="AC105" s="2447"/>
      <c r="AD105" s="2446" t="s">
        <v>1203</v>
      </c>
      <c r="AE105" s="2448"/>
      <c r="AF105" s="2448"/>
      <c r="AG105" s="2447"/>
      <c r="AH105" s="649" t="s">
        <v>1019</v>
      </c>
      <c r="AI105" s="681" t="s">
        <v>889</v>
      </c>
      <c r="AJ105" s="682"/>
      <c r="AK105" s="679">
        <v>55315.49</v>
      </c>
      <c r="AL105" s="683"/>
      <c r="AM105" s="679">
        <v>68915.039999999994</v>
      </c>
      <c r="AN105" s="683"/>
    </row>
    <row r="106" spans="1:40" ht="15.75" customHeight="1" x14ac:dyDescent="0.25">
      <c r="A106" s="617" t="s">
        <v>988</v>
      </c>
      <c r="B106" s="617">
        <v>97</v>
      </c>
      <c r="C106" s="653">
        <f>SUM(C107:C111)</f>
        <v>0</v>
      </c>
      <c r="D106" s="653">
        <f>SUM(D107:D111)</f>
        <v>0</v>
      </c>
      <c r="E106" s="654">
        <f t="shared" ref="E106:E118" si="13">D106-C106</f>
        <v>0</v>
      </c>
      <c r="F106" s="654">
        <f t="shared" ref="F106:F118" si="14">E106</f>
        <v>0</v>
      </c>
      <c r="H106" s="617" t="s">
        <v>988</v>
      </c>
      <c r="I106" s="617">
        <v>97</v>
      </c>
      <c r="J106" s="653">
        <f>SUM(J107:J111)</f>
        <v>0</v>
      </c>
      <c r="K106" s="653">
        <f>SUM(K107:K111)</f>
        <v>0</v>
      </c>
      <c r="L106" s="654">
        <f t="shared" ref="L106:L118" si="15">K106-J106</f>
        <v>0</v>
      </c>
      <c r="M106" s="654">
        <f t="shared" ref="M106:M118" si="16">L106</f>
        <v>0</v>
      </c>
      <c r="P106" s="678" t="s">
        <v>1102</v>
      </c>
      <c r="Q106" s="2461" t="s">
        <v>1204</v>
      </c>
      <c r="R106" s="2461"/>
      <c r="S106" s="2461"/>
      <c r="T106" s="2461"/>
      <c r="U106" s="656" t="s">
        <v>1019</v>
      </c>
      <c r="V106" s="657" t="s">
        <v>890</v>
      </c>
      <c r="W106" s="732" t="s">
        <v>1019</v>
      </c>
      <c r="X106" s="733" t="s">
        <v>1019</v>
      </c>
      <c r="AB106" s="2442" t="s">
        <v>1102</v>
      </c>
      <c r="AC106" s="2443"/>
      <c r="AD106" s="2442" t="s">
        <v>1204</v>
      </c>
      <c r="AE106" s="2444"/>
      <c r="AF106" s="2444"/>
      <c r="AG106" s="2443"/>
      <c r="AH106" s="660" t="s">
        <v>1019</v>
      </c>
      <c r="AI106" s="686" t="s">
        <v>890</v>
      </c>
      <c r="AJ106" s="687"/>
      <c r="AK106" s="732" t="s">
        <v>1019</v>
      </c>
      <c r="AL106" s="734"/>
      <c r="AM106" s="732" t="s">
        <v>1019</v>
      </c>
      <c r="AN106" s="734"/>
    </row>
    <row r="107" spans="1:40" ht="15" customHeight="1" x14ac:dyDescent="0.25">
      <c r="A107" s="662" t="s">
        <v>989</v>
      </c>
      <c r="B107" s="632">
        <v>98</v>
      </c>
      <c r="C107" s="646">
        <v>0</v>
      </c>
      <c r="D107" s="646">
        <v>0</v>
      </c>
      <c r="E107" s="647">
        <f t="shared" si="13"/>
        <v>0</v>
      </c>
      <c r="F107" s="647">
        <f t="shared" si="14"/>
        <v>0</v>
      </c>
      <c r="H107" s="662" t="s">
        <v>989</v>
      </c>
      <c r="I107" s="632">
        <v>98</v>
      </c>
      <c r="J107" s="646">
        <v>0</v>
      </c>
      <c r="K107" s="646">
        <v>0</v>
      </c>
      <c r="L107" s="647">
        <f t="shared" si="15"/>
        <v>0</v>
      </c>
      <c r="M107" s="647">
        <f t="shared" si="16"/>
        <v>0</v>
      </c>
      <c r="P107" s="689" t="s">
        <v>1103</v>
      </c>
      <c r="Q107" s="2436" t="s">
        <v>1205</v>
      </c>
      <c r="R107" s="2436"/>
      <c r="S107" s="2436"/>
      <c r="T107" s="2436"/>
      <c r="U107" s="665" t="s">
        <v>1206</v>
      </c>
      <c r="V107" s="666" t="s">
        <v>891</v>
      </c>
      <c r="W107" s="695" t="s">
        <v>1019</v>
      </c>
      <c r="X107" s="696" t="s">
        <v>1019</v>
      </c>
      <c r="AB107" s="2439" t="s">
        <v>1103</v>
      </c>
      <c r="AC107" s="2440"/>
      <c r="AD107" s="2439" t="s">
        <v>1205</v>
      </c>
      <c r="AE107" s="2441"/>
      <c r="AF107" s="2441"/>
      <c r="AG107" s="2440"/>
      <c r="AH107" s="665" t="s">
        <v>1206</v>
      </c>
      <c r="AI107" s="692" t="s">
        <v>891</v>
      </c>
      <c r="AJ107" s="693"/>
      <c r="AK107" s="695" t="s">
        <v>1019</v>
      </c>
      <c r="AL107" s="697"/>
      <c r="AM107" s="695" t="s">
        <v>1019</v>
      </c>
      <c r="AN107" s="697"/>
    </row>
    <row r="108" spans="1:40" ht="15.75" customHeight="1" x14ac:dyDescent="0.25">
      <c r="A108" s="662" t="s">
        <v>990</v>
      </c>
      <c r="B108" s="632">
        <v>99</v>
      </c>
      <c r="C108" s="646">
        <v>0</v>
      </c>
      <c r="D108" s="646">
        <v>0</v>
      </c>
      <c r="E108" s="647">
        <f t="shared" si="13"/>
        <v>0</v>
      </c>
      <c r="F108" s="647">
        <f t="shared" si="14"/>
        <v>0</v>
      </c>
      <c r="H108" s="662" t="s">
        <v>990</v>
      </c>
      <c r="I108" s="632">
        <v>99</v>
      </c>
      <c r="J108" s="646">
        <v>0</v>
      </c>
      <c r="K108" s="646">
        <v>0</v>
      </c>
      <c r="L108" s="647">
        <f t="shared" si="15"/>
        <v>0</v>
      </c>
      <c r="M108" s="647">
        <f t="shared" si="16"/>
        <v>0</v>
      </c>
      <c r="P108" s="678" t="s">
        <v>1123</v>
      </c>
      <c r="Q108" s="2461" t="s">
        <v>988</v>
      </c>
      <c r="R108" s="2461"/>
      <c r="S108" s="2461"/>
      <c r="T108" s="2461"/>
      <c r="U108" s="656" t="s">
        <v>1019</v>
      </c>
      <c r="V108" s="657" t="s">
        <v>892</v>
      </c>
      <c r="W108" s="732" t="s">
        <v>1019</v>
      </c>
      <c r="X108" s="733" t="s">
        <v>1019</v>
      </c>
      <c r="AB108" s="2442" t="s">
        <v>1123</v>
      </c>
      <c r="AC108" s="2443"/>
      <c r="AD108" s="2442" t="s">
        <v>988</v>
      </c>
      <c r="AE108" s="2444"/>
      <c r="AF108" s="2444"/>
      <c r="AG108" s="2443"/>
      <c r="AH108" s="660" t="s">
        <v>1019</v>
      </c>
      <c r="AI108" s="686" t="s">
        <v>892</v>
      </c>
      <c r="AJ108" s="687"/>
      <c r="AK108" s="732" t="s">
        <v>1019</v>
      </c>
      <c r="AL108" s="734"/>
      <c r="AM108" s="732" t="s">
        <v>1019</v>
      </c>
      <c r="AN108" s="734"/>
    </row>
    <row r="109" spans="1:40" ht="15" customHeight="1" x14ac:dyDescent="0.25">
      <c r="A109" s="662" t="s">
        <v>991</v>
      </c>
      <c r="B109" s="632">
        <v>100</v>
      </c>
      <c r="C109" s="646">
        <v>0</v>
      </c>
      <c r="D109" s="646">
        <v>0</v>
      </c>
      <c r="E109" s="647">
        <f t="shared" si="13"/>
        <v>0</v>
      </c>
      <c r="F109" s="647">
        <f t="shared" si="14"/>
        <v>0</v>
      </c>
      <c r="H109" s="662" t="s">
        <v>991</v>
      </c>
      <c r="I109" s="632">
        <v>100</v>
      </c>
      <c r="J109" s="646">
        <v>0</v>
      </c>
      <c r="K109" s="646">
        <v>0</v>
      </c>
      <c r="L109" s="647">
        <f t="shared" si="15"/>
        <v>0</v>
      </c>
      <c r="M109" s="647">
        <f t="shared" si="16"/>
        <v>0</v>
      </c>
      <c r="P109" s="689" t="s">
        <v>1124</v>
      </c>
      <c r="Q109" s="2436" t="s">
        <v>1207</v>
      </c>
      <c r="R109" s="2436"/>
      <c r="S109" s="2436"/>
      <c r="T109" s="2436"/>
      <c r="U109" s="665" t="s">
        <v>1208</v>
      </c>
      <c r="V109" s="666" t="s">
        <v>893</v>
      </c>
      <c r="W109" s="695" t="s">
        <v>1019</v>
      </c>
      <c r="X109" s="696" t="s">
        <v>1019</v>
      </c>
      <c r="AB109" s="2439" t="s">
        <v>1124</v>
      </c>
      <c r="AC109" s="2440"/>
      <c r="AD109" s="2439" t="s">
        <v>1207</v>
      </c>
      <c r="AE109" s="2441"/>
      <c r="AF109" s="2441"/>
      <c r="AG109" s="2440"/>
      <c r="AH109" s="665" t="s">
        <v>1208</v>
      </c>
      <c r="AI109" s="692" t="s">
        <v>893</v>
      </c>
      <c r="AJ109" s="693"/>
      <c r="AK109" s="695" t="s">
        <v>1019</v>
      </c>
      <c r="AL109" s="697"/>
      <c r="AM109" s="695" t="s">
        <v>1019</v>
      </c>
      <c r="AN109" s="697"/>
    </row>
    <row r="110" spans="1:40" ht="15" customHeight="1" x14ac:dyDescent="0.25">
      <c r="A110" s="662" t="s">
        <v>992</v>
      </c>
      <c r="B110" s="632">
        <v>101</v>
      </c>
      <c r="C110" s="646">
        <v>0</v>
      </c>
      <c r="D110" s="646">
        <v>0</v>
      </c>
      <c r="E110" s="647">
        <f t="shared" si="13"/>
        <v>0</v>
      </c>
      <c r="F110" s="647">
        <f t="shared" si="14"/>
        <v>0</v>
      </c>
      <c r="H110" s="662" t="s">
        <v>992</v>
      </c>
      <c r="I110" s="632">
        <v>101</v>
      </c>
      <c r="J110" s="646">
        <v>0</v>
      </c>
      <c r="K110" s="646">
        <v>0</v>
      </c>
      <c r="L110" s="647">
        <f t="shared" si="15"/>
        <v>0</v>
      </c>
      <c r="M110" s="647">
        <f t="shared" si="16"/>
        <v>0</v>
      </c>
      <c r="P110" s="689" t="s">
        <v>1126</v>
      </c>
      <c r="Q110" s="2436" t="s">
        <v>1209</v>
      </c>
      <c r="R110" s="2436"/>
      <c r="S110" s="2436"/>
      <c r="T110" s="2436"/>
      <c r="U110" s="665" t="s">
        <v>1208</v>
      </c>
      <c r="V110" s="666" t="s">
        <v>894</v>
      </c>
      <c r="W110" s="695" t="s">
        <v>1019</v>
      </c>
      <c r="X110" s="696" t="s">
        <v>1019</v>
      </c>
      <c r="AB110" s="2439" t="s">
        <v>1126</v>
      </c>
      <c r="AC110" s="2440"/>
      <c r="AD110" s="2439" t="s">
        <v>1209</v>
      </c>
      <c r="AE110" s="2441"/>
      <c r="AF110" s="2441"/>
      <c r="AG110" s="2440"/>
      <c r="AH110" s="665" t="s">
        <v>1208</v>
      </c>
      <c r="AI110" s="692" t="s">
        <v>894</v>
      </c>
      <c r="AJ110" s="693"/>
      <c r="AK110" s="695" t="s">
        <v>1019</v>
      </c>
      <c r="AL110" s="697"/>
      <c r="AM110" s="695" t="s">
        <v>1019</v>
      </c>
      <c r="AN110" s="697"/>
    </row>
    <row r="111" spans="1:40" ht="15" customHeight="1" x14ac:dyDescent="0.25">
      <c r="A111" s="662" t="s">
        <v>993</v>
      </c>
      <c r="B111" s="632">
        <v>102</v>
      </c>
      <c r="C111" s="646">
        <v>0</v>
      </c>
      <c r="D111" s="646">
        <v>0</v>
      </c>
      <c r="E111" s="647">
        <f t="shared" si="13"/>
        <v>0</v>
      </c>
      <c r="F111" s="647">
        <f t="shared" si="14"/>
        <v>0</v>
      </c>
      <c r="H111" s="662" t="s">
        <v>993</v>
      </c>
      <c r="I111" s="632">
        <v>102</v>
      </c>
      <c r="J111" s="646">
        <v>0</v>
      </c>
      <c r="K111" s="646">
        <v>0</v>
      </c>
      <c r="L111" s="647">
        <f t="shared" si="15"/>
        <v>0</v>
      </c>
      <c r="M111" s="647">
        <f t="shared" si="16"/>
        <v>0</v>
      </c>
      <c r="P111" s="689" t="s">
        <v>1128</v>
      </c>
      <c r="Q111" s="2436" t="s">
        <v>990</v>
      </c>
      <c r="R111" s="2436"/>
      <c r="S111" s="2436"/>
      <c r="T111" s="2436"/>
      <c r="U111" s="665" t="s">
        <v>1208</v>
      </c>
      <c r="V111" s="666" t="s">
        <v>895</v>
      </c>
      <c r="W111" s="695" t="s">
        <v>1019</v>
      </c>
      <c r="X111" s="696" t="s">
        <v>1019</v>
      </c>
      <c r="AB111" s="2439" t="s">
        <v>1128</v>
      </c>
      <c r="AC111" s="2440"/>
      <c r="AD111" s="2439" t="s">
        <v>990</v>
      </c>
      <c r="AE111" s="2441"/>
      <c r="AF111" s="2441"/>
      <c r="AG111" s="2440"/>
      <c r="AH111" s="665" t="s">
        <v>1208</v>
      </c>
      <c r="AI111" s="692" t="s">
        <v>895</v>
      </c>
      <c r="AJ111" s="693"/>
      <c r="AK111" s="695" t="s">
        <v>1019</v>
      </c>
      <c r="AL111" s="697"/>
      <c r="AM111" s="695" t="s">
        <v>1019</v>
      </c>
      <c r="AN111" s="697"/>
    </row>
    <row r="112" spans="1:40" ht="15" customHeight="1" x14ac:dyDescent="0.25">
      <c r="A112" s="617" t="s">
        <v>994</v>
      </c>
      <c r="B112" s="617">
        <v>103</v>
      </c>
      <c r="C112" s="653">
        <v>0</v>
      </c>
      <c r="D112" s="653">
        <v>0</v>
      </c>
      <c r="E112" s="654">
        <f t="shared" si="13"/>
        <v>0</v>
      </c>
      <c r="F112" s="654">
        <f t="shared" si="14"/>
        <v>0</v>
      </c>
      <c r="H112" s="617" t="s">
        <v>994</v>
      </c>
      <c r="I112" s="617">
        <v>103</v>
      </c>
      <c r="J112" s="653">
        <v>0</v>
      </c>
      <c r="K112" s="653">
        <v>0</v>
      </c>
      <c r="L112" s="654">
        <f t="shared" si="15"/>
        <v>0</v>
      </c>
      <c r="M112" s="654">
        <f t="shared" si="16"/>
        <v>0</v>
      </c>
      <c r="P112" s="689" t="s">
        <v>1130</v>
      </c>
      <c r="Q112" s="2436" t="s">
        <v>1210</v>
      </c>
      <c r="R112" s="2436"/>
      <c r="S112" s="2436"/>
      <c r="T112" s="2436"/>
      <c r="U112" s="665" t="s">
        <v>1208</v>
      </c>
      <c r="V112" s="666" t="s">
        <v>896</v>
      </c>
      <c r="W112" s="695" t="s">
        <v>1019</v>
      </c>
      <c r="X112" s="696" t="s">
        <v>1019</v>
      </c>
      <c r="AB112" s="2439" t="s">
        <v>1130</v>
      </c>
      <c r="AC112" s="2440"/>
      <c r="AD112" s="2439" t="s">
        <v>1210</v>
      </c>
      <c r="AE112" s="2441"/>
      <c r="AF112" s="2441"/>
      <c r="AG112" s="2440"/>
      <c r="AH112" s="665" t="s">
        <v>1208</v>
      </c>
      <c r="AI112" s="692" t="s">
        <v>896</v>
      </c>
      <c r="AJ112" s="693"/>
      <c r="AK112" s="695" t="s">
        <v>1019</v>
      </c>
      <c r="AL112" s="697"/>
      <c r="AM112" s="695" t="s">
        <v>1019</v>
      </c>
      <c r="AN112" s="697"/>
    </row>
    <row r="113" spans="1:40" ht="15" customHeight="1" x14ac:dyDescent="0.25">
      <c r="A113" s="617" t="s">
        <v>995</v>
      </c>
      <c r="B113" s="617">
        <v>104</v>
      </c>
      <c r="C113" s="653">
        <v>1618137.07</v>
      </c>
      <c r="D113" s="653">
        <v>1667290.21</v>
      </c>
      <c r="E113" s="654">
        <f t="shared" si="13"/>
        <v>49153.139999999898</v>
      </c>
      <c r="F113" s="654">
        <f t="shared" si="14"/>
        <v>49153.139999999898</v>
      </c>
      <c r="H113" s="617" t="s">
        <v>995</v>
      </c>
      <c r="I113" s="617">
        <v>104</v>
      </c>
      <c r="J113" s="626">
        <v>1667290.21</v>
      </c>
      <c r="K113" s="735">
        <v>1745160.78</v>
      </c>
      <c r="L113" s="626">
        <f t="shared" si="15"/>
        <v>77870.570000000065</v>
      </c>
      <c r="M113" s="626">
        <f t="shared" si="16"/>
        <v>77870.570000000065</v>
      </c>
      <c r="P113" s="689" t="s">
        <v>1132</v>
      </c>
      <c r="Q113" s="2436" t="s">
        <v>992</v>
      </c>
      <c r="R113" s="2436"/>
      <c r="S113" s="2436"/>
      <c r="T113" s="2436"/>
      <c r="U113" s="665" t="s">
        <v>1208</v>
      </c>
      <c r="V113" s="666" t="s">
        <v>1211</v>
      </c>
      <c r="W113" s="695" t="s">
        <v>1019</v>
      </c>
      <c r="X113" s="696" t="s">
        <v>1019</v>
      </c>
      <c r="AB113" s="2439" t="s">
        <v>1132</v>
      </c>
      <c r="AC113" s="2440"/>
      <c r="AD113" s="2439" t="s">
        <v>992</v>
      </c>
      <c r="AE113" s="2441"/>
      <c r="AF113" s="2441"/>
      <c r="AG113" s="2440"/>
      <c r="AH113" s="665" t="s">
        <v>1208</v>
      </c>
      <c r="AI113" s="692" t="s">
        <v>1211</v>
      </c>
      <c r="AJ113" s="693"/>
      <c r="AK113" s="695" t="s">
        <v>1019</v>
      </c>
      <c r="AL113" s="697"/>
      <c r="AM113" s="695" t="s">
        <v>1019</v>
      </c>
      <c r="AN113" s="697"/>
    </row>
    <row r="114" spans="1:40" ht="15" customHeight="1" x14ac:dyDescent="0.25">
      <c r="A114" s="617" t="s">
        <v>469</v>
      </c>
      <c r="B114" s="617">
        <v>105</v>
      </c>
      <c r="C114" s="654">
        <v>75340</v>
      </c>
      <c r="D114" s="654">
        <v>83490.05</v>
      </c>
      <c r="E114" s="654">
        <f t="shared" si="13"/>
        <v>8150.0500000000029</v>
      </c>
      <c r="F114" s="654">
        <f t="shared" si="14"/>
        <v>8150.0500000000029</v>
      </c>
      <c r="H114" s="617" t="s">
        <v>469</v>
      </c>
      <c r="I114" s="617">
        <v>105</v>
      </c>
      <c r="J114" s="626">
        <v>83490.05</v>
      </c>
      <c r="K114" s="735">
        <v>62890.77</v>
      </c>
      <c r="L114" s="626">
        <f t="shared" si="15"/>
        <v>-20599.280000000006</v>
      </c>
      <c r="M114" s="626">
        <f t="shared" si="16"/>
        <v>-20599.280000000006</v>
      </c>
      <c r="P114" s="689" t="s">
        <v>1134</v>
      </c>
      <c r="Q114" s="2436" t="s">
        <v>1212</v>
      </c>
      <c r="R114" s="2436"/>
      <c r="S114" s="2436"/>
      <c r="T114" s="2436"/>
      <c r="U114" s="665" t="s">
        <v>1160</v>
      </c>
      <c r="V114" s="666" t="s">
        <v>1213</v>
      </c>
      <c r="W114" s="695" t="s">
        <v>1019</v>
      </c>
      <c r="X114" s="696" t="s">
        <v>1019</v>
      </c>
      <c r="AB114" s="2439" t="s">
        <v>1134</v>
      </c>
      <c r="AC114" s="2440"/>
      <c r="AD114" s="2439" t="s">
        <v>1212</v>
      </c>
      <c r="AE114" s="2441"/>
      <c r="AF114" s="2441"/>
      <c r="AG114" s="2440"/>
      <c r="AH114" s="665" t="s">
        <v>1160</v>
      </c>
      <c r="AI114" s="692" t="s">
        <v>1213</v>
      </c>
      <c r="AJ114" s="693"/>
      <c r="AK114" s="695" t="s">
        <v>1019</v>
      </c>
      <c r="AL114" s="697"/>
      <c r="AM114" s="695" t="s">
        <v>1019</v>
      </c>
      <c r="AN114" s="697"/>
    </row>
    <row r="115" spans="1:40" ht="15" customHeight="1" x14ac:dyDescent="0.25">
      <c r="A115" s="617" t="s">
        <v>996</v>
      </c>
      <c r="B115" s="617">
        <v>106</v>
      </c>
      <c r="C115" s="653">
        <v>0</v>
      </c>
      <c r="D115" s="653">
        <v>0</v>
      </c>
      <c r="E115" s="654">
        <f t="shared" si="13"/>
        <v>0</v>
      </c>
      <c r="F115" s="654">
        <f t="shared" si="14"/>
        <v>0</v>
      </c>
      <c r="H115" s="617" t="s">
        <v>996</v>
      </c>
      <c r="I115" s="617">
        <v>106</v>
      </c>
      <c r="J115" s="626">
        <v>0</v>
      </c>
      <c r="K115" s="626">
        <v>0</v>
      </c>
      <c r="L115" s="626">
        <f t="shared" si="15"/>
        <v>0</v>
      </c>
      <c r="M115" s="626">
        <f t="shared" si="16"/>
        <v>0</v>
      </c>
      <c r="P115" s="689" t="s">
        <v>1137</v>
      </c>
      <c r="Q115" s="2436" t="s">
        <v>993</v>
      </c>
      <c r="R115" s="2436"/>
      <c r="S115" s="2436"/>
      <c r="T115" s="2436"/>
      <c r="U115" s="665" t="s">
        <v>1208</v>
      </c>
      <c r="V115" s="666" t="s">
        <v>1214</v>
      </c>
      <c r="W115" s="695" t="s">
        <v>1019</v>
      </c>
      <c r="X115" s="696" t="s">
        <v>1019</v>
      </c>
      <c r="AB115" s="2439" t="s">
        <v>1137</v>
      </c>
      <c r="AC115" s="2440"/>
      <c r="AD115" s="2439" t="s">
        <v>993</v>
      </c>
      <c r="AE115" s="2441"/>
      <c r="AF115" s="2441"/>
      <c r="AG115" s="2440"/>
      <c r="AH115" s="665" t="s">
        <v>1208</v>
      </c>
      <c r="AI115" s="692" t="s">
        <v>1214</v>
      </c>
      <c r="AJ115" s="693"/>
      <c r="AK115" s="695" t="s">
        <v>1019</v>
      </c>
      <c r="AL115" s="697"/>
      <c r="AM115" s="695" t="s">
        <v>1019</v>
      </c>
      <c r="AN115" s="697"/>
    </row>
    <row r="116" spans="1:40" ht="15.75" customHeight="1" x14ac:dyDescent="0.25">
      <c r="A116" s="617" t="s">
        <v>997</v>
      </c>
      <c r="B116" s="617">
        <v>107</v>
      </c>
      <c r="C116" s="653">
        <v>0</v>
      </c>
      <c r="D116" s="653">
        <v>0</v>
      </c>
      <c r="E116" s="654">
        <f t="shared" si="13"/>
        <v>0</v>
      </c>
      <c r="F116" s="654">
        <f t="shared" si="14"/>
        <v>0</v>
      </c>
      <c r="H116" s="617" t="s">
        <v>997</v>
      </c>
      <c r="I116" s="617">
        <v>107</v>
      </c>
      <c r="J116" s="626">
        <v>0</v>
      </c>
      <c r="K116" s="626">
        <v>0</v>
      </c>
      <c r="L116" s="626">
        <f t="shared" si="15"/>
        <v>0</v>
      </c>
      <c r="M116" s="626">
        <f t="shared" si="16"/>
        <v>0</v>
      </c>
      <c r="P116" s="678" t="s">
        <v>1163</v>
      </c>
      <c r="Q116" s="2461" t="s">
        <v>1215</v>
      </c>
      <c r="R116" s="2461"/>
      <c r="S116" s="2461"/>
      <c r="T116" s="2461"/>
      <c r="U116" s="656" t="s">
        <v>1019</v>
      </c>
      <c r="V116" s="657" t="s">
        <v>1216</v>
      </c>
      <c r="W116" s="684">
        <v>37197.11</v>
      </c>
      <c r="X116" s="685">
        <v>54759.81</v>
      </c>
      <c r="AB116" s="2442" t="s">
        <v>1163</v>
      </c>
      <c r="AC116" s="2443"/>
      <c r="AD116" s="2442" t="s">
        <v>1215</v>
      </c>
      <c r="AE116" s="2444"/>
      <c r="AF116" s="2444"/>
      <c r="AG116" s="2443"/>
      <c r="AH116" s="660" t="s">
        <v>1019</v>
      </c>
      <c r="AI116" s="686" t="s">
        <v>1216</v>
      </c>
      <c r="AJ116" s="687"/>
      <c r="AK116" s="684">
        <v>37197.11</v>
      </c>
      <c r="AL116" s="688"/>
      <c r="AM116" s="684">
        <v>54759.81</v>
      </c>
      <c r="AN116" s="688"/>
    </row>
    <row r="117" spans="1:40" ht="15" customHeight="1" x14ac:dyDescent="0.25">
      <c r="A117" s="617" t="s">
        <v>998</v>
      </c>
      <c r="B117" s="617">
        <v>108</v>
      </c>
      <c r="C117" s="653">
        <v>26693.56</v>
      </c>
      <c r="D117" s="653">
        <v>22782.12</v>
      </c>
      <c r="E117" s="654">
        <f t="shared" si="13"/>
        <v>-3911.4400000000023</v>
      </c>
      <c r="F117" s="654">
        <f t="shared" si="14"/>
        <v>-3911.4400000000023</v>
      </c>
      <c r="H117" s="617" t="s">
        <v>998</v>
      </c>
      <c r="I117" s="617">
        <v>108</v>
      </c>
      <c r="J117" s="626">
        <v>22782.12</v>
      </c>
      <c r="K117" s="736">
        <v>25925.48</v>
      </c>
      <c r="L117" s="626">
        <f t="shared" si="15"/>
        <v>3143.3600000000006</v>
      </c>
      <c r="M117" s="626">
        <f t="shared" si="16"/>
        <v>3143.3600000000006</v>
      </c>
      <c r="P117" s="689" t="s">
        <v>1217</v>
      </c>
      <c r="Q117" s="2436" t="s">
        <v>937</v>
      </c>
      <c r="R117" s="2436"/>
      <c r="S117" s="2436"/>
      <c r="T117" s="2436"/>
      <c r="U117" s="665" t="s">
        <v>1218</v>
      </c>
      <c r="V117" s="666" t="s">
        <v>1219</v>
      </c>
      <c r="W117" s="690">
        <v>3336.27</v>
      </c>
      <c r="X117" s="691">
        <v>19183.66</v>
      </c>
      <c r="AB117" s="2439" t="s">
        <v>1217</v>
      </c>
      <c r="AC117" s="2440"/>
      <c r="AD117" s="2439" t="s">
        <v>937</v>
      </c>
      <c r="AE117" s="2441"/>
      <c r="AF117" s="2441"/>
      <c r="AG117" s="2440"/>
      <c r="AH117" s="665" t="s">
        <v>1218</v>
      </c>
      <c r="AI117" s="692" t="s">
        <v>1219</v>
      </c>
      <c r="AJ117" s="693"/>
      <c r="AK117" s="690">
        <v>3336.27</v>
      </c>
      <c r="AL117" s="694"/>
      <c r="AM117" s="690">
        <v>19183.66</v>
      </c>
      <c r="AN117" s="694"/>
    </row>
    <row r="118" spans="1:40" ht="15.75" customHeight="1" thickBot="1" x14ac:dyDescent="0.3">
      <c r="A118" s="617" t="s">
        <v>999</v>
      </c>
      <c r="B118" s="617">
        <v>109</v>
      </c>
      <c r="C118" s="653">
        <v>0</v>
      </c>
      <c r="D118" s="653">
        <v>-22782.12</v>
      </c>
      <c r="E118" s="654">
        <f t="shared" si="13"/>
        <v>-22782.12</v>
      </c>
      <c r="F118" s="654">
        <f t="shared" si="14"/>
        <v>-22782.12</v>
      </c>
      <c r="H118" s="617" t="s">
        <v>999</v>
      </c>
      <c r="I118" s="617">
        <v>109</v>
      </c>
      <c r="J118" s="626">
        <v>0</v>
      </c>
      <c r="K118" s="736">
        <v>-25925.48</v>
      </c>
      <c r="L118" s="626">
        <f t="shared" si="15"/>
        <v>-25925.48</v>
      </c>
      <c r="M118" s="626">
        <f t="shared" si="16"/>
        <v>-25925.48</v>
      </c>
      <c r="P118" s="689" t="s">
        <v>1168</v>
      </c>
      <c r="Q118" s="2436" t="s">
        <v>938</v>
      </c>
      <c r="R118" s="2436"/>
      <c r="S118" s="2436"/>
      <c r="T118" s="2436"/>
      <c r="U118" s="665" t="s">
        <v>1218</v>
      </c>
      <c r="V118" s="666" t="s">
        <v>1220</v>
      </c>
      <c r="W118" s="695" t="s">
        <v>1019</v>
      </c>
      <c r="X118" s="696" t="s">
        <v>1019</v>
      </c>
      <c r="AB118" s="2439" t="s">
        <v>1168</v>
      </c>
      <c r="AC118" s="2440"/>
      <c r="AD118" s="2439" t="s">
        <v>938</v>
      </c>
      <c r="AE118" s="2441"/>
      <c r="AF118" s="2441"/>
      <c r="AG118" s="2440"/>
      <c r="AH118" s="665" t="s">
        <v>1218</v>
      </c>
      <c r="AI118" s="692" t="s">
        <v>1220</v>
      </c>
      <c r="AJ118" s="693"/>
      <c r="AK118" s="695" t="s">
        <v>1019</v>
      </c>
      <c r="AL118" s="697"/>
      <c r="AM118" s="695" t="s">
        <v>1019</v>
      </c>
      <c r="AN118" s="697"/>
    </row>
    <row r="119" spans="1:40" ht="15.75" customHeight="1" thickBot="1" x14ac:dyDescent="0.3">
      <c r="A119" s="701" t="s">
        <v>1000</v>
      </c>
      <c r="B119" s="701">
        <v>110</v>
      </c>
      <c r="C119" s="703">
        <f>C106+SUM(C112:C118)</f>
        <v>1720170.6300000001</v>
      </c>
      <c r="D119" s="703">
        <f>D106+SUM(D112:D118)</f>
        <v>1750780.26</v>
      </c>
      <c r="E119" s="703">
        <f>E106+SUM(E112:E118)</f>
        <v>30609.629999999899</v>
      </c>
      <c r="F119" s="703">
        <f>F106+SUM(F112:F118)</f>
        <v>30609.629999999899</v>
      </c>
      <c r="H119" s="704" t="s">
        <v>1000</v>
      </c>
      <c r="I119" s="704">
        <v>110</v>
      </c>
      <c r="J119" s="706">
        <f>J106+SUM(J112:J118)</f>
        <v>1773562.3800000001</v>
      </c>
      <c r="K119" s="706">
        <f>K106+SUM(K112:K118)</f>
        <v>1808051.55</v>
      </c>
      <c r="L119" s="706">
        <f>L106+SUM(L112:L118)</f>
        <v>34489.170000000056</v>
      </c>
      <c r="M119" s="706">
        <f>M106+SUM(M112:M118)</f>
        <v>34489.170000000056</v>
      </c>
      <c r="P119" s="689" t="s">
        <v>1169</v>
      </c>
      <c r="Q119" s="2436" t="s">
        <v>939</v>
      </c>
      <c r="R119" s="2436"/>
      <c r="S119" s="2436"/>
      <c r="T119" s="2436"/>
      <c r="U119" s="665" t="s">
        <v>1218</v>
      </c>
      <c r="V119" s="666" t="s">
        <v>1221</v>
      </c>
      <c r="W119" s="690">
        <v>172.12</v>
      </c>
      <c r="X119" s="691">
        <v>65.89</v>
      </c>
      <c r="AB119" s="2439" t="s">
        <v>1169</v>
      </c>
      <c r="AC119" s="2440"/>
      <c r="AD119" s="2439" t="s">
        <v>939</v>
      </c>
      <c r="AE119" s="2441"/>
      <c r="AF119" s="2441"/>
      <c r="AG119" s="2440"/>
      <c r="AH119" s="665" t="s">
        <v>1218</v>
      </c>
      <c r="AI119" s="692" t="s">
        <v>1221</v>
      </c>
      <c r="AJ119" s="693"/>
      <c r="AK119" s="690">
        <v>172.12</v>
      </c>
      <c r="AL119" s="694"/>
      <c r="AM119" s="690">
        <v>65.89</v>
      </c>
      <c r="AN119" s="694"/>
    </row>
    <row r="120" spans="1:40" ht="15.75" customHeight="1" thickBot="1" x14ac:dyDescent="0.3">
      <c r="A120" s="737"/>
      <c r="B120" s="737"/>
      <c r="C120" s="738"/>
      <c r="D120" s="738"/>
      <c r="E120" s="738"/>
      <c r="F120" s="739"/>
      <c r="H120" s="737"/>
      <c r="I120" s="737"/>
      <c r="J120" s="738"/>
      <c r="K120" s="738"/>
      <c r="L120" s="738"/>
      <c r="M120" s="739"/>
      <c r="P120" s="689" t="s">
        <v>1222</v>
      </c>
      <c r="Q120" s="2436" t="s">
        <v>1223</v>
      </c>
      <c r="R120" s="2436"/>
      <c r="S120" s="2436"/>
      <c r="T120" s="2436"/>
      <c r="U120" s="665" t="s">
        <v>1218</v>
      </c>
      <c r="V120" s="666" t="s">
        <v>1224</v>
      </c>
      <c r="W120" s="690">
        <v>231.79</v>
      </c>
      <c r="X120" s="691">
        <v>242.16</v>
      </c>
      <c r="AB120" s="2439" t="s">
        <v>1222</v>
      </c>
      <c r="AC120" s="2440"/>
      <c r="AD120" s="2439" t="s">
        <v>1223</v>
      </c>
      <c r="AE120" s="2441"/>
      <c r="AF120" s="2441"/>
      <c r="AG120" s="2440"/>
      <c r="AH120" s="665" t="s">
        <v>1218</v>
      </c>
      <c r="AI120" s="692" t="s">
        <v>1224</v>
      </c>
      <c r="AJ120" s="693"/>
      <c r="AK120" s="690">
        <v>231.79</v>
      </c>
      <c r="AL120" s="694"/>
      <c r="AM120" s="690">
        <v>242.16</v>
      </c>
      <c r="AN120" s="694"/>
    </row>
    <row r="121" spans="1:40" ht="15.75" customHeight="1" thickBot="1" x14ac:dyDescent="0.3">
      <c r="A121" s="701" t="s">
        <v>1001</v>
      </c>
      <c r="B121" s="701">
        <v>111</v>
      </c>
      <c r="C121" s="703">
        <f>C64+C105+C119</f>
        <v>3378593.9099999997</v>
      </c>
      <c r="D121" s="740">
        <f>D64+D105+D119</f>
        <v>3483504.28</v>
      </c>
      <c r="E121" s="703">
        <f>D121-C121</f>
        <v>104910.37000000011</v>
      </c>
      <c r="F121" s="703">
        <f>F64+F105+F119</f>
        <v>2547.3699999997225</v>
      </c>
      <c r="H121" s="704" t="s">
        <v>1001</v>
      </c>
      <c r="I121" s="704">
        <v>111</v>
      </c>
      <c r="J121" s="741">
        <f>J64+J105+J119</f>
        <v>3483504.2800000003</v>
      </c>
      <c r="K121" s="706">
        <f>K64+K105+K119</f>
        <v>3636900.7199999997</v>
      </c>
      <c r="L121" s="706">
        <f>K121-J121</f>
        <v>153396.43999999948</v>
      </c>
      <c r="M121" s="706">
        <f>M64+M105+M119</f>
        <v>-5367.9999999999636</v>
      </c>
      <c r="P121" s="689" t="s">
        <v>1175</v>
      </c>
      <c r="Q121" s="2436" t="s">
        <v>941</v>
      </c>
      <c r="R121" s="2436"/>
      <c r="S121" s="2436"/>
      <c r="T121" s="2436"/>
      <c r="U121" s="665" t="s">
        <v>1136</v>
      </c>
      <c r="V121" s="666" t="s">
        <v>1225</v>
      </c>
      <c r="W121" s="690">
        <v>15791.83</v>
      </c>
      <c r="X121" s="691">
        <v>16077.12</v>
      </c>
      <c r="AB121" s="2439" t="s">
        <v>1175</v>
      </c>
      <c r="AC121" s="2440"/>
      <c r="AD121" s="2439" t="s">
        <v>941</v>
      </c>
      <c r="AE121" s="2441"/>
      <c r="AF121" s="2441"/>
      <c r="AG121" s="2440"/>
      <c r="AH121" s="665" t="s">
        <v>1136</v>
      </c>
      <c r="AI121" s="692" t="s">
        <v>1225</v>
      </c>
      <c r="AJ121" s="693"/>
      <c r="AK121" s="690">
        <v>15791.83</v>
      </c>
      <c r="AL121" s="694"/>
      <c r="AM121" s="690">
        <v>16077.12</v>
      </c>
      <c r="AN121" s="694"/>
    </row>
    <row r="122" spans="1:40" ht="15.75" customHeight="1" thickBot="1" x14ac:dyDescent="0.3">
      <c r="A122" s="737"/>
      <c r="B122" s="737"/>
      <c r="C122" s="738"/>
      <c r="D122" s="738"/>
      <c r="E122" s="738"/>
      <c r="F122" s="739"/>
      <c r="H122" s="737"/>
      <c r="I122" s="737"/>
      <c r="J122" s="738"/>
      <c r="K122" s="738"/>
      <c r="L122" s="738"/>
      <c r="M122" s="739"/>
      <c r="P122" s="689" t="s">
        <v>1177</v>
      </c>
      <c r="Q122" s="2436" t="s">
        <v>1226</v>
      </c>
      <c r="R122" s="2436"/>
      <c r="S122" s="2436"/>
      <c r="T122" s="2436"/>
      <c r="U122" s="665" t="s">
        <v>1136</v>
      </c>
      <c r="V122" s="666" t="s">
        <v>1227</v>
      </c>
      <c r="W122" s="690">
        <v>26.62</v>
      </c>
      <c r="X122" s="691">
        <v>41.14</v>
      </c>
      <c r="AB122" s="2439" t="s">
        <v>1177</v>
      </c>
      <c r="AC122" s="2440"/>
      <c r="AD122" s="2439" t="s">
        <v>1226</v>
      </c>
      <c r="AE122" s="2441"/>
      <c r="AF122" s="2441"/>
      <c r="AG122" s="2440"/>
      <c r="AH122" s="665" t="s">
        <v>1136</v>
      </c>
      <c r="AI122" s="692" t="s">
        <v>1227</v>
      </c>
      <c r="AJ122" s="693"/>
      <c r="AK122" s="690">
        <v>26.62</v>
      </c>
      <c r="AL122" s="694"/>
      <c r="AM122" s="690">
        <v>41.14</v>
      </c>
      <c r="AN122" s="694"/>
    </row>
    <row r="123" spans="1:40" ht="15.75" customHeight="1" thickBot="1" x14ac:dyDescent="0.3">
      <c r="A123" s="701" t="s">
        <v>1002</v>
      </c>
      <c r="B123" s="701">
        <v>112</v>
      </c>
      <c r="C123" s="703">
        <v>171704.09</v>
      </c>
      <c r="D123" s="703">
        <v>174251.46</v>
      </c>
      <c r="E123" s="703">
        <f>D123-C123</f>
        <v>2547.3699999999953</v>
      </c>
      <c r="F123" s="703">
        <f>C123-D123</f>
        <v>-2547.3699999999953</v>
      </c>
      <c r="H123" s="704" t="s">
        <v>1002</v>
      </c>
      <c r="I123" s="704">
        <v>112</v>
      </c>
      <c r="J123" s="706">
        <v>174251.46</v>
      </c>
      <c r="K123" s="742">
        <v>168883.44</v>
      </c>
      <c r="L123" s="706">
        <f>K123-J123</f>
        <v>-5368.0199999999895</v>
      </c>
      <c r="M123" s="706">
        <f>J123-K123</f>
        <v>5368.0199999999895</v>
      </c>
      <c r="P123" s="689" t="s">
        <v>1179</v>
      </c>
      <c r="Q123" s="2436" t="s">
        <v>1228</v>
      </c>
      <c r="R123" s="2436"/>
      <c r="S123" s="2436"/>
      <c r="T123" s="2436"/>
      <c r="U123" s="665" t="s">
        <v>1136</v>
      </c>
      <c r="V123" s="666" t="s">
        <v>1229</v>
      </c>
      <c r="W123" s="690">
        <v>8466.51</v>
      </c>
      <c r="X123" s="691">
        <v>8713.1</v>
      </c>
      <c r="AB123" s="2439" t="s">
        <v>1179</v>
      </c>
      <c r="AC123" s="2440"/>
      <c r="AD123" s="2439" t="s">
        <v>1228</v>
      </c>
      <c r="AE123" s="2441"/>
      <c r="AF123" s="2441"/>
      <c r="AG123" s="2440"/>
      <c r="AH123" s="665" t="s">
        <v>1136</v>
      </c>
      <c r="AI123" s="692" t="s">
        <v>1229</v>
      </c>
      <c r="AJ123" s="693"/>
      <c r="AK123" s="690">
        <v>8466.51</v>
      </c>
      <c r="AL123" s="694"/>
      <c r="AM123" s="690">
        <v>8713.1</v>
      </c>
      <c r="AN123" s="694"/>
    </row>
    <row r="124" spans="1:40" ht="15" customHeight="1" x14ac:dyDescent="0.25">
      <c r="B124" s="606"/>
      <c r="P124" s="689" t="s">
        <v>1230</v>
      </c>
      <c r="Q124" s="2436" t="s">
        <v>1140</v>
      </c>
      <c r="R124" s="2436"/>
      <c r="S124" s="2436"/>
      <c r="T124" s="2436"/>
      <c r="U124" s="665" t="s">
        <v>1141</v>
      </c>
      <c r="V124" s="666" t="s">
        <v>1231</v>
      </c>
      <c r="W124" s="695" t="s">
        <v>1019</v>
      </c>
      <c r="X124" s="691">
        <v>725.26</v>
      </c>
      <c r="AB124" s="2439" t="s">
        <v>1230</v>
      </c>
      <c r="AC124" s="2440"/>
      <c r="AD124" s="2439" t="s">
        <v>1140</v>
      </c>
      <c r="AE124" s="2441"/>
      <c r="AF124" s="2441"/>
      <c r="AG124" s="2440"/>
      <c r="AH124" s="665" t="s">
        <v>1141</v>
      </c>
      <c r="AI124" s="692" t="s">
        <v>1231</v>
      </c>
      <c r="AJ124" s="693"/>
      <c r="AK124" s="695" t="s">
        <v>1019</v>
      </c>
      <c r="AL124" s="697"/>
      <c r="AM124" s="690">
        <v>725.26</v>
      </c>
      <c r="AN124" s="694"/>
    </row>
    <row r="125" spans="1:40" ht="15" customHeight="1" x14ac:dyDescent="0.25">
      <c r="A125" s="419" t="s">
        <v>1003</v>
      </c>
      <c r="B125" s="420"/>
      <c r="C125" s="420"/>
      <c r="D125" s="421"/>
      <c r="E125" s="421"/>
      <c r="F125" s="305"/>
      <c r="H125" s="419" t="s">
        <v>1003</v>
      </c>
      <c r="I125" s="420"/>
      <c r="J125" s="420"/>
      <c r="K125" s="421"/>
      <c r="L125" s="421"/>
      <c r="M125" s="305"/>
      <c r="P125" s="689" t="s">
        <v>1232</v>
      </c>
      <c r="Q125" s="2436" t="s">
        <v>917</v>
      </c>
      <c r="R125" s="2436"/>
      <c r="S125" s="2436"/>
      <c r="T125" s="2436"/>
      <c r="U125" s="665" t="s">
        <v>1141</v>
      </c>
      <c r="V125" s="666" t="s">
        <v>109</v>
      </c>
      <c r="W125" s="690">
        <v>3212.91</v>
      </c>
      <c r="X125" s="691">
        <v>3306.77</v>
      </c>
      <c r="AB125" s="2439" t="s">
        <v>1232</v>
      </c>
      <c r="AC125" s="2440"/>
      <c r="AD125" s="2439" t="s">
        <v>917</v>
      </c>
      <c r="AE125" s="2441"/>
      <c r="AF125" s="2441"/>
      <c r="AG125" s="2440"/>
      <c r="AH125" s="665" t="s">
        <v>1141</v>
      </c>
      <c r="AI125" s="692" t="s">
        <v>109</v>
      </c>
      <c r="AJ125" s="693"/>
      <c r="AK125" s="690">
        <v>3212.91</v>
      </c>
      <c r="AL125" s="694"/>
      <c r="AM125" s="690">
        <v>3306.77</v>
      </c>
      <c r="AN125" s="694"/>
    </row>
    <row r="126" spans="1:40" ht="30" customHeight="1" x14ac:dyDescent="0.25">
      <c r="A126" s="2355" t="s">
        <v>1004</v>
      </c>
      <c r="B126" s="2356"/>
      <c r="C126" s="2356"/>
      <c r="D126" s="2356"/>
      <c r="E126" s="2356"/>
      <c r="F126" s="2356"/>
      <c r="H126" s="2355" t="s">
        <v>1657</v>
      </c>
      <c r="I126" s="2356"/>
      <c r="J126" s="2356"/>
      <c r="K126" s="2356"/>
      <c r="L126" s="2356"/>
      <c r="M126" s="2356"/>
      <c r="P126" s="689" t="s">
        <v>1233</v>
      </c>
      <c r="Q126" s="2436" t="s">
        <v>918</v>
      </c>
      <c r="R126" s="2436"/>
      <c r="S126" s="2436"/>
      <c r="T126" s="2436"/>
      <c r="U126" s="665" t="s">
        <v>1141</v>
      </c>
      <c r="V126" s="666" t="s">
        <v>1234</v>
      </c>
      <c r="W126" s="690">
        <v>3671.03</v>
      </c>
      <c r="X126" s="691">
        <v>4322.2</v>
      </c>
      <c r="AB126" s="2439" t="s">
        <v>1233</v>
      </c>
      <c r="AC126" s="2440"/>
      <c r="AD126" s="2439" t="s">
        <v>918</v>
      </c>
      <c r="AE126" s="2441"/>
      <c r="AF126" s="2441"/>
      <c r="AG126" s="2440"/>
      <c r="AH126" s="665" t="s">
        <v>1141</v>
      </c>
      <c r="AI126" s="692" t="s">
        <v>1234</v>
      </c>
      <c r="AJ126" s="693"/>
      <c r="AK126" s="690">
        <v>3671.03</v>
      </c>
      <c r="AL126" s="694"/>
      <c r="AM126" s="690">
        <v>4322.2</v>
      </c>
      <c r="AN126" s="694"/>
    </row>
    <row r="127" spans="1:40" ht="30" customHeight="1" x14ac:dyDescent="0.25">
      <c r="A127" s="2356"/>
      <c r="B127" s="2356"/>
      <c r="C127" s="2356"/>
      <c r="D127" s="2356"/>
      <c r="E127" s="2356"/>
      <c r="F127" s="2356"/>
      <c r="H127" s="2356"/>
      <c r="I127" s="2356"/>
      <c r="J127" s="2356"/>
      <c r="K127" s="2356"/>
      <c r="L127" s="2356"/>
      <c r="M127" s="2356"/>
      <c r="P127" s="689" t="s">
        <v>1235</v>
      </c>
      <c r="Q127" s="2436" t="s">
        <v>919</v>
      </c>
      <c r="R127" s="2436"/>
      <c r="S127" s="2436"/>
      <c r="T127" s="2436"/>
      <c r="U127" s="665" t="s">
        <v>1141</v>
      </c>
      <c r="V127" s="666" t="s">
        <v>1236</v>
      </c>
      <c r="W127" s="695" t="s">
        <v>1019</v>
      </c>
      <c r="X127" s="696" t="s">
        <v>1019</v>
      </c>
      <c r="AB127" s="2439" t="s">
        <v>1235</v>
      </c>
      <c r="AC127" s="2440"/>
      <c r="AD127" s="2439" t="s">
        <v>919</v>
      </c>
      <c r="AE127" s="2441"/>
      <c r="AF127" s="2441"/>
      <c r="AG127" s="2440"/>
      <c r="AH127" s="665" t="s">
        <v>1141</v>
      </c>
      <c r="AI127" s="692" t="s">
        <v>1236</v>
      </c>
      <c r="AJ127" s="693"/>
      <c r="AK127" s="695" t="s">
        <v>1019</v>
      </c>
      <c r="AL127" s="697"/>
      <c r="AM127" s="695" t="s">
        <v>1019</v>
      </c>
      <c r="AN127" s="697"/>
    </row>
    <row r="128" spans="1:40" ht="15.75" customHeight="1" x14ac:dyDescent="0.25">
      <c r="A128" s="743" t="s">
        <v>1005</v>
      </c>
      <c r="B128" s="430"/>
      <c r="C128" s="431"/>
      <c r="H128" s="743" t="s">
        <v>1005</v>
      </c>
      <c r="I128" s="430"/>
      <c r="J128" s="431"/>
      <c r="P128" s="689" t="s">
        <v>1237</v>
      </c>
      <c r="Q128" s="2436" t="s">
        <v>1238</v>
      </c>
      <c r="R128" s="2436"/>
      <c r="S128" s="2436"/>
      <c r="T128" s="2436"/>
      <c r="U128" s="665" t="s">
        <v>1141</v>
      </c>
      <c r="V128" s="666" t="s">
        <v>1239</v>
      </c>
      <c r="W128" s="690">
        <v>52.05</v>
      </c>
      <c r="X128" s="696" t="s">
        <v>1019</v>
      </c>
      <c r="AB128" s="2439" t="s">
        <v>1237</v>
      </c>
      <c r="AC128" s="2440"/>
      <c r="AD128" s="2439" t="s">
        <v>1238</v>
      </c>
      <c r="AE128" s="2441"/>
      <c r="AF128" s="2441"/>
      <c r="AG128" s="2440"/>
      <c r="AH128" s="665" t="s">
        <v>1141</v>
      </c>
      <c r="AI128" s="692" t="s">
        <v>1239</v>
      </c>
      <c r="AJ128" s="693"/>
      <c r="AK128" s="690">
        <v>52.05</v>
      </c>
      <c r="AL128" s="694"/>
      <c r="AM128" s="695" t="s">
        <v>1019</v>
      </c>
      <c r="AN128" s="697"/>
    </row>
    <row r="129" spans="1:40" ht="15" customHeight="1" x14ac:dyDescent="0.25">
      <c r="A129" s="744" t="s">
        <v>1006</v>
      </c>
      <c r="B129" s="434"/>
      <c r="C129" s="432"/>
      <c r="H129" s="744" t="s">
        <v>1006</v>
      </c>
      <c r="I129" s="434"/>
      <c r="J129" s="432"/>
      <c r="P129" s="689" t="s">
        <v>1240</v>
      </c>
      <c r="Q129" s="2436" t="s">
        <v>1241</v>
      </c>
      <c r="R129" s="2436"/>
      <c r="S129" s="2436"/>
      <c r="T129" s="2436"/>
      <c r="U129" s="665" t="s">
        <v>1141</v>
      </c>
      <c r="V129" s="666" t="s">
        <v>1242</v>
      </c>
      <c r="W129" s="695" t="s">
        <v>1019</v>
      </c>
      <c r="X129" s="696" t="s">
        <v>1019</v>
      </c>
      <c r="AB129" s="2439" t="s">
        <v>1240</v>
      </c>
      <c r="AC129" s="2440"/>
      <c r="AD129" s="2439" t="s">
        <v>1241</v>
      </c>
      <c r="AE129" s="2441"/>
      <c r="AF129" s="2441"/>
      <c r="AG129" s="2440"/>
      <c r="AH129" s="665" t="s">
        <v>1141</v>
      </c>
      <c r="AI129" s="692" t="s">
        <v>1242</v>
      </c>
      <c r="AJ129" s="693"/>
      <c r="AK129" s="695" t="s">
        <v>1019</v>
      </c>
      <c r="AL129" s="697"/>
      <c r="AM129" s="695" t="s">
        <v>1019</v>
      </c>
      <c r="AN129" s="697"/>
    </row>
    <row r="130" spans="1:40" ht="15" customHeight="1" x14ac:dyDescent="0.25">
      <c r="A130" s="744" t="s">
        <v>1007</v>
      </c>
      <c r="B130" s="434"/>
      <c r="C130" s="432"/>
      <c r="H130" s="744" t="s">
        <v>1007</v>
      </c>
      <c r="I130" s="434"/>
      <c r="J130" s="432"/>
      <c r="P130" s="689" t="s">
        <v>1243</v>
      </c>
      <c r="Q130" s="2436" t="s">
        <v>1244</v>
      </c>
      <c r="R130" s="2436"/>
      <c r="S130" s="2436"/>
      <c r="T130" s="2436"/>
      <c r="U130" s="665" t="s">
        <v>1245</v>
      </c>
      <c r="V130" s="666" t="s">
        <v>1246</v>
      </c>
      <c r="W130" s="695" t="s">
        <v>1019</v>
      </c>
      <c r="X130" s="696" t="s">
        <v>1019</v>
      </c>
      <c r="AB130" s="2439" t="s">
        <v>1243</v>
      </c>
      <c r="AC130" s="2440"/>
      <c r="AD130" s="2439" t="s">
        <v>1244</v>
      </c>
      <c r="AE130" s="2441"/>
      <c r="AF130" s="2441"/>
      <c r="AG130" s="2440"/>
      <c r="AH130" s="665" t="s">
        <v>1245</v>
      </c>
      <c r="AI130" s="692" t="s">
        <v>1246</v>
      </c>
      <c r="AJ130" s="693"/>
      <c r="AK130" s="695" t="s">
        <v>1019</v>
      </c>
      <c r="AL130" s="697"/>
      <c r="AM130" s="695" t="s">
        <v>1019</v>
      </c>
      <c r="AN130" s="697"/>
    </row>
    <row r="131" spans="1:40" ht="15" customHeight="1" x14ac:dyDescent="0.25">
      <c r="A131" s="745" t="s">
        <v>1008</v>
      </c>
      <c r="B131" s="606"/>
      <c r="F131" s="746"/>
      <c r="H131" s="745" t="s">
        <v>1008</v>
      </c>
      <c r="M131" s="746"/>
      <c r="P131" s="689" t="s">
        <v>1247</v>
      </c>
      <c r="Q131" s="2436" t="s">
        <v>1248</v>
      </c>
      <c r="R131" s="2436"/>
      <c r="S131" s="2436"/>
      <c r="T131" s="2436"/>
      <c r="U131" s="665" t="s">
        <v>1245</v>
      </c>
      <c r="V131" s="666" t="s">
        <v>1249</v>
      </c>
      <c r="W131" s="695" t="s">
        <v>1019</v>
      </c>
      <c r="X131" s="696" t="s">
        <v>1019</v>
      </c>
      <c r="AB131" s="2439" t="s">
        <v>1247</v>
      </c>
      <c r="AC131" s="2440"/>
      <c r="AD131" s="2439" t="s">
        <v>1248</v>
      </c>
      <c r="AE131" s="2441"/>
      <c r="AF131" s="2441"/>
      <c r="AG131" s="2440"/>
      <c r="AH131" s="665" t="s">
        <v>1245</v>
      </c>
      <c r="AI131" s="692" t="s">
        <v>1249</v>
      </c>
      <c r="AJ131" s="693"/>
      <c r="AK131" s="695" t="s">
        <v>1019</v>
      </c>
      <c r="AL131" s="697"/>
      <c r="AM131" s="695" t="s">
        <v>1019</v>
      </c>
      <c r="AN131" s="697"/>
    </row>
    <row r="132" spans="1:40" ht="15" customHeight="1" x14ac:dyDescent="0.25">
      <c r="P132" s="689" t="s">
        <v>1250</v>
      </c>
      <c r="Q132" s="2436" t="s">
        <v>1251</v>
      </c>
      <c r="R132" s="2436"/>
      <c r="S132" s="2436"/>
      <c r="T132" s="2436"/>
      <c r="U132" s="665" t="s">
        <v>1154</v>
      </c>
      <c r="V132" s="666" t="s">
        <v>112</v>
      </c>
      <c r="W132" s="695" t="s">
        <v>1019</v>
      </c>
      <c r="X132" s="696" t="s">
        <v>1019</v>
      </c>
      <c r="AB132" s="2439" t="s">
        <v>1250</v>
      </c>
      <c r="AC132" s="2440"/>
      <c r="AD132" s="2439" t="s">
        <v>1251</v>
      </c>
      <c r="AE132" s="2441"/>
      <c r="AF132" s="2441"/>
      <c r="AG132" s="2440"/>
      <c r="AH132" s="665" t="s">
        <v>1154</v>
      </c>
      <c r="AI132" s="692" t="s">
        <v>112</v>
      </c>
      <c r="AJ132" s="693"/>
      <c r="AK132" s="695" t="s">
        <v>1019</v>
      </c>
      <c r="AL132" s="697"/>
      <c r="AM132" s="695" t="s">
        <v>1019</v>
      </c>
      <c r="AN132" s="697"/>
    </row>
    <row r="133" spans="1:40" ht="15" customHeight="1" x14ac:dyDescent="0.25">
      <c r="P133" s="689" t="s">
        <v>1252</v>
      </c>
      <c r="Q133" s="2436" t="s">
        <v>945</v>
      </c>
      <c r="R133" s="2436"/>
      <c r="S133" s="2436"/>
      <c r="T133" s="2436"/>
      <c r="U133" s="665" t="s">
        <v>1154</v>
      </c>
      <c r="V133" s="666" t="s">
        <v>1253</v>
      </c>
      <c r="W133" s="690">
        <v>751.87</v>
      </c>
      <c r="X133" s="691">
        <v>786.89</v>
      </c>
      <c r="AB133" s="2439" t="s">
        <v>1252</v>
      </c>
      <c r="AC133" s="2440"/>
      <c r="AD133" s="2439" t="s">
        <v>945</v>
      </c>
      <c r="AE133" s="2441"/>
      <c r="AF133" s="2441"/>
      <c r="AG133" s="2440"/>
      <c r="AH133" s="665" t="s">
        <v>1154</v>
      </c>
      <c r="AI133" s="692" t="s">
        <v>1253</v>
      </c>
      <c r="AJ133" s="693"/>
      <c r="AK133" s="690">
        <v>751.87</v>
      </c>
      <c r="AL133" s="694"/>
      <c r="AM133" s="690">
        <v>786.89</v>
      </c>
      <c r="AN133" s="694"/>
    </row>
    <row r="134" spans="1:40" ht="15" customHeight="1" x14ac:dyDescent="0.25">
      <c r="P134" s="689" t="s">
        <v>1254</v>
      </c>
      <c r="Q134" s="2436" t="s">
        <v>1255</v>
      </c>
      <c r="R134" s="2436"/>
      <c r="S134" s="2436"/>
      <c r="T134" s="2436"/>
      <c r="U134" s="665" t="s">
        <v>1256</v>
      </c>
      <c r="V134" s="666" t="s">
        <v>115</v>
      </c>
      <c r="W134" s="695" t="s">
        <v>1019</v>
      </c>
      <c r="X134" s="696" t="s">
        <v>1019</v>
      </c>
      <c r="AB134" s="2439" t="s">
        <v>1254</v>
      </c>
      <c r="AC134" s="2440"/>
      <c r="AD134" s="2439" t="s">
        <v>1255</v>
      </c>
      <c r="AE134" s="2441"/>
      <c r="AF134" s="2441"/>
      <c r="AG134" s="2440"/>
      <c r="AH134" s="665" t="s">
        <v>1256</v>
      </c>
      <c r="AI134" s="692" t="s">
        <v>115</v>
      </c>
      <c r="AJ134" s="693"/>
      <c r="AK134" s="695" t="s">
        <v>1019</v>
      </c>
      <c r="AL134" s="697"/>
      <c r="AM134" s="695" t="s">
        <v>1019</v>
      </c>
      <c r="AN134" s="697"/>
    </row>
    <row r="135" spans="1:40" ht="15" customHeight="1" x14ac:dyDescent="0.25">
      <c r="P135" s="689" t="s">
        <v>1257</v>
      </c>
      <c r="Q135" s="2436" t="s">
        <v>1258</v>
      </c>
      <c r="R135" s="2436"/>
      <c r="S135" s="2436"/>
      <c r="T135" s="2436"/>
      <c r="U135" s="665" t="s">
        <v>1256</v>
      </c>
      <c r="V135" s="666" t="s">
        <v>118</v>
      </c>
      <c r="W135" s="695" t="s">
        <v>1019</v>
      </c>
      <c r="X135" s="696" t="s">
        <v>1019</v>
      </c>
      <c r="AB135" s="2439" t="s">
        <v>1257</v>
      </c>
      <c r="AC135" s="2440"/>
      <c r="AD135" s="2439" t="s">
        <v>1258</v>
      </c>
      <c r="AE135" s="2441"/>
      <c r="AF135" s="2441"/>
      <c r="AG135" s="2440"/>
      <c r="AH135" s="665" t="s">
        <v>1256</v>
      </c>
      <c r="AI135" s="692" t="s">
        <v>118</v>
      </c>
      <c r="AJ135" s="693"/>
      <c r="AK135" s="695" t="s">
        <v>1019</v>
      </c>
      <c r="AL135" s="697"/>
      <c r="AM135" s="695" t="s">
        <v>1019</v>
      </c>
      <c r="AN135" s="697"/>
    </row>
    <row r="136" spans="1:40" ht="15" customHeight="1" x14ac:dyDescent="0.25">
      <c r="P136" s="689" t="s">
        <v>1259</v>
      </c>
      <c r="Q136" s="2436" t="s">
        <v>1260</v>
      </c>
      <c r="R136" s="2436"/>
      <c r="S136" s="2436"/>
      <c r="T136" s="2436"/>
      <c r="U136" s="665" t="s">
        <v>1261</v>
      </c>
      <c r="V136" s="666" t="s">
        <v>121</v>
      </c>
      <c r="W136" s="695" t="s">
        <v>1019</v>
      </c>
      <c r="X136" s="696" t="s">
        <v>1019</v>
      </c>
      <c r="AB136" s="2439" t="s">
        <v>1259</v>
      </c>
      <c r="AC136" s="2440"/>
      <c r="AD136" s="2439" t="s">
        <v>1260</v>
      </c>
      <c r="AE136" s="2441"/>
      <c r="AF136" s="2441"/>
      <c r="AG136" s="2440"/>
      <c r="AH136" s="665" t="s">
        <v>1261</v>
      </c>
      <c r="AI136" s="692" t="s">
        <v>121</v>
      </c>
      <c r="AJ136" s="693"/>
      <c r="AK136" s="695" t="s">
        <v>1019</v>
      </c>
      <c r="AL136" s="697"/>
      <c r="AM136" s="695" t="s">
        <v>1019</v>
      </c>
      <c r="AN136" s="697"/>
    </row>
    <row r="137" spans="1:40" ht="15" customHeight="1" x14ac:dyDescent="0.25">
      <c r="P137" s="689" t="s">
        <v>1262</v>
      </c>
      <c r="Q137" s="2436" t="s">
        <v>1263</v>
      </c>
      <c r="R137" s="2436"/>
      <c r="S137" s="2436"/>
      <c r="T137" s="2436"/>
      <c r="U137" s="665" t="s">
        <v>1174</v>
      </c>
      <c r="V137" s="666" t="s">
        <v>123</v>
      </c>
      <c r="W137" s="695" t="s">
        <v>1019</v>
      </c>
      <c r="X137" s="696" t="s">
        <v>1019</v>
      </c>
      <c r="AB137" s="2439" t="s">
        <v>1262</v>
      </c>
      <c r="AC137" s="2440"/>
      <c r="AD137" s="2439" t="s">
        <v>1263</v>
      </c>
      <c r="AE137" s="2441"/>
      <c r="AF137" s="2441"/>
      <c r="AG137" s="2440"/>
      <c r="AH137" s="665" t="s">
        <v>1174</v>
      </c>
      <c r="AI137" s="692" t="s">
        <v>123</v>
      </c>
      <c r="AJ137" s="693"/>
      <c r="AK137" s="695" t="s">
        <v>1019</v>
      </c>
      <c r="AL137" s="697"/>
      <c r="AM137" s="695" t="s">
        <v>1019</v>
      </c>
      <c r="AN137" s="697"/>
    </row>
    <row r="138" spans="1:40" ht="15" customHeight="1" x14ac:dyDescent="0.25">
      <c r="P138" s="689" t="s">
        <v>1264</v>
      </c>
      <c r="Q138" s="2436" t="s">
        <v>906</v>
      </c>
      <c r="R138" s="2436"/>
      <c r="S138" s="2436"/>
      <c r="T138" s="2436"/>
      <c r="U138" s="665" t="s">
        <v>1160</v>
      </c>
      <c r="V138" s="666" t="s">
        <v>1265</v>
      </c>
      <c r="W138" s="690">
        <v>1484.11</v>
      </c>
      <c r="X138" s="691">
        <v>1295.6400000000001</v>
      </c>
      <c r="AB138" s="2439" t="s">
        <v>1264</v>
      </c>
      <c r="AC138" s="2440"/>
      <c r="AD138" s="2439" t="s">
        <v>906</v>
      </c>
      <c r="AE138" s="2441"/>
      <c r="AF138" s="2441"/>
      <c r="AG138" s="2440"/>
      <c r="AH138" s="665" t="s">
        <v>1160</v>
      </c>
      <c r="AI138" s="692" t="s">
        <v>1265</v>
      </c>
      <c r="AJ138" s="693"/>
      <c r="AK138" s="690">
        <v>1484.11</v>
      </c>
      <c r="AL138" s="694"/>
      <c r="AM138" s="690">
        <v>1295.6400000000001</v>
      </c>
      <c r="AN138" s="694"/>
    </row>
    <row r="139" spans="1:40" ht="15" customHeight="1" x14ac:dyDescent="0.25">
      <c r="P139" s="689" t="s">
        <v>1266</v>
      </c>
      <c r="Q139" s="2436" t="s">
        <v>1267</v>
      </c>
      <c r="R139" s="2436"/>
      <c r="S139" s="2436"/>
      <c r="T139" s="2436"/>
      <c r="U139" s="665" t="s">
        <v>1261</v>
      </c>
      <c r="V139" s="666" t="s">
        <v>1268</v>
      </c>
      <c r="W139" s="695" t="s">
        <v>1019</v>
      </c>
      <c r="X139" s="696" t="s">
        <v>1019</v>
      </c>
      <c r="AB139" s="2439" t="s">
        <v>1266</v>
      </c>
      <c r="AC139" s="2440"/>
      <c r="AD139" s="2439" t="s">
        <v>1267</v>
      </c>
      <c r="AE139" s="2441"/>
      <c r="AF139" s="2441"/>
      <c r="AG139" s="2440"/>
      <c r="AH139" s="665" t="s">
        <v>1261</v>
      </c>
      <c r="AI139" s="692" t="s">
        <v>1268</v>
      </c>
      <c r="AJ139" s="693"/>
      <c r="AK139" s="695" t="s">
        <v>1019</v>
      </c>
      <c r="AL139" s="697"/>
      <c r="AM139" s="695" t="s">
        <v>1019</v>
      </c>
      <c r="AN139" s="697"/>
    </row>
    <row r="140" spans="1:40" ht="15.75" customHeight="1" x14ac:dyDescent="0.25">
      <c r="P140" s="678" t="s">
        <v>1182</v>
      </c>
      <c r="Q140" s="2461" t="s">
        <v>1269</v>
      </c>
      <c r="R140" s="2461"/>
      <c r="S140" s="2461"/>
      <c r="T140" s="2461"/>
      <c r="U140" s="656" t="s">
        <v>1019</v>
      </c>
      <c r="V140" s="657" t="s">
        <v>1270</v>
      </c>
      <c r="W140" s="684">
        <v>18118.38</v>
      </c>
      <c r="X140" s="685">
        <v>14155.23</v>
      </c>
      <c r="AB140" s="2442" t="s">
        <v>1182</v>
      </c>
      <c r="AC140" s="2443"/>
      <c r="AD140" s="2442" t="s">
        <v>1269</v>
      </c>
      <c r="AE140" s="2444"/>
      <c r="AF140" s="2444"/>
      <c r="AG140" s="2443"/>
      <c r="AH140" s="660" t="s">
        <v>1019</v>
      </c>
      <c r="AI140" s="686" t="s">
        <v>1270</v>
      </c>
      <c r="AJ140" s="687"/>
      <c r="AK140" s="684">
        <v>18118.38</v>
      </c>
      <c r="AL140" s="688"/>
      <c r="AM140" s="684">
        <v>14155.23</v>
      </c>
      <c r="AN140" s="688"/>
    </row>
    <row r="141" spans="1:40" ht="15" customHeight="1" x14ac:dyDescent="0.25">
      <c r="P141" s="689" t="s">
        <v>1184</v>
      </c>
      <c r="Q141" s="2436" t="s">
        <v>903</v>
      </c>
      <c r="R141" s="2436"/>
      <c r="S141" s="2436"/>
      <c r="T141" s="2436"/>
      <c r="U141" s="665" t="s">
        <v>1160</v>
      </c>
      <c r="V141" s="666" t="s">
        <v>1271</v>
      </c>
      <c r="W141" s="690">
        <v>143.31</v>
      </c>
      <c r="X141" s="696" t="s">
        <v>1019</v>
      </c>
      <c r="AB141" s="2439" t="s">
        <v>1184</v>
      </c>
      <c r="AC141" s="2440"/>
      <c r="AD141" s="2439" t="s">
        <v>903</v>
      </c>
      <c r="AE141" s="2441"/>
      <c r="AF141" s="2441"/>
      <c r="AG141" s="2440"/>
      <c r="AH141" s="665" t="s">
        <v>1160</v>
      </c>
      <c r="AI141" s="692" t="s">
        <v>1271</v>
      </c>
      <c r="AJ141" s="693"/>
      <c r="AK141" s="690">
        <v>143.31</v>
      </c>
      <c r="AL141" s="694"/>
      <c r="AM141" s="695" t="s">
        <v>1019</v>
      </c>
      <c r="AN141" s="697"/>
    </row>
    <row r="142" spans="1:40" ht="15" customHeight="1" x14ac:dyDescent="0.25">
      <c r="P142" s="689" t="s">
        <v>1185</v>
      </c>
      <c r="Q142" s="2436" t="s">
        <v>904</v>
      </c>
      <c r="R142" s="2436"/>
      <c r="S142" s="2436"/>
      <c r="T142" s="2436"/>
      <c r="U142" s="665" t="s">
        <v>1160</v>
      </c>
      <c r="V142" s="666" t="s">
        <v>1272</v>
      </c>
      <c r="W142" s="690">
        <v>17975.07</v>
      </c>
      <c r="X142" s="691">
        <v>14155.23</v>
      </c>
      <c r="AB142" s="2439" t="s">
        <v>1185</v>
      </c>
      <c r="AC142" s="2440"/>
      <c r="AD142" s="2439" t="s">
        <v>904</v>
      </c>
      <c r="AE142" s="2441"/>
      <c r="AF142" s="2441"/>
      <c r="AG142" s="2440"/>
      <c r="AH142" s="665" t="s">
        <v>1160</v>
      </c>
      <c r="AI142" s="692" t="s">
        <v>1272</v>
      </c>
      <c r="AJ142" s="693"/>
      <c r="AK142" s="690">
        <v>17975.07</v>
      </c>
      <c r="AL142" s="694"/>
      <c r="AM142" s="690">
        <v>14155.23</v>
      </c>
      <c r="AN142" s="694"/>
    </row>
    <row r="143" spans="1:40" ht="15.75" customHeight="1" x14ac:dyDescent="0.25">
      <c r="P143" s="678" t="s">
        <v>1019</v>
      </c>
      <c r="Q143" s="2461" t="s">
        <v>1273</v>
      </c>
      <c r="R143" s="2461"/>
      <c r="S143" s="2461"/>
      <c r="T143" s="2461"/>
      <c r="U143" s="656" t="s">
        <v>1019</v>
      </c>
      <c r="V143" s="657" t="s">
        <v>1274</v>
      </c>
      <c r="W143" s="684">
        <v>1828877.88</v>
      </c>
      <c r="X143" s="685">
        <v>1902892.06</v>
      </c>
      <c r="AB143" s="2442" t="s">
        <v>1019</v>
      </c>
      <c r="AC143" s="2443"/>
      <c r="AD143" s="2442" t="s">
        <v>1273</v>
      </c>
      <c r="AE143" s="2444"/>
      <c r="AF143" s="2444"/>
      <c r="AG143" s="2443"/>
      <c r="AH143" s="660" t="s">
        <v>1019</v>
      </c>
      <c r="AI143" s="686" t="s">
        <v>1274</v>
      </c>
      <c r="AJ143" s="687"/>
      <c r="AK143" s="684">
        <v>1828877.88</v>
      </c>
      <c r="AL143" s="688"/>
      <c r="AM143" s="684">
        <v>1902892.06</v>
      </c>
      <c r="AN143" s="688"/>
    </row>
    <row r="144" spans="1:40" ht="15" customHeight="1" x14ac:dyDescent="0.2">
      <c r="P144" s="2464" t="s">
        <v>1275</v>
      </c>
      <c r="Q144" s="2465"/>
      <c r="R144" s="2465"/>
      <c r="S144" s="2465"/>
      <c r="T144" s="2466" t="s">
        <v>1276</v>
      </c>
      <c r="U144" s="2465"/>
      <c r="V144" s="2465"/>
      <c r="W144" s="2465"/>
      <c r="X144" s="2465"/>
      <c r="AB144" s="2455" t="s">
        <v>1275</v>
      </c>
      <c r="AC144" s="2456"/>
      <c r="AD144" s="2456"/>
      <c r="AE144" s="2456"/>
      <c r="AF144" s="2457"/>
      <c r="AG144" s="2458" t="s">
        <v>1276</v>
      </c>
      <c r="AH144" s="2459"/>
      <c r="AI144" s="2459"/>
      <c r="AJ144" s="2459"/>
      <c r="AK144" s="2459"/>
      <c r="AL144" s="2459"/>
      <c r="AM144" s="2459"/>
      <c r="AN144" s="2460"/>
    </row>
    <row r="145" spans="16:40" x14ac:dyDescent="0.2">
      <c r="P145" s="747"/>
      <c r="Q145" s="747"/>
      <c r="R145" s="747"/>
      <c r="S145" s="747"/>
      <c r="T145" s="747"/>
      <c r="U145" s="747"/>
      <c r="V145" s="747"/>
      <c r="W145" s="747"/>
      <c r="X145" s="747"/>
      <c r="AB145" s="747"/>
      <c r="AC145" s="747"/>
      <c r="AD145" s="747"/>
      <c r="AE145" s="747"/>
      <c r="AF145" s="747"/>
      <c r="AG145" s="747"/>
      <c r="AH145" s="747"/>
      <c r="AI145" s="747"/>
      <c r="AJ145" s="747"/>
      <c r="AK145" s="747"/>
      <c r="AL145" s="747"/>
      <c r="AM145" s="747"/>
      <c r="AN145" s="747"/>
    </row>
  </sheetData>
  <mergeCells count="415">
    <mergeCell ref="Q139:T139"/>
    <mergeCell ref="Q136:T136"/>
    <mergeCell ref="Q137:T137"/>
    <mergeCell ref="P144:S144"/>
    <mergeCell ref="T144:X144"/>
    <mergeCell ref="Q142:T142"/>
    <mergeCell ref="Q143:T143"/>
    <mergeCell ref="Q140:T140"/>
    <mergeCell ref="Q141:T141"/>
    <mergeCell ref="Q130:T130"/>
    <mergeCell ref="Q131:T131"/>
    <mergeCell ref="Q128:T128"/>
    <mergeCell ref="Q129:T129"/>
    <mergeCell ref="Q134:T134"/>
    <mergeCell ref="Q135:T135"/>
    <mergeCell ref="Q132:T132"/>
    <mergeCell ref="Q133:T133"/>
    <mergeCell ref="Q138:T138"/>
    <mergeCell ref="Q119:T119"/>
    <mergeCell ref="Q116:T116"/>
    <mergeCell ref="Q117:T117"/>
    <mergeCell ref="Q122:T122"/>
    <mergeCell ref="Q123:T123"/>
    <mergeCell ref="Q120:T120"/>
    <mergeCell ref="Q121:T121"/>
    <mergeCell ref="Q126:T126"/>
    <mergeCell ref="Q127:T127"/>
    <mergeCell ref="Q124:T124"/>
    <mergeCell ref="Q125:T125"/>
    <mergeCell ref="Q110:T110"/>
    <mergeCell ref="Q111:T111"/>
    <mergeCell ref="Q108:T108"/>
    <mergeCell ref="Q109:T109"/>
    <mergeCell ref="Q114:T114"/>
    <mergeCell ref="Q115:T115"/>
    <mergeCell ref="Q112:T112"/>
    <mergeCell ref="Q113:T113"/>
    <mergeCell ref="Q118:T118"/>
    <mergeCell ref="Q99:T99"/>
    <mergeCell ref="Q96:T96"/>
    <mergeCell ref="Q97:T97"/>
    <mergeCell ref="Q102:T102"/>
    <mergeCell ref="Q103:T103"/>
    <mergeCell ref="Q100:T100"/>
    <mergeCell ref="Q101:T101"/>
    <mergeCell ref="Q106:T106"/>
    <mergeCell ref="Q107:T107"/>
    <mergeCell ref="P104:X104"/>
    <mergeCell ref="Q105:T105"/>
    <mergeCell ref="Q90:T90"/>
    <mergeCell ref="Q91:T91"/>
    <mergeCell ref="Q88:T88"/>
    <mergeCell ref="Q89:T89"/>
    <mergeCell ref="Q94:T94"/>
    <mergeCell ref="Q95:T95"/>
    <mergeCell ref="Q92:T92"/>
    <mergeCell ref="Q93:T93"/>
    <mergeCell ref="Q98:T98"/>
    <mergeCell ref="Q79:T79"/>
    <mergeCell ref="Q76:T76"/>
    <mergeCell ref="Q77:T77"/>
    <mergeCell ref="Q82:T82"/>
    <mergeCell ref="Q83:T83"/>
    <mergeCell ref="Q80:T80"/>
    <mergeCell ref="Q81:T81"/>
    <mergeCell ref="Q86:T86"/>
    <mergeCell ref="Q87:T87"/>
    <mergeCell ref="Q84:T84"/>
    <mergeCell ref="Q85:T85"/>
    <mergeCell ref="Q70:T70"/>
    <mergeCell ref="Q71:T71"/>
    <mergeCell ref="Q68:T68"/>
    <mergeCell ref="Q69:T69"/>
    <mergeCell ref="Q74:T74"/>
    <mergeCell ref="Q75:T75"/>
    <mergeCell ref="Q72:T72"/>
    <mergeCell ref="Q73:T73"/>
    <mergeCell ref="Q78:T78"/>
    <mergeCell ref="Q59:T59"/>
    <mergeCell ref="Q56:T56"/>
    <mergeCell ref="Q57:T57"/>
    <mergeCell ref="Q62:T62"/>
    <mergeCell ref="Q63:T63"/>
    <mergeCell ref="Q60:T60"/>
    <mergeCell ref="Q61:T61"/>
    <mergeCell ref="Q66:T66"/>
    <mergeCell ref="Q67:T67"/>
    <mergeCell ref="Q64:T64"/>
    <mergeCell ref="Q65:T65"/>
    <mergeCell ref="P50:X50"/>
    <mergeCell ref="Q51:T51"/>
    <mergeCell ref="Q48:T48"/>
    <mergeCell ref="Q49:T49"/>
    <mergeCell ref="Q54:T54"/>
    <mergeCell ref="Q55:T55"/>
    <mergeCell ref="Q52:T52"/>
    <mergeCell ref="Q53:T53"/>
    <mergeCell ref="Q58:T58"/>
    <mergeCell ref="Q39:T39"/>
    <mergeCell ref="Q36:T36"/>
    <mergeCell ref="Q37:T37"/>
    <mergeCell ref="Q42:T42"/>
    <mergeCell ref="Q43:T43"/>
    <mergeCell ref="Q40:T40"/>
    <mergeCell ref="Q41:T41"/>
    <mergeCell ref="Q46:T46"/>
    <mergeCell ref="Q47:T47"/>
    <mergeCell ref="Q44:T44"/>
    <mergeCell ref="Q45:T45"/>
    <mergeCell ref="Q30:T30"/>
    <mergeCell ref="Q31:T31"/>
    <mergeCell ref="Q28:T28"/>
    <mergeCell ref="Q29:T29"/>
    <mergeCell ref="Q34:T34"/>
    <mergeCell ref="Q35:T35"/>
    <mergeCell ref="Q32:T32"/>
    <mergeCell ref="Q33:T33"/>
    <mergeCell ref="Q38:T38"/>
    <mergeCell ref="Q16:T16"/>
    <mergeCell ref="Q17:T17"/>
    <mergeCell ref="Q22:T22"/>
    <mergeCell ref="Q23:T23"/>
    <mergeCell ref="Q20:T20"/>
    <mergeCell ref="Q21:T21"/>
    <mergeCell ref="Q26:T26"/>
    <mergeCell ref="Q27:T27"/>
    <mergeCell ref="Q24:T24"/>
    <mergeCell ref="Q25:T25"/>
    <mergeCell ref="Q10:T10"/>
    <mergeCell ref="Q11:T11"/>
    <mergeCell ref="AB144:AF144"/>
    <mergeCell ref="AG144:AN144"/>
    <mergeCell ref="P8:U8"/>
    <mergeCell ref="W8:X8"/>
    <mergeCell ref="Q9:T9"/>
    <mergeCell ref="AB142:AC142"/>
    <mergeCell ref="AD142:AG142"/>
    <mergeCell ref="AB143:AC143"/>
    <mergeCell ref="AD143:AG143"/>
    <mergeCell ref="AB140:AC140"/>
    <mergeCell ref="AD140:AG140"/>
    <mergeCell ref="AB141:AC141"/>
    <mergeCell ref="AD141:AG141"/>
    <mergeCell ref="AB138:AC138"/>
    <mergeCell ref="AD138:AG138"/>
    <mergeCell ref="AB139:AC139"/>
    <mergeCell ref="Q14:T14"/>
    <mergeCell ref="Q15:T15"/>
    <mergeCell ref="Q12:T12"/>
    <mergeCell ref="Q13:T13"/>
    <mergeCell ref="Q18:T18"/>
    <mergeCell ref="Q19:T19"/>
    <mergeCell ref="AD139:AG139"/>
    <mergeCell ref="AB136:AC136"/>
    <mergeCell ref="AD136:AG136"/>
    <mergeCell ref="AB137:AC137"/>
    <mergeCell ref="AD137:AG137"/>
    <mergeCell ref="AB134:AC134"/>
    <mergeCell ref="AD134:AG134"/>
    <mergeCell ref="AB135:AC135"/>
    <mergeCell ref="AD135:AG135"/>
    <mergeCell ref="AB132:AC132"/>
    <mergeCell ref="AD132:AG132"/>
    <mergeCell ref="AB133:AC133"/>
    <mergeCell ref="AD133:AG133"/>
    <mergeCell ref="AB130:AC130"/>
    <mergeCell ref="AD130:AG130"/>
    <mergeCell ref="AB131:AC131"/>
    <mergeCell ref="AD131:AG131"/>
    <mergeCell ref="AB128:AC128"/>
    <mergeCell ref="AD128:AG128"/>
    <mergeCell ref="AB129:AC129"/>
    <mergeCell ref="AD129:AG129"/>
    <mergeCell ref="AB126:AC126"/>
    <mergeCell ref="AD126:AG126"/>
    <mergeCell ref="AB127:AC127"/>
    <mergeCell ref="AD127:AG127"/>
    <mergeCell ref="AB124:AC124"/>
    <mergeCell ref="AD124:AG124"/>
    <mergeCell ref="AB125:AC125"/>
    <mergeCell ref="AD125:AG125"/>
    <mergeCell ref="AB122:AC122"/>
    <mergeCell ref="AD122:AG122"/>
    <mergeCell ref="AB123:AC123"/>
    <mergeCell ref="AD123:AG123"/>
    <mergeCell ref="AB120:AC120"/>
    <mergeCell ref="AD120:AG120"/>
    <mergeCell ref="AB121:AC121"/>
    <mergeCell ref="AD121:AG121"/>
    <mergeCell ref="AB118:AC118"/>
    <mergeCell ref="AD118:AG118"/>
    <mergeCell ref="AB119:AC119"/>
    <mergeCell ref="AD119:AG119"/>
    <mergeCell ref="AB116:AC116"/>
    <mergeCell ref="AD116:AG116"/>
    <mergeCell ref="AB117:AC117"/>
    <mergeCell ref="AD117:AG117"/>
    <mergeCell ref="AB114:AC114"/>
    <mergeCell ref="AD114:AG114"/>
    <mergeCell ref="AB115:AC115"/>
    <mergeCell ref="AD115:AG115"/>
    <mergeCell ref="AB112:AC112"/>
    <mergeCell ref="AD112:AG112"/>
    <mergeCell ref="AB113:AC113"/>
    <mergeCell ref="AD113:AG113"/>
    <mergeCell ref="AB110:AC110"/>
    <mergeCell ref="AD110:AG110"/>
    <mergeCell ref="AB111:AC111"/>
    <mergeCell ref="AD111:AG111"/>
    <mergeCell ref="AB108:AC108"/>
    <mergeCell ref="AD108:AG108"/>
    <mergeCell ref="AB109:AC109"/>
    <mergeCell ref="AD109:AG109"/>
    <mergeCell ref="AB106:AC106"/>
    <mergeCell ref="AD106:AG106"/>
    <mergeCell ref="AB107:AC107"/>
    <mergeCell ref="AD107:AG107"/>
    <mergeCell ref="AB104:AN104"/>
    <mergeCell ref="AB105:AC105"/>
    <mergeCell ref="AD105:AG105"/>
    <mergeCell ref="AB102:AC102"/>
    <mergeCell ref="AD102:AG102"/>
    <mergeCell ref="AB103:AC103"/>
    <mergeCell ref="AD103:AG103"/>
    <mergeCell ref="AB100:AC100"/>
    <mergeCell ref="AD100:AG100"/>
    <mergeCell ref="AB101:AC101"/>
    <mergeCell ref="AD101:AG101"/>
    <mergeCell ref="AB98:AC98"/>
    <mergeCell ref="AD98:AG98"/>
    <mergeCell ref="AB99:AC99"/>
    <mergeCell ref="AD99:AG99"/>
    <mergeCell ref="AB96:AC96"/>
    <mergeCell ref="AD96:AG96"/>
    <mergeCell ref="AB97:AC97"/>
    <mergeCell ref="AD97:AG97"/>
    <mergeCell ref="AB94:AC94"/>
    <mergeCell ref="AD94:AG94"/>
    <mergeCell ref="AB95:AC95"/>
    <mergeCell ref="AD95:AG95"/>
    <mergeCell ref="AB92:AC92"/>
    <mergeCell ref="AD92:AG92"/>
    <mergeCell ref="AB93:AC93"/>
    <mergeCell ref="AD93:AG93"/>
    <mergeCell ref="AB90:AC90"/>
    <mergeCell ref="AD90:AG90"/>
    <mergeCell ref="AB91:AC91"/>
    <mergeCell ref="AD91:AG91"/>
    <mergeCell ref="AB88:AC88"/>
    <mergeCell ref="AD88:AG88"/>
    <mergeCell ref="AB89:AC89"/>
    <mergeCell ref="AD89:AG89"/>
    <mergeCell ref="AB86:AC86"/>
    <mergeCell ref="AD86:AG86"/>
    <mergeCell ref="AB87:AC87"/>
    <mergeCell ref="AD87:AG87"/>
    <mergeCell ref="AB84:AC84"/>
    <mergeCell ref="AD84:AG84"/>
    <mergeCell ref="AB85:AC85"/>
    <mergeCell ref="AD85:AG85"/>
    <mergeCell ref="AB82:AC82"/>
    <mergeCell ref="AD82:AG82"/>
    <mergeCell ref="AB83:AC83"/>
    <mergeCell ref="AD83:AG83"/>
    <mergeCell ref="AB80:AC80"/>
    <mergeCell ref="AD80:AG80"/>
    <mergeCell ref="AB81:AC81"/>
    <mergeCell ref="AD81:AG81"/>
    <mergeCell ref="AB78:AC78"/>
    <mergeCell ref="AD78:AG78"/>
    <mergeCell ref="AB79:AC79"/>
    <mergeCell ref="AD79:AG79"/>
    <mergeCell ref="AB76:AC76"/>
    <mergeCell ref="AD76:AG76"/>
    <mergeCell ref="AB77:AC77"/>
    <mergeCell ref="AD77:AG77"/>
    <mergeCell ref="AB74:AC74"/>
    <mergeCell ref="AD74:AG74"/>
    <mergeCell ref="AB75:AC75"/>
    <mergeCell ref="AD75:AG75"/>
    <mergeCell ref="AB72:AC72"/>
    <mergeCell ref="AD72:AG72"/>
    <mergeCell ref="AB73:AC73"/>
    <mergeCell ref="AD73:AG73"/>
    <mergeCell ref="AB70:AC70"/>
    <mergeCell ref="AD70:AG70"/>
    <mergeCell ref="AB71:AC71"/>
    <mergeCell ref="AD71:AG71"/>
    <mergeCell ref="AB68:AC68"/>
    <mergeCell ref="AD68:AG68"/>
    <mergeCell ref="AB69:AC69"/>
    <mergeCell ref="AD69:AG69"/>
    <mergeCell ref="AB66:AC66"/>
    <mergeCell ref="AD66:AG66"/>
    <mergeCell ref="AB67:AC67"/>
    <mergeCell ref="AD67:AG67"/>
    <mergeCell ref="AB64:AC64"/>
    <mergeCell ref="AD64:AG64"/>
    <mergeCell ref="AB65:AC65"/>
    <mergeCell ref="AD65:AG65"/>
    <mergeCell ref="AB62:AC62"/>
    <mergeCell ref="AD62:AG62"/>
    <mergeCell ref="AB63:AC63"/>
    <mergeCell ref="AD63:AG63"/>
    <mergeCell ref="AB60:AC60"/>
    <mergeCell ref="AD60:AG60"/>
    <mergeCell ref="AB61:AC61"/>
    <mergeCell ref="AD61:AG61"/>
    <mergeCell ref="AB58:AC58"/>
    <mergeCell ref="AD58:AG58"/>
    <mergeCell ref="AB59:AC59"/>
    <mergeCell ref="AD59:AG59"/>
    <mergeCell ref="AB56:AC56"/>
    <mergeCell ref="AD56:AG56"/>
    <mergeCell ref="AB57:AC57"/>
    <mergeCell ref="AD57:AG57"/>
    <mergeCell ref="AB54:AC54"/>
    <mergeCell ref="AD54:AG54"/>
    <mergeCell ref="AB55:AC55"/>
    <mergeCell ref="AD55:AG55"/>
    <mergeCell ref="AB52:AC52"/>
    <mergeCell ref="AD52:AG52"/>
    <mergeCell ref="AB53:AC53"/>
    <mergeCell ref="AD53:AG53"/>
    <mergeCell ref="AB50:AN50"/>
    <mergeCell ref="AB51:AC51"/>
    <mergeCell ref="AD51:AG51"/>
    <mergeCell ref="AB48:AC48"/>
    <mergeCell ref="AD48:AG48"/>
    <mergeCell ref="AB49:AC49"/>
    <mergeCell ref="AD49:AG49"/>
    <mergeCell ref="AB46:AC46"/>
    <mergeCell ref="AD46:AG46"/>
    <mergeCell ref="AB47:AC47"/>
    <mergeCell ref="AD47:AG47"/>
    <mergeCell ref="AB44:AC44"/>
    <mergeCell ref="AD44:AG44"/>
    <mergeCell ref="AB45:AC45"/>
    <mergeCell ref="AD45:AG45"/>
    <mergeCell ref="AB42:AC42"/>
    <mergeCell ref="AD42:AG42"/>
    <mergeCell ref="AB43:AC43"/>
    <mergeCell ref="AD43:AG43"/>
    <mergeCell ref="AB40:AC40"/>
    <mergeCell ref="AD40:AG40"/>
    <mergeCell ref="AB41:AC41"/>
    <mergeCell ref="AD41:AG41"/>
    <mergeCell ref="AB38:AC38"/>
    <mergeCell ref="AD38:AG38"/>
    <mergeCell ref="AB39:AC39"/>
    <mergeCell ref="AD39:AG39"/>
    <mergeCell ref="AB36:AC36"/>
    <mergeCell ref="AD36:AG36"/>
    <mergeCell ref="AB37:AC37"/>
    <mergeCell ref="AD37:AG37"/>
    <mergeCell ref="AB34:AC34"/>
    <mergeCell ref="AD34:AG34"/>
    <mergeCell ref="AB35:AC35"/>
    <mergeCell ref="AD35:AG35"/>
    <mergeCell ref="AB32:AC32"/>
    <mergeCell ref="AD32:AG32"/>
    <mergeCell ref="AB33:AC33"/>
    <mergeCell ref="AD33:AG33"/>
    <mergeCell ref="AB30:AC30"/>
    <mergeCell ref="AD30:AG30"/>
    <mergeCell ref="AB31:AC31"/>
    <mergeCell ref="AD31:AG31"/>
    <mergeCell ref="AB28:AC28"/>
    <mergeCell ref="AD28:AG28"/>
    <mergeCell ref="AB29:AC29"/>
    <mergeCell ref="AD29:AG29"/>
    <mergeCell ref="AB26:AC26"/>
    <mergeCell ref="AD26:AG26"/>
    <mergeCell ref="AB27:AC27"/>
    <mergeCell ref="AD27:AG27"/>
    <mergeCell ref="AB14:AC14"/>
    <mergeCell ref="AD14:AG14"/>
    <mergeCell ref="AB15:AC15"/>
    <mergeCell ref="AD15:AG15"/>
    <mergeCell ref="AB24:AC24"/>
    <mergeCell ref="AD24:AG24"/>
    <mergeCell ref="AB25:AC25"/>
    <mergeCell ref="AD25:AG25"/>
    <mergeCell ref="AB22:AC22"/>
    <mergeCell ref="AD22:AG22"/>
    <mergeCell ref="AB23:AC23"/>
    <mergeCell ref="AD23:AG23"/>
    <mergeCell ref="AB20:AC20"/>
    <mergeCell ref="AD20:AG20"/>
    <mergeCell ref="AB21:AC21"/>
    <mergeCell ref="AD21:AG21"/>
    <mergeCell ref="AI8:AJ8"/>
    <mergeCell ref="AK8:AN8"/>
    <mergeCell ref="AB9:AC9"/>
    <mergeCell ref="AD9:AG9"/>
    <mergeCell ref="A126:F127"/>
    <mergeCell ref="H126:M127"/>
    <mergeCell ref="V8:V9"/>
    <mergeCell ref="AB12:AC12"/>
    <mergeCell ref="AD12:AG12"/>
    <mergeCell ref="AB13:AC13"/>
    <mergeCell ref="AD13:AG13"/>
    <mergeCell ref="AB10:AC10"/>
    <mergeCell ref="AD10:AG10"/>
    <mergeCell ref="AB11:AC11"/>
    <mergeCell ref="AD11:AG11"/>
    <mergeCell ref="AB8:AH8"/>
    <mergeCell ref="AB18:AC18"/>
    <mergeCell ref="AD18:AG18"/>
    <mergeCell ref="AB19:AC19"/>
    <mergeCell ref="AD19:AG19"/>
    <mergeCell ref="AB16:AC16"/>
    <mergeCell ref="AD16:AG16"/>
    <mergeCell ref="AB17:AC17"/>
    <mergeCell ref="AD17:AG17"/>
  </mergeCells>
  <printOptions horizontalCentered="1" verticalCentered="1"/>
  <pageMargins left="0.70866141732283472" right="0.70866141732283472" top="0.78740157480314965" bottom="0.78740157480314965" header="0.31496062992125984" footer="0.31496062992125984"/>
  <pageSetup paperSize="9" scale="3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33"/>
  <sheetViews>
    <sheetView topLeftCell="A119" zoomScale="120" zoomScaleNormal="120" workbookViewId="0">
      <selection activeCell="AF80" sqref="AF80"/>
    </sheetView>
  </sheetViews>
  <sheetFormatPr defaultRowHeight="12.75" x14ac:dyDescent="0.25"/>
  <cols>
    <col min="1" max="1" width="1.42578125" style="753" customWidth="1"/>
    <col min="2" max="2" width="4.42578125" style="753" customWidth="1"/>
    <col min="3" max="3" width="3.140625" style="753" customWidth="1"/>
    <col min="4" max="5" width="6.140625" style="753" customWidth="1"/>
    <col min="6" max="6" width="52.85546875" style="753" customWidth="1"/>
    <col min="7" max="7" width="5.28515625" style="838" customWidth="1"/>
    <col min="8" max="8" width="14.140625" style="753" customWidth="1"/>
    <col min="9" max="13" width="11.5703125" style="753" customWidth="1"/>
    <col min="14" max="14" width="2" style="752" customWidth="1"/>
    <col min="15" max="15" width="0" style="753" hidden="1" customWidth="1"/>
    <col min="16" max="17" width="13.28515625" style="753" hidden="1" customWidth="1"/>
    <col min="18" max="30" width="0" style="753" hidden="1" customWidth="1"/>
    <col min="31" max="16384" width="9.140625" style="753"/>
  </cols>
  <sheetData>
    <row r="1" spans="1:18" ht="22.5" customHeight="1" x14ac:dyDescent="0.25">
      <c r="A1" s="748" t="s">
        <v>1687</v>
      </c>
      <c r="B1" s="749"/>
      <c r="C1" s="749"/>
      <c r="D1" s="749"/>
      <c r="E1" s="749"/>
      <c r="F1" s="750"/>
      <c r="G1" s="751"/>
      <c r="H1" s="749"/>
      <c r="I1" s="749"/>
      <c r="J1" s="749"/>
      <c r="K1" s="749"/>
      <c r="L1" s="749"/>
      <c r="M1" s="749"/>
    </row>
    <row r="2" spans="1:18" ht="16.5" hidden="1" thickBot="1" x14ac:dyDescent="0.3">
      <c r="A2" s="748"/>
      <c r="B2" s="749"/>
      <c r="C2" s="749"/>
      <c r="D2" s="749"/>
      <c r="E2" s="749"/>
      <c r="F2" s="750"/>
      <c r="G2" s="751"/>
      <c r="H2" s="749"/>
      <c r="I2" s="749"/>
      <c r="J2" s="749"/>
      <c r="K2" s="749"/>
      <c r="L2" s="749"/>
      <c r="M2" s="751" t="s">
        <v>661</v>
      </c>
      <c r="N2" s="754"/>
    </row>
    <row r="3" spans="1:18" ht="14.25" hidden="1" customHeight="1" x14ac:dyDescent="0.25">
      <c r="A3" s="2478" t="s">
        <v>553</v>
      </c>
      <c r="B3" s="2479"/>
      <c r="C3" s="2479"/>
      <c r="D3" s="2479"/>
      <c r="E3" s="2479"/>
      <c r="F3" s="2480"/>
      <c r="G3" s="2487" t="s">
        <v>341</v>
      </c>
      <c r="H3" s="2476" t="s">
        <v>554</v>
      </c>
      <c r="I3" s="2490"/>
      <c r="J3" s="2476" t="s">
        <v>555</v>
      </c>
      <c r="K3" s="2490"/>
      <c r="L3" s="2476" t="s">
        <v>556</v>
      </c>
      <c r="M3" s="2477"/>
      <c r="N3" s="755"/>
    </row>
    <row r="4" spans="1:18" ht="13.5" hidden="1" customHeight="1" x14ac:dyDescent="0.25">
      <c r="A4" s="2481"/>
      <c r="B4" s="2482"/>
      <c r="C4" s="2482"/>
      <c r="D4" s="2482"/>
      <c r="E4" s="2482"/>
      <c r="F4" s="2483"/>
      <c r="G4" s="2488"/>
      <c r="H4" s="756" t="s">
        <v>1688</v>
      </c>
      <c r="I4" s="757" t="s">
        <v>342</v>
      </c>
      <c r="J4" s="756" t="s">
        <v>492</v>
      </c>
      <c r="K4" s="757" t="s">
        <v>342</v>
      </c>
      <c r="L4" s="756" t="s">
        <v>492</v>
      </c>
      <c r="M4" s="758" t="s">
        <v>342</v>
      </c>
      <c r="N4" s="759"/>
    </row>
    <row r="5" spans="1:18" ht="11.25" hidden="1" customHeight="1" thickBot="1" x14ac:dyDescent="0.3">
      <c r="A5" s="2484"/>
      <c r="B5" s="2485"/>
      <c r="C5" s="2485"/>
      <c r="D5" s="2485"/>
      <c r="E5" s="2485"/>
      <c r="F5" s="2486"/>
      <c r="G5" s="2489"/>
      <c r="H5" s="760">
        <v>1</v>
      </c>
      <c r="I5" s="761">
        <v>2</v>
      </c>
      <c r="J5" s="760">
        <v>3</v>
      </c>
      <c r="K5" s="761">
        <v>4</v>
      </c>
      <c r="L5" s="760">
        <v>5</v>
      </c>
      <c r="M5" s="762">
        <v>6</v>
      </c>
      <c r="N5" s="763"/>
    </row>
    <row r="6" spans="1:18" ht="12.75" hidden="1" customHeight="1" x14ac:dyDescent="0.25">
      <c r="A6" s="2473" t="s">
        <v>1689</v>
      </c>
      <c r="B6" s="2474"/>
      <c r="C6" s="2474"/>
      <c r="D6" s="2474"/>
      <c r="E6" s="2474"/>
      <c r="F6" s="2475"/>
      <c r="G6" s="764">
        <v>1</v>
      </c>
      <c r="H6" s="765">
        <f t="shared" ref="H6:M6" si="0">+H7+H32</f>
        <v>0</v>
      </c>
      <c r="I6" s="766">
        <f t="shared" si="0"/>
        <v>0</v>
      </c>
      <c r="J6" s="765">
        <f t="shared" si="0"/>
        <v>0</v>
      </c>
      <c r="K6" s="766">
        <f t="shared" si="0"/>
        <v>0</v>
      </c>
      <c r="L6" s="765">
        <f t="shared" si="0"/>
        <v>0</v>
      </c>
      <c r="M6" s="767">
        <f t="shared" si="0"/>
        <v>0</v>
      </c>
    </row>
    <row r="7" spans="1:18" ht="12.75" hidden="1" customHeight="1" x14ac:dyDescent="0.2">
      <c r="A7" s="768"/>
      <c r="B7" s="2467" t="s">
        <v>1690</v>
      </c>
      <c r="C7" s="2467"/>
      <c r="D7" s="2467"/>
      <c r="E7" s="2467"/>
      <c r="F7" s="2468"/>
      <c r="G7" s="769">
        <f>G6+1</f>
        <v>2</v>
      </c>
      <c r="H7" s="770">
        <f t="shared" ref="H7:M7" si="1">+H8+H18+H25</f>
        <v>0</v>
      </c>
      <c r="I7" s="771">
        <f t="shared" si="1"/>
        <v>0</v>
      </c>
      <c r="J7" s="770">
        <f t="shared" si="1"/>
        <v>0</v>
      </c>
      <c r="K7" s="771">
        <f t="shared" si="1"/>
        <v>0</v>
      </c>
      <c r="L7" s="770">
        <f t="shared" si="1"/>
        <v>0</v>
      </c>
      <c r="M7" s="772">
        <f t="shared" si="1"/>
        <v>0</v>
      </c>
      <c r="O7" s="306"/>
      <c r="P7" s="306"/>
      <c r="Q7" s="306"/>
      <c r="R7" s="306"/>
    </row>
    <row r="8" spans="1:18" ht="12.75" hidden="1" customHeight="1" x14ac:dyDescent="0.2">
      <c r="A8" s="773"/>
      <c r="B8" s="774"/>
      <c r="C8" s="775" t="s">
        <v>557</v>
      </c>
      <c r="D8" s="776" t="s">
        <v>1691</v>
      </c>
      <c r="E8" s="774"/>
      <c r="F8" s="777"/>
      <c r="G8" s="769">
        <f t="shared" ref="G8:G34" si="2">G7+1</f>
        <v>3</v>
      </c>
      <c r="H8" s="770">
        <f t="shared" ref="H8:M8" si="3">+H9+H12</f>
        <v>0</v>
      </c>
      <c r="I8" s="771">
        <f t="shared" si="3"/>
        <v>0</v>
      </c>
      <c r="J8" s="770">
        <f t="shared" si="3"/>
        <v>0</v>
      </c>
      <c r="K8" s="771">
        <f t="shared" si="3"/>
        <v>0</v>
      </c>
      <c r="L8" s="770">
        <f t="shared" si="3"/>
        <v>0</v>
      </c>
      <c r="M8" s="772">
        <f t="shared" si="3"/>
        <v>0</v>
      </c>
      <c r="O8" s="306"/>
      <c r="P8" s="306"/>
      <c r="Q8" s="306"/>
      <c r="R8" s="306"/>
    </row>
    <row r="9" spans="1:18" ht="12.75" hidden="1" customHeight="1" x14ac:dyDescent="0.2">
      <c r="A9" s="778"/>
      <c r="B9" s="779"/>
      <c r="C9" s="779"/>
      <c r="D9" s="779" t="s">
        <v>343</v>
      </c>
      <c r="E9" s="779" t="s">
        <v>1692</v>
      </c>
      <c r="F9" s="780"/>
      <c r="G9" s="781">
        <f t="shared" si="2"/>
        <v>4</v>
      </c>
      <c r="H9" s="782">
        <f t="shared" ref="H9:M9" si="4">+H10+H11</f>
        <v>0</v>
      </c>
      <c r="I9" s="783">
        <f t="shared" si="4"/>
        <v>0</v>
      </c>
      <c r="J9" s="782">
        <f t="shared" si="4"/>
        <v>0</v>
      </c>
      <c r="K9" s="783">
        <f t="shared" si="4"/>
        <v>0</v>
      </c>
      <c r="L9" s="782">
        <f t="shared" si="4"/>
        <v>0</v>
      </c>
      <c r="M9" s="784">
        <f t="shared" si="4"/>
        <v>0</v>
      </c>
      <c r="O9" s="306"/>
      <c r="P9" s="306"/>
      <c r="Q9" s="306"/>
      <c r="R9" s="306"/>
    </row>
    <row r="10" spans="1:18" ht="12.75" hidden="1" customHeight="1" x14ac:dyDescent="0.2">
      <c r="A10" s="785"/>
      <c r="B10" s="779"/>
      <c r="C10" s="779"/>
      <c r="D10" s="779"/>
      <c r="E10" s="779" t="s">
        <v>557</v>
      </c>
      <c r="F10" s="779" t="s">
        <v>559</v>
      </c>
      <c r="G10" s="786">
        <f t="shared" si="2"/>
        <v>5</v>
      </c>
      <c r="H10" s="787"/>
      <c r="I10" s="788"/>
      <c r="J10" s="787"/>
      <c r="K10" s="788"/>
      <c r="L10" s="787">
        <f>+H10+J10</f>
        <v>0</v>
      </c>
      <c r="M10" s="789">
        <f>+I10+K10</f>
        <v>0</v>
      </c>
      <c r="N10" s="790"/>
      <c r="O10" s="306"/>
      <c r="P10" s="306"/>
      <c r="Q10" s="306"/>
      <c r="R10" s="306"/>
    </row>
    <row r="11" spans="1:18" ht="12.75" hidden="1" customHeight="1" x14ac:dyDescent="0.2">
      <c r="A11" s="785"/>
      <c r="B11" s="779"/>
      <c r="C11" s="779"/>
      <c r="D11" s="779"/>
      <c r="E11" s="749"/>
      <c r="F11" s="779" t="s">
        <v>560</v>
      </c>
      <c r="G11" s="786">
        <f t="shared" si="2"/>
        <v>6</v>
      </c>
      <c r="H11" s="787"/>
      <c r="I11" s="788"/>
      <c r="J11" s="787"/>
      <c r="K11" s="788"/>
      <c r="L11" s="787">
        <f>+H11+J11</f>
        <v>0</v>
      </c>
      <c r="M11" s="789">
        <f>+I11+K11</f>
        <v>0</v>
      </c>
      <c r="N11" s="790"/>
      <c r="O11" s="306"/>
      <c r="P11" s="306"/>
      <c r="Q11" s="306"/>
      <c r="R11" s="306"/>
    </row>
    <row r="12" spans="1:18" ht="12.75" hidden="1" customHeight="1" x14ac:dyDescent="0.2">
      <c r="A12" s="791"/>
      <c r="B12" s="792"/>
      <c r="C12" s="792"/>
      <c r="D12" s="792"/>
      <c r="E12" s="793" t="s">
        <v>1693</v>
      </c>
      <c r="F12" s="794"/>
      <c r="G12" s="795">
        <f>G11+1</f>
        <v>7</v>
      </c>
      <c r="H12" s="796">
        <f t="shared" ref="H12:M12" si="5">+H13+H17</f>
        <v>0</v>
      </c>
      <c r="I12" s="797">
        <f t="shared" si="5"/>
        <v>0</v>
      </c>
      <c r="J12" s="796">
        <f t="shared" si="5"/>
        <v>0</v>
      </c>
      <c r="K12" s="797">
        <f t="shared" si="5"/>
        <v>0</v>
      </c>
      <c r="L12" s="796">
        <f t="shared" si="5"/>
        <v>0</v>
      </c>
      <c r="M12" s="798">
        <f t="shared" si="5"/>
        <v>0</v>
      </c>
      <c r="O12" s="306"/>
      <c r="P12" s="306"/>
      <c r="Q12" s="306"/>
      <c r="R12" s="306"/>
    </row>
    <row r="13" spans="1:18" s="801" customFormat="1" ht="12.75" hidden="1" customHeight="1" x14ac:dyDescent="0.2">
      <c r="A13" s="799"/>
      <c r="B13" s="779"/>
      <c r="C13" s="779"/>
      <c r="D13" s="779"/>
      <c r="E13" s="779" t="s">
        <v>557</v>
      </c>
      <c r="F13" s="779" t="s">
        <v>1694</v>
      </c>
      <c r="G13" s="781">
        <f t="shared" si="2"/>
        <v>8</v>
      </c>
      <c r="H13" s="787">
        <f t="shared" ref="H13:M13" si="6">+H14+H15+H16</f>
        <v>0</v>
      </c>
      <c r="I13" s="788">
        <f t="shared" si="6"/>
        <v>0</v>
      </c>
      <c r="J13" s="787">
        <f t="shared" si="6"/>
        <v>0</v>
      </c>
      <c r="K13" s="788">
        <f t="shared" si="6"/>
        <v>0</v>
      </c>
      <c r="L13" s="787">
        <f t="shared" si="6"/>
        <v>0</v>
      </c>
      <c r="M13" s="789">
        <f t="shared" si="6"/>
        <v>0</v>
      </c>
      <c r="N13" s="790"/>
      <c r="O13" s="800"/>
      <c r="P13" s="800"/>
      <c r="Q13" s="800"/>
      <c r="R13" s="800"/>
    </row>
    <row r="14" spans="1:18" s="801" customFormat="1" ht="12.75" hidden="1" customHeight="1" x14ac:dyDescent="0.2">
      <c r="A14" s="799"/>
      <c r="B14" s="779"/>
      <c r="C14" s="779"/>
      <c r="D14" s="779"/>
      <c r="E14" s="749"/>
      <c r="F14" s="779" t="s">
        <v>598</v>
      </c>
      <c r="G14" s="781">
        <f t="shared" si="2"/>
        <v>9</v>
      </c>
      <c r="H14" s="787"/>
      <c r="I14" s="788"/>
      <c r="J14" s="787"/>
      <c r="K14" s="788"/>
      <c r="L14" s="787">
        <f t="shared" ref="L14:M17" si="7">+H14+J14</f>
        <v>0</v>
      </c>
      <c r="M14" s="789">
        <f t="shared" si="7"/>
        <v>0</v>
      </c>
      <c r="N14" s="790"/>
      <c r="O14" s="800"/>
      <c r="P14" s="800"/>
      <c r="Q14" s="800"/>
      <c r="R14" s="800"/>
    </row>
    <row r="15" spans="1:18" s="801" customFormat="1" ht="12.75" hidden="1" customHeight="1" x14ac:dyDescent="0.2">
      <c r="A15" s="802"/>
      <c r="B15" s="779"/>
      <c r="C15" s="779"/>
      <c r="D15" s="779"/>
      <c r="E15" s="779"/>
      <c r="F15" s="779" t="s">
        <v>597</v>
      </c>
      <c r="G15" s="781">
        <f t="shared" si="2"/>
        <v>10</v>
      </c>
      <c r="H15" s="787"/>
      <c r="I15" s="788"/>
      <c r="J15" s="787"/>
      <c r="K15" s="788"/>
      <c r="L15" s="787">
        <f t="shared" si="7"/>
        <v>0</v>
      </c>
      <c r="M15" s="789">
        <f t="shared" si="7"/>
        <v>0</v>
      </c>
      <c r="N15" s="790"/>
      <c r="O15" s="800"/>
      <c r="P15" s="800"/>
      <c r="Q15" s="800"/>
      <c r="R15" s="800"/>
    </row>
    <row r="16" spans="1:18" s="801" customFormat="1" ht="12.75" hidden="1" customHeight="1" x14ac:dyDescent="0.2">
      <c r="A16" s="799"/>
      <c r="B16" s="779"/>
      <c r="C16" s="779"/>
      <c r="D16" s="779"/>
      <c r="E16" s="749"/>
      <c r="F16" s="779" t="s">
        <v>599</v>
      </c>
      <c r="G16" s="781">
        <f t="shared" si="2"/>
        <v>11</v>
      </c>
      <c r="H16" s="787"/>
      <c r="I16" s="788"/>
      <c r="J16" s="787"/>
      <c r="K16" s="788"/>
      <c r="L16" s="787">
        <f t="shared" si="7"/>
        <v>0</v>
      </c>
      <c r="M16" s="789">
        <f t="shared" si="7"/>
        <v>0</v>
      </c>
      <c r="N16" s="790"/>
      <c r="O16" s="800"/>
      <c r="P16" s="800"/>
      <c r="Q16" s="800"/>
      <c r="R16" s="800"/>
    </row>
    <row r="17" spans="1:18" s="801" customFormat="1" ht="12.75" hidden="1" customHeight="1" x14ac:dyDescent="0.2">
      <c r="A17" s="803"/>
      <c r="B17" s="779"/>
      <c r="C17" s="779"/>
      <c r="D17" s="779"/>
      <c r="E17" s="779"/>
      <c r="F17" s="779" t="s">
        <v>560</v>
      </c>
      <c r="G17" s="781">
        <f t="shared" si="2"/>
        <v>12</v>
      </c>
      <c r="H17" s="787"/>
      <c r="I17" s="788"/>
      <c r="J17" s="787"/>
      <c r="K17" s="788"/>
      <c r="L17" s="787">
        <f t="shared" si="7"/>
        <v>0</v>
      </c>
      <c r="M17" s="789">
        <f t="shared" si="7"/>
        <v>0</v>
      </c>
      <c r="N17" s="790"/>
      <c r="O17" s="800"/>
      <c r="P17" s="800"/>
      <c r="Q17" s="800"/>
      <c r="R17" s="800"/>
    </row>
    <row r="18" spans="1:18" ht="12.75" hidden="1" customHeight="1" x14ac:dyDescent="0.25">
      <c r="A18" s="773"/>
      <c r="B18" s="804"/>
      <c r="C18" s="805"/>
      <c r="D18" s="776" t="s">
        <v>1695</v>
      </c>
      <c r="E18" s="774"/>
      <c r="F18" s="777"/>
      <c r="G18" s="769">
        <f t="shared" si="2"/>
        <v>13</v>
      </c>
      <c r="H18" s="770">
        <f t="shared" ref="H18:M18" si="8">+H19+H22</f>
        <v>0</v>
      </c>
      <c r="I18" s="771">
        <f t="shared" si="8"/>
        <v>0</v>
      </c>
      <c r="J18" s="770">
        <f t="shared" si="8"/>
        <v>0</v>
      </c>
      <c r="K18" s="771">
        <f t="shared" si="8"/>
        <v>0</v>
      </c>
      <c r="L18" s="770">
        <f t="shared" si="8"/>
        <v>0</v>
      </c>
      <c r="M18" s="772">
        <f t="shared" si="8"/>
        <v>0</v>
      </c>
    </row>
    <row r="19" spans="1:18" ht="12.75" hidden="1" customHeight="1" x14ac:dyDescent="0.25">
      <c r="A19" s="791"/>
      <c r="B19" s="792"/>
      <c r="C19" s="792"/>
      <c r="D19" s="792" t="s">
        <v>343</v>
      </c>
      <c r="E19" s="792" t="s">
        <v>1696</v>
      </c>
      <c r="F19" s="806"/>
      <c r="G19" s="807">
        <f t="shared" si="2"/>
        <v>14</v>
      </c>
      <c r="H19" s="808">
        <f t="shared" ref="H19:M19" si="9">+H20+H21</f>
        <v>0</v>
      </c>
      <c r="I19" s="809">
        <f t="shared" si="9"/>
        <v>0</v>
      </c>
      <c r="J19" s="808">
        <f t="shared" si="9"/>
        <v>0</v>
      </c>
      <c r="K19" s="809">
        <f t="shared" si="9"/>
        <v>0</v>
      </c>
      <c r="L19" s="808">
        <f t="shared" si="9"/>
        <v>0</v>
      </c>
      <c r="M19" s="810">
        <f t="shared" si="9"/>
        <v>0</v>
      </c>
    </row>
    <row r="20" spans="1:18" ht="12.75" hidden="1" customHeight="1" x14ac:dyDescent="0.25">
      <c r="A20" s="785"/>
      <c r="B20" s="779"/>
      <c r="C20" s="779"/>
      <c r="D20" s="779"/>
      <c r="E20" s="779" t="s">
        <v>557</v>
      </c>
      <c r="F20" s="779" t="s">
        <v>559</v>
      </c>
      <c r="G20" s="781">
        <f t="shared" si="2"/>
        <v>15</v>
      </c>
      <c r="H20" s="787"/>
      <c r="I20" s="788"/>
      <c r="J20" s="787"/>
      <c r="K20" s="788"/>
      <c r="L20" s="787">
        <f>+H20+J20</f>
        <v>0</v>
      </c>
      <c r="M20" s="789">
        <f>+I20+K20</f>
        <v>0</v>
      </c>
      <c r="N20" s="790"/>
    </row>
    <row r="21" spans="1:18" ht="12.75" hidden="1" customHeight="1" x14ac:dyDescent="0.25">
      <c r="A21" s="785"/>
      <c r="B21" s="779"/>
      <c r="C21" s="779"/>
      <c r="D21" s="779"/>
      <c r="E21" s="749"/>
      <c r="F21" s="779" t="s">
        <v>560</v>
      </c>
      <c r="G21" s="781">
        <f t="shared" si="2"/>
        <v>16</v>
      </c>
      <c r="H21" s="787"/>
      <c r="I21" s="788"/>
      <c r="J21" s="787"/>
      <c r="K21" s="788"/>
      <c r="L21" s="787">
        <f>+H21+J21</f>
        <v>0</v>
      </c>
      <c r="M21" s="789">
        <f>+I21+K21</f>
        <v>0</v>
      </c>
      <c r="N21" s="790"/>
    </row>
    <row r="22" spans="1:18" ht="12.75" hidden="1" customHeight="1" x14ac:dyDescent="0.25">
      <c r="A22" s="768"/>
      <c r="B22" s="774"/>
      <c r="C22" s="774"/>
      <c r="D22" s="774"/>
      <c r="E22" s="774" t="s">
        <v>1697</v>
      </c>
      <c r="F22" s="777"/>
      <c r="G22" s="769">
        <f>G21+1</f>
        <v>17</v>
      </c>
      <c r="H22" s="770">
        <f t="shared" ref="H22:M22" si="10">+H23+H24</f>
        <v>0</v>
      </c>
      <c r="I22" s="771">
        <f t="shared" si="10"/>
        <v>0</v>
      </c>
      <c r="J22" s="770">
        <f t="shared" si="10"/>
        <v>0</v>
      </c>
      <c r="K22" s="771">
        <f t="shared" si="10"/>
        <v>0</v>
      </c>
      <c r="L22" s="770">
        <f t="shared" si="10"/>
        <v>0</v>
      </c>
      <c r="M22" s="772">
        <f t="shared" si="10"/>
        <v>0</v>
      </c>
    </row>
    <row r="23" spans="1:18" ht="12.75" hidden="1" customHeight="1" x14ac:dyDescent="0.25">
      <c r="A23" s="799"/>
      <c r="B23" s="779"/>
      <c r="C23" s="779"/>
      <c r="D23" s="779"/>
      <c r="E23" s="779" t="s">
        <v>557</v>
      </c>
      <c r="F23" s="779" t="s">
        <v>559</v>
      </c>
      <c r="G23" s="781">
        <f t="shared" si="2"/>
        <v>18</v>
      </c>
      <c r="H23" s="787"/>
      <c r="I23" s="788"/>
      <c r="J23" s="787"/>
      <c r="K23" s="788"/>
      <c r="L23" s="787">
        <f>+H23+J23</f>
        <v>0</v>
      </c>
      <c r="M23" s="789">
        <f>+I23+K23</f>
        <v>0</v>
      </c>
      <c r="N23" s="790"/>
    </row>
    <row r="24" spans="1:18" ht="12.75" hidden="1" customHeight="1" x14ac:dyDescent="0.25">
      <c r="A24" s="803"/>
      <c r="B24" s="779"/>
      <c r="C24" s="779"/>
      <c r="D24" s="779"/>
      <c r="E24" s="749"/>
      <c r="F24" s="779" t="s">
        <v>560</v>
      </c>
      <c r="G24" s="781">
        <f t="shared" si="2"/>
        <v>19</v>
      </c>
      <c r="H24" s="787"/>
      <c r="I24" s="788"/>
      <c r="J24" s="787"/>
      <c r="K24" s="788"/>
      <c r="L24" s="787">
        <f>+H24+J24</f>
        <v>0</v>
      </c>
      <c r="M24" s="789">
        <f>+I24+K24</f>
        <v>0</v>
      </c>
      <c r="N24" s="790"/>
    </row>
    <row r="25" spans="1:18" ht="12.75" hidden="1" customHeight="1" x14ac:dyDescent="0.25">
      <c r="A25" s="768"/>
      <c r="B25" s="774"/>
      <c r="C25" s="775"/>
      <c r="D25" s="776" t="s">
        <v>1698</v>
      </c>
      <c r="E25" s="774"/>
      <c r="F25" s="777"/>
      <c r="G25" s="769">
        <f t="shared" si="2"/>
        <v>20</v>
      </c>
      <c r="H25" s="770">
        <f t="shared" ref="H25:M25" si="11">+H26+H29</f>
        <v>0</v>
      </c>
      <c r="I25" s="771">
        <f t="shared" si="11"/>
        <v>0</v>
      </c>
      <c r="J25" s="770">
        <f t="shared" si="11"/>
        <v>0</v>
      </c>
      <c r="K25" s="771">
        <f t="shared" si="11"/>
        <v>0</v>
      </c>
      <c r="L25" s="770">
        <f t="shared" si="11"/>
        <v>0</v>
      </c>
      <c r="M25" s="772">
        <f t="shared" si="11"/>
        <v>0</v>
      </c>
    </row>
    <row r="26" spans="1:18" ht="12.75" hidden="1" customHeight="1" x14ac:dyDescent="0.25">
      <c r="A26" s="778"/>
      <c r="B26" s="779"/>
      <c r="C26" s="779"/>
      <c r="D26" s="779" t="s">
        <v>343</v>
      </c>
      <c r="E26" s="779" t="s">
        <v>1699</v>
      </c>
      <c r="F26" s="780"/>
      <c r="G26" s="781">
        <f t="shared" si="2"/>
        <v>21</v>
      </c>
      <c r="H26" s="782">
        <f t="shared" ref="H26:M26" si="12">+H27+H28</f>
        <v>0</v>
      </c>
      <c r="I26" s="783">
        <f t="shared" si="12"/>
        <v>0</v>
      </c>
      <c r="J26" s="782">
        <f t="shared" si="12"/>
        <v>0</v>
      </c>
      <c r="K26" s="783">
        <f t="shared" si="12"/>
        <v>0</v>
      </c>
      <c r="L26" s="782">
        <f t="shared" si="12"/>
        <v>0</v>
      </c>
      <c r="M26" s="784">
        <f t="shared" si="12"/>
        <v>0</v>
      </c>
    </row>
    <row r="27" spans="1:18" ht="12.75" hidden="1" customHeight="1" x14ac:dyDescent="0.25">
      <c r="A27" s="785"/>
      <c r="B27" s="779"/>
      <c r="C27" s="779"/>
      <c r="D27" s="779"/>
      <c r="E27" s="779" t="s">
        <v>557</v>
      </c>
      <c r="F27" s="779" t="s">
        <v>559</v>
      </c>
      <c r="G27" s="781">
        <f t="shared" si="2"/>
        <v>22</v>
      </c>
      <c r="H27" s="787"/>
      <c r="I27" s="788"/>
      <c r="J27" s="787"/>
      <c r="K27" s="788"/>
      <c r="L27" s="787">
        <f>+H27+J27</f>
        <v>0</v>
      </c>
      <c r="M27" s="789">
        <f>+I27+K27</f>
        <v>0</v>
      </c>
      <c r="N27" s="790"/>
    </row>
    <row r="28" spans="1:18" ht="12.75" hidden="1" customHeight="1" x14ac:dyDescent="0.25">
      <c r="A28" s="785"/>
      <c r="B28" s="779"/>
      <c r="C28" s="779"/>
      <c r="D28" s="779"/>
      <c r="E28" s="749"/>
      <c r="F28" s="779" t="s">
        <v>560</v>
      </c>
      <c r="G28" s="781">
        <f t="shared" si="2"/>
        <v>23</v>
      </c>
      <c r="H28" s="787"/>
      <c r="I28" s="788"/>
      <c r="J28" s="787"/>
      <c r="K28" s="788"/>
      <c r="L28" s="787">
        <f>+H28+J28</f>
        <v>0</v>
      </c>
      <c r="M28" s="789">
        <f>+I28+K28</f>
        <v>0</v>
      </c>
      <c r="N28" s="790"/>
    </row>
    <row r="29" spans="1:18" ht="13.5" hidden="1" customHeight="1" x14ac:dyDescent="0.25">
      <c r="A29" s="768"/>
      <c r="B29" s="774"/>
      <c r="C29" s="774"/>
      <c r="D29" s="774"/>
      <c r="E29" s="774" t="s">
        <v>1700</v>
      </c>
      <c r="F29" s="777"/>
      <c r="G29" s="769">
        <f t="shared" si="2"/>
        <v>24</v>
      </c>
      <c r="H29" s="770">
        <f t="shared" ref="H29:M29" si="13">+H30+H31</f>
        <v>0</v>
      </c>
      <c r="I29" s="771">
        <f t="shared" si="13"/>
        <v>0</v>
      </c>
      <c r="J29" s="770">
        <f t="shared" si="13"/>
        <v>0</v>
      </c>
      <c r="K29" s="771">
        <f t="shared" si="13"/>
        <v>0</v>
      </c>
      <c r="L29" s="770">
        <f t="shared" si="13"/>
        <v>0</v>
      </c>
      <c r="M29" s="772">
        <f t="shared" si="13"/>
        <v>0</v>
      </c>
      <c r="N29" s="790"/>
    </row>
    <row r="30" spans="1:18" ht="13.5" hidden="1" customHeight="1" x14ac:dyDescent="0.25">
      <c r="A30" s="799"/>
      <c r="B30" s="779"/>
      <c r="C30" s="779"/>
      <c r="D30" s="779"/>
      <c r="E30" s="779" t="s">
        <v>557</v>
      </c>
      <c r="F30" s="779" t="s">
        <v>559</v>
      </c>
      <c r="G30" s="781">
        <f t="shared" si="2"/>
        <v>25</v>
      </c>
      <c r="H30" s="787"/>
      <c r="I30" s="788"/>
      <c r="J30" s="787"/>
      <c r="K30" s="788"/>
      <c r="L30" s="787">
        <f>+H30+J30</f>
        <v>0</v>
      </c>
      <c r="M30" s="789">
        <f>+I30+K30</f>
        <v>0</v>
      </c>
      <c r="N30" s="790"/>
    </row>
    <row r="31" spans="1:18" ht="13.5" hidden="1" customHeight="1" x14ac:dyDescent="0.25">
      <c r="A31" s="803"/>
      <c r="B31" s="779"/>
      <c r="C31" s="779"/>
      <c r="D31" s="779"/>
      <c r="E31" s="749"/>
      <c r="F31" s="779" t="s">
        <v>560</v>
      </c>
      <c r="G31" s="781">
        <f t="shared" si="2"/>
        <v>26</v>
      </c>
      <c r="H31" s="787"/>
      <c r="I31" s="788"/>
      <c r="J31" s="787"/>
      <c r="K31" s="788"/>
      <c r="L31" s="787">
        <f>+H31+J31</f>
        <v>0</v>
      </c>
      <c r="M31" s="789">
        <f>+I31+K31</f>
        <v>0</v>
      </c>
      <c r="N31" s="790"/>
    </row>
    <row r="32" spans="1:18" ht="12.75" hidden="1" customHeight="1" x14ac:dyDescent="0.25">
      <c r="A32" s="768"/>
      <c r="B32" s="2467" t="s">
        <v>1701</v>
      </c>
      <c r="C32" s="2467"/>
      <c r="D32" s="2467" t="s">
        <v>490</v>
      </c>
      <c r="E32" s="2467" t="s">
        <v>558</v>
      </c>
      <c r="F32" s="2468"/>
      <c r="G32" s="769">
        <f>G31+1</f>
        <v>27</v>
      </c>
      <c r="H32" s="770">
        <f t="shared" ref="H32:M32" si="14">+H33+H34</f>
        <v>0</v>
      </c>
      <c r="I32" s="771">
        <f t="shared" si="14"/>
        <v>0</v>
      </c>
      <c r="J32" s="770">
        <f t="shared" si="14"/>
        <v>0</v>
      </c>
      <c r="K32" s="771">
        <f t="shared" si="14"/>
        <v>0</v>
      </c>
      <c r="L32" s="770">
        <f t="shared" si="14"/>
        <v>0</v>
      </c>
      <c r="M32" s="772">
        <f t="shared" si="14"/>
        <v>0</v>
      </c>
    </row>
    <row r="33" spans="1:18" s="801" customFormat="1" ht="12.75" hidden="1" customHeight="1" x14ac:dyDescent="0.25">
      <c r="A33" s="799"/>
      <c r="B33" s="811"/>
      <c r="C33" s="811"/>
      <c r="D33" s="811"/>
      <c r="E33" s="812" t="s">
        <v>559</v>
      </c>
      <c r="F33" s="813"/>
      <c r="G33" s="781">
        <f>G32+1</f>
        <v>28</v>
      </c>
      <c r="H33" s="787"/>
      <c r="I33" s="788"/>
      <c r="J33" s="787"/>
      <c r="K33" s="788"/>
      <c r="L33" s="787">
        <f>+H33+J33</f>
        <v>0</v>
      </c>
      <c r="M33" s="789">
        <f>+I33+K33</f>
        <v>0</v>
      </c>
      <c r="N33" s="790"/>
    </row>
    <row r="34" spans="1:18" s="801" customFormat="1" ht="12.75" hidden="1" customHeight="1" thickBot="1" x14ac:dyDescent="0.3">
      <c r="A34" s="814"/>
      <c r="B34" s="815"/>
      <c r="C34" s="815"/>
      <c r="D34" s="815"/>
      <c r="E34" s="816" t="s">
        <v>560</v>
      </c>
      <c r="F34" s="817"/>
      <c r="G34" s="818">
        <f t="shared" si="2"/>
        <v>29</v>
      </c>
      <c r="H34" s="819"/>
      <c r="I34" s="820"/>
      <c r="J34" s="819"/>
      <c r="K34" s="820"/>
      <c r="L34" s="819">
        <f>+H34+J34</f>
        <v>0</v>
      </c>
      <c r="M34" s="821">
        <f>+I34+K34</f>
        <v>0</v>
      </c>
      <c r="N34" s="790"/>
    </row>
    <row r="35" spans="1:18" s="801" customFormat="1" ht="12.75" hidden="1" customHeight="1" thickBot="1" x14ac:dyDescent="0.25">
      <c r="A35" s="822"/>
      <c r="B35" s="822"/>
      <c r="C35" s="822"/>
      <c r="D35" s="822"/>
      <c r="E35" s="822"/>
      <c r="F35" s="822"/>
      <c r="G35" s="822"/>
      <c r="H35" s="823"/>
      <c r="I35" s="823"/>
      <c r="J35" s="823"/>
      <c r="K35" s="823"/>
      <c r="L35" s="823"/>
      <c r="M35" s="823"/>
      <c r="N35" s="824"/>
    </row>
    <row r="36" spans="1:18" ht="12.75" hidden="1" customHeight="1" x14ac:dyDescent="0.25">
      <c r="A36" s="2473" t="s">
        <v>1702</v>
      </c>
      <c r="B36" s="2474"/>
      <c r="C36" s="2474"/>
      <c r="D36" s="2474"/>
      <c r="E36" s="2474"/>
      <c r="F36" s="2475"/>
      <c r="G36" s="764">
        <f>G34+1</f>
        <v>30</v>
      </c>
      <c r="H36" s="765">
        <f t="shared" ref="H36:M36" si="15">+H37+H42</f>
        <v>0</v>
      </c>
      <c r="I36" s="766">
        <f t="shared" si="15"/>
        <v>0</v>
      </c>
      <c r="J36" s="765">
        <f t="shared" si="15"/>
        <v>0</v>
      </c>
      <c r="K36" s="766">
        <f t="shared" si="15"/>
        <v>0</v>
      </c>
      <c r="L36" s="765">
        <f t="shared" si="15"/>
        <v>0</v>
      </c>
      <c r="M36" s="767">
        <f t="shared" si="15"/>
        <v>0</v>
      </c>
      <c r="O36" s="801"/>
      <c r="P36" s="801"/>
      <c r="Q36" s="801"/>
      <c r="R36" s="801"/>
    </row>
    <row r="37" spans="1:18" ht="12.75" hidden="1" customHeight="1" x14ac:dyDescent="0.25">
      <c r="A37" s="791"/>
      <c r="B37" s="792"/>
      <c r="C37" s="825" t="s">
        <v>557</v>
      </c>
      <c r="D37" s="792" t="s">
        <v>1703</v>
      </c>
      <c r="E37" s="792"/>
      <c r="F37" s="806"/>
      <c r="G37" s="807">
        <f t="shared" ref="G37:G55" si="16">G36+1</f>
        <v>31</v>
      </c>
      <c r="H37" s="808">
        <f t="shared" ref="H37:M37" si="17">+H38+H39+H40+H41</f>
        <v>0</v>
      </c>
      <c r="I37" s="809">
        <f t="shared" si="17"/>
        <v>0</v>
      </c>
      <c r="J37" s="808">
        <f t="shared" si="17"/>
        <v>0</v>
      </c>
      <c r="K37" s="809">
        <f t="shared" si="17"/>
        <v>0</v>
      </c>
      <c r="L37" s="808">
        <f t="shared" si="17"/>
        <v>0</v>
      </c>
      <c r="M37" s="810">
        <f t="shared" si="17"/>
        <v>0</v>
      </c>
      <c r="N37" s="826"/>
      <c r="O37" s="801"/>
      <c r="P37" s="801"/>
      <c r="Q37" s="801"/>
      <c r="R37" s="801"/>
    </row>
    <row r="38" spans="1:18" ht="12.75" hidden="1" customHeight="1" x14ac:dyDescent="0.25">
      <c r="A38" s="827"/>
      <c r="B38" s="811"/>
      <c r="C38" s="811"/>
      <c r="D38" s="828" t="s">
        <v>557</v>
      </c>
      <c r="E38" s="829" t="s">
        <v>1704</v>
      </c>
      <c r="F38" s="830"/>
      <c r="G38" s="786">
        <f t="shared" si="16"/>
        <v>32</v>
      </c>
      <c r="H38" s="787">
        <f t="shared" ref="H38:M38" si="18">+H10+H13</f>
        <v>0</v>
      </c>
      <c r="I38" s="788">
        <f t="shared" si="18"/>
        <v>0</v>
      </c>
      <c r="J38" s="787">
        <f t="shared" si="18"/>
        <v>0</v>
      </c>
      <c r="K38" s="788">
        <f t="shared" si="18"/>
        <v>0</v>
      </c>
      <c r="L38" s="787">
        <f t="shared" si="18"/>
        <v>0</v>
      </c>
      <c r="M38" s="789">
        <f t="shared" si="18"/>
        <v>0</v>
      </c>
      <c r="N38" s="826"/>
      <c r="O38" s="801"/>
      <c r="P38" s="801"/>
      <c r="Q38" s="801"/>
      <c r="R38" s="801"/>
    </row>
    <row r="39" spans="1:18" ht="12.75" hidden="1" customHeight="1" x14ac:dyDescent="0.25">
      <c r="A39" s="827"/>
      <c r="B39" s="811"/>
      <c r="C39" s="811"/>
      <c r="D39" s="811"/>
      <c r="E39" s="829" t="s">
        <v>1705</v>
      </c>
      <c r="F39" s="830"/>
      <c r="G39" s="786">
        <f t="shared" si="16"/>
        <v>33</v>
      </c>
      <c r="H39" s="787">
        <f t="shared" ref="H39:M39" si="19">+H20+H23</f>
        <v>0</v>
      </c>
      <c r="I39" s="788">
        <f t="shared" si="19"/>
        <v>0</v>
      </c>
      <c r="J39" s="787">
        <f t="shared" si="19"/>
        <v>0</v>
      </c>
      <c r="K39" s="788">
        <f t="shared" si="19"/>
        <v>0</v>
      </c>
      <c r="L39" s="787">
        <f t="shared" si="19"/>
        <v>0</v>
      </c>
      <c r="M39" s="789">
        <f t="shared" si="19"/>
        <v>0</v>
      </c>
      <c r="N39" s="826"/>
      <c r="O39" s="801"/>
      <c r="P39" s="801"/>
      <c r="Q39" s="801"/>
      <c r="R39" s="801"/>
    </row>
    <row r="40" spans="1:18" ht="12.75" hidden="1" customHeight="1" x14ac:dyDescent="0.25">
      <c r="A40" s="827"/>
      <c r="B40" s="811"/>
      <c r="C40" s="811"/>
      <c r="D40" s="811"/>
      <c r="E40" s="829" t="s">
        <v>1706</v>
      </c>
      <c r="F40" s="830"/>
      <c r="G40" s="786">
        <f t="shared" si="16"/>
        <v>34</v>
      </c>
      <c r="H40" s="787">
        <f t="shared" ref="H40:M40" si="20">+H27+H30</f>
        <v>0</v>
      </c>
      <c r="I40" s="788">
        <f t="shared" si="20"/>
        <v>0</v>
      </c>
      <c r="J40" s="787">
        <f t="shared" si="20"/>
        <v>0</v>
      </c>
      <c r="K40" s="788">
        <f t="shared" si="20"/>
        <v>0</v>
      </c>
      <c r="L40" s="787">
        <f t="shared" si="20"/>
        <v>0</v>
      </c>
      <c r="M40" s="789">
        <f t="shared" si="20"/>
        <v>0</v>
      </c>
      <c r="N40" s="831"/>
      <c r="O40" s="801"/>
      <c r="P40" s="801"/>
      <c r="Q40" s="801"/>
      <c r="R40" s="801"/>
    </row>
    <row r="41" spans="1:18" ht="12.75" hidden="1" customHeight="1" x14ac:dyDescent="0.25">
      <c r="A41" s="827"/>
      <c r="B41" s="811"/>
      <c r="C41" s="811"/>
      <c r="D41" s="828"/>
      <c r="E41" s="779" t="s">
        <v>1707</v>
      </c>
      <c r="F41" s="830"/>
      <c r="G41" s="786">
        <f t="shared" si="16"/>
        <v>35</v>
      </c>
      <c r="H41" s="787">
        <f t="shared" ref="H41:M41" si="21">+H33</f>
        <v>0</v>
      </c>
      <c r="I41" s="788">
        <f t="shared" si="21"/>
        <v>0</v>
      </c>
      <c r="J41" s="787">
        <f t="shared" si="21"/>
        <v>0</v>
      </c>
      <c r="K41" s="788">
        <f t="shared" si="21"/>
        <v>0</v>
      </c>
      <c r="L41" s="787">
        <f t="shared" si="21"/>
        <v>0</v>
      </c>
      <c r="M41" s="789">
        <f t="shared" si="21"/>
        <v>0</v>
      </c>
      <c r="N41" s="831"/>
      <c r="O41" s="801"/>
      <c r="P41" s="801"/>
      <c r="Q41" s="801"/>
      <c r="R41" s="801"/>
    </row>
    <row r="42" spans="1:18" ht="12.75" hidden="1" customHeight="1" x14ac:dyDescent="0.25">
      <c r="A42" s="791"/>
      <c r="B42" s="792"/>
      <c r="C42" s="832"/>
      <c r="D42" s="792" t="s">
        <v>1708</v>
      </c>
      <c r="E42" s="792"/>
      <c r="F42" s="806"/>
      <c r="G42" s="807">
        <f t="shared" si="16"/>
        <v>36</v>
      </c>
      <c r="H42" s="808">
        <f t="shared" ref="H42:M42" si="22">+H43+H44+H45+H46</f>
        <v>0</v>
      </c>
      <c r="I42" s="809">
        <f t="shared" si="22"/>
        <v>0</v>
      </c>
      <c r="J42" s="808">
        <f t="shared" si="22"/>
        <v>0</v>
      </c>
      <c r="K42" s="809">
        <f t="shared" si="22"/>
        <v>0</v>
      </c>
      <c r="L42" s="808">
        <f t="shared" si="22"/>
        <v>0</v>
      </c>
      <c r="M42" s="810">
        <f t="shared" si="22"/>
        <v>0</v>
      </c>
      <c r="N42" s="831"/>
    </row>
    <row r="43" spans="1:18" ht="12.75" hidden="1" customHeight="1" x14ac:dyDescent="0.25">
      <c r="A43" s="778"/>
      <c r="B43" s="779"/>
      <c r="C43" s="829"/>
      <c r="D43" s="828" t="s">
        <v>557</v>
      </c>
      <c r="E43" s="829" t="s">
        <v>1709</v>
      </c>
      <c r="F43" s="780"/>
      <c r="G43" s="786">
        <f t="shared" si="16"/>
        <v>37</v>
      </c>
      <c r="H43" s="787">
        <f t="shared" ref="H43:M43" si="23">+H11+H17</f>
        <v>0</v>
      </c>
      <c r="I43" s="788">
        <f t="shared" si="23"/>
        <v>0</v>
      </c>
      <c r="J43" s="787">
        <f t="shared" si="23"/>
        <v>0</v>
      </c>
      <c r="K43" s="788">
        <f t="shared" si="23"/>
        <v>0</v>
      </c>
      <c r="L43" s="787">
        <f t="shared" si="23"/>
        <v>0</v>
      </c>
      <c r="M43" s="789">
        <f t="shared" si="23"/>
        <v>0</v>
      </c>
      <c r="N43" s="826"/>
    </row>
    <row r="44" spans="1:18" ht="12.75" hidden="1" customHeight="1" x14ac:dyDescent="0.25">
      <c r="A44" s="778"/>
      <c r="B44" s="779"/>
      <c r="C44" s="829"/>
      <c r="D44" s="811"/>
      <c r="E44" s="829" t="s">
        <v>1710</v>
      </c>
      <c r="F44" s="780"/>
      <c r="G44" s="786">
        <f t="shared" si="16"/>
        <v>38</v>
      </c>
      <c r="H44" s="787">
        <f t="shared" ref="H44:M44" si="24">+H21+H24</f>
        <v>0</v>
      </c>
      <c r="I44" s="788">
        <f t="shared" si="24"/>
        <v>0</v>
      </c>
      <c r="J44" s="787">
        <f t="shared" si="24"/>
        <v>0</v>
      </c>
      <c r="K44" s="788">
        <f t="shared" si="24"/>
        <v>0</v>
      </c>
      <c r="L44" s="787">
        <f t="shared" si="24"/>
        <v>0</v>
      </c>
      <c r="M44" s="789">
        <f t="shared" si="24"/>
        <v>0</v>
      </c>
      <c r="N44" s="831"/>
    </row>
    <row r="45" spans="1:18" ht="12.75" hidden="1" customHeight="1" x14ac:dyDescent="0.25">
      <c r="A45" s="827"/>
      <c r="B45" s="811"/>
      <c r="C45" s="811"/>
      <c r="D45" s="811"/>
      <c r="E45" s="829" t="s">
        <v>1711</v>
      </c>
      <c r="F45" s="830"/>
      <c r="G45" s="786">
        <f t="shared" si="16"/>
        <v>39</v>
      </c>
      <c r="H45" s="787">
        <f t="shared" ref="H45:M45" si="25">+H28+H31</f>
        <v>0</v>
      </c>
      <c r="I45" s="788">
        <f t="shared" si="25"/>
        <v>0</v>
      </c>
      <c r="J45" s="787">
        <f t="shared" si="25"/>
        <v>0</v>
      </c>
      <c r="K45" s="788">
        <f t="shared" si="25"/>
        <v>0</v>
      </c>
      <c r="L45" s="787">
        <f t="shared" si="25"/>
        <v>0</v>
      </c>
      <c r="M45" s="789">
        <f t="shared" si="25"/>
        <v>0</v>
      </c>
      <c r="N45" s="831"/>
    </row>
    <row r="46" spans="1:18" ht="12.75" hidden="1" customHeight="1" x14ac:dyDescent="0.25">
      <c r="A46" s="827"/>
      <c r="B46" s="811"/>
      <c r="C46" s="811"/>
      <c r="D46" s="828"/>
      <c r="E46" s="779" t="s">
        <v>1712</v>
      </c>
      <c r="F46" s="830"/>
      <c r="G46" s="786">
        <f t="shared" si="16"/>
        <v>40</v>
      </c>
      <c r="H46" s="787">
        <f t="shared" ref="H46:M46" si="26">+H34</f>
        <v>0</v>
      </c>
      <c r="I46" s="788">
        <f t="shared" si="26"/>
        <v>0</v>
      </c>
      <c r="J46" s="787">
        <f t="shared" si="26"/>
        <v>0</v>
      </c>
      <c r="K46" s="788">
        <f t="shared" si="26"/>
        <v>0</v>
      </c>
      <c r="L46" s="787">
        <f t="shared" si="26"/>
        <v>0</v>
      </c>
      <c r="M46" s="789">
        <f t="shared" si="26"/>
        <v>0</v>
      </c>
      <c r="N46" s="831"/>
    </row>
    <row r="47" spans="1:18" ht="12.75" hidden="1" customHeight="1" x14ac:dyDescent="0.25">
      <c r="A47" s="2470" t="s">
        <v>1713</v>
      </c>
      <c r="B47" s="2471"/>
      <c r="C47" s="2471"/>
      <c r="D47" s="2471"/>
      <c r="E47" s="2471"/>
      <c r="F47" s="2472"/>
      <c r="G47" s="833">
        <f t="shared" si="16"/>
        <v>41</v>
      </c>
      <c r="H47" s="770">
        <f t="shared" ref="H47:M47" si="27">+H48+H52</f>
        <v>0</v>
      </c>
      <c r="I47" s="771">
        <f t="shared" si="27"/>
        <v>0</v>
      </c>
      <c r="J47" s="770">
        <f t="shared" si="27"/>
        <v>0</v>
      </c>
      <c r="K47" s="771">
        <f t="shared" si="27"/>
        <v>0</v>
      </c>
      <c r="L47" s="770">
        <f t="shared" si="27"/>
        <v>0</v>
      </c>
      <c r="M47" s="772">
        <f t="shared" si="27"/>
        <v>0</v>
      </c>
    </row>
    <row r="48" spans="1:18" ht="12.75" hidden="1" customHeight="1" x14ac:dyDescent="0.25">
      <c r="A48" s="791"/>
      <c r="B48" s="792"/>
      <c r="C48" s="825" t="s">
        <v>557</v>
      </c>
      <c r="D48" s="792" t="s">
        <v>1714</v>
      </c>
      <c r="E48" s="792"/>
      <c r="F48" s="806"/>
      <c r="G48" s="807">
        <f t="shared" si="16"/>
        <v>42</v>
      </c>
      <c r="H48" s="808">
        <f t="shared" ref="H48:M48" si="28">+H49+H50+H51</f>
        <v>0</v>
      </c>
      <c r="I48" s="809">
        <f t="shared" si="28"/>
        <v>0</v>
      </c>
      <c r="J48" s="808">
        <f t="shared" si="28"/>
        <v>0</v>
      </c>
      <c r="K48" s="809">
        <f t="shared" si="28"/>
        <v>0</v>
      </c>
      <c r="L48" s="808">
        <f t="shared" si="28"/>
        <v>0</v>
      </c>
      <c r="M48" s="810">
        <f t="shared" si="28"/>
        <v>0</v>
      </c>
      <c r="N48" s="826"/>
    </row>
    <row r="49" spans="1:14" ht="12.75" hidden="1" customHeight="1" x14ac:dyDescent="0.25">
      <c r="A49" s="827"/>
      <c r="B49" s="811"/>
      <c r="C49" s="811"/>
      <c r="D49" s="828" t="s">
        <v>557</v>
      </c>
      <c r="E49" s="779" t="s">
        <v>1715</v>
      </c>
      <c r="F49" s="830"/>
      <c r="G49" s="786">
        <f t="shared" si="16"/>
        <v>43</v>
      </c>
      <c r="H49" s="787">
        <f t="shared" ref="H49:M49" si="29">+H10+H20+H27</f>
        <v>0</v>
      </c>
      <c r="I49" s="788">
        <f t="shared" si="29"/>
        <v>0</v>
      </c>
      <c r="J49" s="787">
        <f t="shared" si="29"/>
        <v>0</v>
      </c>
      <c r="K49" s="788">
        <f t="shared" si="29"/>
        <v>0</v>
      </c>
      <c r="L49" s="787">
        <f t="shared" si="29"/>
        <v>0</v>
      </c>
      <c r="M49" s="789">
        <f t="shared" si="29"/>
        <v>0</v>
      </c>
      <c r="N49" s="826"/>
    </row>
    <row r="50" spans="1:14" ht="12.75" hidden="1" customHeight="1" x14ac:dyDescent="0.25">
      <c r="A50" s="827"/>
      <c r="B50" s="811"/>
      <c r="C50" s="811"/>
      <c r="D50" s="811"/>
      <c r="E50" s="779" t="s">
        <v>1716</v>
      </c>
      <c r="F50" s="830"/>
      <c r="G50" s="786">
        <f t="shared" si="16"/>
        <v>44</v>
      </c>
      <c r="H50" s="787">
        <f t="shared" ref="H50:M50" si="30">+H13+H23+H30</f>
        <v>0</v>
      </c>
      <c r="I50" s="788">
        <f t="shared" si="30"/>
        <v>0</v>
      </c>
      <c r="J50" s="787">
        <f t="shared" si="30"/>
        <v>0</v>
      </c>
      <c r="K50" s="788">
        <f t="shared" si="30"/>
        <v>0</v>
      </c>
      <c r="L50" s="787">
        <f t="shared" si="30"/>
        <v>0</v>
      </c>
      <c r="M50" s="789">
        <f t="shared" si="30"/>
        <v>0</v>
      </c>
      <c r="N50" s="826"/>
    </row>
    <row r="51" spans="1:14" ht="12.75" hidden="1" customHeight="1" x14ac:dyDescent="0.25">
      <c r="A51" s="827"/>
      <c r="B51" s="811"/>
      <c r="C51" s="811"/>
      <c r="D51" s="828"/>
      <c r="E51" s="779" t="s">
        <v>1717</v>
      </c>
      <c r="F51" s="830"/>
      <c r="G51" s="786">
        <f t="shared" si="16"/>
        <v>45</v>
      </c>
      <c r="H51" s="787">
        <f t="shared" ref="H51:M51" si="31">+H33</f>
        <v>0</v>
      </c>
      <c r="I51" s="788">
        <f t="shared" si="31"/>
        <v>0</v>
      </c>
      <c r="J51" s="787">
        <f t="shared" si="31"/>
        <v>0</v>
      </c>
      <c r="K51" s="788">
        <f t="shared" si="31"/>
        <v>0</v>
      </c>
      <c r="L51" s="787">
        <f t="shared" si="31"/>
        <v>0</v>
      </c>
      <c r="M51" s="789">
        <f t="shared" si="31"/>
        <v>0</v>
      </c>
      <c r="N51" s="826"/>
    </row>
    <row r="52" spans="1:14" ht="12.75" hidden="1" customHeight="1" x14ac:dyDescent="0.25">
      <c r="A52" s="768"/>
      <c r="B52" s="774"/>
      <c r="C52" s="776"/>
      <c r="D52" s="774" t="s">
        <v>1718</v>
      </c>
      <c r="E52" s="774"/>
      <c r="F52" s="777"/>
      <c r="G52" s="769">
        <f t="shared" si="16"/>
        <v>46</v>
      </c>
      <c r="H52" s="770">
        <f t="shared" ref="H52:M52" si="32">+H53+H54+H55</f>
        <v>0</v>
      </c>
      <c r="I52" s="771">
        <f t="shared" si="32"/>
        <v>0</v>
      </c>
      <c r="J52" s="770">
        <f t="shared" si="32"/>
        <v>0</v>
      </c>
      <c r="K52" s="771">
        <f t="shared" si="32"/>
        <v>0</v>
      </c>
      <c r="L52" s="770">
        <f t="shared" si="32"/>
        <v>0</v>
      </c>
      <c r="M52" s="772">
        <f t="shared" si="32"/>
        <v>0</v>
      </c>
      <c r="N52" s="831"/>
    </row>
    <row r="53" spans="1:14" ht="12.75" hidden="1" customHeight="1" x14ac:dyDescent="0.25">
      <c r="A53" s="778"/>
      <c r="B53" s="779"/>
      <c r="C53" s="829"/>
      <c r="D53" s="828" t="s">
        <v>557</v>
      </c>
      <c r="E53" s="779" t="s">
        <v>1719</v>
      </c>
      <c r="F53" s="780"/>
      <c r="G53" s="781">
        <f t="shared" si="16"/>
        <v>47</v>
      </c>
      <c r="H53" s="787">
        <f t="shared" ref="H53:M53" si="33">+H11+H21+H28</f>
        <v>0</v>
      </c>
      <c r="I53" s="788">
        <f t="shared" si="33"/>
        <v>0</v>
      </c>
      <c r="J53" s="787">
        <f t="shared" si="33"/>
        <v>0</v>
      </c>
      <c r="K53" s="788">
        <f t="shared" si="33"/>
        <v>0</v>
      </c>
      <c r="L53" s="787">
        <f t="shared" si="33"/>
        <v>0</v>
      </c>
      <c r="M53" s="789">
        <f t="shared" si="33"/>
        <v>0</v>
      </c>
      <c r="N53" s="790"/>
    </row>
    <row r="54" spans="1:14" ht="12.75" hidden="1" customHeight="1" x14ac:dyDescent="0.25">
      <c r="A54" s="778"/>
      <c r="B54" s="779"/>
      <c r="C54" s="829"/>
      <c r="D54" s="811"/>
      <c r="E54" s="779" t="s">
        <v>1720</v>
      </c>
      <c r="F54" s="780"/>
      <c r="G54" s="781">
        <f t="shared" si="16"/>
        <v>48</v>
      </c>
      <c r="H54" s="787">
        <f t="shared" ref="H54:M54" si="34">+H17+H24+H31</f>
        <v>0</v>
      </c>
      <c r="I54" s="788">
        <f t="shared" si="34"/>
        <v>0</v>
      </c>
      <c r="J54" s="787">
        <f t="shared" si="34"/>
        <v>0</v>
      </c>
      <c r="K54" s="788">
        <f t="shared" si="34"/>
        <v>0</v>
      </c>
      <c r="L54" s="787">
        <f t="shared" si="34"/>
        <v>0</v>
      </c>
      <c r="M54" s="789">
        <f t="shared" si="34"/>
        <v>0</v>
      </c>
      <c r="N54" s="790"/>
    </row>
    <row r="55" spans="1:14" ht="12.75" hidden="1" customHeight="1" thickBot="1" x14ac:dyDescent="0.3">
      <c r="A55" s="834"/>
      <c r="B55" s="815"/>
      <c r="C55" s="815"/>
      <c r="D55" s="815"/>
      <c r="E55" s="835" t="s">
        <v>1721</v>
      </c>
      <c r="F55" s="836"/>
      <c r="G55" s="837">
        <f t="shared" si="16"/>
        <v>49</v>
      </c>
      <c r="H55" s="819">
        <f t="shared" ref="H55:M55" si="35">+H34</f>
        <v>0</v>
      </c>
      <c r="I55" s="820">
        <f t="shared" si="35"/>
        <v>0</v>
      </c>
      <c r="J55" s="819">
        <f t="shared" si="35"/>
        <v>0</v>
      </c>
      <c r="K55" s="820">
        <f t="shared" si="35"/>
        <v>0</v>
      </c>
      <c r="L55" s="819">
        <f t="shared" si="35"/>
        <v>0</v>
      </c>
      <c r="M55" s="821">
        <f t="shared" si="35"/>
        <v>0</v>
      </c>
      <c r="N55" s="831"/>
    </row>
    <row r="56" spans="1:14" hidden="1" x14ac:dyDescent="0.25">
      <c r="A56" s="749"/>
      <c r="B56" s="749"/>
      <c r="C56" s="749"/>
      <c r="D56" s="749"/>
      <c r="E56" s="749"/>
      <c r="F56" s="749"/>
      <c r="G56" s="751"/>
      <c r="H56" s="749"/>
      <c r="I56" s="749"/>
      <c r="J56" s="749"/>
      <c r="K56" s="749"/>
      <c r="L56" s="749"/>
      <c r="M56" s="749"/>
    </row>
    <row r="57" spans="1:14" hidden="1" x14ac:dyDescent="0.25">
      <c r="A57" s="749" t="s">
        <v>489</v>
      </c>
      <c r="B57" s="749"/>
      <c r="C57" s="749"/>
      <c r="D57" s="750"/>
      <c r="E57" s="750"/>
      <c r="F57" s="749"/>
      <c r="G57" s="751"/>
      <c r="H57" s="749"/>
      <c r="I57" s="749"/>
      <c r="J57" s="749"/>
      <c r="K57" s="749"/>
      <c r="L57" s="749"/>
      <c r="M57" s="749"/>
    </row>
    <row r="58" spans="1:14" ht="30.75" hidden="1" customHeight="1" x14ac:dyDescent="0.25">
      <c r="A58" s="2469" t="s">
        <v>1722</v>
      </c>
      <c r="B58" s="2469"/>
      <c r="C58" s="2469"/>
      <c r="D58" s="2469"/>
      <c r="E58" s="2469"/>
      <c r="F58" s="2469"/>
      <c r="G58" s="2469"/>
      <c r="H58" s="2469"/>
      <c r="I58" s="2469"/>
      <c r="J58" s="2469"/>
      <c r="K58" s="2469"/>
      <c r="L58" s="2469"/>
      <c r="M58" s="2469"/>
      <c r="N58" s="2469"/>
    </row>
    <row r="59" spans="1:14" ht="42.75" hidden="1" customHeight="1" x14ac:dyDescent="0.25">
      <c r="A59" s="2469" t="s">
        <v>1723</v>
      </c>
      <c r="B59" s="2469"/>
      <c r="C59" s="2469"/>
      <c r="D59" s="2469"/>
      <c r="E59" s="2469"/>
      <c r="F59" s="2469"/>
      <c r="G59" s="2469"/>
      <c r="H59" s="2469"/>
      <c r="I59" s="2469"/>
      <c r="J59" s="2469"/>
      <c r="K59" s="2469"/>
      <c r="L59" s="2469"/>
      <c r="M59" s="2469"/>
      <c r="N59" s="2469"/>
    </row>
    <row r="60" spans="1:14" ht="17.25" hidden="1" customHeight="1" x14ac:dyDescent="0.25">
      <c r="A60" s="2469" t="s">
        <v>1724</v>
      </c>
      <c r="B60" s="2469"/>
      <c r="C60" s="2469"/>
      <c r="D60" s="2469"/>
      <c r="E60" s="2469"/>
      <c r="F60" s="2469"/>
      <c r="G60" s="2469"/>
      <c r="H60" s="2469"/>
      <c r="I60" s="2469"/>
      <c r="J60" s="2469"/>
      <c r="K60" s="2469"/>
      <c r="L60" s="2469"/>
      <c r="M60" s="2469"/>
      <c r="N60" s="2469"/>
    </row>
    <row r="61" spans="1:14" ht="15.75" hidden="1" customHeight="1" x14ac:dyDescent="0.25">
      <c r="A61" s="749" t="s">
        <v>1725</v>
      </c>
      <c r="B61" s="749"/>
      <c r="C61" s="749"/>
      <c r="D61" s="749"/>
      <c r="E61" s="749"/>
      <c r="F61" s="749"/>
      <c r="G61" s="751"/>
      <c r="H61" s="749"/>
      <c r="I61" s="749"/>
      <c r="J61" s="749"/>
      <c r="K61" s="749"/>
      <c r="L61" s="749"/>
      <c r="M61" s="749"/>
    </row>
    <row r="62" spans="1:14" x14ac:dyDescent="0.25">
      <c r="A62" s="749"/>
      <c r="B62" s="749"/>
      <c r="C62" s="749"/>
      <c r="D62" s="749"/>
      <c r="E62" s="749"/>
      <c r="F62" s="749"/>
      <c r="G62" s="751"/>
      <c r="H62" s="749"/>
      <c r="I62" s="749"/>
      <c r="J62" s="749"/>
      <c r="K62" s="749"/>
      <c r="L62" s="749"/>
      <c r="M62" s="749"/>
    </row>
    <row r="63" spans="1:14" x14ac:dyDescent="0.25">
      <c r="A63" s="749"/>
      <c r="B63" s="749"/>
      <c r="C63" s="749"/>
      <c r="D63" s="749"/>
      <c r="E63" s="749"/>
      <c r="F63" s="749"/>
      <c r="G63" s="751"/>
      <c r="H63" s="749"/>
      <c r="I63" s="749"/>
      <c r="J63" s="749"/>
      <c r="K63" s="749"/>
      <c r="L63" s="749"/>
      <c r="M63" s="749"/>
    </row>
    <row r="64" spans="1:14" x14ac:dyDescent="0.25">
      <c r="A64" s="749"/>
      <c r="B64" s="749"/>
      <c r="C64" s="749"/>
      <c r="D64" s="749"/>
      <c r="E64" s="749"/>
      <c r="F64" s="749"/>
      <c r="G64" s="751"/>
      <c r="H64" s="749"/>
      <c r="I64" s="749"/>
      <c r="J64" s="749"/>
      <c r="K64" s="749"/>
      <c r="L64" s="749"/>
      <c r="M64" s="749"/>
    </row>
    <row r="65" spans="1:24" ht="18" x14ac:dyDescent="0.25">
      <c r="A65" s="437" t="s">
        <v>814</v>
      </c>
    </row>
    <row r="66" spans="1:24" ht="15.75" x14ac:dyDescent="0.25">
      <c r="A66" s="748" t="s">
        <v>1687</v>
      </c>
      <c r="B66" s="749"/>
      <c r="C66" s="749"/>
      <c r="D66" s="749"/>
      <c r="E66" s="749"/>
      <c r="F66" s="750"/>
      <c r="G66" s="751"/>
      <c r="H66" s="749"/>
      <c r="I66" s="749"/>
      <c r="J66" s="749"/>
      <c r="K66" s="749"/>
      <c r="L66" s="749"/>
      <c r="M66" s="749"/>
    </row>
    <row r="67" spans="1:24" ht="16.5" thickBot="1" x14ac:dyDescent="0.3">
      <c r="A67" s="748"/>
      <c r="B67" s="749"/>
      <c r="C67" s="749"/>
      <c r="D67" s="749"/>
      <c r="E67" s="749"/>
      <c r="F67" s="750"/>
      <c r="G67" s="751"/>
      <c r="H67" s="749"/>
      <c r="I67" s="749"/>
      <c r="J67" s="749"/>
      <c r="K67" s="749"/>
      <c r="L67" s="749"/>
      <c r="M67" s="839" t="s">
        <v>661</v>
      </c>
      <c r="N67" s="754"/>
    </row>
    <row r="68" spans="1:24" x14ac:dyDescent="0.25">
      <c r="A68" s="2491" t="s">
        <v>553</v>
      </c>
      <c r="B68" s="2492"/>
      <c r="C68" s="2492"/>
      <c r="D68" s="2492"/>
      <c r="E68" s="2492"/>
      <c r="F68" s="2493"/>
      <c r="G68" s="2500" t="s">
        <v>341</v>
      </c>
      <c r="H68" s="2476" t="s">
        <v>554</v>
      </c>
      <c r="I68" s="2490"/>
      <c r="J68" s="2476" t="s">
        <v>555</v>
      </c>
      <c r="K68" s="2490"/>
      <c r="L68" s="2476" t="s">
        <v>556</v>
      </c>
      <c r="M68" s="2477"/>
      <c r="N68" s="755"/>
    </row>
    <row r="69" spans="1:24" x14ac:dyDescent="0.25">
      <c r="A69" s="2494"/>
      <c r="B69" s="2495"/>
      <c r="C69" s="2495"/>
      <c r="D69" s="2495"/>
      <c r="E69" s="2495"/>
      <c r="F69" s="2496"/>
      <c r="G69" s="2501"/>
      <c r="H69" s="840" t="s">
        <v>1726</v>
      </c>
      <c r="I69" s="841" t="s">
        <v>342</v>
      </c>
      <c r="J69" s="840" t="s">
        <v>492</v>
      </c>
      <c r="K69" s="841" t="s">
        <v>342</v>
      </c>
      <c r="L69" s="840" t="s">
        <v>492</v>
      </c>
      <c r="M69" s="842" t="s">
        <v>342</v>
      </c>
      <c r="N69" s="759"/>
    </row>
    <row r="70" spans="1:24" ht="13.5" thickBot="1" x14ac:dyDescent="0.3">
      <c r="A70" s="2497"/>
      <c r="B70" s="2498"/>
      <c r="C70" s="2498"/>
      <c r="D70" s="2498"/>
      <c r="E70" s="2498"/>
      <c r="F70" s="2499"/>
      <c r="G70" s="2502"/>
      <c r="H70" s="843">
        <v>1</v>
      </c>
      <c r="I70" s="844">
        <v>2</v>
      </c>
      <c r="J70" s="843">
        <v>3</v>
      </c>
      <c r="K70" s="844">
        <v>4</v>
      </c>
      <c r="L70" s="843">
        <v>5</v>
      </c>
      <c r="M70" s="845">
        <v>6</v>
      </c>
      <c r="N70" s="763"/>
      <c r="P70" s="846" t="s">
        <v>1622</v>
      </c>
      <c r="Q70" s="846" t="s">
        <v>1622</v>
      </c>
      <c r="R70" s="753" t="s">
        <v>1401</v>
      </c>
    </row>
    <row r="71" spans="1:24" x14ac:dyDescent="0.25">
      <c r="A71" s="2473" t="s">
        <v>1689</v>
      </c>
      <c r="B71" s="2474"/>
      <c r="C71" s="2474"/>
      <c r="D71" s="2474"/>
      <c r="E71" s="2474"/>
      <c r="F71" s="2475"/>
      <c r="G71" s="764">
        <v>1</v>
      </c>
      <c r="H71" s="847">
        <f t="shared" ref="H71:M71" si="36">+H72+H97</f>
        <v>331532</v>
      </c>
      <c r="I71" s="848">
        <f t="shared" si="36"/>
        <v>331480</v>
      </c>
      <c r="J71" s="847">
        <f t="shared" si="36"/>
        <v>94467</v>
      </c>
      <c r="K71" s="848">
        <f t="shared" si="36"/>
        <v>84467</v>
      </c>
      <c r="L71" s="847">
        <f t="shared" si="36"/>
        <v>425999</v>
      </c>
      <c r="M71" s="849">
        <f t="shared" si="36"/>
        <v>415947</v>
      </c>
      <c r="N71" s="759"/>
      <c r="O71" s="850"/>
      <c r="P71" s="850" t="s">
        <v>1623</v>
      </c>
      <c r="Q71" s="850" t="s">
        <v>1624</v>
      </c>
      <c r="R71" s="851">
        <v>3823</v>
      </c>
      <c r="S71" s="852" t="s">
        <v>1727</v>
      </c>
      <c r="T71" s="850"/>
      <c r="U71" s="850"/>
      <c r="W71" s="850">
        <v>331532</v>
      </c>
    </row>
    <row r="72" spans="1:24" x14ac:dyDescent="0.25">
      <c r="A72" s="853"/>
      <c r="B72" s="2503" t="s">
        <v>1690</v>
      </c>
      <c r="C72" s="2503"/>
      <c r="D72" s="2503"/>
      <c r="E72" s="2503"/>
      <c r="F72" s="2504"/>
      <c r="G72" s="854">
        <f>G71+1</f>
        <v>2</v>
      </c>
      <c r="H72" s="855">
        <f t="shared" ref="H72:M72" si="37">+H73+H83+H90</f>
        <v>323878</v>
      </c>
      <c r="I72" s="856">
        <f t="shared" si="37"/>
        <v>323878</v>
      </c>
      <c r="J72" s="855">
        <f t="shared" si="37"/>
        <v>94467</v>
      </c>
      <c r="K72" s="856">
        <f t="shared" si="37"/>
        <v>84467</v>
      </c>
      <c r="L72" s="855">
        <f t="shared" si="37"/>
        <v>418345</v>
      </c>
      <c r="M72" s="857">
        <f t="shared" si="37"/>
        <v>408345</v>
      </c>
      <c r="N72" s="759"/>
      <c r="O72" s="852" t="s">
        <v>1625</v>
      </c>
      <c r="P72" s="850">
        <v>284355</v>
      </c>
      <c r="Q72" s="850">
        <v>1704</v>
      </c>
      <c r="R72" s="850">
        <f>327783</f>
        <v>327783</v>
      </c>
      <c r="S72" s="852" t="s">
        <v>1728</v>
      </c>
      <c r="T72" s="850"/>
      <c r="U72" s="850"/>
      <c r="W72" s="850">
        <v>-331480</v>
      </c>
    </row>
    <row r="73" spans="1:24" x14ac:dyDescent="0.25">
      <c r="A73" s="858"/>
      <c r="B73" s="859"/>
      <c r="C73" s="860" t="s">
        <v>557</v>
      </c>
      <c r="D73" s="861" t="s">
        <v>1729</v>
      </c>
      <c r="E73" s="859"/>
      <c r="F73" s="862"/>
      <c r="G73" s="863">
        <f t="shared" ref="G73:G99" si="38">G72+1</f>
        <v>3</v>
      </c>
      <c r="H73" s="864">
        <f t="shared" ref="H73:M73" si="39">+H74+H77</f>
        <v>309357</v>
      </c>
      <c r="I73" s="865">
        <f t="shared" si="39"/>
        <v>309357</v>
      </c>
      <c r="J73" s="864">
        <f t="shared" si="39"/>
        <v>93867</v>
      </c>
      <c r="K73" s="865">
        <f t="shared" si="39"/>
        <v>83867</v>
      </c>
      <c r="L73" s="864">
        <f t="shared" si="39"/>
        <v>403224</v>
      </c>
      <c r="M73" s="866">
        <f t="shared" si="39"/>
        <v>393224</v>
      </c>
      <c r="N73" s="759"/>
      <c r="O73" s="850" t="s">
        <v>1626</v>
      </c>
      <c r="P73" s="850">
        <v>7591</v>
      </c>
      <c r="Q73" s="850">
        <v>0</v>
      </c>
      <c r="R73" s="867">
        <v>-150</v>
      </c>
      <c r="S73" s="867" t="s">
        <v>1618</v>
      </c>
      <c r="T73" s="867"/>
      <c r="U73" s="867"/>
      <c r="V73" s="868"/>
      <c r="W73" s="850">
        <f>SUM(W71:W72)</f>
        <v>52</v>
      </c>
      <c r="X73" s="753" t="s">
        <v>1621</v>
      </c>
    </row>
    <row r="74" spans="1:24" x14ac:dyDescent="0.25">
      <c r="A74" s="858"/>
      <c r="B74" s="859"/>
      <c r="C74" s="859"/>
      <c r="D74" s="859" t="s">
        <v>343</v>
      </c>
      <c r="E74" s="859" t="s">
        <v>1692</v>
      </c>
      <c r="F74" s="862"/>
      <c r="G74" s="863">
        <f t="shared" si="38"/>
        <v>4</v>
      </c>
      <c r="H74" s="864">
        <f t="shared" ref="H74:M74" si="40">+H75+H76</f>
        <v>0</v>
      </c>
      <c r="I74" s="865">
        <f t="shared" si="40"/>
        <v>0</v>
      </c>
      <c r="J74" s="864">
        <f t="shared" si="40"/>
        <v>0</v>
      </c>
      <c r="K74" s="865">
        <f t="shared" si="40"/>
        <v>0</v>
      </c>
      <c r="L74" s="864">
        <f t="shared" si="40"/>
        <v>0</v>
      </c>
      <c r="M74" s="866">
        <f t="shared" si="40"/>
        <v>0</v>
      </c>
      <c r="N74" s="759"/>
      <c r="O74" s="850" t="s">
        <v>1627</v>
      </c>
      <c r="P74" s="850">
        <v>395</v>
      </c>
      <c r="Q74" s="850">
        <v>0</v>
      </c>
      <c r="R74" s="850">
        <f>SUM(R71:R73)</f>
        <v>331456</v>
      </c>
      <c r="S74" s="850"/>
      <c r="T74" s="850"/>
      <c r="U74" s="850"/>
    </row>
    <row r="75" spans="1:24" x14ac:dyDescent="0.25">
      <c r="A75" s="858"/>
      <c r="B75" s="859"/>
      <c r="C75" s="859"/>
      <c r="D75" s="859"/>
      <c r="E75" s="859" t="s">
        <v>557</v>
      </c>
      <c r="F75" s="859" t="s">
        <v>559</v>
      </c>
      <c r="G75" s="863">
        <f t="shared" si="38"/>
        <v>5</v>
      </c>
      <c r="H75" s="864"/>
      <c r="I75" s="865"/>
      <c r="J75" s="864"/>
      <c r="K75" s="865"/>
      <c r="L75" s="864">
        <f>+H75+J75</f>
        <v>0</v>
      </c>
      <c r="M75" s="866">
        <f>+I75+K75</f>
        <v>0</v>
      </c>
      <c r="N75" s="869"/>
      <c r="O75" s="850" t="s">
        <v>1628</v>
      </c>
      <c r="P75" s="850">
        <v>3823</v>
      </c>
      <c r="Q75" s="850">
        <v>0</v>
      </c>
      <c r="R75" s="850">
        <f>-H71</f>
        <v>-331532</v>
      </c>
      <c r="S75" s="850"/>
      <c r="T75" s="850"/>
      <c r="U75" s="850"/>
    </row>
    <row r="76" spans="1:24" x14ac:dyDescent="0.25">
      <c r="A76" s="858"/>
      <c r="B76" s="859"/>
      <c r="C76" s="859"/>
      <c r="D76" s="859"/>
      <c r="E76" s="749"/>
      <c r="F76" s="859" t="s">
        <v>560</v>
      </c>
      <c r="G76" s="863">
        <f t="shared" si="38"/>
        <v>6</v>
      </c>
      <c r="H76" s="864"/>
      <c r="I76" s="865"/>
      <c r="J76" s="864"/>
      <c r="K76" s="865"/>
      <c r="L76" s="864">
        <f>+H76+J76</f>
        <v>0</v>
      </c>
      <c r="M76" s="866">
        <f>+I76+K76</f>
        <v>0</v>
      </c>
      <c r="N76" s="869"/>
      <c r="O76" s="852" t="s">
        <v>1629</v>
      </c>
      <c r="P76" s="850">
        <v>2357</v>
      </c>
      <c r="Q76" s="850">
        <v>0</v>
      </c>
      <c r="R76" s="867">
        <f>SUM(R74:R75)</f>
        <v>-76</v>
      </c>
      <c r="S76" s="850" t="s">
        <v>1619</v>
      </c>
      <c r="T76" s="850"/>
      <c r="U76" s="850"/>
    </row>
    <row r="77" spans="1:24" x14ac:dyDescent="0.25">
      <c r="A77" s="858"/>
      <c r="B77" s="859"/>
      <c r="C77" s="859"/>
      <c r="D77" s="859"/>
      <c r="E77" s="859" t="s">
        <v>1730</v>
      </c>
      <c r="F77" s="862"/>
      <c r="G77" s="863">
        <f>G76+1</f>
        <v>7</v>
      </c>
      <c r="H77" s="864">
        <f t="shared" ref="H77:M77" si="41">+H78+H82</f>
        <v>309357</v>
      </c>
      <c r="I77" s="865">
        <f t="shared" si="41"/>
        <v>309357</v>
      </c>
      <c r="J77" s="864">
        <f t="shared" si="41"/>
        <v>93867</v>
      </c>
      <c r="K77" s="865">
        <f t="shared" si="41"/>
        <v>83867</v>
      </c>
      <c r="L77" s="864">
        <f t="shared" si="41"/>
        <v>403224</v>
      </c>
      <c r="M77" s="866">
        <f t="shared" si="41"/>
        <v>393224</v>
      </c>
      <c r="N77" s="759"/>
      <c r="O77" s="852" t="s">
        <v>1630</v>
      </c>
      <c r="P77" s="850">
        <v>1415</v>
      </c>
      <c r="Q77" s="850">
        <v>0</v>
      </c>
      <c r="R77" s="850">
        <v>76</v>
      </c>
      <c r="S77" s="852" t="s">
        <v>1731</v>
      </c>
      <c r="T77" s="850"/>
      <c r="U77" s="850"/>
    </row>
    <row r="78" spans="1:24" x14ac:dyDescent="0.25">
      <c r="A78" s="858"/>
      <c r="B78" s="859"/>
      <c r="C78" s="859"/>
      <c r="D78" s="859"/>
      <c r="E78" s="859" t="s">
        <v>557</v>
      </c>
      <c r="F78" s="859" t="s">
        <v>1694</v>
      </c>
      <c r="G78" s="863">
        <f t="shared" si="38"/>
        <v>8</v>
      </c>
      <c r="H78" s="864">
        <f t="shared" ref="H78:M78" si="42">+H79+H80+H81</f>
        <v>290935</v>
      </c>
      <c r="I78" s="865">
        <f t="shared" si="42"/>
        <v>290935</v>
      </c>
      <c r="J78" s="864">
        <f t="shared" si="42"/>
        <v>93487</v>
      </c>
      <c r="K78" s="865">
        <f t="shared" si="42"/>
        <v>83487</v>
      </c>
      <c r="L78" s="864">
        <f t="shared" si="42"/>
        <v>384422</v>
      </c>
      <c r="M78" s="866">
        <f t="shared" si="42"/>
        <v>374422</v>
      </c>
      <c r="N78" s="869"/>
      <c r="O78" s="850" t="s">
        <v>1631</v>
      </c>
      <c r="P78" s="850">
        <v>18422</v>
      </c>
      <c r="Q78" s="850">
        <v>380</v>
      </c>
      <c r="R78" s="851">
        <f>SUM(R76:R77)</f>
        <v>0</v>
      </c>
      <c r="S78" s="850"/>
      <c r="T78" s="850"/>
      <c r="U78" s="850"/>
    </row>
    <row r="79" spans="1:24" x14ac:dyDescent="0.25">
      <c r="A79" s="858"/>
      <c r="B79" s="859"/>
      <c r="C79" s="859"/>
      <c r="D79" s="859"/>
      <c r="E79" s="749"/>
      <c r="F79" s="859" t="s">
        <v>598</v>
      </c>
      <c r="G79" s="863">
        <f t="shared" si="38"/>
        <v>9</v>
      </c>
      <c r="H79" s="864">
        <v>280790</v>
      </c>
      <c r="I79" s="865">
        <v>280790</v>
      </c>
      <c r="J79" s="864">
        <v>1704</v>
      </c>
      <c r="K79" s="865">
        <v>1704</v>
      </c>
      <c r="L79" s="864">
        <f t="shared" ref="L79:M82" si="43">+H79+J79</f>
        <v>282494</v>
      </c>
      <c r="M79" s="866">
        <f t="shared" si="43"/>
        <v>282494</v>
      </c>
      <c r="N79" s="869"/>
      <c r="O79" s="850" t="s">
        <v>1632</v>
      </c>
      <c r="P79" s="850">
        <v>6535</v>
      </c>
      <c r="Q79" s="850">
        <v>600</v>
      </c>
      <c r="R79" s="850"/>
      <c r="S79" s="850"/>
      <c r="T79" s="850"/>
      <c r="U79" s="850"/>
    </row>
    <row r="80" spans="1:24" x14ac:dyDescent="0.25">
      <c r="A80" s="858"/>
      <c r="B80" s="859"/>
      <c r="C80" s="859"/>
      <c r="D80" s="859"/>
      <c r="E80" s="859"/>
      <c r="F80" s="859" t="s">
        <v>597</v>
      </c>
      <c r="G80" s="863">
        <f t="shared" si="38"/>
        <v>10</v>
      </c>
      <c r="H80" s="864">
        <v>6580</v>
      </c>
      <c r="I80" s="865">
        <v>6580</v>
      </c>
      <c r="J80" s="864">
        <v>91783</v>
      </c>
      <c r="K80" s="865">
        <v>81783</v>
      </c>
      <c r="L80" s="864">
        <f t="shared" si="43"/>
        <v>98363</v>
      </c>
      <c r="M80" s="866">
        <f t="shared" si="43"/>
        <v>88363</v>
      </c>
      <c r="N80" s="869"/>
      <c r="O80" s="850" t="s">
        <v>1633</v>
      </c>
      <c r="P80" s="850">
        <v>59</v>
      </c>
      <c r="Q80" s="850">
        <v>0</v>
      </c>
      <c r="R80" s="850"/>
      <c r="S80" s="850"/>
      <c r="T80" s="850"/>
      <c r="U80" s="850"/>
    </row>
    <row r="81" spans="1:21" x14ac:dyDescent="0.25">
      <c r="A81" s="858"/>
      <c r="B81" s="859"/>
      <c r="C81" s="859"/>
      <c r="D81" s="859"/>
      <c r="E81" s="749"/>
      <c r="F81" s="859" t="s">
        <v>599</v>
      </c>
      <c r="G81" s="863">
        <f t="shared" si="38"/>
        <v>11</v>
      </c>
      <c r="H81" s="864">
        <v>3565</v>
      </c>
      <c r="I81" s="865">
        <v>3565</v>
      </c>
      <c r="J81" s="864"/>
      <c r="K81" s="865"/>
      <c r="L81" s="864">
        <f t="shared" si="43"/>
        <v>3565</v>
      </c>
      <c r="M81" s="866">
        <f t="shared" si="43"/>
        <v>3565</v>
      </c>
      <c r="N81" s="869"/>
      <c r="O81" s="850" t="s">
        <v>1634</v>
      </c>
      <c r="P81" s="850">
        <v>6580</v>
      </c>
      <c r="Q81" s="850">
        <v>91783</v>
      </c>
      <c r="R81" s="850"/>
      <c r="S81" s="850"/>
      <c r="T81" s="850"/>
      <c r="U81" s="850"/>
    </row>
    <row r="82" spans="1:21" x14ac:dyDescent="0.25">
      <c r="A82" s="858"/>
      <c r="B82" s="859"/>
      <c r="C82" s="859"/>
      <c r="D82" s="859"/>
      <c r="E82" s="859"/>
      <c r="F82" s="859" t="s">
        <v>560</v>
      </c>
      <c r="G82" s="863">
        <f t="shared" si="38"/>
        <v>12</v>
      </c>
      <c r="H82" s="864">
        <v>18422</v>
      </c>
      <c r="I82" s="865">
        <v>18422</v>
      </c>
      <c r="J82" s="864">
        <v>380</v>
      </c>
      <c r="K82" s="865">
        <v>380</v>
      </c>
      <c r="L82" s="864">
        <f t="shared" si="43"/>
        <v>18802</v>
      </c>
      <c r="M82" s="866">
        <f t="shared" si="43"/>
        <v>18802</v>
      </c>
      <c r="N82" s="869"/>
      <c r="O82" s="850"/>
      <c r="P82" s="870">
        <f>SUM(P72:P81)</f>
        <v>331532</v>
      </c>
      <c r="Q82" s="870">
        <f>SUM(Q72:Q81)</f>
        <v>94467</v>
      </c>
      <c r="R82" s="850"/>
      <c r="S82" s="850"/>
      <c r="T82" s="850"/>
      <c r="U82" s="850"/>
    </row>
    <row r="83" spans="1:21" x14ac:dyDescent="0.25">
      <c r="A83" s="858"/>
      <c r="B83" s="859"/>
      <c r="C83" s="860"/>
      <c r="D83" s="861" t="s">
        <v>1732</v>
      </c>
      <c r="E83" s="859"/>
      <c r="F83" s="862"/>
      <c r="G83" s="863">
        <f t="shared" si="38"/>
        <v>13</v>
      </c>
      <c r="H83" s="864">
        <f t="shared" ref="H83:M83" si="44">+H84+H87</f>
        <v>14126</v>
      </c>
      <c r="I83" s="865">
        <f t="shared" si="44"/>
        <v>14126</v>
      </c>
      <c r="J83" s="864">
        <f t="shared" si="44"/>
        <v>600</v>
      </c>
      <c r="K83" s="865">
        <f t="shared" si="44"/>
        <v>600</v>
      </c>
      <c r="L83" s="864">
        <f t="shared" si="44"/>
        <v>14726</v>
      </c>
      <c r="M83" s="866">
        <f t="shared" si="44"/>
        <v>14726</v>
      </c>
      <c r="N83" s="759"/>
      <c r="O83" s="850"/>
      <c r="P83" s="850"/>
      <c r="Q83" s="850"/>
      <c r="R83" s="850"/>
      <c r="S83" s="850"/>
      <c r="T83" s="850"/>
      <c r="U83" s="850"/>
    </row>
    <row r="84" spans="1:21" x14ac:dyDescent="0.25">
      <c r="A84" s="858"/>
      <c r="B84" s="859"/>
      <c r="C84" s="859"/>
      <c r="D84" s="859" t="s">
        <v>343</v>
      </c>
      <c r="E84" s="859" t="s">
        <v>1696</v>
      </c>
      <c r="F84" s="862"/>
      <c r="G84" s="863">
        <f t="shared" si="38"/>
        <v>14</v>
      </c>
      <c r="H84" s="864">
        <f t="shared" ref="H84:M84" si="45">+H85+H86</f>
        <v>14126</v>
      </c>
      <c r="I84" s="865">
        <f t="shared" si="45"/>
        <v>14126</v>
      </c>
      <c r="J84" s="864">
        <f t="shared" si="45"/>
        <v>600</v>
      </c>
      <c r="K84" s="865">
        <f t="shared" si="45"/>
        <v>600</v>
      </c>
      <c r="L84" s="864">
        <f t="shared" si="45"/>
        <v>14726</v>
      </c>
      <c r="M84" s="866">
        <f t="shared" si="45"/>
        <v>14726</v>
      </c>
      <c r="N84" s="759"/>
      <c r="O84" s="850" t="s">
        <v>1635</v>
      </c>
      <c r="P84" s="850">
        <v>299936</v>
      </c>
      <c r="Q84" s="850">
        <v>1704</v>
      </c>
      <c r="R84" s="850"/>
      <c r="S84" s="850"/>
      <c r="T84" s="850"/>
      <c r="U84" s="850"/>
    </row>
    <row r="85" spans="1:21" x14ac:dyDescent="0.25">
      <c r="A85" s="858"/>
      <c r="B85" s="859"/>
      <c r="C85" s="859"/>
      <c r="D85" s="859"/>
      <c r="E85" s="859" t="s">
        <v>557</v>
      </c>
      <c r="F85" s="859" t="s">
        <v>559</v>
      </c>
      <c r="G85" s="863">
        <f t="shared" si="38"/>
        <v>15</v>
      </c>
      <c r="H85" s="864">
        <f>5595+686+1310</f>
        <v>7591</v>
      </c>
      <c r="I85" s="865">
        <f>5595+686+1310</f>
        <v>7591</v>
      </c>
      <c r="J85" s="864"/>
      <c r="K85" s="865"/>
      <c r="L85" s="864">
        <f>+H85+J85</f>
        <v>7591</v>
      </c>
      <c r="M85" s="866">
        <f>+I85+K85</f>
        <v>7591</v>
      </c>
      <c r="N85" s="869"/>
      <c r="O85" s="852" t="s">
        <v>1636</v>
      </c>
      <c r="P85" s="850">
        <v>25016</v>
      </c>
      <c r="Q85" s="850">
        <v>980</v>
      </c>
      <c r="R85" s="850" t="s">
        <v>1617</v>
      </c>
      <c r="S85" s="850"/>
      <c r="T85" s="850"/>
      <c r="U85" s="850"/>
    </row>
    <row r="86" spans="1:21" x14ac:dyDescent="0.25">
      <c r="A86" s="858"/>
      <c r="B86" s="859"/>
      <c r="C86" s="859"/>
      <c r="D86" s="859"/>
      <c r="E86" s="749"/>
      <c r="F86" s="859" t="s">
        <v>560</v>
      </c>
      <c r="G86" s="863">
        <f t="shared" si="38"/>
        <v>16</v>
      </c>
      <c r="H86" s="864">
        <v>6535</v>
      </c>
      <c r="I86" s="865">
        <v>6535</v>
      </c>
      <c r="J86" s="864">
        <v>600</v>
      </c>
      <c r="K86" s="865">
        <v>600</v>
      </c>
      <c r="L86" s="864">
        <f>+H86+J86</f>
        <v>7135</v>
      </c>
      <c r="M86" s="866">
        <f>+I86+K86</f>
        <v>7135</v>
      </c>
      <c r="N86" s="869"/>
      <c r="O86" s="852" t="s">
        <v>1637</v>
      </c>
      <c r="P86" s="850">
        <v>6580</v>
      </c>
      <c r="Q86" s="850">
        <v>91783</v>
      </c>
      <c r="R86" s="850">
        <v>6663</v>
      </c>
      <c r="S86" s="850"/>
      <c r="T86" s="850"/>
      <c r="U86" s="850"/>
    </row>
    <row r="87" spans="1:21" x14ac:dyDescent="0.25">
      <c r="A87" s="858"/>
      <c r="B87" s="859"/>
      <c r="C87" s="859"/>
      <c r="D87" s="859"/>
      <c r="E87" s="859" t="s">
        <v>1733</v>
      </c>
      <c r="F87" s="862"/>
      <c r="G87" s="863">
        <f>G86+1</f>
        <v>17</v>
      </c>
      <c r="H87" s="864">
        <f t="shared" ref="H87:M87" si="46">+H88+H89</f>
        <v>0</v>
      </c>
      <c r="I87" s="865">
        <f t="shared" si="46"/>
        <v>0</v>
      </c>
      <c r="J87" s="864">
        <f t="shared" si="46"/>
        <v>0</v>
      </c>
      <c r="K87" s="865">
        <f t="shared" si="46"/>
        <v>0</v>
      </c>
      <c r="L87" s="864">
        <f t="shared" si="46"/>
        <v>0</v>
      </c>
      <c r="M87" s="866">
        <f t="shared" si="46"/>
        <v>0</v>
      </c>
      <c r="N87" s="759"/>
      <c r="O87" s="850"/>
      <c r="P87" s="870">
        <f>SUM(P84:P86)</f>
        <v>331532</v>
      </c>
      <c r="Q87" s="870">
        <f>SUM(Q84:Q86)</f>
        <v>94467</v>
      </c>
      <c r="R87" s="850">
        <v>-6535</v>
      </c>
      <c r="S87" s="850" t="s">
        <v>1615</v>
      </c>
      <c r="T87" s="850"/>
      <c r="U87" s="850"/>
    </row>
    <row r="88" spans="1:21" x14ac:dyDescent="0.25">
      <c r="A88" s="858"/>
      <c r="B88" s="859"/>
      <c r="C88" s="859"/>
      <c r="D88" s="859"/>
      <c r="E88" s="859" t="s">
        <v>557</v>
      </c>
      <c r="F88" s="859" t="s">
        <v>559</v>
      </c>
      <c r="G88" s="863">
        <f t="shared" si="38"/>
        <v>18</v>
      </c>
      <c r="H88" s="864"/>
      <c r="I88" s="865"/>
      <c r="J88" s="864"/>
      <c r="K88" s="865"/>
      <c r="L88" s="864">
        <f>+H88+J88</f>
        <v>0</v>
      </c>
      <c r="M88" s="866">
        <f>+I88+K88</f>
        <v>0</v>
      </c>
      <c r="N88" s="869"/>
      <c r="O88" s="850"/>
      <c r="P88" s="850"/>
      <c r="Q88" s="850"/>
      <c r="R88" s="850">
        <f>SUM(R86:R87)</f>
        <v>128</v>
      </c>
      <c r="S88" s="850" t="s">
        <v>1616</v>
      </c>
      <c r="T88" s="850"/>
      <c r="U88" s="850"/>
    </row>
    <row r="89" spans="1:21" x14ac:dyDescent="0.25">
      <c r="A89" s="858"/>
      <c r="B89" s="859"/>
      <c r="C89" s="859"/>
      <c r="D89" s="859"/>
      <c r="E89" s="749"/>
      <c r="F89" s="859" t="s">
        <v>560</v>
      </c>
      <c r="G89" s="863">
        <f t="shared" si="38"/>
        <v>19</v>
      </c>
      <c r="H89" s="864"/>
      <c r="I89" s="865"/>
      <c r="J89" s="864"/>
      <c r="K89" s="865"/>
      <c r="L89" s="864">
        <f>+H89+J89</f>
        <v>0</v>
      </c>
      <c r="M89" s="866">
        <f>+I89+K89</f>
        <v>0</v>
      </c>
      <c r="N89" s="869"/>
      <c r="O89" s="850"/>
      <c r="P89" s="850"/>
      <c r="Q89" s="850"/>
      <c r="R89" s="850"/>
      <c r="S89" s="850"/>
      <c r="T89" s="850"/>
      <c r="U89" s="850"/>
    </row>
    <row r="90" spans="1:21" x14ac:dyDescent="0.25">
      <c r="A90" s="858"/>
      <c r="B90" s="859"/>
      <c r="C90" s="860"/>
      <c r="D90" s="861" t="s">
        <v>1734</v>
      </c>
      <c r="E90" s="859"/>
      <c r="F90" s="862"/>
      <c r="G90" s="863">
        <f t="shared" si="38"/>
        <v>20</v>
      </c>
      <c r="H90" s="864">
        <f t="shared" ref="H90:M90" si="47">+H91+H94</f>
        <v>395</v>
      </c>
      <c r="I90" s="865">
        <f t="shared" si="47"/>
        <v>395</v>
      </c>
      <c r="J90" s="864">
        <f t="shared" si="47"/>
        <v>0</v>
      </c>
      <c r="K90" s="865">
        <f t="shared" si="47"/>
        <v>0</v>
      </c>
      <c r="L90" s="864">
        <f t="shared" si="47"/>
        <v>395</v>
      </c>
      <c r="M90" s="866">
        <f t="shared" si="47"/>
        <v>395</v>
      </c>
      <c r="N90" s="759"/>
      <c r="O90" s="850"/>
      <c r="P90" s="850"/>
      <c r="Q90" s="850"/>
      <c r="R90" s="850"/>
      <c r="S90" s="850"/>
      <c r="T90" s="850"/>
      <c r="U90" s="850"/>
    </row>
    <row r="91" spans="1:21" x14ac:dyDescent="0.25">
      <c r="A91" s="858"/>
      <c r="B91" s="859"/>
      <c r="C91" s="859"/>
      <c r="D91" s="859" t="s">
        <v>343</v>
      </c>
      <c r="E91" s="859" t="s">
        <v>1699</v>
      </c>
      <c r="F91" s="862"/>
      <c r="G91" s="863">
        <f t="shared" si="38"/>
        <v>21</v>
      </c>
      <c r="H91" s="864">
        <f t="shared" ref="H91:M91" si="48">+H92+H93</f>
        <v>395</v>
      </c>
      <c r="I91" s="865">
        <f t="shared" si="48"/>
        <v>395</v>
      </c>
      <c r="J91" s="864">
        <f t="shared" si="48"/>
        <v>0</v>
      </c>
      <c r="K91" s="865">
        <f t="shared" si="48"/>
        <v>0</v>
      </c>
      <c r="L91" s="864">
        <f t="shared" si="48"/>
        <v>395</v>
      </c>
      <c r="M91" s="866">
        <f t="shared" si="48"/>
        <v>395</v>
      </c>
      <c r="N91" s="759"/>
      <c r="O91" s="850"/>
      <c r="P91" s="850"/>
      <c r="Q91" s="850"/>
      <c r="R91" s="850"/>
      <c r="S91" s="850"/>
      <c r="T91" s="850"/>
      <c r="U91" s="850"/>
    </row>
    <row r="92" spans="1:21" x14ac:dyDescent="0.25">
      <c r="A92" s="858"/>
      <c r="B92" s="859"/>
      <c r="C92" s="859"/>
      <c r="D92" s="859"/>
      <c r="E92" s="859" t="s">
        <v>557</v>
      </c>
      <c r="F92" s="859" t="s">
        <v>559</v>
      </c>
      <c r="G92" s="863">
        <f t="shared" si="38"/>
        <v>22</v>
      </c>
      <c r="H92" s="864">
        <f>395</f>
        <v>395</v>
      </c>
      <c r="I92" s="865">
        <f>395</f>
        <v>395</v>
      </c>
      <c r="J92" s="864"/>
      <c r="K92" s="865"/>
      <c r="L92" s="864">
        <f>+H92+J92</f>
        <v>395</v>
      </c>
      <c r="M92" s="866">
        <f>+I92+K92</f>
        <v>395</v>
      </c>
      <c r="N92" s="869"/>
      <c r="O92" s="850"/>
      <c r="P92" s="850"/>
      <c r="Q92" s="850"/>
      <c r="R92" s="850"/>
      <c r="S92" s="850"/>
      <c r="T92" s="850"/>
      <c r="U92" s="850"/>
    </row>
    <row r="93" spans="1:21" x14ac:dyDescent="0.25">
      <c r="A93" s="858"/>
      <c r="B93" s="859"/>
      <c r="C93" s="859"/>
      <c r="D93" s="859"/>
      <c r="E93" s="749"/>
      <c r="F93" s="859" t="s">
        <v>560</v>
      </c>
      <c r="G93" s="863">
        <f t="shared" si="38"/>
        <v>23</v>
      </c>
      <c r="H93" s="864"/>
      <c r="I93" s="865"/>
      <c r="J93" s="864"/>
      <c r="K93" s="865"/>
      <c r="L93" s="864">
        <f>+H93+J93</f>
        <v>0</v>
      </c>
      <c r="M93" s="866">
        <f>+I93+K93</f>
        <v>0</v>
      </c>
      <c r="N93" s="869"/>
      <c r="O93" s="850"/>
      <c r="P93" s="850"/>
      <c r="Q93" s="850"/>
      <c r="R93" s="850"/>
      <c r="S93" s="850"/>
      <c r="T93" s="850"/>
      <c r="U93" s="850"/>
    </row>
    <row r="94" spans="1:21" x14ac:dyDescent="0.25">
      <c r="A94" s="858"/>
      <c r="B94" s="859"/>
      <c r="C94" s="859"/>
      <c r="D94" s="859"/>
      <c r="E94" s="859" t="s">
        <v>1735</v>
      </c>
      <c r="F94" s="862"/>
      <c r="G94" s="863">
        <f t="shared" si="38"/>
        <v>24</v>
      </c>
      <c r="H94" s="864">
        <f t="shared" ref="H94:M94" si="49">+H95+H96</f>
        <v>0</v>
      </c>
      <c r="I94" s="865">
        <f t="shared" si="49"/>
        <v>0</v>
      </c>
      <c r="J94" s="864">
        <f t="shared" si="49"/>
        <v>0</v>
      </c>
      <c r="K94" s="865">
        <f t="shared" si="49"/>
        <v>0</v>
      </c>
      <c r="L94" s="864">
        <f t="shared" si="49"/>
        <v>0</v>
      </c>
      <c r="M94" s="866">
        <f t="shared" si="49"/>
        <v>0</v>
      </c>
      <c r="N94" s="869"/>
      <c r="O94" s="850"/>
      <c r="P94" s="850"/>
      <c r="Q94" s="850"/>
      <c r="R94" s="850"/>
      <c r="S94" s="850"/>
      <c r="T94" s="850"/>
      <c r="U94" s="850"/>
    </row>
    <row r="95" spans="1:21" x14ac:dyDescent="0.25">
      <c r="A95" s="858"/>
      <c r="B95" s="859"/>
      <c r="C95" s="859"/>
      <c r="D95" s="859"/>
      <c r="E95" s="859" t="s">
        <v>557</v>
      </c>
      <c r="F95" s="859" t="s">
        <v>559</v>
      </c>
      <c r="G95" s="863">
        <f t="shared" si="38"/>
        <v>25</v>
      </c>
      <c r="H95" s="864"/>
      <c r="I95" s="865"/>
      <c r="J95" s="864"/>
      <c r="K95" s="865"/>
      <c r="L95" s="864">
        <f>+H95+J95</f>
        <v>0</v>
      </c>
      <c r="M95" s="866">
        <f>+I95+K95</f>
        <v>0</v>
      </c>
      <c r="N95" s="869"/>
      <c r="O95" s="850"/>
      <c r="P95" s="850"/>
      <c r="Q95" s="850"/>
      <c r="R95" s="850"/>
      <c r="S95" s="850"/>
      <c r="T95" s="850"/>
      <c r="U95" s="850"/>
    </row>
    <row r="96" spans="1:21" x14ac:dyDescent="0.25">
      <c r="A96" s="858"/>
      <c r="B96" s="859"/>
      <c r="C96" s="859"/>
      <c r="D96" s="859"/>
      <c r="E96" s="749"/>
      <c r="F96" s="859" t="s">
        <v>560</v>
      </c>
      <c r="G96" s="863">
        <f t="shared" si="38"/>
        <v>26</v>
      </c>
      <c r="H96" s="864"/>
      <c r="I96" s="865"/>
      <c r="J96" s="864"/>
      <c r="K96" s="865"/>
      <c r="L96" s="864">
        <f>+H96+J96</f>
        <v>0</v>
      </c>
      <c r="M96" s="866">
        <f>+I96+K96</f>
        <v>0</v>
      </c>
      <c r="N96" s="869"/>
      <c r="O96" s="850"/>
      <c r="P96" s="850"/>
      <c r="Q96" s="850"/>
      <c r="R96" s="850"/>
      <c r="S96" s="850"/>
      <c r="T96" s="850"/>
      <c r="U96" s="850"/>
    </row>
    <row r="97" spans="1:21" x14ac:dyDescent="0.25">
      <c r="A97" s="871"/>
      <c r="B97" s="2503" t="s">
        <v>1701</v>
      </c>
      <c r="C97" s="2503"/>
      <c r="D97" s="2503" t="s">
        <v>490</v>
      </c>
      <c r="E97" s="2503" t="s">
        <v>558</v>
      </c>
      <c r="F97" s="2504"/>
      <c r="G97" s="854">
        <f>G96+1</f>
        <v>27</v>
      </c>
      <c r="H97" s="855">
        <f t="shared" ref="H97:M97" si="50">+H98+H99</f>
        <v>7654</v>
      </c>
      <c r="I97" s="856">
        <f t="shared" si="50"/>
        <v>7602</v>
      </c>
      <c r="J97" s="855">
        <f t="shared" si="50"/>
        <v>0</v>
      </c>
      <c r="K97" s="856">
        <f t="shared" si="50"/>
        <v>0</v>
      </c>
      <c r="L97" s="855">
        <f t="shared" si="50"/>
        <v>7654</v>
      </c>
      <c r="M97" s="857">
        <f t="shared" si="50"/>
        <v>7602</v>
      </c>
      <c r="N97" s="759"/>
      <c r="O97" s="850"/>
      <c r="P97" s="850"/>
      <c r="Q97" s="850"/>
      <c r="R97" s="850"/>
      <c r="S97" s="850"/>
      <c r="T97" s="850"/>
      <c r="U97" s="850"/>
    </row>
    <row r="98" spans="1:21" x14ac:dyDescent="0.25">
      <c r="A98" s="858"/>
      <c r="B98" s="872"/>
      <c r="C98" s="872"/>
      <c r="D98" s="872"/>
      <c r="E98" s="873" t="s">
        <v>559</v>
      </c>
      <c r="F98" s="874"/>
      <c r="G98" s="863">
        <f>G97+1</f>
        <v>28</v>
      </c>
      <c r="H98" s="875">
        <f>3823+2357+1415</f>
        <v>7595</v>
      </c>
      <c r="I98" s="876">
        <f>3771+2357+1415</f>
        <v>7543</v>
      </c>
      <c r="J98" s="875"/>
      <c r="K98" s="876"/>
      <c r="L98" s="875">
        <f>+H98+J98</f>
        <v>7595</v>
      </c>
      <c r="M98" s="866">
        <f>+I98+K98</f>
        <v>7543</v>
      </c>
      <c r="N98" s="869"/>
      <c r="O98" s="850"/>
      <c r="P98" s="850"/>
      <c r="Q98" s="850"/>
      <c r="R98" s="850"/>
      <c r="S98" s="850"/>
      <c r="T98" s="850"/>
      <c r="U98" s="850"/>
    </row>
    <row r="99" spans="1:21" ht="13.5" thickBot="1" x14ac:dyDescent="0.3">
      <c r="A99" s="877"/>
      <c r="B99" s="878"/>
      <c r="C99" s="878"/>
      <c r="D99" s="878"/>
      <c r="E99" s="879" t="s">
        <v>560</v>
      </c>
      <c r="F99" s="880"/>
      <c r="G99" s="881">
        <f t="shared" si="38"/>
        <v>29</v>
      </c>
      <c r="H99" s="882">
        <v>59</v>
      </c>
      <c r="I99" s="883">
        <v>59</v>
      </c>
      <c r="J99" s="882"/>
      <c r="K99" s="883"/>
      <c r="L99" s="882">
        <f>+H99+J99</f>
        <v>59</v>
      </c>
      <c r="M99" s="884">
        <f>+I99+K99</f>
        <v>59</v>
      </c>
      <c r="N99" s="869"/>
      <c r="O99" s="850"/>
      <c r="P99" s="850"/>
      <c r="Q99" s="850"/>
      <c r="R99" s="850"/>
      <c r="S99" s="850"/>
      <c r="T99" s="850"/>
      <c r="U99" s="850"/>
    </row>
    <row r="100" spans="1:21" ht="15" thickBot="1" x14ac:dyDescent="0.25">
      <c r="A100" s="822"/>
      <c r="B100" s="822"/>
      <c r="C100" s="822"/>
      <c r="D100" s="822"/>
      <c r="E100" s="822"/>
      <c r="F100" s="822"/>
      <c r="G100" s="822"/>
      <c r="H100" s="885"/>
      <c r="I100" s="885"/>
      <c r="J100" s="885"/>
      <c r="K100" s="885"/>
      <c r="L100" s="885"/>
      <c r="M100" s="885"/>
      <c r="N100" s="886"/>
      <c r="O100" s="850"/>
      <c r="P100" s="850"/>
      <c r="Q100" s="850"/>
      <c r="R100" s="850"/>
      <c r="S100" s="850"/>
      <c r="T100" s="850"/>
      <c r="U100" s="850"/>
    </row>
    <row r="101" spans="1:21" x14ac:dyDescent="0.25">
      <c r="A101" s="2473" t="s">
        <v>1736</v>
      </c>
      <c r="B101" s="2474"/>
      <c r="C101" s="2474"/>
      <c r="D101" s="2474"/>
      <c r="E101" s="2474"/>
      <c r="F101" s="2475"/>
      <c r="G101" s="764">
        <f>G99+1</f>
        <v>30</v>
      </c>
      <c r="H101" s="847">
        <f t="shared" ref="H101:M101" si="51">+H102+H107</f>
        <v>331532</v>
      </c>
      <c r="I101" s="848">
        <f t="shared" si="51"/>
        <v>331480</v>
      </c>
      <c r="J101" s="847">
        <f t="shared" si="51"/>
        <v>94467</v>
      </c>
      <c r="K101" s="848">
        <f t="shared" si="51"/>
        <v>84467</v>
      </c>
      <c r="L101" s="847">
        <f t="shared" si="51"/>
        <v>425999</v>
      </c>
      <c r="M101" s="849">
        <f t="shared" si="51"/>
        <v>415947</v>
      </c>
      <c r="N101" s="759"/>
      <c r="O101" s="850"/>
      <c r="P101" s="850"/>
      <c r="Q101" s="850"/>
      <c r="R101" s="850"/>
      <c r="S101" s="850"/>
      <c r="T101" s="850"/>
      <c r="U101" s="850"/>
    </row>
    <row r="102" spans="1:21" x14ac:dyDescent="0.25">
      <c r="A102" s="858"/>
      <c r="B102" s="859"/>
      <c r="C102" s="860" t="s">
        <v>557</v>
      </c>
      <c r="D102" s="859" t="s">
        <v>1703</v>
      </c>
      <c r="E102" s="859"/>
      <c r="F102" s="862"/>
      <c r="G102" s="863">
        <f t="shared" ref="G102:G120" si="52">G101+1</f>
        <v>31</v>
      </c>
      <c r="H102" s="864">
        <f t="shared" ref="H102:M102" si="53">+H103+H104+H105+H106</f>
        <v>306516</v>
      </c>
      <c r="I102" s="865">
        <f t="shared" si="53"/>
        <v>306464</v>
      </c>
      <c r="J102" s="864">
        <f t="shared" si="53"/>
        <v>93487</v>
      </c>
      <c r="K102" s="865">
        <f t="shared" si="53"/>
        <v>83487</v>
      </c>
      <c r="L102" s="864">
        <f t="shared" si="53"/>
        <v>400003</v>
      </c>
      <c r="M102" s="866">
        <f t="shared" si="53"/>
        <v>389951</v>
      </c>
      <c r="N102" s="887"/>
      <c r="O102" s="850"/>
      <c r="P102" s="850"/>
      <c r="Q102" s="850"/>
      <c r="R102" s="850"/>
      <c r="S102" s="850"/>
      <c r="T102" s="850"/>
      <c r="U102" s="850"/>
    </row>
    <row r="103" spans="1:21" x14ac:dyDescent="0.25">
      <c r="A103" s="858"/>
      <c r="B103" s="859"/>
      <c r="C103" s="859"/>
      <c r="D103" s="888" t="s">
        <v>557</v>
      </c>
      <c r="E103" s="861" t="s">
        <v>1704</v>
      </c>
      <c r="F103" s="862"/>
      <c r="G103" s="863">
        <f t="shared" si="52"/>
        <v>32</v>
      </c>
      <c r="H103" s="864">
        <f t="shared" ref="H103:M103" si="54">+H75+H78</f>
        <v>290935</v>
      </c>
      <c r="I103" s="865">
        <f t="shared" si="54"/>
        <v>290935</v>
      </c>
      <c r="J103" s="864">
        <f t="shared" si="54"/>
        <v>93487</v>
      </c>
      <c r="K103" s="865">
        <f t="shared" si="54"/>
        <v>83487</v>
      </c>
      <c r="L103" s="864">
        <f t="shared" si="54"/>
        <v>384422</v>
      </c>
      <c r="M103" s="866">
        <f t="shared" si="54"/>
        <v>374422</v>
      </c>
      <c r="N103" s="887"/>
      <c r="O103" s="850"/>
      <c r="P103" s="850"/>
      <c r="Q103" s="850"/>
      <c r="R103" s="850"/>
      <c r="S103" s="850"/>
      <c r="T103" s="850"/>
      <c r="U103" s="850"/>
    </row>
    <row r="104" spans="1:21" x14ac:dyDescent="0.25">
      <c r="A104" s="858"/>
      <c r="B104" s="859"/>
      <c r="C104" s="859"/>
      <c r="D104" s="859"/>
      <c r="E104" s="861" t="s">
        <v>1705</v>
      </c>
      <c r="F104" s="862"/>
      <c r="G104" s="863">
        <f t="shared" si="52"/>
        <v>33</v>
      </c>
      <c r="H104" s="864">
        <f t="shared" ref="H104:M104" si="55">+H85+H88</f>
        <v>7591</v>
      </c>
      <c r="I104" s="865">
        <f t="shared" si="55"/>
        <v>7591</v>
      </c>
      <c r="J104" s="864">
        <f t="shared" si="55"/>
        <v>0</v>
      </c>
      <c r="K104" s="865">
        <f t="shared" si="55"/>
        <v>0</v>
      </c>
      <c r="L104" s="864">
        <f t="shared" si="55"/>
        <v>7591</v>
      </c>
      <c r="M104" s="866">
        <f t="shared" si="55"/>
        <v>7591</v>
      </c>
      <c r="N104" s="887"/>
      <c r="O104" s="850"/>
      <c r="P104" s="850"/>
      <c r="Q104" s="850"/>
      <c r="R104" s="850"/>
      <c r="S104" s="850"/>
      <c r="T104" s="850"/>
      <c r="U104" s="850"/>
    </row>
    <row r="105" spans="1:21" x14ac:dyDescent="0.25">
      <c r="A105" s="858"/>
      <c r="B105" s="859"/>
      <c r="C105" s="859"/>
      <c r="D105" s="859"/>
      <c r="E105" s="861" t="s">
        <v>1706</v>
      </c>
      <c r="F105" s="862"/>
      <c r="G105" s="863">
        <f t="shared" si="52"/>
        <v>34</v>
      </c>
      <c r="H105" s="864">
        <f t="shared" ref="H105:M105" si="56">+H92+H95</f>
        <v>395</v>
      </c>
      <c r="I105" s="865">
        <f t="shared" si="56"/>
        <v>395</v>
      </c>
      <c r="J105" s="864">
        <f t="shared" si="56"/>
        <v>0</v>
      </c>
      <c r="K105" s="865">
        <f t="shared" si="56"/>
        <v>0</v>
      </c>
      <c r="L105" s="864">
        <f t="shared" si="56"/>
        <v>395</v>
      </c>
      <c r="M105" s="866">
        <f t="shared" si="56"/>
        <v>395</v>
      </c>
      <c r="N105" s="889"/>
      <c r="O105" s="850"/>
      <c r="P105" s="850"/>
      <c r="Q105" s="850"/>
      <c r="R105" s="850"/>
      <c r="S105" s="850"/>
      <c r="T105" s="850"/>
      <c r="U105" s="850"/>
    </row>
    <row r="106" spans="1:21" x14ac:dyDescent="0.25">
      <c r="A106" s="858"/>
      <c r="B106" s="859"/>
      <c r="C106" s="859"/>
      <c r="D106" s="888"/>
      <c r="E106" s="859" t="s">
        <v>1707</v>
      </c>
      <c r="F106" s="862"/>
      <c r="G106" s="863">
        <f t="shared" si="52"/>
        <v>35</v>
      </c>
      <c r="H106" s="864">
        <f t="shared" ref="H106:M106" si="57">+H98</f>
        <v>7595</v>
      </c>
      <c r="I106" s="865">
        <f t="shared" si="57"/>
        <v>7543</v>
      </c>
      <c r="J106" s="864">
        <f t="shared" si="57"/>
        <v>0</v>
      </c>
      <c r="K106" s="865">
        <f t="shared" si="57"/>
        <v>0</v>
      </c>
      <c r="L106" s="864">
        <f t="shared" si="57"/>
        <v>7595</v>
      </c>
      <c r="M106" s="866">
        <f t="shared" si="57"/>
        <v>7543</v>
      </c>
      <c r="N106" s="889"/>
      <c r="O106" s="850"/>
      <c r="P106" s="850"/>
      <c r="Q106" s="850"/>
      <c r="R106" s="850"/>
      <c r="S106" s="850"/>
      <c r="T106" s="850"/>
      <c r="U106" s="850"/>
    </row>
    <row r="107" spans="1:21" x14ac:dyDescent="0.25">
      <c r="A107" s="858"/>
      <c r="B107" s="859"/>
      <c r="C107" s="861"/>
      <c r="D107" s="859" t="s">
        <v>1708</v>
      </c>
      <c r="E107" s="859"/>
      <c r="F107" s="862"/>
      <c r="G107" s="863">
        <f t="shared" si="52"/>
        <v>36</v>
      </c>
      <c r="H107" s="864">
        <f t="shared" ref="H107:M107" si="58">+H108+H109+H110+H111</f>
        <v>25016</v>
      </c>
      <c r="I107" s="865">
        <f t="shared" si="58"/>
        <v>25016</v>
      </c>
      <c r="J107" s="864">
        <f t="shared" si="58"/>
        <v>980</v>
      </c>
      <c r="K107" s="865">
        <f t="shared" si="58"/>
        <v>980</v>
      </c>
      <c r="L107" s="864">
        <f t="shared" si="58"/>
        <v>25996</v>
      </c>
      <c r="M107" s="866">
        <f t="shared" si="58"/>
        <v>25996</v>
      </c>
      <c r="N107" s="889"/>
      <c r="O107" s="850"/>
      <c r="P107" s="850"/>
      <c r="Q107" s="850"/>
      <c r="R107" s="850"/>
      <c r="S107" s="850"/>
      <c r="T107" s="850"/>
      <c r="U107" s="850"/>
    </row>
    <row r="108" spans="1:21" x14ac:dyDescent="0.25">
      <c r="A108" s="858"/>
      <c r="B108" s="859"/>
      <c r="C108" s="861"/>
      <c r="D108" s="888" t="s">
        <v>557</v>
      </c>
      <c r="E108" s="861" t="s">
        <v>1709</v>
      </c>
      <c r="F108" s="862"/>
      <c r="G108" s="863">
        <f t="shared" si="52"/>
        <v>37</v>
      </c>
      <c r="H108" s="864">
        <f t="shared" ref="H108:M108" si="59">+H76+H82</f>
        <v>18422</v>
      </c>
      <c r="I108" s="865">
        <f t="shared" si="59"/>
        <v>18422</v>
      </c>
      <c r="J108" s="864">
        <f t="shared" si="59"/>
        <v>380</v>
      </c>
      <c r="K108" s="865">
        <f t="shared" si="59"/>
        <v>380</v>
      </c>
      <c r="L108" s="864">
        <f t="shared" si="59"/>
        <v>18802</v>
      </c>
      <c r="M108" s="866">
        <f t="shared" si="59"/>
        <v>18802</v>
      </c>
      <c r="N108" s="887"/>
    </row>
    <row r="109" spans="1:21" x14ac:dyDescent="0.25">
      <c r="A109" s="858"/>
      <c r="B109" s="859"/>
      <c r="C109" s="861"/>
      <c r="D109" s="859"/>
      <c r="E109" s="861" t="s">
        <v>1710</v>
      </c>
      <c r="F109" s="862"/>
      <c r="G109" s="863">
        <f t="shared" si="52"/>
        <v>38</v>
      </c>
      <c r="H109" s="864">
        <f t="shared" ref="H109:M109" si="60">+H86+H89</f>
        <v>6535</v>
      </c>
      <c r="I109" s="865">
        <f t="shared" si="60"/>
        <v>6535</v>
      </c>
      <c r="J109" s="864">
        <f t="shared" si="60"/>
        <v>600</v>
      </c>
      <c r="K109" s="865">
        <f t="shared" si="60"/>
        <v>600</v>
      </c>
      <c r="L109" s="864">
        <f t="shared" si="60"/>
        <v>7135</v>
      </c>
      <c r="M109" s="866">
        <f t="shared" si="60"/>
        <v>7135</v>
      </c>
      <c r="N109" s="889"/>
    </row>
    <row r="110" spans="1:21" x14ac:dyDescent="0.25">
      <c r="A110" s="858"/>
      <c r="B110" s="859"/>
      <c r="C110" s="859"/>
      <c r="D110" s="859"/>
      <c r="E110" s="861" t="s">
        <v>1711</v>
      </c>
      <c r="F110" s="862"/>
      <c r="G110" s="863">
        <f t="shared" si="52"/>
        <v>39</v>
      </c>
      <c r="H110" s="864">
        <f t="shared" ref="H110:M110" si="61">+H93+H96</f>
        <v>0</v>
      </c>
      <c r="I110" s="865">
        <f t="shared" si="61"/>
        <v>0</v>
      </c>
      <c r="J110" s="864">
        <f t="shared" si="61"/>
        <v>0</v>
      </c>
      <c r="K110" s="865">
        <f t="shared" si="61"/>
        <v>0</v>
      </c>
      <c r="L110" s="864">
        <f t="shared" si="61"/>
        <v>0</v>
      </c>
      <c r="M110" s="866">
        <f t="shared" si="61"/>
        <v>0</v>
      </c>
      <c r="N110" s="889"/>
    </row>
    <row r="111" spans="1:21" x14ac:dyDescent="0.25">
      <c r="A111" s="858"/>
      <c r="B111" s="859"/>
      <c r="C111" s="859"/>
      <c r="D111" s="888"/>
      <c r="E111" s="859" t="s">
        <v>1712</v>
      </c>
      <c r="F111" s="862"/>
      <c r="G111" s="863">
        <f t="shared" si="52"/>
        <v>40</v>
      </c>
      <c r="H111" s="864">
        <f t="shared" ref="H111:M111" si="62">+H99</f>
        <v>59</v>
      </c>
      <c r="I111" s="865">
        <f t="shared" si="62"/>
        <v>59</v>
      </c>
      <c r="J111" s="864">
        <f t="shared" si="62"/>
        <v>0</v>
      </c>
      <c r="K111" s="865">
        <f t="shared" si="62"/>
        <v>0</v>
      </c>
      <c r="L111" s="864">
        <f t="shared" si="62"/>
        <v>59</v>
      </c>
      <c r="M111" s="866">
        <f t="shared" si="62"/>
        <v>59</v>
      </c>
      <c r="N111" s="889"/>
    </row>
    <row r="112" spans="1:21" x14ac:dyDescent="0.25">
      <c r="A112" s="2470" t="s">
        <v>1713</v>
      </c>
      <c r="B112" s="2471"/>
      <c r="C112" s="2471"/>
      <c r="D112" s="2471"/>
      <c r="E112" s="2471"/>
      <c r="F112" s="2472"/>
      <c r="G112" s="833">
        <f t="shared" si="52"/>
        <v>41</v>
      </c>
      <c r="H112" s="855">
        <f t="shared" ref="H112:M112" si="63">+H113+H117</f>
        <v>25016</v>
      </c>
      <c r="I112" s="856">
        <f t="shared" si="63"/>
        <v>25016</v>
      </c>
      <c r="J112" s="855">
        <f t="shared" si="63"/>
        <v>94467</v>
      </c>
      <c r="K112" s="856">
        <f t="shared" si="63"/>
        <v>84467</v>
      </c>
      <c r="L112" s="855">
        <f t="shared" si="63"/>
        <v>425999</v>
      </c>
      <c r="M112" s="857">
        <f t="shared" si="63"/>
        <v>415947</v>
      </c>
      <c r="N112" s="759"/>
    </row>
    <row r="113" spans="1:14" x14ac:dyDescent="0.25">
      <c r="A113" s="858"/>
      <c r="B113" s="859"/>
      <c r="C113" s="860" t="s">
        <v>557</v>
      </c>
      <c r="D113" s="859" t="s">
        <v>1714</v>
      </c>
      <c r="E113" s="859"/>
      <c r="F113" s="862"/>
      <c r="G113" s="863">
        <f t="shared" si="52"/>
        <v>42</v>
      </c>
      <c r="H113" s="864"/>
      <c r="I113" s="865"/>
      <c r="J113" s="864">
        <f t="shared" ref="J113:M113" si="64">+J114+J115+J116</f>
        <v>93487</v>
      </c>
      <c r="K113" s="865">
        <f t="shared" si="64"/>
        <v>83487</v>
      </c>
      <c r="L113" s="864">
        <f t="shared" si="64"/>
        <v>400003</v>
      </c>
      <c r="M113" s="866">
        <f t="shared" si="64"/>
        <v>389951</v>
      </c>
      <c r="N113" s="887"/>
    </row>
    <row r="114" spans="1:14" x14ac:dyDescent="0.25">
      <c r="A114" s="858"/>
      <c r="B114" s="859"/>
      <c r="C114" s="859"/>
      <c r="D114" s="888" t="s">
        <v>557</v>
      </c>
      <c r="E114" s="859" t="s">
        <v>1715</v>
      </c>
      <c r="F114" s="862"/>
      <c r="G114" s="863">
        <f t="shared" si="52"/>
        <v>43</v>
      </c>
      <c r="H114" s="864">
        <f t="shared" ref="H114:M114" si="65">+H75+H85+H92</f>
        <v>7986</v>
      </c>
      <c r="I114" s="865">
        <f t="shared" si="65"/>
        <v>7986</v>
      </c>
      <c r="J114" s="864">
        <f t="shared" si="65"/>
        <v>0</v>
      </c>
      <c r="K114" s="865">
        <f t="shared" si="65"/>
        <v>0</v>
      </c>
      <c r="L114" s="864">
        <f t="shared" si="65"/>
        <v>7986</v>
      </c>
      <c r="M114" s="866">
        <f t="shared" si="65"/>
        <v>7986</v>
      </c>
      <c r="N114" s="887"/>
    </row>
    <row r="115" spans="1:14" x14ac:dyDescent="0.25">
      <c r="A115" s="858"/>
      <c r="B115" s="859"/>
      <c r="C115" s="859"/>
      <c r="D115" s="859"/>
      <c r="E115" s="859" t="s">
        <v>1716</v>
      </c>
      <c r="F115" s="862"/>
      <c r="G115" s="863">
        <f t="shared" si="52"/>
        <v>44</v>
      </c>
      <c r="H115" s="864">
        <f t="shared" ref="H115:M115" si="66">+H78+H88+H95</f>
        <v>290935</v>
      </c>
      <c r="I115" s="865">
        <f t="shared" si="66"/>
        <v>290935</v>
      </c>
      <c r="J115" s="864">
        <f t="shared" si="66"/>
        <v>93487</v>
      </c>
      <c r="K115" s="865">
        <f t="shared" si="66"/>
        <v>83487</v>
      </c>
      <c r="L115" s="864">
        <f t="shared" si="66"/>
        <v>384422</v>
      </c>
      <c r="M115" s="866">
        <f t="shared" si="66"/>
        <v>374422</v>
      </c>
      <c r="N115" s="887"/>
    </row>
    <row r="116" spans="1:14" x14ac:dyDescent="0.25">
      <c r="A116" s="858"/>
      <c r="B116" s="859"/>
      <c r="C116" s="859"/>
      <c r="D116" s="888"/>
      <c r="E116" s="859" t="s">
        <v>1717</v>
      </c>
      <c r="F116" s="862"/>
      <c r="G116" s="863">
        <f t="shared" si="52"/>
        <v>45</v>
      </c>
      <c r="H116" s="864">
        <f t="shared" ref="H116:M116" si="67">+H98</f>
        <v>7595</v>
      </c>
      <c r="I116" s="865">
        <f t="shared" si="67"/>
        <v>7543</v>
      </c>
      <c r="J116" s="864">
        <f t="shared" si="67"/>
        <v>0</v>
      </c>
      <c r="K116" s="865">
        <f t="shared" si="67"/>
        <v>0</v>
      </c>
      <c r="L116" s="864">
        <f t="shared" si="67"/>
        <v>7595</v>
      </c>
      <c r="M116" s="866">
        <f t="shared" si="67"/>
        <v>7543</v>
      </c>
      <c r="N116" s="887"/>
    </row>
    <row r="117" spans="1:14" x14ac:dyDescent="0.25">
      <c r="A117" s="858"/>
      <c r="B117" s="859"/>
      <c r="C117" s="861"/>
      <c r="D117" s="859" t="s">
        <v>1737</v>
      </c>
      <c r="E117" s="859"/>
      <c r="F117" s="862"/>
      <c r="G117" s="863">
        <f t="shared" si="52"/>
        <v>46</v>
      </c>
      <c r="H117" s="864">
        <f t="shared" ref="H117:M117" si="68">+H118+H119+H120</f>
        <v>25016</v>
      </c>
      <c r="I117" s="865">
        <f t="shared" si="68"/>
        <v>25016</v>
      </c>
      <c r="J117" s="864">
        <f t="shared" si="68"/>
        <v>980</v>
      </c>
      <c r="K117" s="865">
        <f t="shared" si="68"/>
        <v>980</v>
      </c>
      <c r="L117" s="864">
        <f t="shared" si="68"/>
        <v>25996</v>
      </c>
      <c r="M117" s="866">
        <f t="shared" si="68"/>
        <v>25996</v>
      </c>
      <c r="N117" s="889"/>
    </row>
    <row r="118" spans="1:14" x14ac:dyDescent="0.25">
      <c r="A118" s="858"/>
      <c r="B118" s="859"/>
      <c r="C118" s="861"/>
      <c r="D118" s="888" t="s">
        <v>557</v>
      </c>
      <c r="E118" s="859" t="s">
        <v>1719</v>
      </c>
      <c r="F118" s="862"/>
      <c r="G118" s="863">
        <f t="shared" si="52"/>
        <v>47</v>
      </c>
      <c r="H118" s="864">
        <f t="shared" ref="H118:M118" si="69">+H76+H86+H93</f>
        <v>6535</v>
      </c>
      <c r="I118" s="865">
        <f t="shared" si="69"/>
        <v>6535</v>
      </c>
      <c r="J118" s="864">
        <f t="shared" si="69"/>
        <v>600</v>
      </c>
      <c r="K118" s="865">
        <f t="shared" si="69"/>
        <v>600</v>
      </c>
      <c r="L118" s="864">
        <f t="shared" si="69"/>
        <v>7135</v>
      </c>
      <c r="M118" s="866">
        <f t="shared" si="69"/>
        <v>7135</v>
      </c>
      <c r="N118" s="869"/>
    </row>
    <row r="119" spans="1:14" x14ac:dyDescent="0.25">
      <c r="A119" s="858"/>
      <c r="B119" s="859"/>
      <c r="C119" s="861"/>
      <c r="D119" s="859"/>
      <c r="E119" s="859" t="s">
        <v>1720</v>
      </c>
      <c r="F119" s="862"/>
      <c r="G119" s="863">
        <f t="shared" si="52"/>
        <v>48</v>
      </c>
      <c r="H119" s="864">
        <f t="shared" ref="H119:M119" si="70">+H82+H89+H96</f>
        <v>18422</v>
      </c>
      <c r="I119" s="865">
        <f t="shared" si="70"/>
        <v>18422</v>
      </c>
      <c r="J119" s="864">
        <f t="shared" si="70"/>
        <v>380</v>
      </c>
      <c r="K119" s="865">
        <f t="shared" si="70"/>
        <v>380</v>
      </c>
      <c r="L119" s="864">
        <f t="shared" si="70"/>
        <v>18802</v>
      </c>
      <c r="M119" s="866">
        <f t="shared" si="70"/>
        <v>18802</v>
      </c>
      <c r="N119" s="869"/>
    </row>
    <row r="120" spans="1:14" ht="13.5" thickBot="1" x14ac:dyDescent="0.3">
      <c r="A120" s="877"/>
      <c r="B120" s="890"/>
      <c r="C120" s="890"/>
      <c r="D120" s="890"/>
      <c r="E120" s="890" t="s">
        <v>1721</v>
      </c>
      <c r="F120" s="891"/>
      <c r="G120" s="881">
        <f t="shared" si="52"/>
        <v>49</v>
      </c>
      <c r="H120" s="892">
        <f t="shared" ref="H120:M120" si="71">+H99</f>
        <v>59</v>
      </c>
      <c r="I120" s="893">
        <f t="shared" si="71"/>
        <v>59</v>
      </c>
      <c r="J120" s="892">
        <f t="shared" si="71"/>
        <v>0</v>
      </c>
      <c r="K120" s="893">
        <f t="shared" si="71"/>
        <v>0</v>
      </c>
      <c r="L120" s="892">
        <f t="shared" si="71"/>
        <v>59</v>
      </c>
      <c r="M120" s="894">
        <f t="shared" si="71"/>
        <v>59</v>
      </c>
      <c r="N120" s="889"/>
    </row>
    <row r="121" spans="1:14" x14ac:dyDescent="0.25">
      <c r="A121" s="749"/>
      <c r="B121" s="749"/>
      <c r="C121" s="749"/>
      <c r="D121" s="749"/>
      <c r="E121" s="749"/>
      <c r="F121" s="749"/>
      <c r="G121" s="751"/>
      <c r="H121" s="749"/>
      <c r="I121" s="749"/>
      <c r="J121" s="749"/>
      <c r="K121" s="749"/>
      <c r="L121" s="749"/>
      <c r="M121" s="749"/>
    </row>
    <row r="122" spans="1:14" x14ac:dyDescent="0.25">
      <c r="A122" s="749" t="s">
        <v>489</v>
      </c>
      <c r="B122" s="749"/>
      <c r="C122" s="749"/>
      <c r="D122" s="750"/>
      <c r="E122" s="750"/>
      <c r="F122" s="749"/>
      <c r="G122" s="751"/>
      <c r="H122" s="749"/>
      <c r="I122" s="749"/>
      <c r="J122" s="749"/>
      <c r="K122" s="749"/>
      <c r="L122" s="749"/>
      <c r="M122" s="749"/>
    </row>
    <row r="123" spans="1:14" x14ac:dyDescent="0.25">
      <c r="A123" s="2469" t="s">
        <v>1722</v>
      </c>
      <c r="B123" s="2469"/>
      <c r="C123" s="2469"/>
      <c r="D123" s="2469"/>
      <c r="E123" s="2469"/>
      <c r="F123" s="2469"/>
      <c r="G123" s="2469"/>
      <c r="H123" s="2469"/>
      <c r="I123" s="2469"/>
      <c r="J123" s="2469"/>
      <c r="K123" s="2469"/>
      <c r="L123" s="2469"/>
      <c r="M123" s="2469"/>
      <c r="N123" s="2469"/>
    </row>
    <row r="124" spans="1:14" x14ac:dyDescent="0.25">
      <c r="A124" s="2469" t="s">
        <v>1723</v>
      </c>
      <c r="B124" s="2469"/>
      <c r="C124" s="2469"/>
      <c r="D124" s="2469"/>
      <c r="E124" s="2469"/>
      <c r="F124" s="2469"/>
      <c r="G124" s="2469"/>
      <c r="H124" s="2469"/>
      <c r="I124" s="2469"/>
      <c r="J124" s="2469"/>
      <c r="K124" s="2469"/>
      <c r="L124" s="2469"/>
      <c r="M124" s="2469"/>
      <c r="N124" s="2469"/>
    </row>
    <row r="125" spans="1:14" x14ac:dyDescent="0.25">
      <c r="A125" s="2469" t="s">
        <v>1724</v>
      </c>
      <c r="B125" s="2469"/>
      <c r="C125" s="2469"/>
      <c r="D125" s="2469"/>
      <c r="E125" s="2469"/>
      <c r="F125" s="2469"/>
      <c r="G125" s="2469"/>
      <c r="H125" s="2469"/>
      <c r="I125" s="2469"/>
      <c r="J125" s="2469"/>
      <c r="K125" s="2469"/>
      <c r="L125" s="2469"/>
      <c r="M125" s="2469"/>
      <c r="N125" s="2469"/>
    </row>
    <row r="126" spans="1:14" x14ac:dyDescent="0.25">
      <c r="A126" s="749" t="s">
        <v>1725</v>
      </c>
      <c r="B126" s="749"/>
      <c r="C126" s="749"/>
      <c r="D126" s="749"/>
      <c r="E126" s="749"/>
      <c r="F126" s="749"/>
      <c r="G126" s="751"/>
      <c r="H126" s="749"/>
      <c r="I126" s="749"/>
      <c r="J126" s="749"/>
      <c r="K126" s="749"/>
      <c r="L126" s="749"/>
      <c r="M126" s="749"/>
    </row>
    <row r="127" spans="1:14" x14ac:dyDescent="0.25">
      <c r="A127" s="749"/>
      <c r="B127" s="749"/>
      <c r="C127" s="749"/>
      <c r="D127" s="749"/>
      <c r="E127" s="749"/>
      <c r="F127" s="749"/>
      <c r="G127" s="751"/>
      <c r="H127" s="749"/>
      <c r="I127" s="749"/>
      <c r="J127" s="749"/>
      <c r="K127" s="749"/>
      <c r="L127" s="749"/>
      <c r="M127" s="749"/>
    </row>
    <row r="128" spans="1:14" x14ac:dyDescent="0.25">
      <c r="A128" s="749"/>
      <c r="B128" s="749"/>
      <c r="C128" s="749"/>
      <c r="D128" s="749"/>
      <c r="E128" s="749"/>
      <c r="F128" s="749"/>
      <c r="G128" s="751"/>
      <c r="H128" s="749"/>
      <c r="I128" s="749"/>
      <c r="J128" s="749"/>
      <c r="K128" s="749"/>
      <c r="L128" s="749"/>
      <c r="M128" s="749"/>
    </row>
    <row r="129" spans="1:13" x14ac:dyDescent="0.25">
      <c r="A129" s="749"/>
      <c r="B129" s="749"/>
      <c r="C129" s="749"/>
      <c r="D129" s="749"/>
      <c r="E129" s="749"/>
      <c r="F129" s="749"/>
      <c r="G129" s="751"/>
      <c r="H129" s="749"/>
      <c r="I129" s="749"/>
      <c r="J129" s="749"/>
      <c r="K129" s="749"/>
      <c r="L129" s="749"/>
      <c r="M129" s="749"/>
    </row>
    <row r="131" spans="1:13" ht="15.75" x14ac:dyDescent="0.25">
      <c r="J131" s="429" t="s">
        <v>1005</v>
      </c>
      <c r="K131" s="430"/>
      <c r="L131" s="431"/>
    </row>
    <row r="132" spans="1:13" x14ac:dyDescent="0.25">
      <c r="J132" s="434" t="s">
        <v>1398</v>
      </c>
      <c r="K132" s="434"/>
      <c r="L132" s="432"/>
    </row>
    <row r="133" spans="1:13" x14ac:dyDescent="0.25">
      <c r="J133" s="434" t="s">
        <v>1007</v>
      </c>
      <c r="K133" s="434"/>
      <c r="L133" s="432"/>
    </row>
  </sheetData>
  <customSheetViews>
    <customSheetView guid="{2AF6EA2A-E5C5-45EB-B6C4-875AD1E4E056}" scale="96">
      <selection activeCell="B1" sqref="B1"/>
      <pageMargins left="0.39370078740157483" right="0.39370078740157483" top="0.39370078740157483" bottom="0.39370078740157483" header="0" footer="0.15748031496062992"/>
      <pageSetup paperSize="9" scale="65" fitToHeight="3" orientation="portrait" r:id="rId1"/>
      <headerFooter alignWithMargins="0">
        <oddFooter>&amp;C&amp;P/&amp;N</oddFooter>
      </headerFooter>
    </customSheetView>
  </customSheetViews>
  <mergeCells count="26">
    <mergeCell ref="A123:N123"/>
    <mergeCell ref="A124:N124"/>
    <mergeCell ref="A125:N125"/>
    <mergeCell ref="A71:F71"/>
    <mergeCell ref="B72:F72"/>
    <mergeCell ref="B97:F97"/>
    <mergeCell ref="A101:F101"/>
    <mergeCell ref="A112:F112"/>
    <mergeCell ref="A68:F70"/>
    <mergeCell ref="G68:G70"/>
    <mergeCell ref="H68:I68"/>
    <mergeCell ref="J68:K68"/>
    <mergeCell ref="L68:M68"/>
    <mergeCell ref="L3:M3"/>
    <mergeCell ref="B7:F7"/>
    <mergeCell ref="A6:F6"/>
    <mergeCell ref="A3:F5"/>
    <mergeCell ref="G3:G5"/>
    <mergeCell ref="H3:I3"/>
    <mergeCell ref="J3:K3"/>
    <mergeCell ref="B32:F32"/>
    <mergeCell ref="A58:N58"/>
    <mergeCell ref="A59:N59"/>
    <mergeCell ref="A60:N60"/>
    <mergeCell ref="A47:F47"/>
    <mergeCell ref="A36:F36"/>
  </mergeCells>
  <printOptions horizontalCentered="1" verticalCentered="1"/>
  <pageMargins left="0.39370078740157483" right="0.39370078740157483" top="0.39370078740157483" bottom="0.39370078740157483" header="0" footer="0.15748031496062992"/>
  <pageSetup paperSize="9" scale="67" fitToHeight="3" orientation="portrait" r:id="rId2"/>
  <headerFooter alignWithMargins="0">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Q153"/>
  <sheetViews>
    <sheetView topLeftCell="A118" zoomScale="89" zoomScaleNormal="89" workbookViewId="0">
      <selection activeCell="S58" sqref="S58"/>
    </sheetView>
  </sheetViews>
  <sheetFormatPr defaultColWidth="10.5703125" defaultRowHeight="14.25" x14ac:dyDescent="0.25"/>
  <cols>
    <col min="1" max="1" width="4.28515625" style="606" customWidth="1"/>
    <col min="2" max="2" width="6.7109375" style="606" customWidth="1"/>
    <col min="3" max="3" width="49.42578125" style="606" customWidth="1"/>
    <col min="4" max="4" width="13.5703125" style="606" customWidth="1"/>
    <col min="5" max="6" width="10.85546875" style="606" customWidth="1"/>
    <col min="7" max="8" width="11.28515625" style="606" customWidth="1"/>
    <col min="9" max="9" width="11.5703125" style="606" customWidth="1"/>
    <col min="10" max="10" width="9.7109375" style="606" customWidth="1"/>
    <col min="11" max="11" width="10" style="606" customWidth="1"/>
    <col min="12" max="12" width="10.140625" style="606" customWidth="1"/>
    <col min="13" max="13" width="13.7109375" style="606" customWidth="1"/>
    <col min="14" max="14" width="11.28515625" style="606" customWidth="1"/>
    <col min="15" max="15" width="12" style="606" customWidth="1"/>
    <col min="16" max="248" width="9.140625" style="606" customWidth="1"/>
    <col min="249" max="249" width="59.7109375" style="606" customWidth="1"/>
    <col min="250" max="16384" width="10.5703125" style="606"/>
  </cols>
  <sheetData>
    <row r="2" spans="1:15" ht="15.75" hidden="1" x14ac:dyDescent="0.25">
      <c r="A2" s="938" t="s">
        <v>640</v>
      </c>
    </row>
    <row r="3" spans="1:15" ht="15.75" hidden="1" x14ac:dyDescent="0.25">
      <c r="A3" s="938"/>
      <c r="C3" s="939" t="s">
        <v>619</v>
      </c>
    </row>
    <row r="4" spans="1:15" ht="13.5" hidden="1" customHeight="1" thickBot="1" x14ac:dyDescent="0.3">
      <c r="O4" s="607" t="s">
        <v>361</v>
      </c>
    </row>
    <row r="5" spans="1:15" ht="39" hidden="1" customHeight="1" x14ac:dyDescent="0.25">
      <c r="A5" s="2505" t="s">
        <v>341</v>
      </c>
      <c r="B5" s="2519" t="s">
        <v>1744</v>
      </c>
      <c r="C5" s="2520"/>
      <c r="D5" s="2525" t="s">
        <v>1745</v>
      </c>
      <c r="E5" s="2516"/>
      <c r="F5" s="2516" t="s">
        <v>1746</v>
      </c>
      <c r="G5" s="2516"/>
      <c r="H5" s="2516" t="s">
        <v>1747</v>
      </c>
      <c r="I5" s="2516"/>
      <c r="J5" s="2512" t="s">
        <v>1748</v>
      </c>
      <c r="K5" s="2513"/>
      <c r="L5" s="2514"/>
      <c r="M5" s="2530" t="s">
        <v>552</v>
      </c>
      <c r="N5" s="2528" t="s">
        <v>1749</v>
      </c>
      <c r="O5" s="2526" t="s">
        <v>543</v>
      </c>
    </row>
    <row r="6" spans="1:15" ht="13.5" hidden="1" customHeight="1" x14ac:dyDescent="0.25">
      <c r="A6" s="2506"/>
      <c r="B6" s="2521"/>
      <c r="C6" s="2522"/>
      <c r="D6" s="940" t="s">
        <v>1750</v>
      </c>
      <c r="E6" s="941" t="s">
        <v>1751</v>
      </c>
      <c r="F6" s="942" t="s">
        <v>491</v>
      </c>
      <c r="G6" s="941" t="s">
        <v>496</v>
      </c>
      <c r="H6" s="942" t="s">
        <v>491</v>
      </c>
      <c r="I6" s="941" t="s">
        <v>496</v>
      </c>
      <c r="J6" s="943" t="s">
        <v>564</v>
      </c>
      <c r="K6" s="943" t="s">
        <v>565</v>
      </c>
      <c r="L6" s="943" t="s">
        <v>566</v>
      </c>
      <c r="M6" s="2531"/>
      <c r="N6" s="2529"/>
      <c r="O6" s="2527"/>
    </row>
    <row r="7" spans="1:15" ht="15" hidden="1" customHeight="1" thickBot="1" x14ac:dyDescent="0.3">
      <c r="A7" s="2507"/>
      <c r="B7" s="2523"/>
      <c r="C7" s="2524"/>
      <c r="D7" s="944" t="s">
        <v>416</v>
      </c>
      <c r="E7" s="945" t="s">
        <v>417</v>
      </c>
      <c r="F7" s="945" t="s">
        <v>418</v>
      </c>
      <c r="G7" s="945" t="s">
        <v>419</v>
      </c>
      <c r="H7" s="945" t="s">
        <v>493</v>
      </c>
      <c r="I7" s="945" t="s">
        <v>494</v>
      </c>
      <c r="J7" s="946" t="s">
        <v>422</v>
      </c>
      <c r="K7" s="947" t="s">
        <v>423</v>
      </c>
      <c r="L7" s="947" t="s">
        <v>424</v>
      </c>
      <c r="M7" s="948" t="s">
        <v>600</v>
      </c>
      <c r="N7" s="949" t="s">
        <v>461</v>
      </c>
      <c r="O7" s="948" t="s">
        <v>567</v>
      </c>
    </row>
    <row r="8" spans="1:15" s="956" customFormat="1" ht="16.5" hidden="1" customHeight="1" x14ac:dyDescent="0.25">
      <c r="A8" s="950">
        <f t="shared" ref="A8:A33" si="0">+A7+1</f>
        <v>1</v>
      </c>
      <c r="B8" s="951" t="s">
        <v>495</v>
      </c>
      <c r="C8" s="952"/>
      <c r="D8" s="953">
        <f t="shared" ref="D8:M8" si="1">+D9+D18</f>
        <v>0</v>
      </c>
      <c r="E8" s="953">
        <f t="shared" si="1"/>
        <v>0</v>
      </c>
      <c r="F8" s="953">
        <f t="shared" si="1"/>
        <v>0</v>
      </c>
      <c r="G8" s="953">
        <f t="shared" si="1"/>
        <v>0</v>
      </c>
      <c r="H8" s="953">
        <f t="shared" si="1"/>
        <v>0</v>
      </c>
      <c r="I8" s="953">
        <f t="shared" si="1"/>
        <v>0</v>
      </c>
      <c r="J8" s="953">
        <f t="shared" si="1"/>
        <v>0</v>
      </c>
      <c r="K8" s="953">
        <f t="shared" si="1"/>
        <v>0</v>
      </c>
      <c r="L8" s="953">
        <f t="shared" si="1"/>
        <v>0</v>
      </c>
      <c r="M8" s="954">
        <f t="shared" si="1"/>
        <v>0</v>
      </c>
      <c r="N8" s="955">
        <f>+N9+N18</f>
        <v>0</v>
      </c>
      <c r="O8" s="954">
        <f>+O9+O18</f>
        <v>0</v>
      </c>
    </row>
    <row r="9" spans="1:15" s="939" customFormat="1" ht="14.25" hidden="1" customHeight="1" x14ac:dyDescent="0.25">
      <c r="A9" s="957">
        <f t="shared" si="0"/>
        <v>2</v>
      </c>
      <c r="B9" s="2508" t="s">
        <v>603</v>
      </c>
      <c r="C9" s="2509"/>
      <c r="D9" s="958">
        <f t="shared" ref="D9:M9" si="2">SUM(D10:D17)</f>
        <v>0</v>
      </c>
      <c r="E9" s="958">
        <f t="shared" si="2"/>
        <v>0</v>
      </c>
      <c r="F9" s="958">
        <f t="shared" si="2"/>
        <v>0</v>
      </c>
      <c r="G9" s="958">
        <f t="shared" si="2"/>
        <v>0</v>
      </c>
      <c r="H9" s="958">
        <f t="shared" si="2"/>
        <v>0</v>
      </c>
      <c r="I9" s="958">
        <f t="shared" si="2"/>
        <v>0</v>
      </c>
      <c r="J9" s="958">
        <f t="shared" si="2"/>
        <v>0</v>
      </c>
      <c r="K9" s="958">
        <f t="shared" si="2"/>
        <v>0</v>
      </c>
      <c r="L9" s="958">
        <f t="shared" si="2"/>
        <v>0</v>
      </c>
      <c r="M9" s="959">
        <f t="shared" si="2"/>
        <v>0</v>
      </c>
      <c r="N9" s="960">
        <f>SUM(N10:N17)</f>
        <v>0</v>
      </c>
      <c r="O9" s="959">
        <f>SUM(O10:O17)</f>
        <v>0</v>
      </c>
    </row>
    <row r="10" spans="1:15" ht="12.75" hidden="1" customHeight="1" x14ac:dyDescent="0.25">
      <c r="A10" s="961">
        <f t="shared" si="0"/>
        <v>3</v>
      </c>
      <c r="B10" s="962" t="s">
        <v>668</v>
      </c>
      <c r="C10" s="963" t="s">
        <v>1752</v>
      </c>
      <c r="D10" s="964"/>
      <c r="E10" s="964"/>
      <c r="F10" s="964"/>
      <c r="G10" s="964"/>
      <c r="H10" s="964">
        <f t="shared" ref="H10:H32" si="3">+D10+F10</f>
        <v>0</v>
      </c>
      <c r="I10" s="964">
        <f t="shared" ref="I10:I32" si="4">+E10+G10</f>
        <v>0</v>
      </c>
      <c r="J10" s="964"/>
      <c r="K10" s="964"/>
      <c r="L10" s="964"/>
      <c r="M10" s="965">
        <f t="shared" ref="M10:M32" si="5">+H10-I10</f>
        <v>0</v>
      </c>
      <c r="N10" s="966"/>
      <c r="O10" s="965">
        <f t="shared" ref="O10:O17" si="6">+I10+N10</f>
        <v>0</v>
      </c>
    </row>
    <row r="11" spans="1:15" ht="12.75" hidden="1" customHeight="1" x14ac:dyDescent="0.25">
      <c r="A11" s="961">
        <f>A10+1</f>
        <v>4</v>
      </c>
      <c r="B11" s="962" t="s">
        <v>568</v>
      </c>
      <c r="C11" s="963" t="s">
        <v>569</v>
      </c>
      <c r="D11" s="964"/>
      <c r="E11" s="964"/>
      <c r="F11" s="964"/>
      <c r="G11" s="964"/>
      <c r="H11" s="964">
        <f t="shared" si="3"/>
        <v>0</v>
      </c>
      <c r="I11" s="964">
        <f t="shared" si="4"/>
        <v>0</v>
      </c>
      <c r="J11" s="964"/>
      <c r="K11" s="964"/>
      <c r="L11" s="964"/>
      <c r="M11" s="965">
        <f t="shared" si="5"/>
        <v>0</v>
      </c>
      <c r="N11" s="966"/>
      <c r="O11" s="965">
        <f t="shared" si="6"/>
        <v>0</v>
      </c>
    </row>
    <row r="12" spans="1:15" ht="12.75" hidden="1" customHeight="1" x14ac:dyDescent="0.25">
      <c r="A12" s="961">
        <f t="shared" si="0"/>
        <v>5</v>
      </c>
      <c r="B12" s="967" t="s">
        <v>570</v>
      </c>
      <c r="C12" s="968" t="s">
        <v>669</v>
      </c>
      <c r="D12" s="964"/>
      <c r="E12" s="964"/>
      <c r="F12" s="964"/>
      <c r="G12" s="964"/>
      <c r="H12" s="964">
        <f t="shared" si="3"/>
        <v>0</v>
      </c>
      <c r="I12" s="964">
        <f t="shared" si="4"/>
        <v>0</v>
      </c>
      <c r="J12" s="964"/>
      <c r="K12" s="964"/>
      <c r="L12" s="964"/>
      <c r="M12" s="965">
        <f t="shared" si="5"/>
        <v>0</v>
      </c>
      <c r="N12" s="966"/>
      <c r="O12" s="965">
        <f t="shared" si="6"/>
        <v>0</v>
      </c>
    </row>
    <row r="13" spans="1:15" ht="13.5" hidden="1" customHeight="1" x14ac:dyDescent="0.25">
      <c r="A13" s="961">
        <f t="shared" si="0"/>
        <v>6</v>
      </c>
      <c r="B13" s="962" t="s">
        <v>571</v>
      </c>
      <c r="C13" s="963" t="s">
        <v>572</v>
      </c>
      <c r="D13" s="964"/>
      <c r="E13" s="964"/>
      <c r="F13" s="964"/>
      <c r="G13" s="964"/>
      <c r="H13" s="964">
        <f>+D13+F13</f>
        <v>0</v>
      </c>
      <c r="I13" s="964">
        <f t="shared" si="4"/>
        <v>0</v>
      </c>
      <c r="J13" s="964"/>
      <c r="K13" s="964"/>
      <c r="L13" s="964"/>
      <c r="M13" s="965">
        <f t="shared" si="5"/>
        <v>0</v>
      </c>
      <c r="N13" s="966"/>
      <c r="O13" s="965">
        <f t="shared" si="6"/>
        <v>0</v>
      </c>
    </row>
    <row r="14" spans="1:15" ht="13.5" hidden="1" customHeight="1" x14ac:dyDescent="0.25">
      <c r="A14" s="961">
        <f t="shared" si="0"/>
        <v>7</v>
      </c>
      <c r="B14" s="962" t="s">
        <v>575</v>
      </c>
      <c r="C14" s="963" t="s">
        <v>673</v>
      </c>
      <c r="D14" s="964"/>
      <c r="E14" s="964"/>
      <c r="F14" s="964"/>
      <c r="G14" s="964"/>
      <c r="H14" s="964">
        <f>+D14+F14</f>
        <v>0</v>
      </c>
      <c r="I14" s="964">
        <f>+E14+G14</f>
        <v>0</v>
      </c>
      <c r="J14" s="964"/>
      <c r="K14" s="964"/>
      <c r="L14" s="964"/>
      <c r="M14" s="965">
        <f t="shared" si="5"/>
        <v>0</v>
      </c>
      <c r="N14" s="966"/>
      <c r="O14" s="965">
        <f t="shared" si="6"/>
        <v>0</v>
      </c>
    </row>
    <row r="15" spans="1:15" ht="12.75" hidden="1" customHeight="1" x14ac:dyDescent="0.25">
      <c r="A15" s="961">
        <f t="shared" si="0"/>
        <v>8</v>
      </c>
      <c r="B15" s="962" t="s">
        <v>670</v>
      </c>
      <c r="C15" s="969" t="s">
        <v>573</v>
      </c>
      <c r="D15" s="964"/>
      <c r="E15" s="964"/>
      <c r="F15" s="964"/>
      <c r="G15" s="964"/>
      <c r="H15" s="964">
        <f t="shared" si="3"/>
        <v>0</v>
      </c>
      <c r="I15" s="964">
        <f t="shared" si="4"/>
        <v>0</v>
      </c>
      <c r="J15" s="964"/>
      <c r="K15" s="964"/>
      <c r="L15" s="964"/>
      <c r="M15" s="965">
        <f t="shared" si="5"/>
        <v>0</v>
      </c>
      <c r="N15" s="966"/>
      <c r="O15" s="965">
        <f t="shared" si="6"/>
        <v>0</v>
      </c>
    </row>
    <row r="16" spans="1:15" ht="12.75" hidden="1" customHeight="1" x14ac:dyDescent="0.25">
      <c r="A16" s="961">
        <f t="shared" si="0"/>
        <v>9</v>
      </c>
      <c r="B16" s="970" t="s">
        <v>671</v>
      </c>
      <c r="C16" s="971" t="s">
        <v>574</v>
      </c>
      <c r="D16" s="964"/>
      <c r="E16" s="964"/>
      <c r="F16" s="964"/>
      <c r="G16" s="964"/>
      <c r="H16" s="964">
        <f t="shared" si="3"/>
        <v>0</v>
      </c>
      <c r="I16" s="964">
        <f t="shared" si="4"/>
        <v>0</v>
      </c>
      <c r="J16" s="964"/>
      <c r="K16" s="964"/>
      <c r="L16" s="964"/>
      <c r="M16" s="965">
        <f t="shared" si="5"/>
        <v>0</v>
      </c>
      <c r="N16" s="966"/>
      <c r="O16" s="965">
        <f t="shared" si="6"/>
        <v>0</v>
      </c>
    </row>
    <row r="17" spans="1:15" ht="12.75" hidden="1" customHeight="1" x14ac:dyDescent="0.25">
      <c r="A17" s="961">
        <f t="shared" si="0"/>
        <v>10</v>
      </c>
      <c r="B17" s="970"/>
      <c r="C17" s="972" t="s">
        <v>578</v>
      </c>
      <c r="D17" s="964"/>
      <c r="E17" s="964"/>
      <c r="F17" s="964"/>
      <c r="G17" s="964"/>
      <c r="H17" s="964">
        <f t="shared" si="3"/>
        <v>0</v>
      </c>
      <c r="I17" s="964">
        <f t="shared" si="4"/>
        <v>0</v>
      </c>
      <c r="J17" s="964"/>
      <c r="K17" s="964"/>
      <c r="L17" s="964"/>
      <c r="M17" s="965">
        <f t="shared" si="5"/>
        <v>0</v>
      </c>
      <c r="N17" s="966"/>
      <c r="O17" s="965">
        <f t="shared" si="6"/>
        <v>0</v>
      </c>
    </row>
    <row r="18" spans="1:15" s="939" customFormat="1" ht="12.75" hidden="1" customHeight="1" x14ac:dyDescent="0.25">
      <c r="A18" s="957">
        <f t="shared" si="0"/>
        <v>11</v>
      </c>
      <c r="B18" s="2510" t="s">
        <v>604</v>
      </c>
      <c r="C18" s="2511"/>
      <c r="D18" s="958">
        <f t="shared" ref="D18:M18" si="7">SUM(D19:D23)</f>
        <v>0</v>
      </c>
      <c r="E18" s="958">
        <f t="shared" si="7"/>
        <v>0</v>
      </c>
      <c r="F18" s="958">
        <f t="shared" si="7"/>
        <v>0</v>
      </c>
      <c r="G18" s="958">
        <f t="shared" si="7"/>
        <v>0</v>
      </c>
      <c r="H18" s="958">
        <f t="shared" si="7"/>
        <v>0</v>
      </c>
      <c r="I18" s="958">
        <f t="shared" si="7"/>
        <v>0</v>
      </c>
      <c r="J18" s="958">
        <f t="shared" si="7"/>
        <v>0</v>
      </c>
      <c r="K18" s="958">
        <f t="shared" si="7"/>
        <v>0</v>
      </c>
      <c r="L18" s="958">
        <f t="shared" si="7"/>
        <v>0</v>
      </c>
      <c r="M18" s="959">
        <f t="shared" si="7"/>
        <v>0</v>
      </c>
      <c r="N18" s="960">
        <f>SUM(N19:N23)</f>
        <v>0</v>
      </c>
      <c r="O18" s="959">
        <f>SUM(O19:O23)</f>
        <v>0</v>
      </c>
    </row>
    <row r="19" spans="1:15" s="939" customFormat="1" ht="12.75" hidden="1" customHeight="1" x14ac:dyDescent="0.25">
      <c r="A19" s="973">
        <f>A18+1</f>
        <v>12</v>
      </c>
      <c r="B19" s="967" t="s">
        <v>570</v>
      </c>
      <c r="C19" s="968" t="s">
        <v>669</v>
      </c>
      <c r="D19" s="964"/>
      <c r="E19" s="964"/>
      <c r="F19" s="964"/>
      <c r="G19" s="964"/>
      <c r="H19" s="964">
        <f t="shared" si="3"/>
        <v>0</v>
      </c>
      <c r="I19" s="964">
        <f t="shared" si="4"/>
        <v>0</v>
      </c>
      <c r="J19" s="964"/>
      <c r="K19" s="964"/>
      <c r="L19" s="964"/>
      <c r="M19" s="965">
        <f t="shared" si="5"/>
        <v>0</v>
      </c>
      <c r="N19" s="966"/>
      <c r="O19" s="965">
        <f>+I19+N19</f>
        <v>0</v>
      </c>
    </row>
    <row r="20" spans="1:15" ht="12.75" hidden="1" customHeight="1" x14ac:dyDescent="0.25">
      <c r="A20" s="961">
        <f>A19+1</f>
        <v>13</v>
      </c>
      <c r="B20" s="962" t="s">
        <v>571</v>
      </c>
      <c r="C20" s="963" t="s">
        <v>572</v>
      </c>
      <c r="D20" s="964"/>
      <c r="E20" s="964"/>
      <c r="F20" s="964"/>
      <c r="G20" s="964"/>
      <c r="H20" s="964">
        <f t="shared" si="3"/>
        <v>0</v>
      </c>
      <c r="I20" s="964">
        <f t="shared" si="4"/>
        <v>0</v>
      </c>
      <c r="J20" s="964"/>
      <c r="K20" s="964"/>
      <c r="L20" s="964"/>
      <c r="M20" s="965">
        <f t="shared" si="5"/>
        <v>0</v>
      </c>
      <c r="N20" s="966"/>
      <c r="O20" s="965">
        <f>+I20+N20</f>
        <v>0</v>
      </c>
    </row>
    <row r="21" spans="1:15" ht="12.75" hidden="1" customHeight="1" x14ac:dyDescent="0.25">
      <c r="A21" s="961">
        <f>A20+1</f>
        <v>14</v>
      </c>
      <c r="B21" s="962" t="s">
        <v>575</v>
      </c>
      <c r="C21" s="963" t="s">
        <v>793</v>
      </c>
      <c r="D21" s="964"/>
      <c r="E21" s="964"/>
      <c r="F21" s="964"/>
      <c r="G21" s="964"/>
      <c r="H21" s="964">
        <f t="shared" si="3"/>
        <v>0</v>
      </c>
      <c r="I21" s="964">
        <f t="shared" si="4"/>
        <v>0</v>
      </c>
      <c r="J21" s="964"/>
      <c r="K21" s="964"/>
      <c r="L21" s="964"/>
      <c r="M21" s="965">
        <f t="shared" si="5"/>
        <v>0</v>
      </c>
      <c r="N21" s="966"/>
      <c r="O21" s="965">
        <f>+I21+N21</f>
        <v>0</v>
      </c>
    </row>
    <row r="22" spans="1:15" ht="12.75" hidden="1" customHeight="1" x14ac:dyDescent="0.25">
      <c r="A22" s="961">
        <f t="shared" si="0"/>
        <v>15</v>
      </c>
      <c r="B22" s="962" t="s">
        <v>576</v>
      </c>
      <c r="C22" s="963" t="s">
        <v>577</v>
      </c>
      <c r="D22" s="964"/>
      <c r="E22" s="964"/>
      <c r="F22" s="964"/>
      <c r="G22" s="964"/>
      <c r="H22" s="964">
        <f t="shared" si="3"/>
        <v>0</v>
      </c>
      <c r="I22" s="964">
        <f t="shared" si="4"/>
        <v>0</v>
      </c>
      <c r="J22" s="964"/>
      <c r="K22" s="964"/>
      <c r="L22" s="964"/>
      <c r="M22" s="965">
        <f t="shared" si="5"/>
        <v>0</v>
      </c>
      <c r="N22" s="966"/>
      <c r="O22" s="965">
        <f>+I22+N22</f>
        <v>0</v>
      </c>
    </row>
    <row r="23" spans="1:15" ht="12.75" hidden="1" customHeight="1" x14ac:dyDescent="0.25">
      <c r="A23" s="961">
        <f t="shared" si="0"/>
        <v>16</v>
      </c>
      <c r="B23" s="970"/>
      <c r="C23" s="972" t="s">
        <v>578</v>
      </c>
      <c r="D23" s="964"/>
      <c r="E23" s="964"/>
      <c r="F23" s="964"/>
      <c r="G23" s="964"/>
      <c r="H23" s="964">
        <f t="shared" si="3"/>
        <v>0</v>
      </c>
      <c r="I23" s="964">
        <f t="shared" si="4"/>
        <v>0</v>
      </c>
      <c r="J23" s="964"/>
      <c r="K23" s="964"/>
      <c r="L23" s="964"/>
      <c r="M23" s="965">
        <f t="shared" si="5"/>
        <v>0</v>
      </c>
      <c r="N23" s="966"/>
      <c r="O23" s="965">
        <f>+I23+N23</f>
        <v>0</v>
      </c>
    </row>
    <row r="24" spans="1:15" s="956" customFormat="1" ht="12.75" hidden="1" customHeight="1" x14ac:dyDescent="0.25">
      <c r="A24" s="950">
        <f t="shared" si="0"/>
        <v>17</v>
      </c>
      <c r="B24" s="2517" t="s">
        <v>583</v>
      </c>
      <c r="C24" s="2518"/>
      <c r="D24" s="974">
        <f>+D25</f>
        <v>0</v>
      </c>
      <c r="E24" s="974">
        <f t="shared" ref="E24:O25" si="8">+E25</f>
        <v>0</v>
      </c>
      <c r="F24" s="974">
        <f t="shared" si="8"/>
        <v>0</v>
      </c>
      <c r="G24" s="974">
        <f t="shared" si="8"/>
        <v>0</v>
      </c>
      <c r="H24" s="974">
        <f t="shared" si="8"/>
        <v>0</v>
      </c>
      <c r="I24" s="974">
        <f t="shared" si="8"/>
        <v>0</v>
      </c>
      <c r="J24" s="974">
        <f t="shared" si="8"/>
        <v>0</v>
      </c>
      <c r="K24" s="974">
        <f t="shared" si="8"/>
        <v>0</v>
      </c>
      <c r="L24" s="974">
        <f t="shared" si="8"/>
        <v>0</v>
      </c>
      <c r="M24" s="975">
        <f t="shared" si="8"/>
        <v>0</v>
      </c>
      <c r="N24" s="976">
        <f t="shared" si="8"/>
        <v>0</v>
      </c>
      <c r="O24" s="975">
        <f t="shared" si="8"/>
        <v>0</v>
      </c>
    </row>
    <row r="25" spans="1:15" s="977" customFormat="1" ht="12.75" hidden="1" customHeight="1" x14ac:dyDescent="0.25">
      <c r="A25" s="957">
        <f t="shared" si="0"/>
        <v>18</v>
      </c>
      <c r="B25" s="2532" t="s">
        <v>605</v>
      </c>
      <c r="C25" s="2511"/>
      <c r="D25" s="958">
        <f>+D26</f>
        <v>0</v>
      </c>
      <c r="E25" s="958">
        <f t="shared" si="8"/>
        <v>0</v>
      </c>
      <c r="F25" s="958">
        <f t="shared" si="8"/>
        <v>0</v>
      </c>
      <c r="G25" s="958">
        <f t="shared" si="8"/>
        <v>0</v>
      </c>
      <c r="H25" s="958">
        <f t="shared" si="8"/>
        <v>0</v>
      </c>
      <c r="I25" s="958">
        <f t="shared" si="8"/>
        <v>0</v>
      </c>
      <c r="J25" s="958">
        <f t="shared" si="8"/>
        <v>0</v>
      </c>
      <c r="K25" s="958">
        <f t="shared" si="8"/>
        <v>0</v>
      </c>
      <c r="L25" s="958">
        <f t="shared" si="8"/>
        <v>0</v>
      </c>
      <c r="M25" s="959">
        <f t="shared" si="8"/>
        <v>0</v>
      </c>
      <c r="N25" s="960">
        <f t="shared" si="8"/>
        <v>0</v>
      </c>
      <c r="O25" s="959">
        <f t="shared" si="8"/>
        <v>0</v>
      </c>
    </row>
    <row r="26" spans="1:15" ht="12.75" hidden="1" customHeight="1" x14ac:dyDescent="0.25">
      <c r="A26" s="961">
        <f t="shared" si="0"/>
        <v>19</v>
      </c>
      <c r="B26" s="962"/>
      <c r="C26" s="972" t="s">
        <v>578</v>
      </c>
      <c r="D26" s="964"/>
      <c r="E26" s="964"/>
      <c r="F26" s="964"/>
      <c r="G26" s="964"/>
      <c r="H26" s="964">
        <f t="shared" si="3"/>
        <v>0</v>
      </c>
      <c r="I26" s="964">
        <f t="shared" si="4"/>
        <v>0</v>
      </c>
      <c r="J26" s="964"/>
      <c r="K26" s="964"/>
      <c r="L26" s="964"/>
      <c r="M26" s="965">
        <f t="shared" si="5"/>
        <v>0</v>
      </c>
      <c r="N26" s="966"/>
      <c r="O26" s="965">
        <f>+I26+N26</f>
        <v>0</v>
      </c>
    </row>
    <row r="27" spans="1:15" ht="12.75" hidden="1" customHeight="1" x14ac:dyDescent="0.25">
      <c r="A27" s="950">
        <f t="shared" si="0"/>
        <v>20</v>
      </c>
      <c r="B27" s="2517" t="s">
        <v>581</v>
      </c>
      <c r="C27" s="2518"/>
      <c r="D27" s="974">
        <f>+D28</f>
        <v>0</v>
      </c>
      <c r="E27" s="974">
        <f t="shared" ref="E27:O28" si="9">+E28</f>
        <v>0</v>
      </c>
      <c r="F27" s="974">
        <f t="shared" si="9"/>
        <v>0</v>
      </c>
      <c r="G27" s="974">
        <f t="shared" si="9"/>
        <v>0</v>
      </c>
      <c r="H27" s="974">
        <f t="shared" si="9"/>
        <v>0</v>
      </c>
      <c r="I27" s="974">
        <f t="shared" si="9"/>
        <v>0</v>
      </c>
      <c r="J27" s="974">
        <f t="shared" si="9"/>
        <v>0</v>
      </c>
      <c r="K27" s="974">
        <f t="shared" si="9"/>
        <v>0</v>
      </c>
      <c r="L27" s="974">
        <f t="shared" si="9"/>
        <v>0</v>
      </c>
      <c r="M27" s="975">
        <f t="shared" si="9"/>
        <v>0</v>
      </c>
      <c r="N27" s="976">
        <f t="shared" si="9"/>
        <v>0</v>
      </c>
      <c r="O27" s="975">
        <f t="shared" si="9"/>
        <v>0</v>
      </c>
    </row>
    <row r="28" spans="1:15" ht="12.75" hidden="1" customHeight="1" x14ac:dyDescent="0.25">
      <c r="A28" s="957">
        <f t="shared" si="0"/>
        <v>21</v>
      </c>
      <c r="B28" s="2532" t="s">
        <v>605</v>
      </c>
      <c r="C28" s="2511"/>
      <c r="D28" s="958">
        <f>+D29</f>
        <v>0</v>
      </c>
      <c r="E28" s="958">
        <f t="shared" si="9"/>
        <v>0</v>
      </c>
      <c r="F28" s="958">
        <f t="shared" si="9"/>
        <v>0</v>
      </c>
      <c r="G28" s="958">
        <f t="shared" si="9"/>
        <v>0</v>
      </c>
      <c r="H28" s="958">
        <f t="shared" si="9"/>
        <v>0</v>
      </c>
      <c r="I28" s="958">
        <f t="shared" si="9"/>
        <v>0</v>
      </c>
      <c r="J28" s="958">
        <f t="shared" si="9"/>
        <v>0</v>
      </c>
      <c r="K28" s="958">
        <f t="shared" si="9"/>
        <v>0</v>
      </c>
      <c r="L28" s="958">
        <f t="shared" si="9"/>
        <v>0</v>
      </c>
      <c r="M28" s="959">
        <f t="shared" si="9"/>
        <v>0</v>
      </c>
      <c r="N28" s="960">
        <f t="shared" si="9"/>
        <v>0</v>
      </c>
      <c r="O28" s="959">
        <f t="shared" si="9"/>
        <v>0</v>
      </c>
    </row>
    <row r="29" spans="1:15" ht="12.75" hidden="1" customHeight="1" x14ac:dyDescent="0.25">
      <c r="A29" s="961">
        <f t="shared" si="0"/>
        <v>22</v>
      </c>
      <c r="B29" s="978"/>
      <c r="C29" s="972" t="s">
        <v>578</v>
      </c>
      <c r="D29" s="964"/>
      <c r="E29" s="964"/>
      <c r="F29" s="964"/>
      <c r="G29" s="964"/>
      <c r="H29" s="964">
        <f t="shared" si="3"/>
        <v>0</v>
      </c>
      <c r="I29" s="964">
        <f t="shared" si="4"/>
        <v>0</v>
      </c>
      <c r="J29" s="964"/>
      <c r="K29" s="964"/>
      <c r="L29" s="964"/>
      <c r="M29" s="965">
        <f t="shared" si="5"/>
        <v>0</v>
      </c>
      <c r="N29" s="966"/>
      <c r="O29" s="965">
        <f>+I29+N29</f>
        <v>0</v>
      </c>
    </row>
    <row r="30" spans="1:15" ht="12.75" hidden="1" customHeight="1" x14ac:dyDescent="0.25">
      <c r="A30" s="950">
        <f t="shared" si="0"/>
        <v>23</v>
      </c>
      <c r="B30" s="2517" t="s">
        <v>1753</v>
      </c>
      <c r="C30" s="2518"/>
      <c r="D30" s="974">
        <f>+D31</f>
        <v>0</v>
      </c>
      <c r="E30" s="974">
        <f t="shared" ref="E30:O31" si="10">+E31</f>
        <v>0</v>
      </c>
      <c r="F30" s="974">
        <f t="shared" si="10"/>
        <v>0</v>
      </c>
      <c r="G30" s="974">
        <f t="shared" si="10"/>
        <v>0</v>
      </c>
      <c r="H30" s="974">
        <f t="shared" si="10"/>
        <v>0</v>
      </c>
      <c r="I30" s="974">
        <f t="shared" si="10"/>
        <v>0</v>
      </c>
      <c r="J30" s="974">
        <f t="shared" si="10"/>
        <v>0</v>
      </c>
      <c r="K30" s="974">
        <f t="shared" si="10"/>
        <v>0</v>
      </c>
      <c r="L30" s="974">
        <f t="shared" si="10"/>
        <v>0</v>
      </c>
      <c r="M30" s="975">
        <f t="shared" si="10"/>
        <v>0</v>
      </c>
      <c r="N30" s="976">
        <f t="shared" si="10"/>
        <v>0</v>
      </c>
      <c r="O30" s="975">
        <f t="shared" si="10"/>
        <v>0</v>
      </c>
    </row>
    <row r="31" spans="1:15" ht="12.75" hidden="1" customHeight="1" x14ac:dyDescent="0.25">
      <c r="A31" s="957">
        <f t="shared" si="0"/>
        <v>24</v>
      </c>
      <c r="B31" s="2532" t="s">
        <v>605</v>
      </c>
      <c r="C31" s="2511"/>
      <c r="D31" s="958">
        <f>+D32</f>
        <v>0</v>
      </c>
      <c r="E31" s="958">
        <f t="shared" si="10"/>
        <v>0</v>
      </c>
      <c r="F31" s="958">
        <f t="shared" si="10"/>
        <v>0</v>
      </c>
      <c r="G31" s="958">
        <f t="shared" si="10"/>
        <v>0</v>
      </c>
      <c r="H31" s="958">
        <f t="shared" si="10"/>
        <v>0</v>
      </c>
      <c r="I31" s="958">
        <f t="shared" si="10"/>
        <v>0</v>
      </c>
      <c r="J31" s="958">
        <f t="shared" si="10"/>
        <v>0</v>
      </c>
      <c r="K31" s="958">
        <f t="shared" si="10"/>
        <v>0</v>
      </c>
      <c r="L31" s="958">
        <f t="shared" si="10"/>
        <v>0</v>
      </c>
      <c r="M31" s="959">
        <f t="shared" si="10"/>
        <v>0</v>
      </c>
      <c r="N31" s="960">
        <f t="shared" si="10"/>
        <v>0</v>
      </c>
      <c r="O31" s="959">
        <f t="shared" si="10"/>
        <v>0</v>
      </c>
    </row>
    <row r="32" spans="1:15" ht="12.75" hidden="1" customHeight="1" thickBot="1" x14ac:dyDescent="0.3">
      <c r="A32" s="979">
        <f t="shared" si="0"/>
        <v>25</v>
      </c>
      <c r="B32" s="980"/>
      <c r="C32" s="981" t="s">
        <v>578</v>
      </c>
      <c r="D32" s="964"/>
      <c r="E32" s="964"/>
      <c r="F32" s="964"/>
      <c r="G32" s="964"/>
      <c r="H32" s="964">
        <f t="shared" si="3"/>
        <v>0</v>
      </c>
      <c r="I32" s="964">
        <f t="shared" si="4"/>
        <v>0</v>
      </c>
      <c r="J32" s="964"/>
      <c r="K32" s="964"/>
      <c r="L32" s="964"/>
      <c r="M32" s="965">
        <f t="shared" si="5"/>
        <v>0</v>
      </c>
      <c r="N32" s="966"/>
      <c r="O32" s="965">
        <f>+I32+N32</f>
        <v>0</v>
      </c>
    </row>
    <row r="33" spans="1:15" ht="13.5" hidden="1" customHeight="1" thickBot="1" x14ac:dyDescent="0.3">
      <c r="A33" s="982">
        <f t="shared" si="0"/>
        <v>26</v>
      </c>
      <c r="B33" s="983" t="s">
        <v>551</v>
      </c>
      <c r="C33" s="984"/>
      <c r="D33" s="985">
        <f t="shared" ref="D33:M33" si="11">+D8+D24+D27+D30</f>
        <v>0</v>
      </c>
      <c r="E33" s="985">
        <f t="shared" si="11"/>
        <v>0</v>
      </c>
      <c r="F33" s="985">
        <f t="shared" si="11"/>
        <v>0</v>
      </c>
      <c r="G33" s="985">
        <f t="shared" si="11"/>
        <v>0</v>
      </c>
      <c r="H33" s="985">
        <f t="shared" si="11"/>
        <v>0</v>
      </c>
      <c r="I33" s="985">
        <f t="shared" si="11"/>
        <v>0</v>
      </c>
      <c r="J33" s="985">
        <f t="shared" si="11"/>
        <v>0</v>
      </c>
      <c r="K33" s="985">
        <f t="shared" si="11"/>
        <v>0</v>
      </c>
      <c r="L33" s="985">
        <f t="shared" si="11"/>
        <v>0</v>
      </c>
      <c r="M33" s="986">
        <f t="shared" si="11"/>
        <v>0</v>
      </c>
      <c r="N33" s="987">
        <f>+N8+N24+N27+N30</f>
        <v>0</v>
      </c>
      <c r="O33" s="986">
        <f>+O8+O24+O27+O30</f>
        <v>0</v>
      </c>
    </row>
    <row r="34" spans="1:15" s="992" customFormat="1" ht="13.5" customHeight="1" x14ac:dyDescent="0.25">
      <c r="A34" s="988"/>
      <c r="B34" s="989"/>
      <c r="C34" s="990"/>
      <c r="D34" s="991"/>
      <c r="E34" s="991"/>
      <c r="F34" s="991"/>
      <c r="G34" s="991"/>
      <c r="H34" s="991"/>
      <c r="I34" s="991"/>
      <c r="J34" s="991"/>
      <c r="K34" s="991"/>
      <c r="L34" s="991"/>
      <c r="M34" s="991"/>
      <c r="N34" s="991"/>
      <c r="O34" s="991"/>
    </row>
    <row r="35" spans="1:15" ht="22.5" hidden="1" customHeight="1" x14ac:dyDescent="0.25">
      <c r="A35" s="939" t="s">
        <v>489</v>
      </c>
    </row>
    <row r="36" spans="1:15" ht="57" hidden="1" customHeight="1" x14ac:dyDescent="0.25">
      <c r="A36" s="2515" t="s">
        <v>1754</v>
      </c>
      <c r="B36" s="2515"/>
      <c r="C36" s="2515"/>
      <c r="D36" s="2515"/>
      <c r="E36" s="2515"/>
      <c r="F36" s="2515"/>
      <c r="G36" s="2515"/>
      <c r="H36" s="2515"/>
      <c r="I36" s="2515"/>
      <c r="J36" s="2515"/>
      <c r="K36" s="2515"/>
      <c r="L36" s="2515"/>
      <c r="M36" s="2515"/>
      <c r="N36" s="2515"/>
      <c r="O36" s="2515"/>
    </row>
    <row r="37" spans="1:15" ht="18" hidden="1" customHeight="1" x14ac:dyDescent="0.25">
      <c r="A37" s="2515" t="s">
        <v>1755</v>
      </c>
      <c r="B37" s="2515"/>
      <c r="C37" s="2515"/>
      <c r="D37" s="2515"/>
      <c r="E37" s="2515"/>
      <c r="F37" s="2515"/>
      <c r="G37" s="2515"/>
      <c r="H37" s="2515"/>
      <c r="I37" s="2515"/>
      <c r="J37" s="2515"/>
      <c r="K37" s="2515"/>
      <c r="L37" s="2515"/>
      <c r="M37" s="2515"/>
      <c r="N37" s="2515"/>
      <c r="O37" s="2515"/>
    </row>
    <row r="38" spans="1:15" ht="33.75" hidden="1" customHeight="1" x14ac:dyDescent="0.25">
      <c r="A38" s="2515" t="s">
        <v>1756</v>
      </c>
      <c r="B38" s="2515"/>
      <c r="C38" s="2515"/>
      <c r="D38" s="2515"/>
      <c r="E38" s="2515"/>
      <c r="F38" s="2515"/>
      <c r="G38" s="2515"/>
      <c r="H38" s="2515"/>
      <c r="I38" s="2515"/>
      <c r="J38" s="2515"/>
      <c r="K38" s="2515"/>
      <c r="L38" s="2515"/>
      <c r="M38" s="2515"/>
      <c r="N38" s="2515"/>
      <c r="O38" s="2515"/>
    </row>
    <row r="39" spans="1:15" ht="33.75" hidden="1" customHeight="1" x14ac:dyDescent="0.25">
      <c r="A39" s="2515" t="s">
        <v>1757</v>
      </c>
      <c r="B39" s="2515"/>
      <c r="C39" s="2515"/>
      <c r="D39" s="2515"/>
      <c r="E39" s="2515"/>
      <c r="F39" s="2515"/>
      <c r="G39" s="2515"/>
      <c r="H39" s="2515"/>
      <c r="I39" s="2515"/>
      <c r="J39" s="2515"/>
      <c r="K39" s="2515"/>
      <c r="L39" s="2515"/>
      <c r="M39" s="2515"/>
      <c r="N39" s="2515"/>
      <c r="O39" s="2515"/>
    </row>
    <row r="40" spans="1:15" ht="19.5" hidden="1" customHeight="1" x14ac:dyDescent="0.25">
      <c r="A40" s="2515" t="s">
        <v>1758</v>
      </c>
      <c r="B40" s="2515"/>
      <c r="C40" s="2515"/>
      <c r="D40" s="2515"/>
      <c r="E40" s="2515"/>
      <c r="F40" s="2515"/>
      <c r="G40" s="2515"/>
      <c r="H40" s="2515"/>
      <c r="I40" s="2515"/>
      <c r="J40" s="2515"/>
      <c r="K40" s="2515"/>
      <c r="L40" s="2515"/>
      <c r="M40" s="2515"/>
      <c r="N40" s="2515"/>
      <c r="O40" s="2515"/>
    </row>
    <row r="41" spans="1:15" ht="19.5" hidden="1" customHeight="1" x14ac:dyDescent="0.25">
      <c r="A41" s="993"/>
      <c r="B41" s="993"/>
      <c r="C41" s="993"/>
      <c r="D41" s="993"/>
      <c r="E41" s="993"/>
      <c r="F41" s="993"/>
      <c r="G41" s="993"/>
      <c r="H41" s="993"/>
      <c r="I41" s="993"/>
      <c r="J41" s="993"/>
      <c r="K41" s="993"/>
      <c r="L41" s="993"/>
      <c r="M41" s="993"/>
      <c r="N41" s="993"/>
      <c r="O41" s="993"/>
    </row>
    <row r="42" spans="1:15" hidden="1" x14ac:dyDescent="0.25">
      <c r="A42" s="994" t="s">
        <v>794</v>
      </c>
      <c r="C42" s="939"/>
    </row>
    <row r="43" spans="1:15" x14ac:dyDescent="0.25">
      <c r="C43" s="939"/>
    </row>
    <row r="44" spans="1:15" ht="18" x14ac:dyDescent="0.25">
      <c r="A44" s="437" t="s">
        <v>814</v>
      </c>
    </row>
    <row r="45" spans="1:15" ht="15.75" x14ac:dyDescent="0.25">
      <c r="A45" s="938" t="s">
        <v>640</v>
      </c>
    </row>
    <row r="46" spans="1:15" ht="15.75" x14ac:dyDescent="0.25">
      <c r="A46" s="938"/>
      <c r="C46" s="995" t="s">
        <v>619</v>
      </c>
    </row>
    <row r="47" spans="1:15" ht="18" x14ac:dyDescent="0.25">
      <c r="C47" s="996"/>
      <c r="K47" s="997"/>
      <c r="O47" s="998" t="s">
        <v>361</v>
      </c>
    </row>
    <row r="48" spans="1:15" ht="15" thickBot="1" x14ac:dyDescent="0.3"/>
    <row r="49" spans="1:15" ht="35.1" customHeight="1" x14ac:dyDescent="0.25">
      <c r="A49" s="2533" t="s">
        <v>341</v>
      </c>
      <c r="B49" s="2536" t="s">
        <v>1759</v>
      </c>
      <c r="C49" s="2537"/>
      <c r="D49" s="2542" t="s">
        <v>1408</v>
      </c>
      <c r="E49" s="2543"/>
      <c r="F49" s="2543" t="s">
        <v>1409</v>
      </c>
      <c r="G49" s="2543"/>
      <c r="H49" s="2543" t="s">
        <v>1410</v>
      </c>
      <c r="I49" s="2543"/>
      <c r="J49" s="2544" t="s">
        <v>1760</v>
      </c>
      <c r="K49" s="2544"/>
      <c r="L49" s="2544"/>
      <c r="M49" s="2544" t="s">
        <v>552</v>
      </c>
      <c r="N49" s="2544" t="s">
        <v>1761</v>
      </c>
      <c r="O49" s="2546" t="s">
        <v>543</v>
      </c>
    </row>
    <row r="50" spans="1:15" ht="35.1" customHeight="1" x14ac:dyDescent="0.25">
      <c r="A50" s="2534"/>
      <c r="B50" s="2538"/>
      <c r="C50" s="2539"/>
      <c r="D50" s="999" t="s">
        <v>1762</v>
      </c>
      <c r="E50" s="1000" t="s">
        <v>1763</v>
      </c>
      <c r="F50" s="1000" t="s">
        <v>491</v>
      </c>
      <c r="G50" s="1000" t="s">
        <v>496</v>
      </c>
      <c r="H50" s="1000" t="s">
        <v>491</v>
      </c>
      <c r="I50" s="1000" t="s">
        <v>496</v>
      </c>
      <c r="J50" s="1001" t="s">
        <v>564</v>
      </c>
      <c r="K50" s="1001" t="s">
        <v>565</v>
      </c>
      <c r="L50" s="1001" t="s">
        <v>566</v>
      </c>
      <c r="M50" s="2545"/>
      <c r="N50" s="2545"/>
      <c r="O50" s="2547"/>
    </row>
    <row r="51" spans="1:15" ht="15" thickBot="1" x14ac:dyDescent="0.3">
      <c r="A51" s="2535"/>
      <c r="B51" s="2540"/>
      <c r="C51" s="2541"/>
      <c r="D51" s="1002" t="s">
        <v>416</v>
      </c>
      <c r="E51" s="1003" t="s">
        <v>417</v>
      </c>
      <c r="F51" s="1003" t="s">
        <v>418</v>
      </c>
      <c r="G51" s="1003" t="s">
        <v>419</v>
      </c>
      <c r="H51" s="1003" t="s">
        <v>493</v>
      </c>
      <c r="I51" s="1003" t="s">
        <v>494</v>
      </c>
      <c r="J51" s="1004" t="s">
        <v>422</v>
      </c>
      <c r="K51" s="1004" t="s">
        <v>423</v>
      </c>
      <c r="L51" s="1004" t="s">
        <v>424</v>
      </c>
      <c r="M51" s="1004" t="s">
        <v>600</v>
      </c>
      <c r="N51" s="1004" t="s">
        <v>461</v>
      </c>
      <c r="O51" s="1005" t="s">
        <v>567</v>
      </c>
    </row>
    <row r="52" spans="1:15" x14ac:dyDescent="0.25">
      <c r="A52" s="999">
        <f t="shared" ref="A52:A67" si="12">+A51+1</f>
        <v>1</v>
      </c>
      <c r="B52" s="1006" t="s">
        <v>495</v>
      </c>
      <c r="C52" s="1007"/>
      <c r="D52" s="1008">
        <f t="shared" ref="D52:O52" si="13">+D53+D61</f>
        <v>284355</v>
      </c>
      <c r="E52" s="1009">
        <f t="shared" si="13"/>
        <v>284355</v>
      </c>
      <c r="F52" s="1009">
        <f t="shared" si="13"/>
        <v>1704</v>
      </c>
      <c r="G52" s="1009">
        <f t="shared" si="13"/>
        <v>1704</v>
      </c>
      <c r="H52" s="1009">
        <f t="shared" si="13"/>
        <v>286059</v>
      </c>
      <c r="I52" s="1009">
        <f t="shared" si="13"/>
        <v>286059</v>
      </c>
      <c r="J52" s="1009">
        <f t="shared" si="13"/>
        <v>0</v>
      </c>
      <c r="K52" s="1009">
        <f t="shared" si="13"/>
        <v>2102</v>
      </c>
      <c r="L52" s="1009">
        <f t="shared" si="13"/>
        <v>4</v>
      </c>
      <c r="M52" s="1009">
        <f t="shared" si="13"/>
        <v>0</v>
      </c>
      <c r="N52" s="1009">
        <f t="shared" si="13"/>
        <v>0</v>
      </c>
      <c r="O52" s="1010">
        <f t="shared" si="13"/>
        <v>286059</v>
      </c>
    </row>
    <row r="53" spans="1:15" x14ac:dyDescent="0.25">
      <c r="A53" s="999">
        <f t="shared" si="12"/>
        <v>2</v>
      </c>
      <c r="B53" s="2548" t="s">
        <v>603</v>
      </c>
      <c r="C53" s="2549"/>
      <c r="D53" s="1011">
        <f t="shared" ref="D53:O53" si="14">SUM(D54:D60)</f>
        <v>280790</v>
      </c>
      <c r="E53" s="1012">
        <f t="shared" si="14"/>
        <v>280790</v>
      </c>
      <c r="F53" s="1012">
        <f t="shared" si="14"/>
        <v>1704</v>
      </c>
      <c r="G53" s="1012">
        <f t="shared" si="14"/>
        <v>1704</v>
      </c>
      <c r="H53" s="1012">
        <f t="shared" si="14"/>
        <v>282494</v>
      </c>
      <c r="I53" s="1012">
        <f t="shared" si="14"/>
        <v>282494</v>
      </c>
      <c r="J53" s="1012">
        <f t="shared" si="14"/>
        <v>0</v>
      </c>
      <c r="K53" s="1012">
        <f t="shared" si="14"/>
        <v>2102</v>
      </c>
      <c r="L53" s="1012">
        <f t="shared" si="14"/>
        <v>4</v>
      </c>
      <c r="M53" s="1012">
        <f t="shared" si="14"/>
        <v>0</v>
      </c>
      <c r="N53" s="1012">
        <f t="shared" si="14"/>
        <v>0</v>
      </c>
      <c r="O53" s="1013">
        <f t="shared" si="14"/>
        <v>282494</v>
      </c>
    </row>
    <row r="54" spans="1:15" x14ac:dyDescent="0.25">
      <c r="A54" s="973">
        <f t="shared" si="12"/>
        <v>3</v>
      </c>
      <c r="B54" s="962" t="s">
        <v>668</v>
      </c>
      <c r="C54" s="963" t="s">
        <v>1752</v>
      </c>
      <c r="D54" s="1014">
        <v>248294</v>
      </c>
      <c r="E54" s="1015">
        <v>248294</v>
      </c>
      <c r="F54" s="1015">
        <v>1704</v>
      </c>
      <c r="G54" s="1015">
        <v>1704</v>
      </c>
      <c r="H54" s="1015">
        <f t="shared" ref="H54:I67" si="15">+D54+F54</f>
        <v>249998</v>
      </c>
      <c r="I54" s="1015">
        <f t="shared" si="15"/>
        <v>249998</v>
      </c>
      <c r="J54" s="1015"/>
      <c r="K54" s="1015"/>
      <c r="L54" s="1015"/>
      <c r="M54" s="1015">
        <f t="shared" ref="M54:M67" si="16">+H54-I54</f>
        <v>0</v>
      </c>
      <c r="N54" s="1015"/>
      <c r="O54" s="1016">
        <f t="shared" ref="O54:O60" si="17">+I54+N54</f>
        <v>249998</v>
      </c>
    </row>
    <row r="55" spans="1:15" x14ac:dyDescent="0.25">
      <c r="A55" s="973">
        <f>A54+1</f>
        <v>4</v>
      </c>
      <c r="B55" s="962" t="s">
        <v>568</v>
      </c>
      <c r="C55" s="963" t="s">
        <v>569</v>
      </c>
      <c r="D55" s="1014">
        <v>5400</v>
      </c>
      <c r="E55" s="1015">
        <v>5400</v>
      </c>
      <c r="F55" s="1015"/>
      <c r="G55" s="1015"/>
      <c r="H55" s="1015">
        <f t="shared" si="15"/>
        <v>5400</v>
      </c>
      <c r="I55" s="1015">
        <f t="shared" si="15"/>
        <v>5400</v>
      </c>
      <c r="J55" s="1015"/>
      <c r="K55" s="1015"/>
      <c r="L55" s="1015"/>
      <c r="M55" s="1015">
        <f t="shared" si="16"/>
        <v>0</v>
      </c>
      <c r="N55" s="1015"/>
      <c r="O55" s="1016">
        <f t="shared" si="17"/>
        <v>5400</v>
      </c>
    </row>
    <row r="56" spans="1:15" x14ac:dyDescent="0.25">
      <c r="A56" s="973">
        <f t="shared" si="12"/>
        <v>5</v>
      </c>
      <c r="B56" s="967" t="s">
        <v>570</v>
      </c>
      <c r="C56" s="968" t="s">
        <v>669</v>
      </c>
      <c r="D56" s="1014">
        <f>3692+766</f>
        <v>4458</v>
      </c>
      <c r="E56" s="1015">
        <f>3692+765+1</f>
        <v>4458</v>
      </c>
      <c r="F56" s="1015"/>
      <c r="G56" s="1015"/>
      <c r="H56" s="1015">
        <f t="shared" si="15"/>
        <v>4458</v>
      </c>
      <c r="I56" s="1015">
        <f t="shared" si="15"/>
        <v>4458</v>
      </c>
      <c r="J56" s="1015"/>
      <c r="K56" s="1015">
        <v>218</v>
      </c>
      <c r="L56" s="1015"/>
      <c r="M56" s="1015">
        <f t="shared" si="16"/>
        <v>0</v>
      </c>
      <c r="N56" s="1015"/>
      <c r="O56" s="1016">
        <f t="shared" si="17"/>
        <v>4458</v>
      </c>
    </row>
    <row r="57" spans="1:15" x14ac:dyDescent="0.25">
      <c r="A57" s="973">
        <f t="shared" si="12"/>
        <v>6</v>
      </c>
      <c r="B57" s="962" t="s">
        <v>571</v>
      </c>
      <c r="C57" s="963" t="s">
        <v>572</v>
      </c>
      <c r="D57" s="1017">
        <f>3971+2858</f>
        <v>6829</v>
      </c>
      <c r="E57" s="1015">
        <f>3971+2858</f>
        <v>6829</v>
      </c>
      <c r="F57" s="1015"/>
      <c r="G57" s="1015"/>
      <c r="H57" s="1015">
        <f t="shared" si="15"/>
        <v>6829</v>
      </c>
      <c r="I57" s="1015">
        <f t="shared" si="15"/>
        <v>6829</v>
      </c>
      <c r="J57" s="1015"/>
      <c r="K57" s="1015">
        <f>799+544</f>
        <v>1343</v>
      </c>
      <c r="L57" s="1015"/>
      <c r="M57" s="1015">
        <f t="shared" si="16"/>
        <v>0</v>
      </c>
      <c r="N57" s="1015"/>
      <c r="O57" s="1016">
        <f t="shared" si="17"/>
        <v>6829</v>
      </c>
    </row>
    <row r="58" spans="1:15" x14ac:dyDescent="0.25">
      <c r="A58" s="973">
        <f>A57+1</f>
        <v>7</v>
      </c>
      <c r="B58" s="962" t="s">
        <v>575</v>
      </c>
      <c r="C58" s="963" t="s">
        <v>673</v>
      </c>
      <c r="D58" s="1014">
        <v>13030</v>
      </c>
      <c r="E58" s="1015">
        <v>13030</v>
      </c>
      <c r="F58" s="1015"/>
      <c r="G58" s="1015"/>
      <c r="H58" s="1015">
        <f t="shared" si="15"/>
        <v>13030</v>
      </c>
      <c r="I58" s="1015">
        <f t="shared" si="15"/>
        <v>13030</v>
      </c>
      <c r="J58" s="1015"/>
      <c r="K58" s="1015">
        <v>523</v>
      </c>
      <c r="L58" s="1015"/>
      <c r="M58" s="1015">
        <f t="shared" si="16"/>
        <v>0</v>
      </c>
      <c r="N58" s="1015"/>
      <c r="O58" s="1016">
        <f t="shared" si="17"/>
        <v>13030</v>
      </c>
    </row>
    <row r="59" spans="1:15" x14ac:dyDescent="0.25">
      <c r="A59" s="973">
        <f t="shared" si="12"/>
        <v>8</v>
      </c>
      <c r="B59" s="962" t="s">
        <v>670</v>
      </c>
      <c r="C59" s="969" t="s">
        <v>573</v>
      </c>
      <c r="D59" s="1014">
        <v>79</v>
      </c>
      <c r="E59" s="1015">
        <v>79</v>
      </c>
      <c r="F59" s="1015"/>
      <c r="G59" s="1015"/>
      <c r="H59" s="1015">
        <f t="shared" si="15"/>
        <v>79</v>
      </c>
      <c r="I59" s="1015">
        <f t="shared" si="15"/>
        <v>79</v>
      </c>
      <c r="J59" s="1015"/>
      <c r="K59" s="1015">
        <v>18</v>
      </c>
      <c r="L59" s="1015">
        <v>4</v>
      </c>
      <c r="M59" s="1015">
        <f t="shared" si="16"/>
        <v>0</v>
      </c>
      <c r="N59" s="1015"/>
      <c r="O59" s="1016">
        <f t="shared" si="17"/>
        <v>79</v>
      </c>
    </row>
    <row r="60" spans="1:15" x14ac:dyDescent="0.25">
      <c r="A60" s="973">
        <f t="shared" si="12"/>
        <v>9</v>
      </c>
      <c r="B60" s="970" t="s">
        <v>671</v>
      </c>
      <c r="C60" s="971" t="s">
        <v>574</v>
      </c>
      <c r="D60" s="1014">
        <v>2700</v>
      </c>
      <c r="E60" s="1015">
        <v>2700</v>
      </c>
      <c r="F60" s="1015"/>
      <c r="G60" s="1015"/>
      <c r="H60" s="1015">
        <f t="shared" si="15"/>
        <v>2700</v>
      </c>
      <c r="I60" s="1015">
        <f t="shared" si="15"/>
        <v>2700</v>
      </c>
      <c r="J60" s="1015"/>
      <c r="K60" s="1015"/>
      <c r="L60" s="1015"/>
      <c r="M60" s="1015">
        <f t="shared" si="16"/>
        <v>0</v>
      </c>
      <c r="N60" s="1015"/>
      <c r="O60" s="1018">
        <f t="shared" si="17"/>
        <v>2700</v>
      </c>
    </row>
    <row r="61" spans="1:15" x14ac:dyDescent="0.25">
      <c r="A61" s="999">
        <f>+A60+1</f>
        <v>10</v>
      </c>
      <c r="B61" s="2550" t="s">
        <v>604</v>
      </c>
      <c r="C61" s="2551"/>
      <c r="D61" s="1011">
        <f t="shared" ref="D61:O61" si="18">SUM(D62:D67)</f>
        <v>3565</v>
      </c>
      <c r="E61" s="1012">
        <f t="shared" si="18"/>
        <v>3565</v>
      </c>
      <c r="F61" s="1012">
        <f t="shared" si="18"/>
        <v>0</v>
      </c>
      <c r="G61" s="1012">
        <f t="shared" si="18"/>
        <v>0</v>
      </c>
      <c r="H61" s="1012">
        <f t="shared" si="18"/>
        <v>3565</v>
      </c>
      <c r="I61" s="1012">
        <f t="shared" si="18"/>
        <v>3565</v>
      </c>
      <c r="J61" s="1012">
        <f t="shared" si="18"/>
        <v>0</v>
      </c>
      <c r="K61" s="1012">
        <f t="shared" si="18"/>
        <v>0</v>
      </c>
      <c r="L61" s="1012">
        <f t="shared" si="18"/>
        <v>0</v>
      </c>
      <c r="M61" s="1012">
        <f t="shared" si="18"/>
        <v>0</v>
      </c>
      <c r="N61" s="1012">
        <f t="shared" si="18"/>
        <v>0</v>
      </c>
      <c r="O61" s="1013">
        <f t="shared" si="18"/>
        <v>3565</v>
      </c>
    </row>
    <row r="62" spans="1:15" x14ac:dyDescent="0.25">
      <c r="A62" s="973">
        <f>A61+1</f>
        <v>11</v>
      </c>
      <c r="B62" s="967" t="s">
        <v>570</v>
      </c>
      <c r="C62" s="968" t="s">
        <v>669</v>
      </c>
      <c r="D62" s="1014">
        <v>565</v>
      </c>
      <c r="E62" s="1015">
        <v>565</v>
      </c>
      <c r="F62" s="1015"/>
      <c r="G62" s="1015"/>
      <c r="H62" s="1015">
        <f t="shared" si="15"/>
        <v>565</v>
      </c>
      <c r="I62" s="1015">
        <f t="shared" si="15"/>
        <v>565</v>
      </c>
      <c r="J62" s="1015"/>
      <c r="K62" s="1015"/>
      <c r="L62" s="1015"/>
      <c r="M62" s="1015">
        <f t="shared" si="16"/>
        <v>0</v>
      </c>
      <c r="N62" s="1015"/>
      <c r="O62" s="1016">
        <f t="shared" ref="O62:O67" si="19">+I62+N62</f>
        <v>565</v>
      </c>
    </row>
    <row r="63" spans="1:15" x14ac:dyDescent="0.25">
      <c r="A63" s="973">
        <f>A62+1</f>
        <v>12</v>
      </c>
      <c r="B63" s="962" t="s">
        <v>571</v>
      </c>
      <c r="C63" s="963" t="s">
        <v>572</v>
      </c>
      <c r="D63" s="1014"/>
      <c r="E63" s="1015"/>
      <c r="F63" s="1015"/>
      <c r="G63" s="1015"/>
      <c r="H63" s="1015">
        <f t="shared" si="15"/>
        <v>0</v>
      </c>
      <c r="I63" s="1015">
        <f t="shared" si="15"/>
        <v>0</v>
      </c>
      <c r="J63" s="1015"/>
      <c r="K63" s="1019"/>
      <c r="L63" s="1019"/>
      <c r="M63" s="1015">
        <f t="shared" si="16"/>
        <v>0</v>
      </c>
      <c r="N63" s="1015"/>
      <c r="O63" s="1016">
        <f t="shared" si="19"/>
        <v>0</v>
      </c>
    </row>
    <row r="64" spans="1:15" x14ac:dyDescent="0.25">
      <c r="A64" s="973">
        <f t="shared" si="12"/>
        <v>13</v>
      </c>
      <c r="B64" s="962" t="s">
        <v>575</v>
      </c>
      <c r="C64" s="963" t="s">
        <v>793</v>
      </c>
      <c r="D64" s="1014">
        <v>3000</v>
      </c>
      <c r="E64" s="1015">
        <v>3000</v>
      </c>
      <c r="F64" s="1015"/>
      <c r="G64" s="1015"/>
      <c r="H64" s="1015">
        <f t="shared" si="15"/>
        <v>3000</v>
      </c>
      <c r="I64" s="1015">
        <f t="shared" si="15"/>
        <v>3000</v>
      </c>
      <c r="J64" s="1015"/>
      <c r="K64" s="1015"/>
      <c r="L64" s="1015"/>
      <c r="M64" s="1015">
        <f t="shared" si="16"/>
        <v>0</v>
      </c>
      <c r="N64" s="1015"/>
      <c r="O64" s="1016">
        <f t="shared" si="19"/>
        <v>3000</v>
      </c>
    </row>
    <row r="65" spans="1:15" ht="15" thickBot="1" x14ac:dyDescent="0.3">
      <c r="A65" s="973">
        <f t="shared" si="12"/>
        <v>14</v>
      </c>
      <c r="B65" s="962" t="s">
        <v>576</v>
      </c>
      <c r="C65" s="963" t="s">
        <v>577</v>
      </c>
      <c r="D65" s="1014"/>
      <c r="E65" s="1015"/>
      <c r="F65" s="1015"/>
      <c r="G65" s="1015"/>
      <c r="H65" s="1015">
        <f t="shared" si="15"/>
        <v>0</v>
      </c>
      <c r="I65" s="1015">
        <f t="shared" si="15"/>
        <v>0</v>
      </c>
      <c r="J65" s="1015"/>
      <c r="K65" s="1015"/>
      <c r="L65" s="1015"/>
      <c r="M65" s="1015">
        <f t="shared" si="16"/>
        <v>0</v>
      </c>
      <c r="N65" s="1015"/>
      <c r="O65" s="1016">
        <f t="shared" si="19"/>
        <v>0</v>
      </c>
    </row>
    <row r="66" spans="1:15" hidden="1" x14ac:dyDescent="0.25">
      <c r="A66" s="973">
        <f t="shared" si="12"/>
        <v>15</v>
      </c>
      <c r="B66" s="967"/>
      <c r="C66" s="968"/>
      <c r="D66" s="1014"/>
      <c r="E66" s="1015"/>
      <c r="F66" s="1015"/>
      <c r="G66" s="1015"/>
      <c r="H66" s="1015">
        <f t="shared" si="15"/>
        <v>0</v>
      </c>
      <c r="I66" s="1015">
        <f t="shared" si="15"/>
        <v>0</v>
      </c>
      <c r="J66" s="1015"/>
      <c r="K66" s="1015"/>
      <c r="L66" s="1015"/>
      <c r="M66" s="1015">
        <f t="shared" si="16"/>
        <v>0</v>
      </c>
      <c r="N66" s="1015"/>
      <c r="O66" s="1016">
        <f t="shared" si="19"/>
        <v>0</v>
      </c>
    </row>
    <row r="67" spans="1:15" ht="15" hidden="1" thickBot="1" x14ac:dyDescent="0.3">
      <c r="A67" s="973">
        <f t="shared" si="12"/>
        <v>16</v>
      </c>
      <c r="B67" s="1020"/>
      <c r="C67" s="1021"/>
      <c r="D67" s="1014"/>
      <c r="E67" s="1015"/>
      <c r="F67" s="1015"/>
      <c r="G67" s="1015"/>
      <c r="H67" s="1015">
        <f t="shared" si="15"/>
        <v>0</v>
      </c>
      <c r="I67" s="1015">
        <f t="shared" si="15"/>
        <v>0</v>
      </c>
      <c r="J67" s="1015"/>
      <c r="K67" s="1015"/>
      <c r="L67" s="1015"/>
      <c r="M67" s="1015">
        <f t="shared" si="16"/>
        <v>0</v>
      </c>
      <c r="N67" s="1015"/>
      <c r="O67" s="1016">
        <f t="shared" si="19"/>
        <v>0</v>
      </c>
    </row>
    <row r="68" spans="1:15" x14ac:dyDescent="0.25">
      <c r="A68" s="1022">
        <v>15</v>
      </c>
      <c r="B68" s="2552" t="s">
        <v>583</v>
      </c>
      <c r="C68" s="2553"/>
      <c r="D68" s="1023">
        <f>D69+D80+D82</f>
        <v>7591</v>
      </c>
      <c r="E68" s="1024">
        <f t="shared" ref="E68:O68" si="20">E69+E80+E82</f>
        <v>7591</v>
      </c>
      <c r="F68" s="1024">
        <f t="shared" si="20"/>
        <v>0</v>
      </c>
      <c r="G68" s="1024">
        <f t="shared" si="20"/>
        <v>0</v>
      </c>
      <c r="H68" s="1024">
        <f t="shared" si="20"/>
        <v>7591</v>
      </c>
      <c r="I68" s="1024">
        <f t="shared" si="20"/>
        <v>7591</v>
      </c>
      <c r="J68" s="1024">
        <f t="shared" si="20"/>
        <v>0</v>
      </c>
      <c r="K68" s="1024">
        <f t="shared" si="20"/>
        <v>0</v>
      </c>
      <c r="L68" s="1024">
        <f t="shared" si="20"/>
        <v>0</v>
      </c>
      <c r="M68" s="1024">
        <f t="shared" si="20"/>
        <v>0</v>
      </c>
      <c r="N68" s="1024">
        <f t="shared" si="20"/>
        <v>0</v>
      </c>
      <c r="O68" s="1025">
        <f t="shared" si="20"/>
        <v>7591</v>
      </c>
    </row>
    <row r="69" spans="1:15" x14ac:dyDescent="0.25">
      <c r="A69" s="999">
        <v>16</v>
      </c>
      <c r="B69" s="2554" t="s">
        <v>1411</v>
      </c>
      <c r="C69" s="2555"/>
      <c r="D69" s="1026">
        <f>SUM(D70:D79)</f>
        <v>5595</v>
      </c>
      <c r="E69" s="1027">
        <f t="shared" ref="E69:O69" si="21">SUM(E70:E79)</f>
        <v>5595</v>
      </c>
      <c r="F69" s="1027">
        <f t="shared" si="21"/>
        <v>0</v>
      </c>
      <c r="G69" s="1027">
        <f t="shared" si="21"/>
        <v>0</v>
      </c>
      <c r="H69" s="1027">
        <f t="shared" si="21"/>
        <v>5595</v>
      </c>
      <c r="I69" s="1027">
        <f t="shared" si="21"/>
        <v>5595</v>
      </c>
      <c r="J69" s="1027">
        <f t="shared" si="21"/>
        <v>0</v>
      </c>
      <c r="K69" s="1027">
        <f t="shared" si="21"/>
        <v>0</v>
      </c>
      <c r="L69" s="1027">
        <f t="shared" si="21"/>
        <v>0</v>
      </c>
      <c r="M69" s="1027">
        <f t="shared" si="21"/>
        <v>0</v>
      </c>
      <c r="N69" s="1027">
        <f t="shared" si="21"/>
        <v>0</v>
      </c>
      <c r="O69" s="1028">
        <f t="shared" si="21"/>
        <v>5595</v>
      </c>
    </row>
    <row r="70" spans="1:15" x14ac:dyDescent="0.25">
      <c r="A70" s="1029" t="s">
        <v>1479</v>
      </c>
      <c r="B70" s="1030"/>
      <c r="C70" s="1031" t="s">
        <v>1446</v>
      </c>
      <c r="D70" s="1032">
        <v>5000</v>
      </c>
      <c r="E70" s="1033">
        <v>5000</v>
      </c>
      <c r="F70" s="1034"/>
      <c r="G70" s="1034"/>
      <c r="H70" s="1035">
        <f t="shared" ref="H70:I104" si="22">D70+F70</f>
        <v>5000</v>
      </c>
      <c r="I70" s="1035">
        <f t="shared" si="22"/>
        <v>5000</v>
      </c>
      <c r="J70" s="1034"/>
      <c r="K70" s="1034"/>
      <c r="L70" s="1034"/>
      <c r="M70" s="1015">
        <f t="shared" ref="M70:M79" si="23">+H70-I70</f>
        <v>0</v>
      </c>
      <c r="N70" s="1034">
        <v>0</v>
      </c>
      <c r="O70" s="1036">
        <f t="shared" ref="O70:O100" si="24">I70+N70</f>
        <v>5000</v>
      </c>
    </row>
    <row r="71" spans="1:15" x14ac:dyDescent="0.25">
      <c r="A71" s="1029" t="s">
        <v>1480</v>
      </c>
      <c r="B71" s="1037"/>
      <c r="C71" s="1031" t="s">
        <v>1461</v>
      </c>
      <c r="D71" s="1032">
        <v>200</v>
      </c>
      <c r="E71" s="1033">
        <v>200</v>
      </c>
      <c r="F71" s="1034"/>
      <c r="G71" s="1034"/>
      <c r="H71" s="1035">
        <f t="shared" si="22"/>
        <v>200</v>
      </c>
      <c r="I71" s="1035">
        <f t="shared" si="22"/>
        <v>200</v>
      </c>
      <c r="J71" s="1034"/>
      <c r="K71" s="1034"/>
      <c r="L71" s="1034"/>
      <c r="M71" s="1015">
        <f t="shared" si="23"/>
        <v>0</v>
      </c>
      <c r="N71" s="1034">
        <v>0</v>
      </c>
      <c r="O71" s="1036">
        <f t="shared" si="24"/>
        <v>200</v>
      </c>
    </row>
    <row r="72" spans="1:15" x14ac:dyDescent="0.25">
      <c r="A72" s="1029" t="s">
        <v>1481</v>
      </c>
      <c r="B72" s="1038"/>
      <c r="C72" s="1031" t="s">
        <v>1462</v>
      </c>
      <c r="D72" s="1032">
        <v>35</v>
      </c>
      <c r="E72" s="1033">
        <v>35</v>
      </c>
      <c r="F72" s="1034"/>
      <c r="G72" s="1034"/>
      <c r="H72" s="1035">
        <f t="shared" si="22"/>
        <v>35</v>
      </c>
      <c r="I72" s="1035">
        <f t="shared" si="22"/>
        <v>35</v>
      </c>
      <c r="J72" s="1034"/>
      <c r="K72" s="1034"/>
      <c r="L72" s="1034"/>
      <c r="M72" s="1015">
        <f t="shared" si="23"/>
        <v>0</v>
      </c>
      <c r="N72" s="1034">
        <v>0</v>
      </c>
      <c r="O72" s="1036">
        <f t="shared" si="24"/>
        <v>35</v>
      </c>
    </row>
    <row r="73" spans="1:15" x14ac:dyDescent="0.25">
      <c r="A73" s="1029" t="s">
        <v>1482</v>
      </c>
      <c r="B73" s="1038"/>
      <c r="C73" s="1031" t="s">
        <v>1447</v>
      </c>
      <c r="D73" s="1032">
        <v>60</v>
      </c>
      <c r="E73" s="1033">
        <v>60</v>
      </c>
      <c r="F73" s="1034"/>
      <c r="G73" s="1034"/>
      <c r="H73" s="1035">
        <f t="shared" si="22"/>
        <v>60</v>
      </c>
      <c r="I73" s="1035">
        <f t="shared" si="22"/>
        <v>60</v>
      </c>
      <c r="J73" s="1034"/>
      <c r="K73" s="1034"/>
      <c r="L73" s="1034"/>
      <c r="M73" s="1015">
        <f t="shared" si="23"/>
        <v>0</v>
      </c>
      <c r="N73" s="1034">
        <v>0</v>
      </c>
      <c r="O73" s="1036">
        <f t="shared" si="24"/>
        <v>60</v>
      </c>
    </row>
    <row r="74" spans="1:15" x14ac:dyDescent="0.25">
      <c r="A74" s="1029" t="s">
        <v>1483</v>
      </c>
      <c r="B74" s="1039"/>
      <c r="C74" s="1031" t="s">
        <v>1463</v>
      </c>
      <c r="D74" s="1032">
        <v>140</v>
      </c>
      <c r="E74" s="1033">
        <v>140</v>
      </c>
      <c r="F74" s="1034"/>
      <c r="G74" s="1034"/>
      <c r="H74" s="1035">
        <f t="shared" si="22"/>
        <v>140</v>
      </c>
      <c r="I74" s="1035">
        <f t="shared" si="22"/>
        <v>140</v>
      </c>
      <c r="J74" s="1034"/>
      <c r="K74" s="1034"/>
      <c r="L74" s="1034"/>
      <c r="M74" s="1015">
        <f t="shared" si="23"/>
        <v>0</v>
      </c>
      <c r="N74" s="1034">
        <v>0</v>
      </c>
      <c r="O74" s="1036">
        <f t="shared" si="24"/>
        <v>140</v>
      </c>
    </row>
    <row r="75" spans="1:15" x14ac:dyDescent="0.25">
      <c r="A75" s="1029" t="s">
        <v>1484</v>
      </c>
      <c r="B75" s="1038"/>
      <c r="C75" s="1031" t="s">
        <v>1464</v>
      </c>
      <c r="D75" s="1032">
        <v>160</v>
      </c>
      <c r="E75" s="1033">
        <v>160</v>
      </c>
      <c r="F75" s="1034"/>
      <c r="G75" s="1034"/>
      <c r="H75" s="1035">
        <f t="shared" si="22"/>
        <v>160</v>
      </c>
      <c r="I75" s="1035">
        <f t="shared" si="22"/>
        <v>160</v>
      </c>
      <c r="J75" s="1034"/>
      <c r="K75" s="1034"/>
      <c r="L75" s="1034"/>
      <c r="M75" s="1015">
        <f t="shared" si="23"/>
        <v>0</v>
      </c>
      <c r="N75" s="1034">
        <v>0</v>
      </c>
      <c r="O75" s="1036">
        <f t="shared" si="24"/>
        <v>160</v>
      </c>
    </row>
    <row r="76" spans="1:15" hidden="1" x14ac:dyDescent="0.25">
      <c r="A76" s="1040" t="s">
        <v>1418</v>
      </c>
      <c r="B76" s="1038"/>
      <c r="C76" s="1041"/>
      <c r="D76" s="1042"/>
      <c r="E76" s="1033"/>
      <c r="F76" s="1034"/>
      <c r="G76" s="1034"/>
      <c r="H76" s="1035">
        <f t="shared" si="22"/>
        <v>0</v>
      </c>
      <c r="I76" s="1035">
        <f t="shared" si="22"/>
        <v>0</v>
      </c>
      <c r="J76" s="1034"/>
      <c r="K76" s="1034"/>
      <c r="L76" s="1034"/>
      <c r="M76" s="1015">
        <f t="shared" si="23"/>
        <v>0</v>
      </c>
      <c r="N76" s="1034">
        <v>0</v>
      </c>
      <c r="O76" s="1036">
        <f t="shared" si="24"/>
        <v>0</v>
      </c>
    </row>
    <row r="77" spans="1:15" hidden="1" x14ac:dyDescent="0.25">
      <c r="A77" s="1040" t="s">
        <v>1419</v>
      </c>
      <c r="B77" s="1038"/>
      <c r="C77" s="1041"/>
      <c r="D77" s="1042"/>
      <c r="E77" s="1033"/>
      <c r="F77" s="1034"/>
      <c r="G77" s="1034"/>
      <c r="H77" s="1035">
        <f t="shared" si="22"/>
        <v>0</v>
      </c>
      <c r="I77" s="1035">
        <f t="shared" si="22"/>
        <v>0</v>
      </c>
      <c r="J77" s="1034"/>
      <c r="K77" s="1034"/>
      <c r="L77" s="1034"/>
      <c r="M77" s="1015">
        <f t="shared" si="23"/>
        <v>0</v>
      </c>
      <c r="N77" s="1034">
        <v>0</v>
      </c>
      <c r="O77" s="1036">
        <f t="shared" si="24"/>
        <v>0</v>
      </c>
    </row>
    <row r="78" spans="1:15" hidden="1" x14ac:dyDescent="0.25">
      <c r="A78" s="1040" t="s">
        <v>1420</v>
      </c>
      <c r="B78" s="1038"/>
      <c r="C78" s="1041"/>
      <c r="D78" s="1042"/>
      <c r="E78" s="1033"/>
      <c r="F78" s="1034"/>
      <c r="G78" s="1034"/>
      <c r="H78" s="1035">
        <f t="shared" si="22"/>
        <v>0</v>
      </c>
      <c r="I78" s="1035">
        <f t="shared" si="22"/>
        <v>0</v>
      </c>
      <c r="J78" s="1034"/>
      <c r="K78" s="1034"/>
      <c r="L78" s="1034"/>
      <c r="M78" s="1015">
        <f t="shared" si="23"/>
        <v>0</v>
      </c>
      <c r="N78" s="1034">
        <v>0</v>
      </c>
      <c r="O78" s="1036">
        <f t="shared" si="24"/>
        <v>0</v>
      </c>
    </row>
    <row r="79" spans="1:15" hidden="1" x14ac:dyDescent="0.25">
      <c r="A79" s="1040" t="s">
        <v>1421</v>
      </c>
      <c r="B79" s="1038"/>
      <c r="C79" s="1041"/>
      <c r="D79" s="1042"/>
      <c r="E79" s="1033"/>
      <c r="F79" s="1034"/>
      <c r="G79" s="1034"/>
      <c r="H79" s="1035">
        <f t="shared" si="22"/>
        <v>0</v>
      </c>
      <c r="I79" s="1035">
        <f t="shared" si="22"/>
        <v>0</v>
      </c>
      <c r="J79" s="1034"/>
      <c r="K79" s="1034"/>
      <c r="L79" s="1034"/>
      <c r="M79" s="1015">
        <f t="shared" si="23"/>
        <v>0</v>
      </c>
      <c r="N79" s="1034">
        <v>0</v>
      </c>
      <c r="O79" s="1036">
        <f t="shared" si="24"/>
        <v>0</v>
      </c>
    </row>
    <row r="80" spans="1:15" x14ac:dyDescent="0.25">
      <c r="A80" s="999">
        <f>A69+1</f>
        <v>17</v>
      </c>
      <c r="B80" s="2556" t="s">
        <v>1422</v>
      </c>
      <c r="C80" s="2555"/>
      <c r="D80" s="1026">
        <f>D81</f>
        <v>686</v>
      </c>
      <c r="E80" s="1027">
        <f>E81</f>
        <v>686</v>
      </c>
      <c r="F80" s="1027">
        <f>F81</f>
        <v>0</v>
      </c>
      <c r="G80" s="1027">
        <f>G81</f>
        <v>0</v>
      </c>
      <c r="H80" s="1043">
        <f t="shared" si="22"/>
        <v>686</v>
      </c>
      <c r="I80" s="1043">
        <f t="shared" si="22"/>
        <v>686</v>
      </c>
      <c r="J80" s="1027">
        <f>J81</f>
        <v>0</v>
      </c>
      <c r="K80" s="1027">
        <f>K81</f>
        <v>0</v>
      </c>
      <c r="L80" s="1027">
        <f>L81</f>
        <v>0</v>
      </c>
      <c r="M80" s="1027">
        <f>M81</f>
        <v>0</v>
      </c>
      <c r="N80" s="1027">
        <f>N81</f>
        <v>0</v>
      </c>
      <c r="O80" s="1028">
        <f t="shared" si="24"/>
        <v>686</v>
      </c>
    </row>
    <row r="81" spans="1:15" x14ac:dyDescent="0.25">
      <c r="A81" s="1044" t="s">
        <v>1485</v>
      </c>
      <c r="B81" s="967"/>
      <c r="C81" s="1045" t="s">
        <v>1445</v>
      </c>
      <c r="D81" s="1046">
        <v>686</v>
      </c>
      <c r="E81" s="1035">
        <v>686</v>
      </c>
      <c r="F81" s="1035"/>
      <c r="G81" s="1035"/>
      <c r="H81" s="1035">
        <f t="shared" si="22"/>
        <v>686</v>
      </c>
      <c r="I81" s="1035">
        <f t="shared" si="22"/>
        <v>686</v>
      </c>
      <c r="J81" s="1035">
        <v>0</v>
      </c>
      <c r="K81" s="1035">
        <v>0</v>
      </c>
      <c r="L81" s="1035">
        <v>0</v>
      </c>
      <c r="M81" s="1015">
        <f>+H81-I81</f>
        <v>0</v>
      </c>
      <c r="N81" s="1035">
        <v>0</v>
      </c>
      <c r="O81" s="1036">
        <f t="shared" si="24"/>
        <v>686</v>
      </c>
    </row>
    <row r="82" spans="1:15" x14ac:dyDescent="0.25">
      <c r="A82" s="1047">
        <v>18</v>
      </c>
      <c r="B82" s="2554" t="s">
        <v>1423</v>
      </c>
      <c r="C82" s="2555"/>
      <c r="D82" s="1026">
        <f>SUM(D83:D89)</f>
        <v>1310</v>
      </c>
      <c r="E82" s="1027">
        <f t="shared" ref="E82:O82" si="25">SUM(E83:E89)</f>
        <v>1310</v>
      </c>
      <c r="F82" s="1027">
        <f t="shared" si="25"/>
        <v>0</v>
      </c>
      <c r="G82" s="1027">
        <f t="shared" si="25"/>
        <v>0</v>
      </c>
      <c r="H82" s="1027">
        <f t="shared" si="25"/>
        <v>1310</v>
      </c>
      <c r="I82" s="1027">
        <f t="shared" si="25"/>
        <v>1310</v>
      </c>
      <c r="J82" s="1027">
        <f t="shared" si="25"/>
        <v>0</v>
      </c>
      <c r="K82" s="1027">
        <f t="shared" si="25"/>
        <v>0</v>
      </c>
      <c r="L82" s="1027">
        <f t="shared" si="25"/>
        <v>0</v>
      </c>
      <c r="M82" s="1027">
        <f t="shared" si="25"/>
        <v>0</v>
      </c>
      <c r="N82" s="1027">
        <f t="shared" si="25"/>
        <v>0</v>
      </c>
      <c r="O82" s="1028">
        <f t="shared" si="25"/>
        <v>1310</v>
      </c>
    </row>
    <row r="83" spans="1:15" x14ac:dyDescent="0.25">
      <c r="A83" s="1044" t="s">
        <v>1412</v>
      </c>
      <c r="B83" s="1038"/>
      <c r="C83" s="1048" t="s">
        <v>1453</v>
      </c>
      <c r="D83" s="1049">
        <v>20</v>
      </c>
      <c r="E83" s="1050">
        <v>20</v>
      </c>
      <c r="F83" s="1051"/>
      <c r="G83" s="1051"/>
      <c r="H83" s="1035">
        <f>D83+F83</f>
        <v>20</v>
      </c>
      <c r="I83" s="1035">
        <f>E83+G83</f>
        <v>20</v>
      </c>
      <c r="J83" s="1034"/>
      <c r="K83" s="1034"/>
      <c r="L83" s="1034"/>
      <c r="M83" s="1015">
        <f t="shared" ref="M83:M89" si="26">+H83-I83</f>
        <v>0</v>
      </c>
      <c r="N83" s="1034">
        <v>0</v>
      </c>
      <c r="O83" s="1036">
        <f>I83+K83</f>
        <v>20</v>
      </c>
    </row>
    <row r="84" spans="1:15" x14ac:dyDescent="0.25">
      <c r="A84" s="1044" t="s">
        <v>1413</v>
      </c>
      <c r="B84" s="1038"/>
      <c r="C84" s="1048" t="s">
        <v>1448</v>
      </c>
      <c r="D84" s="1049">
        <v>900</v>
      </c>
      <c r="E84" s="1050">
        <v>900</v>
      </c>
      <c r="F84" s="1051"/>
      <c r="G84" s="1051"/>
      <c r="H84" s="1035">
        <f t="shared" ref="H84:I89" si="27">D84+F84</f>
        <v>900</v>
      </c>
      <c r="I84" s="1035">
        <f t="shared" si="27"/>
        <v>900</v>
      </c>
      <c r="J84" s="1034"/>
      <c r="K84" s="1034"/>
      <c r="L84" s="1034"/>
      <c r="M84" s="1015">
        <f t="shared" si="26"/>
        <v>0</v>
      </c>
      <c r="N84" s="1034">
        <v>0</v>
      </c>
      <c r="O84" s="1036">
        <f t="shared" ref="O84:O89" si="28">I84+K84</f>
        <v>900</v>
      </c>
    </row>
    <row r="85" spans="1:15" x14ac:dyDescent="0.25">
      <c r="A85" s="1044" t="s">
        <v>1414</v>
      </c>
      <c r="B85" s="1038"/>
      <c r="C85" s="1048" t="s">
        <v>1454</v>
      </c>
      <c r="D85" s="1049">
        <v>50</v>
      </c>
      <c r="E85" s="1050">
        <v>50</v>
      </c>
      <c r="F85" s="1051"/>
      <c r="G85" s="1051"/>
      <c r="H85" s="1035">
        <f t="shared" si="27"/>
        <v>50</v>
      </c>
      <c r="I85" s="1035">
        <f t="shared" si="27"/>
        <v>50</v>
      </c>
      <c r="J85" s="1034"/>
      <c r="K85" s="1034"/>
      <c r="L85" s="1034"/>
      <c r="M85" s="1015">
        <f t="shared" si="26"/>
        <v>0</v>
      </c>
      <c r="N85" s="1034">
        <v>0</v>
      </c>
      <c r="O85" s="1036">
        <f t="shared" si="28"/>
        <v>50</v>
      </c>
    </row>
    <row r="86" spans="1:15" x14ac:dyDescent="0.25">
      <c r="A86" s="1044" t="s">
        <v>1415</v>
      </c>
      <c r="B86" s="1038"/>
      <c r="C86" s="1048" t="s">
        <v>1458</v>
      </c>
      <c r="D86" s="1049">
        <v>45</v>
      </c>
      <c r="E86" s="1050">
        <v>45</v>
      </c>
      <c r="F86" s="1051"/>
      <c r="G86" s="1051"/>
      <c r="H86" s="1035">
        <f t="shared" si="27"/>
        <v>45</v>
      </c>
      <c r="I86" s="1035">
        <f t="shared" si="27"/>
        <v>45</v>
      </c>
      <c r="J86" s="1034"/>
      <c r="K86" s="1034"/>
      <c r="L86" s="1034"/>
      <c r="M86" s="1015">
        <f t="shared" si="26"/>
        <v>0</v>
      </c>
      <c r="N86" s="1034">
        <v>0</v>
      </c>
      <c r="O86" s="1036">
        <f t="shared" si="28"/>
        <v>45</v>
      </c>
    </row>
    <row r="87" spans="1:15" x14ac:dyDescent="0.25">
      <c r="A87" s="1044" t="s">
        <v>1416</v>
      </c>
      <c r="B87" s="1038"/>
      <c r="C87" s="1048" t="s">
        <v>1455</v>
      </c>
      <c r="D87" s="1049">
        <v>150</v>
      </c>
      <c r="E87" s="1050">
        <v>150</v>
      </c>
      <c r="F87" s="1051"/>
      <c r="G87" s="1051"/>
      <c r="H87" s="1035">
        <f t="shared" si="27"/>
        <v>150</v>
      </c>
      <c r="I87" s="1035">
        <f t="shared" si="27"/>
        <v>150</v>
      </c>
      <c r="J87" s="1034"/>
      <c r="K87" s="1034"/>
      <c r="L87" s="1034"/>
      <c r="M87" s="1015">
        <f t="shared" si="26"/>
        <v>0</v>
      </c>
      <c r="N87" s="1034">
        <v>0</v>
      </c>
      <c r="O87" s="1036">
        <f t="shared" si="28"/>
        <v>150</v>
      </c>
    </row>
    <row r="88" spans="1:15" x14ac:dyDescent="0.25">
      <c r="A88" s="1044" t="s">
        <v>1417</v>
      </c>
      <c r="B88" s="1038"/>
      <c r="C88" s="1052" t="s">
        <v>1456</v>
      </c>
      <c r="D88" s="1049">
        <v>82</v>
      </c>
      <c r="E88" s="1050">
        <v>82</v>
      </c>
      <c r="F88" s="1051"/>
      <c r="G88" s="1051"/>
      <c r="H88" s="1035">
        <f t="shared" si="27"/>
        <v>82</v>
      </c>
      <c r="I88" s="1035">
        <f t="shared" si="27"/>
        <v>82</v>
      </c>
      <c r="J88" s="1034"/>
      <c r="K88" s="1034"/>
      <c r="L88" s="1034"/>
      <c r="M88" s="1015">
        <f t="shared" si="26"/>
        <v>0</v>
      </c>
      <c r="N88" s="1034"/>
      <c r="O88" s="1036">
        <f t="shared" si="28"/>
        <v>82</v>
      </c>
    </row>
    <row r="89" spans="1:15" x14ac:dyDescent="0.25">
      <c r="A89" s="1044" t="s">
        <v>1418</v>
      </c>
      <c r="B89" s="1038"/>
      <c r="C89" s="1048" t="s">
        <v>1457</v>
      </c>
      <c r="D89" s="1046">
        <v>63</v>
      </c>
      <c r="E89" s="1034">
        <v>63</v>
      </c>
      <c r="F89" s="1034"/>
      <c r="G89" s="1034"/>
      <c r="H89" s="1035">
        <f t="shared" si="27"/>
        <v>63</v>
      </c>
      <c r="I89" s="1035">
        <f t="shared" si="27"/>
        <v>63</v>
      </c>
      <c r="J89" s="1034"/>
      <c r="K89" s="1034"/>
      <c r="L89" s="1034"/>
      <c r="M89" s="1015">
        <f t="shared" si="26"/>
        <v>0</v>
      </c>
      <c r="N89" s="1034">
        <v>0</v>
      </c>
      <c r="O89" s="1036">
        <f t="shared" si="28"/>
        <v>63</v>
      </c>
    </row>
    <row r="90" spans="1:15" x14ac:dyDescent="0.25">
      <c r="A90" s="999">
        <v>19</v>
      </c>
      <c r="B90" s="2550" t="s">
        <v>581</v>
      </c>
      <c r="C90" s="2551"/>
      <c r="D90" s="1026">
        <f>D91+D103+D101</f>
        <v>395</v>
      </c>
      <c r="E90" s="1027">
        <f t="shared" ref="E90:O90" si="29">E91+E103+E101</f>
        <v>395</v>
      </c>
      <c r="F90" s="1027">
        <f t="shared" si="29"/>
        <v>0</v>
      </c>
      <c r="G90" s="1027">
        <f t="shared" si="29"/>
        <v>0</v>
      </c>
      <c r="H90" s="1027">
        <f t="shared" si="29"/>
        <v>395</v>
      </c>
      <c r="I90" s="1027">
        <f t="shared" si="29"/>
        <v>395</v>
      </c>
      <c r="J90" s="1027">
        <f t="shared" si="29"/>
        <v>0</v>
      </c>
      <c r="K90" s="1027">
        <f t="shared" si="29"/>
        <v>0</v>
      </c>
      <c r="L90" s="1027">
        <f t="shared" si="29"/>
        <v>0</v>
      </c>
      <c r="M90" s="1027">
        <f t="shared" si="29"/>
        <v>0</v>
      </c>
      <c r="N90" s="1027">
        <f t="shared" si="29"/>
        <v>0</v>
      </c>
      <c r="O90" s="1028">
        <f t="shared" si="29"/>
        <v>395</v>
      </c>
    </row>
    <row r="91" spans="1:15" x14ac:dyDescent="0.25">
      <c r="A91" s="999">
        <f>+A90+1</f>
        <v>20</v>
      </c>
      <c r="B91" s="2556" t="s">
        <v>1449</v>
      </c>
      <c r="C91" s="2555"/>
      <c r="D91" s="1026">
        <f>SUM(D92:D100)</f>
        <v>380</v>
      </c>
      <c r="E91" s="1027">
        <f t="shared" ref="E91:O91" si="30">SUM(E92:E100)</f>
        <v>380</v>
      </c>
      <c r="F91" s="1027">
        <f t="shared" si="30"/>
        <v>0</v>
      </c>
      <c r="G91" s="1027">
        <f t="shared" si="30"/>
        <v>0</v>
      </c>
      <c r="H91" s="1027">
        <f t="shared" si="30"/>
        <v>380</v>
      </c>
      <c r="I91" s="1027">
        <f t="shared" si="30"/>
        <v>380</v>
      </c>
      <c r="J91" s="1027">
        <f t="shared" si="30"/>
        <v>0</v>
      </c>
      <c r="K91" s="1027">
        <f t="shared" si="30"/>
        <v>0</v>
      </c>
      <c r="L91" s="1027">
        <f t="shared" si="30"/>
        <v>0</v>
      </c>
      <c r="M91" s="1027">
        <f t="shared" si="30"/>
        <v>0</v>
      </c>
      <c r="N91" s="1027">
        <f t="shared" si="30"/>
        <v>0</v>
      </c>
      <c r="O91" s="1028">
        <f t="shared" si="30"/>
        <v>380</v>
      </c>
    </row>
    <row r="92" spans="1:15" x14ac:dyDescent="0.25">
      <c r="A92" s="1044" t="s">
        <v>1424</v>
      </c>
      <c r="B92" s="1053"/>
      <c r="C92" s="1054" t="s">
        <v>1450</v>
      </c>
      <c r="D92" s="1055">
        <v>100</v>
      </c>
      <c r="E92" s="1056">
        <v>100</v>
      </c>
      <c r="F92" s="1034"/>
      <c r="G92" s="1034"/>
      <c r="H92" s="1035">
        <f t="shared" si="22"/>
        <v>100</v>
      </c>
      <c r="I92" s="1035">
        <f t="shared" si="22"/>
        <v>100</v>
      </c>
      <c r="J92" s="1034"/>
      <c r="K92" s="1034"/>
      <c r="L92" s="1034"/>
      <c r="M92" s="1015">
        <f t="shared" ref="M92:M100" si="31">+H92-I92</f>
        <v>0</v>
      </c>
      <c r="N92" s="1034">
        <v>0</v>
      </c>
      <c r="O92" s="1036">
        <f t="shared" si="24"/>
        <v>100</v>
      </c>
    </row>
    <row r="93" spans="1:15" x14ac:dyDescent="0.25">
      <c r="A93" s="1044" t="s">
        <v>1425</v>
      </c>
      <c r="B93" s="1053"/>
      <c r="C93" s="1054" t="s">
        <v>1451</v>
      </c>
      <c r="D93" s="1055">
        <v>50</v>
      </c>
      <c r="E93" s="1056">
        <v>50</v>
      </c>
      <c r="F93" s="1034"/>
      <c r="G93" s="1034"/>
      <c r="H93" s="1035">
        <f t="shared" si="22"/>
        <v>50</v>
      </c>
      <c r="I93" s="1035">
        <f t="shared" si="22"/>
        <v>50</v>
      </c>
      <c r="J93" s="1034"/>
      <c r="K93" s="1034"/>
      <c r="L93" s="1034"/>
      <c r="M93" s="1015">
        <f t="shared" si="31"/>
        <v>0</v>
      </c>
      <c r="N93" s="1034">
        <v>0</v>
      </c>
      <c r="O93" s="1036">
        <f>I93+N93</f>
        <v>50</v>
      </c>
    </row>
    <row r="94" spans="1:15" x14ac:dyDescent="0.25">
      <c r="A94" s="1044" t="s">
        <v>1426</v>
      </c>
      <c r="B94" s="1053"/>
      <c r="C94" s="1054" t="s">
        <v>1459</v>
      </c>
      <c r="D94" s="1055">
        <v>80</v>
      </c>
      <c r="E94" s="1034">
        <v>80</v>
      </c>
      <c r="F94" s="1034"/>
      <c r="G94" s="1034"/>
      <c r="H94" s="1035">
        <f t="shared" si="22"/>
        <v>80</v>
      </c>
      <c r="I94" s="1035">
        <f t="shared" si="22"/>
        <v>80</v>
      </c>
      <c r="J94" s="1034"/>
      <c r="K94" s="1034"/>
      <c r="L94" s="1034"/>
      <c r="M94" s="1015">
        <f t="shared" si="31"/>
        <v>0</v>
      </c>
      <c r="N94" s="1034">
        <v>0</v>
      </c>
      <c r="O94" s="1036">
        <f>I94+N94</f>
        <v>80</v>
      </c>
    </row>
    <row r="95" spans="1:15" x14ac:dyDescent="0.25">
      <c r="A95" s="1044" t="s">
        <v>1427</v>
      </c>
      <c r="B95" s="1053"/>
      <c r="C95" s="1054" t="s">
        <v>1460</v>
      </c>
      <c r="D95" s="1055">
        <v>100</v>
      </c>
      <c r="E95" s="1056">
        <v>100</v>
      </c>
      <c r="F95" s="1034"/>
      <c r="G95" s="1034"/>
      <c r="H95" s="1035">
        <f t="shared" si="22"/>
        <v>100</v>
      </c>
      <c r="I95" s="1035">
        <f t="shared" si="22"/>
        <v>100</v>
      </c>
      <c r="J95" s="1034"/>
      <c r="K95" s="1034"/>
      <c r="L95" s="1034"/>
      <c r="M95" s="1015">
        <f t="shared" si="31"/>
        <v>0</v>
      </c>
      <c r="N95" s="1034">
        <v>0</v>
      </c>
      <c r="O95" s="1036">
        <f>I95+N95</f>
        <v>100</v>
      </c>
    </row>
    <row r="96" spans="1:15" x14ac:dyDescent="0.25">
      <c r="A96" s="1057" t="s">
        <v>1428</v>
      </c>
      <c r="B96" s="1058"/>
      <c r="C96" s="1054" t="s">
        <v>1452</v>
      </c>
      <c r="D96" s="1055">
        <v>50</v>
      </c>
      <c r="E96" s="1059">
        <v>50</v>
      </c>
      <c r="F96" s="1060"/>
      <c r="G96" s="1060"/>
      <c r="H96" s="1060">
        <f t="shared" si="22"/>
        <v>50</v>
      </c>
      <c r="I96" s="1060">
        <f t="shared" si="22"/>
        <v>50</v>
      </c>
      <c r="J96" s="1060"/>
      <c r="K96" s="1060"/>
      <c r="L96" s="1060"/>
      <c r="M96" s="1019">
        <f t="shared" si="31"/>
        <v>0</v>
      </c>
      <c r="N96" s="1060">
        <v>0</v>
      </c>
      <c r="O96" s="1061">
        <f>I96+N96</f>
        <v>50</v>
      </c>
    </row>
    <row r="97" spans="1:17" hidden="1" x14ac:dyDescent="0.25">
      <c r="A97" s="973" t="s">
        <v>1429</v>
      </c>
      <c r="B97" s="1053"/>
      <c r="C97" s="1052"/>
      <c r="D97" s="1062"/>
      <c r="E97" s="1056"/>
      <c r="F97" s="1034"/>
      <c r="G97" s="1034"/>
      <c r="H97" s="1035">
        <f t="shared" si="22"/>
        <v>0</v>
      </c>
      <c r="I97" s="1035">
        <f t="shared" si="22"/>
        <v>0</v>
      </c>
      <c r="J97" s="1034"/>
      <c r="K97" s="1034"/>
      <c r="L97" s="1034"/>
      <c r="M97" s="1015">
        <f t="shared" si="31"/>
        <v>0</v>
      </c>
      <c r="N97" s="1034">
        <v>0</v>
      </c>
      <c r="O97" s="1036">
        <f t="shared" si="24"/>
        <v>0</v>
      </c>
    </row>
    <row r="98" spans="1:17" hidden="1" x14ac:dyDescent="0.25">
      <c r="A98" s="973" t="s">
        <v>1430</v>
      </c>
      <c r="B98" s="1053"/>
      <c r="C98" s="1063"/>
      <c r="D98" s="1062"/>
      <c r="E98" s="1056"/>
      <c r="F98" s="1034"/>
      <c r="G98" s="1034"/>
      <c r="H98" s="1035">
        <f t="shared" si="22"/>
        <v>0</v>
      </c>
      <c r="I98" s="1035">
        <f t="shared" si="22"/>
        <v>0</v>
      </c>
      <c r="J98" s="1034">
        <v>0</v>
      </c>
      <c r="K98" s="1034">
        <v>0</v>
      </c>
      <c r="L98" s="1034">
        <v>0</v>
      </c>
      <c r="M98" s="1015">
        <f t="shared" si="31"/>
        <v>0</v>
      </c>
      <c r="N98" s="1034">
        <v>0</v>
      </c>
      <c r="O98" s="1036">
        <f t="shared" si="24"/>
        <v>0</v>
      </c>
    </row>
    <row r="99" spans="1:17" hidden="1" x14ac:dyDescent="0.25">
      <c r="A99" s="973" t="s">
        <v>1431</v>
      </c>
      <c r="B99" s="1053"/>
      <c r="C99" s="1063"/>
      <c r="D99" s="1062"/>
      <c r="E99" s="1056"/>
      <c r="F99" s="1034"/>
      <c r="G99" s="1034"/>
      <c r="H99" s="1035">
        <f t="shared" si="22"/>
        <v>0</v>
      </c>
      <c r="I99" s="1035">
        <f t="shared" si="22"/>
        <v>0</v>
      </c>
      <c r="J99" s="1034">
        <v>0</v>
      </c>
      <c r="K99" s="1034">
        <v>0</v>
      </c>
      <c r="L99" s="1034">
        <v>0</v>
      </c>
      <c r="M99" s="1015">
        <f t="shared" si="31"/>
        <v>0</v>
      </c>
      <c r="N99" s="1034">
        <v>0</v>
      </c>
      <c r="O99" s="1036">
        <f t="shared" si="24"/>
        <v>0</v>
      </c>
    </row>
    <row r="100" spans="1:17" hidden="1" x14ac:dyDescent="0.25">
      <c r="A100" s="973" t="s">
        <v>1432</v>
      </c>
      <c r="B100" s="1053"/>
      <c r="C100" s="1063"/>
      <c r="D100" s="1046"/>
      <c r="E100" s="1034"/>
      <c r="F100" s="1034"/>
      <c r="G100" s="1034"/>
      <c r="H100" s="1035">
        <f t="shared" si="22"/>
        <v>0</v>
      </c>
      <c r="I100" s="1035">
        <f t="shared" si="22"/>
        <v>0</v>
      </c>
      <c r="J100" s="1034">
        <v>0</v>
      </c>
      <c r="K100" s="1034">
        <v>0</v>
      </c>
      <c r="L100" s="1034">
        <v>0</v>
      </c>
      <c r="M100" s="1015">
        <f t="shared" si="31"/>
        <v>0</v>
      </c>
      <c r="N100" s="1034">
        <v>0</v>
      </c>
      <c r="O100" s="1036">
        <f t="shared" si="24"/>
        <v>0</v>
      </c>
    </row>
    <row r="101" spans="1:17" hidden="1" x14ac:dyDescent="0.25">
      <c r="A101" s="999"/>
      <c r="B101" s="2554" t="s">
        <v>1433</v>
      </c>
      <c r="C101" s="2555"/>
      <c r="D101" s="1026">
        <f>D102</f>
        <v>0</v>
      </c>
      <c r="E101" s="1027">
        <f t="shared" ref="E101:O101" si="32">E102</f>
        <v>0</v>
      </c>
      <c r="F101" s="1027">
        <f t="shared" si="32"/>
        <v>0</v>
      </c>
      <c r="G101" s="1027">
        <f t="shared" si="32"/>
        <v>0</v>
      </c>
      <c r="H101" s="1027">
        <f t="shared" si="32"/>
        <v>0</v>
      </c>
      <c r="I101" s="1027">
        <f t="shared" si="32"/>
        <v>0</v>
      </c>
      <c r="J101" s="1027">
        <f t="shared" si="32"/>
        <v>0</v>
      </c>
      <c r="K101" s="1027">
        <f t="shared" si="32"/>
        <v>0</v>
      </c>
      <c r="L101" s="1027">
        <f t="shared" si="32"/>
        <v>0</v>
      </c>
      <c r="M101" s="1027">
        <f t="shared" si="32"/>
        <v>0</v>
      </c>
      <c r="N101" s="1027">
        <f t="shared" si="32"/>
        <v>0</v>
      </c>
      <c r="O101" s="1028">
        <f t="shared" si="32"/>
        <v>0</v>
      </c>
    </row>
    <row r="102" spans="1:17" hidden="1" x14ac:dyDescent="0.25">
      <c r="A102" s="1040"/>
      <c r="B102" s="1038"/>
      <c r="C102" s="1063"/>
      <c r="D102" s="1046"/>
      <c r="E102" s="1034"/>
      <c r="F102" s="1034"/>
      <c r="G102" s="1034"/>
      <c r="H102" s="1035">
        <f t="shared" si="22"/>
        <v>0</v>
      </c>
      <c r="I102" s="1035">
        <f>E102+G102</f>
        <v>0</v>
      </c>
      <c r="J102" s="1034">
        <v>0</v>
      </c>
      <c r="K102" s="1034">
        <v>0</v>
      </c>
      <c r="L102" s="1034">
        <v>0</v>
      </c>
      <c r="M102" s="1015">
        <f>+H102-I102</f>
        <v>0</v>
      </c>
      <c r="N102" s="1034">
        <v>0</v>
      </c>
      <c r="O102" s="1036">
        <f>I102+K102</f>
        <v>0</v>
      </c>
    </row>
    <row r="103" spans="1:17" x14ac:dyDescent="0.25">
      <c r="A103" s="999">
        <f>A91+1</f>
        <v>21</v>
      </c>
      <c r="B103" s="2554" t="s">
        <v>1435</v>
      </c>
      <c r="C103" s="2555"/>
      <c r="D103" s="1026">
        <f>D104</f>
        <v>15</v>
      </c>
      <c r="E103" s="1027">
        <f t="shared" ref="E103:O103" si="33">E104</f>
        <v>15</v>
      </c>
      <c r="F103" s="1027">
        <f t="shared" si="33"/>
        <v>0</v>
      </c>
      <c r="G103" s="1027">
        <f t="shared" si="33"/>
        <v>0</v>
      </c>
      <c r="H103" s="1027">
        <f t="shared" si="33"/>
        <v>15</v>
      </c>
      <c r="I103" s="1027">
        <f t="shared" si="33"/>
        <v>15</v>
      </c>
      <c r="J103" s="1027">
        <f t="shared" si="33"/>
        <v>0</v>
      </c>
      <c r="K103" s="1027">
        <f t="shared" si="33"/>
        <v>0</v>
      </c>
      <c r="L103" s="1027">
        <f t="shared" si="33"/>
        <v>0</v>
      </c>
      <c r="M103" s="1027">
        <f t="shared" si="33"/>
        <v>0</v>
      </c>
      <c r="N103" s="1027">
        <f t="shared" si="33"/>
        <v>0</v>
      </c>
      <c r="O103" s="1028">
        <f t="shared" si="33"/>
        <v>15</v>
      </c>
    </row>
    <row r="104" spans="1:17" x14ac:dyDescent="0.25">
      <c r="A104" s="1029" t="s">
        <v>1486</v>
      </c>
      <c r="B104" s="1038"/>
      <c r="C104" s="1053" t="s">
        <v>1437</v>
      </c>
      <c r="D104" s="1046">
        <v>15</v>
      </c>
      <c r="E104" s="1034">
        <v>15</v>
      </c>
      <c r="F104" s="1034"/>
      <c r="G104" s="1034"/>
      <c r="H104" s="1035">
        <f t="shared" si="22"/>
        <v>15</v>
      </c>
      <c r="I104" s="1035">
        <f>E104+G104</f>
        <v>15</v>
      </c>
      <c r="J104" s="1034"/>
      <c r="K104" s="1034"/>
      <c r="L104" s="1034"/>
      <c r="M104" s="1015">
        <f>+H104-I104</f>
        <v>0</v>
      </c>
      <c r="N104" s="1034">
        <v>0</v>
      </c>
      <c r="O104" s="1036">
        <f>I104+K104</f>
        <v>15</v>
      </c>
    </row>
    <row r="105" spans="1:17" x14ac:dyDescent="0.25">
      <c r="A105" s="999">
        <f>A103+1</f>
        <v>22</v>
      </c>
      <c r="B105" s="2550" t="s">
        <v>1438</v>
      </c>
      <c r="C105" s="2551"/>
      <c r="D105" s="1026">
        <f t="shared" ref="D105:O105" si="34">D106+D108+D119</f>
        <v>7595</v>
      </c>
      <c r="E105" s="1027">
        <f t="shared" si="34"/>
        <v>7543</v>
      </c>
      <c r="F105" s="1027">
        <f t="shared" si="34"/>
        <v>0</v>
      </c>
      <c r="G105" s="1027">
        <f t="shared" si="34"/>
        <v>0</v>
      </c>
      <c r="H105" s="1027">
        <f t="shared" si="34"/>
        <v>7595</v>
      </c>
      <c r="I105" s="1027">
        <f t="shared" si="34"/>
        <v>7543</v>
      </c>
      <c r="J105" s="1027">
        <f t="shared" si="34"/>
        <v>0</v>
      </c>
      <c r="K105" s="1027">
        <f t="shared" si="34"/>
        <v>0</v>
      </c>
      <c r="L105" s="1027">
        <f t="shared" si="34"/>
        <v>0</v>
      </c>
      <c r="M105" s="1027">
        <f t="shared" si="34"/>
        <v>0</v>
      </c>
      <c r="N105" s="1027">
        <f t="shared" si="34"/>
        <v>0</v>
      </c>
      <c r="O105" s="1028">
        <f t="shared" si="34"/>
        <v>7543</v>
      </c>
    </row>
    <row r="106" spans="1:17" x14ac:dyDescent="0.25">
      <c r="A106" s="999">
        <f>+A105+1</f>
        <v>23</v>
      </c>
      <c r="B106" s="2554" t="s">
        <v>1439</v>
      </c>
      <c r="C106" s="2555"/>
      <c r="D106" s="1026">
        <f>D107</f>
        <v>3823</v>
      </c>
      <c r="E106" s="1027">
        <f>E107</f>
        <v>3771</v>
      </c>
      <c r="F106" s="1027">
        <f>F107</f>
        <v>0</v>
      </c>
      <c r="G106" s="1027">
        <f>G107</f>
        <v>0</v>
      </c>
      <c r="H106" s="1043">
        <f t="shared" ref="H106:I123" si="35">D106+F106</f>
        <v>3823</v>
      </c>
      <c r="I106" s="1043">
        <f t="shared" si="35"/>
        <v>3771</v>
      </c>
      <c r="J106" s="1027">
        <f>J107</f>
        <v>0</v>
      </c>
      <c r="K106" s="1027">
        <f>K107</f>
        <v>0</v>
      </c>
      <c r="L106" s="1027">
        <f>L107</f>
        <v>0</v>
      </c>
      <c r="M106" s="1027">
        <f>M107</f>
        <v>0</v>
      </c>
      <c r="N106" s="1027">
        <f>N107</f>
        <v>0</v>
      </c>
      <c r="O106" s="1028">
        <f>I106+N106</f>
        <v>3771</v>
      </c>
    </row>
    <row r="107" spans="1:17" x14ac:dyDescent="0.25">
      <c r="A107" s="1064" t="s">
        <v>1434</v>
      </c>
      <c r="B107" s="1065"/>
      <c r="C107" s="1021" t="s">
        <v>1439</v>
      </c>
      <c r="D107" s="1066">
        <v>3823</v>
      </c>
      <c r="E107" s="1067">
        <v>3771</v>
      </c>
      <c r="F107" s="1068"/>
      <c r="G107" s="1068"/>
      <c r="H107" s="1035">
        <f t="shared" si="35"/>
        <v>3823</v>
      </c>
      <c r="I107" s="1035">
        <f t="shared" si="35"/>
        <v>3771</v>
      </c>
      <c r="J107" s="1068"/>
      <c r="K107" s="1068"/>
      <c r="L107" s="1068"/>
      <c r="M107" s="1015">
        <v>0</v>
      </c>
      <c r="N107" s="1068">
        <v>0</v>
      </c>
      <c r="O107" s="1036">
        <f>I107+N107</f>
        <v>3771</v>
      </c>
      <c r="P107" s="606" t="s">
        <v>1466</v>
      </c>
    </row>
    <row r="108" spans="1:17" x14ac:dyDescent="0.25">
      <c r="A108" s="999">
        <f>+A106+1</f>
        <v>24</v>
      </c>
      <c r="B108" s="2554" t="s">
        <v>1440</v>
      </c>
      <c r="C108" s="2555"/>
      <c r="D108" s="1026">
        <f>SUM(D109:D118)</f>
        <v>2357</v>
      </c>
      <c r="E108" s="1027">
        <f t="shared" ref="E108:O108" si="36">SUM(E109:E118)</f>
        <v>2357</v>
      </c>
      <c r="F108" s="1027">
        <f t="shared" si="36"/>
        <v>0</v>
      </c>
      <c r="G108" s="1027">
        <f t="shared" si="36"/>
        <v>0</v>
      </c>
      <c r="H108" s="1027">
        <f t="shared" si="36"/>
        <v>2357</v>
      </c>
      <c r="I108" s="1027">
        <f t="shared" si="36"/>
        <v>2357</v>
      </c>
      <c r="J108" s="1027">
        <f t="shared" si="36"/>
        <v>0</v>
      </c>
      <c r="K108" s="1027">
        <f t="shared" si="36"/>
        <v>0</v>
      </c>
      <c r="L108" s="1027">
        <f t="shared" si="36"/>
        <v>0</v>
      </c>
      <c r="M108" s="1027">
        <f t="shared" si="36"/>
        <v>0</v>
      </c>
      <c r="N108" s="1027">
        <f t="shared" si="36"/>
        <v>0</v>
      </c>
      <c r="O108" s="1028">
        <f t="shared" si="36"/>
        <v>2357</v>
      </c>
      <c r="Q108" s="606">
        <v>2357</v>
      </c>
    </row>
    <row r="109" spans="1:17" x14ac:dyDescent="0.25">
      <c r="A109" s="1044" t="s">
        <v>1436</v>
      </c>
      <c r="B109" s="967"/>
      <c r="C109" s="1054" t="s">
        <v>1468</v>
      </c>
      <c r="D109" s="1069">
        <v>213</v>
      </c>
      <c r="E109" s="1060">
        <v>213</v>
      </c>
      <c r="F109" s="1035"/>
      <c r="G109" s="1035"/>
      <c r="H109" s="1035">
        <f t="shared" si="35"/>
        <v>213</v>
      </c>
      <c r="I109" s="1035">
        <f t="shared" si="35"/>
        <v>213</v>
      </c>
      <c r="J109" s="1035"/>
      <c r="K109" s="1035"/>
      <c r="L109" s="1035"/>
      <c r="M109" s="1015">
        <f t="shared" ref="M109:M118" si="37">+H109-I109</f>
        <v>0</v>
      </c>
      <c r="N109" s="1035">
        <v>0</v>
      </c>
      <c r="O109" s="1036">
        <f t="shared" ref="O109:O118" si="38">I109+N109</f>
        <v>213</v>
      </c>
      <c r="Q109" s="606">
        <v>-2281</v>
      </c>
    </row>
    <row r="110" spans="1:17" x14ac:dyDescent="0.25">
      <c r="A110" s="1044" t="s">
        <v>1487</v>
      </c>
      <c r="B110" s="967"/>
      <c r="C110" s="1054" t="s">
        <v>1469</v>
      </c>
      <c r="D110" s="1069">
        <v>241</v>
      </c>
      <c r="E110" s="1060">
        <v>241</v>
      </c>
      <c r="F110" s="1035"/>
      <c r="G110" s="1035"/>
      <c r="H110" s="1035">
        <f t="shared" si="35"/>
        <v>241</v>
      </c>
      <c r="I110" s="1035">
        <f t="shared" si="35"/>
        <v>241</v>
      </c>
      <c r="J110" s="1035"/>
      <c r="K110" s="1035"/>
      <c r="L110" s="1035"/>
      <c r="M110" s="1015">
        <f t="shared" si="37"/>
        <v>0</v>
      </c>
      <c r="N110" s="1035">
        <v>0</v>
      </c>
      <c r="O110" s="1036">
        <f t="shared" si="38"/>
        <v>241</v>
      </c>
      <c r="Q110" s="606">
        <f>SUM(Q108:Q109)</f>
        <v>76</v>
      </c>
    </row>
    <row r="111" spans="1:17" x14ac:dyDescent="0.25">
      <c r="A111" s="1044" t="s">
        <v>1488</v>
      </c>
      <c r="B111" s="967"/>
      <c r="C111" s="1054" t="s">
        <v>1470</v>
      </c>
      <c r="D111" s="1069">
        <v>487</v>
      </c>
      <c r="E111" s="1060">
        <v>487</v>
      </c>
      <c r="F111" s="1035"/>
      <c r="G111" s="1035"/>
      <c r="H111" s="1035">
        <f t="shared" si="35"/>
        <v>487</v>
      </c>
      <c r="I111" s="1035">
        <f t="shared" si="35"/>
        <v>487</v>
      </c>
      <c r="J111" s="1035"/>
      <c r="K111" s="1035"/>
      <c r="L111" s="1035"/>
      <c r="M111" s="1015">
        <f t="shared" si="37"/>
        <v>0</v>
      </c>
      <c r="N111" s="1035">
        <v>0</v>
      </c>
      <c r="O111" s="1036">
        <f t="shared" si="38"/>
        <v>487</v>
      </c>
      <c r="Q111" s="606">
        <f>-35-41</f>
        <v>-76</v>
      </c>
    </row>
    <row r="112" spans="1:17" x14ac:dyDescent="0.25">
      <c r="A112" s="1044" t="s">
        <v>1489</v>
      </c>
      <c r="B112" s="967"/>
      <c r="C112" s="1070" t="s">
        <v>1471</v>
      </c>
      <c r="D112" s="1071">
        <v>41</v>
      </c>
      <c r="E112" s="1060">
        <v>41</v>
      </c>
      <c r="F112" s="1035"/>
      <c r="G112" s="1035"/>
      <c r="H112" s="1035">
        <f t="shared" si="35"/>
        <v>41</v>
      </c>
      <c r="I112" s="1035">
        <f t="shared" si="35"/>
        <v>41</v>
      </c>
      <c r="J112" s="1035"/>
      <c r="K112" s="1035"/>
      <c r="L112" s="1035"/>
      <c r="M112" s="1015">
        <f t="shared" si="37"/>
        <v>0</v>
      </c>
      <c r="N112" s="1035">
        <v>0</v>
      </c>
      <c r="O112" s="1036">
        <f t="shared" si="38"/>
        <v>41</v>
      </c>
      <c r="Q112" s="606">
        <f>SUM(Q110:Q111)</f>
        <v>0</v>
      </c>
    </row>
    <row r="113" spans="1:15" x14ac:dyDescent="0.25">
      <c r="A113" s="1044" t="s">
        <v>1490</v>
      </c>
      <c r="B113" s="967"/>
      <c r="C113" s="1070" t="s">
        <v>1472</v>
      </c>
      <c r="D113" s="1071">
        <v>147</v>
      </c>
      <c r="E113" s="1060">
        <v>147</v>
      </c>
      <c r="F113" s="1035"/>
      <c r="G113" s="1035"/>
      <c r="H113" s="1035">
        <f t="shared" si="35"/>
        <v>147</v>
      </c>
      <c r="I113" s="1035">
        <f t="shared" si="35"/>
        <v>147</v>
      </c>
      <c r="J113" s="1035"/>
      <c r="K113" s="1035"/>
      <c r="L113" s="1035"/>
      <c r="M113" s="1015">
        <f t="shared" si="37"/>
        <v>0</v>
      </c>
      <c r="N113" s="1035">
        <v>0</v>
      </c>
      <c r="O113" s="1036">
        <f t="shared" si="38"/>
        <v>147</v>
      </c>
    </row>
    <row r="114" spans="1:15" x14ac:dyDescent="0.25">
      <c r="A114" s="1044" t="s">
        <v>1491</v>
      </c>
      <c r="B114" s="1072"/>
      <c r="C114" s="1070" t="s">
        <v>1473</v>
      </c>
      <c r="D114" s="1071">
        <v>35</v>
      </c>
      <c r="E114" s="1073">
        <v>35</v>
      </c>
      <c r="F114" s="1074"/>
      <c r="G114" s="1074"/>
      <c r="H114" s="1035">
        <f t="shared" ref="H114:H117" si="39">D114+F114</f>
        <v>35</v>
      </c>
      <c r="I114" s="1035">
        <f t="shared" ref="I114:I117" si="40">E114+G114</f>
        <v>35</v>
      </c>
      <c r="J114" s="1035"/>
      <c r="K114" s="1035"/>
      <c r="L114" s="1035"/>
      <c r="M114" s="1015">
        <f t="shared" ref="M114:M117" si="41">+H114-I114</f>
        <v>0</v>
      </c>
      <c r="N114" s="1035">
        <v>0</v>
      </c>
      <c r="O114" s="1036">
        <f t="shared" ref="O114:O117" si="42">I114+N114</f>
        <v>35</v>
      </c>
    </row>
    <row r="115" spans="1:15" x14ac:dyDescent="0.25">
      <c r="A115" s="1044" t="s">
        <v>1492</v>
      </c>
      <c r="B115" s="1072"/>
      <c r="C115" s="1054" t="s">
        <v>1474</v>
      </c>
      <c r="D115" s="1069">
        <v>103</v>
      </c>
      <c r="E115" s="1073">
        <v>103</v>
      </c>
      <c r="F115" s="1074"/>
      <c r="G115" s="1074"/>
      <c r="H115" s="1035">
        <f t="shared" si="39"/>
        <v>103</v>
      </c>
      <c r="I115" s="1035">
        <f t="shared" si="40"/>
        <v>103</v>
      </c>
      <c r="J115" s="1035"/>
      <c r="K115" s="1035"/>
      <c r="L115" s="1035"/>
      <c r="M115" s="1015">
        <f t="shared" si="41"/>
        <v>0</v>
      </c>
      <c r="N115" s="1035">
        <v>0</v>
      </c>
      <c r="O115" s="1036">
        <f t="shared" si="42"/>
        <v>103</v>
      </c>
    </row>
    <row r="116" spans="1:15" x14ac:dyDescent="0.25">
      <c r="A116" s="1075" t="s">
        <v>1493</v>
      </c>
      <c r="B116" s="1072"/>
      <c r="C116" s="1076" t="s">
        <v>1475</v>
      </c>
      <c r="D116" s="1069">
        <v>87</v>
      </c>
      <c r="E116" s="1073">
        <v>87</v>
      </c>
      <c r="F116" s="1074"/>
      <c r="G116" s="1074"/>
      <c r="H116" s="1035">
        <f t="shared" si="39"/>
        <v>87</v>
      </c>
      <c r="I116" s="1035">
        <f t="shared" si="40"/>
        <v>87</v>
      </c>
      <c r="J116" s="1035"/>
      <c r="K116" s="1035"/>
      <c r="L116" s="1035"/>
      <c r="M116" s="1015">
        <f t="shared" si="41"/>
        <v>0</v>
      </c>
      <c r="N116" s="1035">
        <v>0</v>
      </c>
      <c r="O116" s="1036">
        <f t="shared" si="42"/>
        <v>87</v>
      </c>
    </row>
    <row r="117" spans="1:15" x14ac:dyDescent="0.25">
      <c r="A117" s="1044" t="s">
        <v>1494</v>
      </c>
      <c r="B117" s="967"/>
      <c r="C117" s="1077" t="s">
        <v>1476</v>
      </c>
      <c r="D117" s="1078">
        <v>598</v>
      </c>
      <c r="E117" s="1060">
        <v>598</v>
      </c>
      <c r="F117" s="1035"/>
      <c r="G117" s="1035"/>
      <c r="H117" s="1035">
        <f t="shared" si="39"/>
        <v>598</v>
      </c>
      <c r="I117" s="1035">
        <f t="shared" si="40"/>
        <v>598</v>
      </c>
      <c r="J117" s="1035"/>
      <c r="K117" s="1035"/>
      <c r="L117" s="1035"/>
      <c r="M117" s="1015">
        <f t="shared" si="41"/>
        <v>0</v>
      </c>
      <c r="N117" s="1035">
        <v>0</v>
      </c>
      <c r="O117" s="1036">
        <f t="shared" si="42"/>
        <v>598</v>
      </c>
    </row>
    <row r="118" spans="1:15" x14ac:dyDescent="0.25">
      <c r="A118" s="1044" t="s">
        <v>1495</v>
      </c>
      <c r="B118" s="967"/>
      <c r="C118" s="1077" t="s">
        <v>1477</v>
      </c>
      <c r="D118" s="1078">
        <v>405</v>
      </c>
      <c r="E118" s="1060">
        <v>405</v>
      </c>
      <c r="F118" s="1035"/>
      <c r="G118" s="1035"/>
      <c r="H118" s="1035">
        <f t="shared" si="35"/>
        <v>405</v>
      </c>
      <c r="I118" s="1035">
        <f t="shared" si="35"/>
        <v>405</v>
      </c>
      <c r="J118" s="1035">
        <v>0</v>
      </c>
      <c r="K118" s="1035">
        <v>0</v>
      </c>
      <c r="L118" s="1035">
        <v>0</v>
      </c>
      <c r="M118" s="1015">
        <f t="shared" si="37"/>
        <v>0</v>
      </c>
      <c r="N118" s="1035">
        <v>0</v>
      </c>
      <c r="O118" s="1036">
        <f t="shared" si="38"/>
        <v>405</v>
      </c>
    </row>
    <row r="119" spans="1:15" x14ac:dyDescent="0.25">
      <c r="A119" s="1079">
        <f>+A108+1</f>
        <v>25</v>
      </c>
      <c r="B119" s="2554" t="s">
        <v>1442</v>
      </c>
      <c r="C119" s="2555"/>
      <c r="D119" s="1026">
        <f>SUM(D120:D124)</f>
        <v>1415</v>
      </c>
      <c r="E119" s="1027">
        <f t="shared" ref="E119:O119" si="43">SUM(E120:E124)</f>
        <v>1415</v>
      </c>
      <c r="F119" s="1027">
        <f t="shared" si="43"/>
        <v>0</v>
      </c>
      <c r="G119" s="1027">
        <f t="shared" si="43"/>
        <v>0</v>
      </c>
      <c r="H119" s="1027">
        <f t="shared" si="43"/>
        <v>1415</v>
      </c>
      <c r="I119" s="1027">
        <f t="shared" si="43"/>
        <v>1415</v>
      </c>
      <c r="J119" s="1027">
        <f t="shared" si="43"/>
        <v>0</v>
      </c>
      <c r="K119" s="1027">
        <f t="shared" si="43"/>
        <v>0</v>
      </c>
      <c r="L119" s="1027">
        <f t="shared" si="43"/>
        <v>0</v>
      </c>
      <c r="M119" s="1027">
        <f t="shared" si="43"/>
        <v>0</v>
      </c>
      <c r="N119" s="1027">
        <f t="shared" si="43"/>
        <v>0</v>
      </c>
      <c r="O119" s="1028">
        <f t="shared" si="43"/>
        <v>1415</v>
      </c>
    </row>
    <row r="120" spans="1:15" x14ac:dyDescent="0.25">
      <c r="A120" s="1080" t="s">
        <v>1465</v>
      </c>
      <c r="B120" s="1081"/>
      <c r="C120" s="1082" t="s">
        <v>1478</v>
      </c>
      <c r="D120" s="1083">
        <v>819</v>
      </c>
      <c r="E120" s="1068">
        <v>819</v>
      </c>
      <c r="F120" s="1068"/>
      <c r="G120" s="1068"/>
      <c r="H120" s="1068">
        <f t="shared" si="35"/>
        <v>819</v>
      </c>
      <c r="I120" s="1068">
        <f t="shared" si="35"/>
        <v>819</v>
      </c>
      <c r="J120" s="1068"/>
      <c r="K120" s="1068"/>
      <c r="L120" s="1068"/>
      <c r="M120" s="1068">
        <v>0</v>
      </c>
      <c r="N120" s="1068">
        <v>0</v>
      </c>
      <c r="O120" s="1084">
        <f>I120+N120</f>
        <v>819</v>
      </c>
    </row>
    <row r="121" spans="1:15" x14ac:dyDescent="0.25">
      <c r="A121" s="1085" t="s">
        <v>1496</v>
      </c>
      <c r="B121" s="1081"/>
      <c r="C121" s="1086" t="s">
        <v>1443</v>
      </c>
      <c r="D121" s="1046">
        <v>118</v>
      </c>
      <c r="E121" s="1035">
        <v>118</v>
      </c>
      <c r="F121" s="1068"/>
      <c r="G121" s="1068"/>
      <c r="H121" s="1068">
        <f t="shared" si="35"/>
        <v>118</v>
      </c>
      <c r="I121" s="1068">
        <f t="shared" si="35"/>
        <v>118</v>
      </c>
      <c r="J121" s="1068"/>
      <c r="K121" s="1068"/>
      <c r="L121" s="1068"/>
      <c r="M121" s="1068">
        <v>0</v>
      </c>
      <c r="N121" s="1068">
        <v>0</v>
      </c>
      <c r="O121" s="1084">
        <f t="shared" ref="O121:O122" si="44">I121+N121</f>
        <v>118</v>
      </c>
    </row>
    <row r="122" spans="1:15" ht="15" thickBot="1" x14ac:dyDescent="0.3">
      <c r="A122" s="1087" t="s">
        <v>1497</v>
      </c>
      <c r="B122" s="1088"/>
      <c r="C122" s="1082" t="s">
        <v>1444</v>
      </c>
      <c r="D122" s="1089">
        <v>478</v>
      </c>
      <c r="E122" s="1067">
        <v>478</v>
      </c>
      <c r="F122" s="1068"/>
      <c r="G122" s="1068"/>
      <c r="H122" s="1068">
        <f t="shared" si="35"/>
        <v>478</v>
      </c>
      <c r="I122" s="1068">
        <f t="shared" si="35"/>
        <v>478</v>
      </c>
      <c r="J122" s="1068"/>
      <c r="K122" s="1068"/>
      <c r="L122" s="1068"/>
      <c r="M122" s="1068">
        <v>0</v>
      </c>
      <c r="N122" s="1068">
        <v>0</v>
      </c>
      <c r="O122" s="1084">
        <f t="shared" si="44"/>
        <v>478</v>
      </c>
    </row>
    <row r="123" spans="1:15" hidden="1" x14ac:dyDescent="0.25">
      <c r="A123" s="1085" t="s">
        <v>1441</v>
      </c>
      <c r="B123" s="1081"/>
      <c r="C123" s="1082"/>
      <c r="D123" s="1046"/>
      <c r="E123" s="1035"/>
      <c r="F123" s="1068"/>
      <c r="G123" s="1068"/>
      <c r="H123" s="1068">
        <f t="shared" si="35"/>
        <v>0</v>
      </c>
      <c r="I123" s="1068">
        <f t="shared" si="35"/>
        <v>0</v>
      </c>
      <c r="J123" s="1068"/>
      <c r="K123" s="1068"/>
      <c r="L123" s="1068"/>
      <c r="M123" s="1068">
        <v>0</v>
      </c>
      <c r="N123" s="1068">
        <v>0</v>
      </c>
      <c r="O123" s="1084">
        <f>I123+N123</f>
        <v>0</v>
      </c>
    </row>
    <row r="124" spans="1:15" ht="15" hidden="1" thickBot="1" x14ac:dyDescent="0.3">
      <c r="A124" s="1090"/>
      <c r="B124" s="1091"/>
      <c r="C124" s="1092"/>
      <c r="D124" s="1093"/>
      <c r="E124" s="1094"/>
      <c r="F124" s="1068"/>
      <c r="G124" s="1068"/>
      <c r="H124" s="1068">
        <f>D124+F124</f>
        <v>0</v>
      </c>
      <c r="I124" s="1068">
        <f>E124+G124</f>
        <v>0</v>
      </c>
      <c r="J124" s="1068"/>
      <c r="K124" s="1068"/>
      <c r="L124" s="1068"/>
      <c r="M124" s="1015">
        <v>0</v>
      </c>
      <c r="N124" s="1068">
        <v>0</v>
      </c>
      <c r="O124" s="1084">
        <f>I124+N124</f>
        <v>0</v>
      </c>
    </row>
    <row r="125" spans="1:15" ht="15" thickBot="1" x14ac:dyDescent="0.3">
      <c r="A125" s="1095">
        <f>A119+1</f>
        <v>26</v>
      </c>
      <c r="B125" s="1096" t="s">
        <v>551</v>
      </c>
      <c r="C125" s="1097"/>
      <c r="D125" s="1098">
        <f t="shared" ref="D125:O125" si="45">D52+D68+D90+D105</f>
        <v>299936</v>
      </c>
      <c r="E125" s="1099">
        <f t="shared" si="45"/>
        <v>299884</v>
      </c>
      <c r="F125" s="1099">
        <f t="shared" si="45"/>
        <v>1704</v>
      </c>
      <c r="G125" s="1099">
        <f t="shared" si="45"/>
        <v>1704</v>
      </c>
      <c r="H125" s="1099">
        <f t="shared" si="45"/>
        <v>301640</v>
      </c>
      <c r="I125" s="1099">
        <f t="shared" si="45"/>
        <v>301588</v>
      </c>
      <c r="J125" s="1099">
        <f t="shared" si="45"/>
        <v>0</v>
      </c>
      <c r="K125" s="1099">
        <f t="shared" si="45"/>
        <v>2102</v>
      </c>
      <c r="L125" s="1099">
        <f t="shared" si="45"/>
        <v>4</v>
      </c>
      <c r="M125" s="1099">
        <f t="shared" si="45"/>
        <v>0</v>
      </c>
      <c r="N125" s="1099">
        <f t="shared" si="45"/>
        <v>0</v>
      </c>
      <c r="O125" s="1100">
        <f t="shared" si="45"/>
        <v>301588</v>
      </c>
    </row>
    <row r="126" spans="1:15" x14ac:dyDescent="0.25">
      <c r="D126" s="997"/>
      <c r="E126" s="997"/>
    </row>
    <row r="127" spans="1:15" ht="15" x14ac:dyDescent="0.25">
      <c r="A127" s="1101" t="s">
        <v>1003</v>
      </c>
      <c r="B127" s="1102"/>
      <c r="C127" s="1102"/>
      <c r="D127" s="1102"/>
    </row>
    <row r="128" spans="1:15" ht="15" x14ac:dyDescent="0.25">
      <c r="A128" s="1101" t="s">
        <v>1467</v>
      </c>
      <c r="B128" s="1102"/>
      <c r="C128" s="1102"/>
      <c r="D128" s="1102"/>
    </row>
    <row r="129" spans="1:15" x14ac:dyDescent="0.25">
      <c r="A129" s="995" t="s">
        <v>489</v>
      </c>
    </row>
    <row r="130" spans="1:15" ht="24.95" customHeight="1" x14ac:dyDescent="0.25">
      <c r="A130" s="2515" t="s">
        <v>1764</v>
      </c>
      <c r="B130" s="2515"/>
      <c r="C130" s="2515"/>
      <c r="D130" s="2515"/>
      <c r="E130" s="2515"/>
      <c r="F130" s="2515"/>
      <c r="G130" s="2515"/>
      <c r="H130" s="2515"/>
      <c r="I130" s="2515"/>
      <c r="J130" s="2515"/>
      <c r="K130" s="2515"/>
      <c r="L130" s="2515"/>
      <c r="M130" s="2515"/>
      <c r="N130" s="2515"/>
      <c r="O130" s="2515"/>
    </row>
    <row r="131" spans="1:15" ht="24.95" customHeight="1" x14ac:dyDescent="0.25">
      <c r="A131" s="2515" t="s">
        <v>1755</v>
      </c>
      <c r="B131" s="2515"/>
      <c r="C131" s="2515"/>
      <c r="D131" s="2515"/>
      <c r="E131" s="2515"/>
      <c r="F131" s="2515"/>
      <c r="G131" s="2515"/>
      <c r="H131" s="2515"/>
      <c r="I131" s="2515"/>
      <c r="J131" s="2515"/>
      <c r="K131" s="2515"/>
      <c r="L131" s="2515"/>
      <c r="M131" s="2515"/>
      <c r="N131" s="2515"/>
      <c r="O131" s="2515"/>
    </row>
    <row r="132" spans="1:15" ht="30" customHeight="1" x14ac:dyDescent="0.25">
      <c r="A132" s="2515" t="s">
        <v>1765</v>
      </c>
      <c r="B132" s="2515"/>
      <c r="C132" s="2515"/>
      <c r="D132" s="2515"/>
      <c r="E132" s="2515"/>
      <c r="F132" s="2515"/>
      <c r="G132" s="2515"/>
      <c r="H132" s="2515"/>
      <c r="I132" s="2515"/>
      <c r="J132" s="2515"/>
      <c r="K132" s="2515"/>
      <c r="L132" s="2515"/>
      <c r="M132" s="2515"/>
      <c r="N132" s="2515"/>
      <c r="O132" s="2515"/>
    </row>
    <row r="133" spans="1:15" ht="30" customHeight="1" x14ac:dyDescent="0.25">
      <c r="A133" s="2515" t="s">
        <v>1757</v>
      </c>
      <c r="B133" s="2515"/>
      <c r="C133" s="2515"/>
      <c r="D133" s="2515"/>
      <c r="E133" s="2515"/>
      <c r="F133" s="2515"/>
      <c r="G133" s="2515"/>
      <c r="H133" s="2515"/>
      <c r="I133" s="2515"/>
      <c r="J133" s="2515"/>
      <c r="K133" s="2515"/>
      <c r="L133" s="2515"/>
      <c r="M133" s="2515"/>
      <c r="N133" s="2515"/>
      <c r="O133" s="2515"/>
    </row>
    <row r="134" spans="1:15" ht="24.95" customHeight="1" x14ac:dyDescent="0.25">
      <c r="A134" s="2515" t="s">
        <v>1758</v>
      </c>
      <c r="B134" s="2515"/>
      <c r="C134" s="2515"/>
      <c r="D134" s="2515"/>
      <c r="E134" s="2515"/>
      <c r="F134" s="2515"/>
      <c r="G134" s="2515"/>
      <c r="H134" s="2515"/>
      <c r="I134" s="2515"/>
      <c r="J134" s="2515"/>
      <c r="K134" s="2515"/>
      <c r="L134" s="2515"/>
      <c r="M134" s="2515"/>
      <c r="N134" s="2515"/>
      <c r="O134" s="2515"/>
    </row>
    <row r="136" spans="1:15" ht="15.75" x14ac:dyDescent="0.2">
      <c r="B136" s="306"/>
      <c r="C136" s="306"/>
      <c r="D136" s="306"/>
      <c r="M136" s="429" t="s">
        <v>1005</v>
      </c>
      <c r="N136" s="430"/>
      <c r="O136" s="431"/>
    </row>
    <row r="137" spans="1:15" x14ac:dyDescent="0.2">
      <c r="B137" s="306"/>
      <c r="C137" s="306"/>
      <c r="D137" s="306"/>
      <c r="M137" s="434" t="s">
        <v>1398</v>
      </c>
      <c r="N137" s="434"/>
      <c r="O137" s="432"/>
    </row>
    <row r="138" spans="1:15" x14ac:dyDescent="0.2">
      <c r="B138" s="306"/>
      <c r="C138" s="306"/>
      <c r="D138" s="306"/>
      <c r="M138" s="434" t="s">
        <v>1007</v>
      </c>
      <c r="N138" s="434"/>
      <c r="O138" s="432"/>
    </row>
    <row r="139" spans="1:15" x14ac:dyDescent="0.2">
      <c r="B139" s="306"/>
      <c r="C139" s="306"/>
      <c r="D139" s="306"/>
      <c r="M139" s="435" t="s">
        <v>1008</v>
      </c>
    </row>
    <row r="140" spans="1:15" x14ac:dyDescent="0.2">
      <c r="A140" s="306"/>
      <c r="B140" s="306"/>
      <c r="C140" s="306"/>
      <c r="D140" s="306"/>
    </row>
    <row r="141" spans="1:15" x14ac:dyDescent="0.2">
      <c r="A141" s="306"/>
      <c r="B141" s="306"/>
      <c r="C141" s="306"/>
      <c r="D141" s="306"/>
    </row>
    <row r="142" spans="1:15" x14ac:dyDescent="0.2">
      <c r="A142" s="306"/>
      <c r="B142" s="306"/>
      <c r="C142" s="306"/>
      <c r="D142" s="306"/>
    </row>
    <row r="143" spans="1:15" x14ac:dyDescent="0.2">
      <c r="A143" s="306"/>
      <c r="B143" s="306"/>
      <c r="C143" s="306"/>
      <c r="D143" s="306"/>
    </row>
    <row r="144" spans="1:15" x14ac:dyDescent="0.2">
      <c r="A144" s="306"/>
      <c r="B144" s="306"/>
      <c r="C144" s="306"/>
      <c r="D144" s="306"/>
    </row>
    <row r="145" spans="1:4" x14ac:dyDescent="0.2">
      <c r="A145" s="306"/>
      <c r="B145" s="306"/>
      <c r="C145" s="306"/>
      <c r="D145" s="306"/>
    </row>
    <row r="146" spans="1:4" x14ac:dyDescent="0.2">
      <c r="A146" s="306"/>
      <c r="B146" s="306"/>
      <c r="C146" s="306"/>
      <c r="D146" s="306"/>
    </row>
    <row r="147" spans="1:4" x14ac:dyDescent="0.2">
      <c r="A147" s="306"/>
      <c r="B147" s="306"/>
      <c r="C147" s="306"/>
      <c r="D147" s="306"/>
    </row>
    <row r="148" spans="1:4" x14ac:dyDescent="0.2">
      <c r="B148" s="306"/>
      <c r="C148" s="306"/>
    </row>
    <row r="149" spans="1:4" x14ac:dyDescent="0.2">
      <c r="B149" s="306"/>
      <c r="C149" s="306"/>
    </row>
    <row r="150" spans="1:4" x14ac:dyDescent="0.2">
      <c r="B150" s="306"/>
      <c r="C150" s="306"/>
    </row>
    <row r="151" spans="1:4" x14ac:dyDescent="0.2">
      <c r="B151" s="306"/>
      <c r="C151" s="306"/>
    </row>
    <row r="152" spans="1:4" x14ac:dyDescent="0.2">
      <c r="B152" s="306"/>
      <c r="C152" s="306"/>
    </row>
    <row r="153" spans="1:4" x14ac:dyDescent="0.2">
      <c r="B153" s="306"/>
      <c r="C153" s="306"/>
    </row>
  </sheetData>
  <customSheetViews>
    <customSheetView guid="{2AF6EA2A-E5C5-45EB-B6C4-875AD1E4E056}" scale="89">
      <pageMargins left="0.19685039370078741" right="0.19685039370078741" top="0.59055118110236227" bottom="0.59055118110236227" header="0.31496062992125984" footer="0.31496062992125984"/>
      <printOptions horizontalCentered="1"/>
      <pageSetup paperSize="9" scale="71" orientation="landscape" r:id="rId1"/>
    </customSheetView>
  </customSheetViews>
  <mergeCells count="50">
    <mergeCell ref="A132:O132"/>
    <mergeCell ref="A133:O133"/>
    <mergeCell ref="A134:O134"/>
    <mergeCell ref="B106:C106"/>
    <mergeCell ref="B108:C108"/>
    <mergeCell ref="B119:C119"/>
    <mergeCell ref="A130:O130"/>
    <mergeCell ref="A131:O131"/>
    <mergeCell ref="B90:C90"/>
    <mergeCell ref="B91:C91"/>
    <mergeCell ref="B101:C101"/>
    <mergeCell ref="B103:C103"/>
    <mergeCell ref="B105:C105"/>
    <mergeCell ref="B61:C61"/>
    <mergeCell ref="B68:C68"/>
    <mergeCell ref="B69:C69"/>
    <mergeCell ref="B80:C80"/>
    <mergeCell ref="B82:C82"/>
    <mergeCell ref="J49:L49"/>
    <mergeCell ref="M49:M50"/>
    <mergeCell ref="N49:N50"/>
    <mergeCell ref="O49:O50"/>
    <mergeCell ref="B53:C53"/>
    <mergeCell ref="A49:A51"/>
    <mergeCell ref="B49:C51"/>
    <mergeCell ref="D49:E49"/>
    <mergeCell ref="F49:G49"/>
    <mergeCell ref="H49:I49"/>
    <mergeCell ref="A40:O40"/>
    <mergeCell ref="B25:C25"/>
    <mergeCell ref="B28:C28"/>
    <mergeCell ref="B31:C31"/>
    <mergeCell ref="A39:O39"/>
    <mergeCell ref="B30:C30"/>
    <mergeCell ref="A5:A7"/>
    <mergeCell ref="B9:C9"/>
    <mergeCell ref="B18:C18"/>
    <mergeCell ref="J5:L5"/>
    <mergeCell ref="A38:O38"/>
    <mergeCell ref="H5:I5"/>
    <mergeCell ref="B24:C24"/>
    <mergeCell ref="B5:C7"/>
    <mergeCell ref="B27:C27"/>
    <mergeCell ref="D5:E5"/>
    <mergeCell ref="A36:O36"/>
    <mergeCell ref="A37:O37"/>
    <mergeCell ref="O5:O6"/>
    <mergeCell ref="N5:N6"/>
    <mergeCell ref="F5:G5"/>
    <mergeCell ref="M5:M6"/>
  </mergeCells>
  <printOptions horizontalCentered="1" verticalCentered="1"/>
  <pageMargins left="0.19685039370078741" right="0.19685039370078741" top="0.59055118110236227" bottom="0.59055118110236227" header="0.31496062992125984" footer="0.31496062992125984"/>
  <pageSetup paperSize="9" scale="37" orientation="landscape" r:id="rId2"/>
  <ignoredErrors>
    <ignoredError sqref="A11"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pageSetUpPr fitToPage="1"/>
  </sheetPr>
  <dimension ref="A1:N112"/>
  <sheetViews>
    <sheetView topLeftCell="A68" zoomScale="90" zoomScaleNormal="90" workbookViewId="0">
      <selection activeCell="A94" sqref="A94:N94"/>
    </sheetView>
  </sheetViews>
  <sheetFormatPr defaultRowHeight="14.25" x14ac:dyDescent="0.25"/>
  <cols>
    <col min="1" max="1" width="9.42578125" style="606" customWidth="1"/>
    <col min="2" max="2" width="45.85546875" style="606" customWidth="1"/>
    <col min="3" max="3" width="13.5703125" style="606" customWidth="1"/>
    <col min="4" max="4" width="11.5703125" style="606" customWidth="1"/>
    <col min="5" max="5" width="11.28515625" style="606" customWidth="1"/>
    <col min="6" max="6" width="11.5703125" style="606" customWidth="1"/>
    <col min="7" max="7" width="10.85546875" style="606" customWidth="1"/>
    <col min="8" max="9" width="10.42578125" style="606" customWidth="1"/>
    <col min="10" max="10" width="12.5703125" style="606" customWidth="1"/>
    <col min="11" max="11" width="10.5703125" style="606" customWidth="1"/>
    <col min="12" max="12" width="11.42578125" style="606" customWidth="1"/>
    <col min="13" max="13" width="11" style="606" customWidth="1"/>
    <col min="14" max="14" width="10.85546875" style="606" customWidth="1"/>
    <col min="15" max="241" width="9.140625" style="606"/>
    <col min="242" max="242" width="59.7109375" style="606" customWidth="1"/>
    <col min="243" max="249" width="10.5703125" style="606" customWidth="1"/>
    <col min="250" max="16384" width="9.140625" style="606"/>
  </cols>
  <sheetData>
    <row r="1" spans="1:14" ht="15.75" x14ac:dyDescent="0.25">
      <c r="A1" s="1103" t="s">
        <v>641</v>
      </c>
    </row>
    <row r="2" spans="1:14" ht="15.75" hidden="1" x14ac:dyDescent="0.25">
      <c r="A2" s="1103"/>
      <c r="B2" s="939" t="s">
        <v>620</v>
      </c>
    </row>
    <row r="3" spans="1:14" ht="13.5" hidden="1" customHeight="1" thickBot="1" x14ac:dyDescent="0.3">
      <c r="B3" s="1104"/>
      <c r="N3" s="607" t="s">
        <v>361</v>
      </c>
    </row>
    <row r="4" spans="1:14" s="939" customFormat="1" ht="38.25" hidden="1" customHeight="1" x14ac:dyDescent="0.25">
      <c r="A4" s="2578" t="s">
        <v>341</v>
      </c>
      <c r="B4" s="2581" t="s">
        <v>1766</v>
      </c>
      <c r="C4" s="2584" t="s">
        <v>1745</v>
      </c>
      <c r="D4" s="2516"/>
      <c r="E4" s="2516" t="s">
        <v>1746</v>
      </c>
      <c r="F4" s="2516"/>
      <c r="G4" s="2585" t="s">
        <v>1747</v>
      </c>
      <c r="H4" s="2586"/>
      <c r="I4" s="2587" t="s">
        <v>1767</v>
      </c>
      <c r="J4" s="2587" t="s">
        <v>1768</v>
      </c>
      <c r="K4" s="2589" t="s">
        <v>1769</v>
      </c>
      <c r="L4" s="2530" t="s">
        <v>579</v>
      </c>
      <c r="M4" s="2576" t="s">
        <v>1770</v>
      </c>
      <c r="N4" s="2526" t="s">
        <v>543</v>
      </c>
    </row>
    <row r="5" spans="1:14" s="939" customFormat="1" ht="13.5" hidden="1" customHeight="1" x14ac:dyDescent="0.25">
      <c r="A5" s="2579"/>
      <c r="B5" s="2582"/>
      <c r="C5" s="942" t="s">
        <v>1771</v>
      </c>
      <c r="D5" s="941" t="s">
        <v>1772</v>
      </c>
      <c r="E5" s="942" t="s">
        <v>491</v>
      </c>
      <c r="F5" s="941" t="s">
        <v>496</v>
      </c>
      <c r="G5" s="941" t="s">
        <v>491</v>
      </c>
      <c r="H5" s="1105" t="s">
        <v>496</v>
      </c>
      <c r="I5" s="2588"/>
      <c r="J5" s="2588"/>
      <c r="K5" s="2590"/>
      <c r="L5" s="2531"/>
      <c r="M5" s="2577"/>
      <c r="N5" s="2527"/>
    </row>
    <row r="6" spans="1:14" s="939" customFormat="1" ht="15" hidden="1" customHeight="1" thickBot="1" x14ac:dyDescent="0.3">
      <c r="A6" s="2580"/>
      <c r="B6" s="2583"/>
      <c r="C6" s="1106" t="s">
        <v>416</v>
      </c>
      <c r="D6" s="945" t="s">
        <v>417</v>
      </c>
      <c r="E6" s="945" t="s">
        <v>418</v>
      </c>
      <c r="F6" s="945" t="s">
        <v>419</v>
      </c>
      <c r="G6" s="945" t="s">
        <v>493</v>
      </c>
      <c r="H6" s="1107" t="s">
        <v>494</v>
      </c>
      <c r="I6" s="1108" t="s">
        <v>582</v>
      </c>
      <c r="J6" s="1108" t="s">
        <v>586</v>
      </c>
      <c r="K6" s="1109" t="s">
        <v>422</v>
      </c>
      <c r="L6" s="948" t="s">
        <v>545</v>
      </c>
      <c r="M6" s="949" t="s">
        <v>424</v>
      </c>
      <c r="N6" s="948" t="s">
        <v>584</v>
      </c>
    </row>
    <row r="7" spans="1:14" s="956" customFormat="1" ht="15" hidden="1" customHeight="1" x14ac:dyDescent="0.25">
      <c r="A7" s="950">
        <v>1</v>
      </c>
      <c r="B7" s="1110" t="s">
        <v>495</v>
      </c>
      <c r="C7" s="953">
        <f t="shared" ref="C7:L7" si="0">+C8+C12</f>
        <v>0</v>
      </c>
      <c r="D7" s="953">
        <f t="shared" si="0"/>
        <v>0</v>
      </c>
      <c r="E7" s="953">
        <f t="shared" si="0"/>
        <v>0</v>
      </c>
      <c r="F7" s="953">
        <f t="shared" si="0"/>
        <v>0</v>
      </c>
      <c r="G7" s="953">
        <f t="shared" si="0"/>
        <v>0</v>
      </c>
      <c r="H7" s="1111">
        <f t="shared" si="0"/>
        <v>0</v>
      </c>
      <c r="I7" s="1112"/>
      <c r="J7" s="1112">
        <f t="shared" si="0"/>
        <v>0</v>
      </c>
      <c r="K7" s="1113">
        <f t="shared" si="0"/>
        <v>0</v>
      </c>
      <c r="L7" s="954">
        <f t="shared" si="0"/>
        <v>0</v>
      </c>
      <c r="M7" s="955">
        <f>+M8+M12</f>
        <v>0</v>
      </c>
      <c r="N7" s="953">
        <f>+N8+N12</f>
        <v>0</v>
      </c>
    </row>
    <row r="8" spans="1:14" s="956" customFormat="1" ht="13.5" hidden="1" customHeight="1" x14ac:dyDescent="0.25">
      <c r="A8" s="1114">
        <f>A7+1</f>
        <v>2</v>
      </c>
      <c r="B8" s="1115" t="s">
        <v>606</v>
      </c>
      <c r="C8" s="958">
        <f t="shared" ref="C8:L8" si="1">SUM(C9:C11)</f>
        <v>0</v>
      </c>
      <c r="D8" s="958">
        <f t="shared" si="1"/>
        <v>0</v>
      </c>
      <c r="E8" s="958">
        <f t="shared" si="1"/>
        <v>0</v>
      </c>
      <c r="F8" s="958">
        <f t="shared" si="1"/>
        <v>0</v>
      </c>
      <c r="G8" s="958">
        <f t="shared" si="1"/>
        <v>0</v>
      </c>
      <c r="H8" s="1116">
        <f t="shared" si="1"/>
        <v>0</v>
      </c>
      <c r="I8" s="1117"/>
      <c r="J8" s="1118">
        <f t="shared" si="1"/>
        <v>0</v>
      </c>
      <c r="K8" s="1119">
        <f t="shared" si="1"/>
        <v>0</v>
      </c>
      <c r="L8" s="959">
        <f t="shared" si="1"/>
        <v>0</v>
      </c>
      <c r="M8" s="960">
        <f>SUM(M9:M11)</f>
        <v>0</v>
      </c>
      <c r="N8" s="959">
        <f>SUM(N9:N11)</f>
        <v>0</v>
      </c>
    </row>
    <row r="9" spans="1:14" s="939" customFormat="1" ht="12.75" hidden="1" customHeight="1" x14ac:dyDescent="0.25">
      <c r="A9" s="961">
        <f t="shared" ref="A9:A34" si="2">A8+1</f>
        <v>3</v>
      </c>
      <c r="B9" s="1120" t="s">
        <v>803</v>
      </c>
      <c r="C9" s="964"/>
      <c r="D9" s="964"/>
      <c r="E9" s="964"/>
      <c r="F9" s="964"/>
      <c r="G9" s="964">
        <f t="shared" ref="G9:H12" si="3">+C9+E9</f>
        <v>0</v>
      </c>
      <c r="H9" s="1121">
        <f t="shared" si="3"/>
        <v>0</v>
      </c>
      <c r="I9" s="1122"/>
      <c r="J9" s="1123"/>
      <c r="K9" s="1124"/>
      <c r="L9" s="965">
        <f t="shared" ref="L9:L20" si="4">+G9-H9</f>
        <v>0</v>
      </c>
      <c r="M9" s="966"/>
      <c r="N9" s="965">
        <f t="shared" ref="N9:N33" si="5">H9+M9</f>
        <v>0</v>
      </c>
    </row>
    <row r="10" spans="1:14" s="939" customFormat="1" ht="12.75" hidden="1" customHeight="1" x14ac:dyDescent="0.25">
      <c r="A10" s="961">
        <f t="shared" si="2"/>
        <v>4</v>
      </c>
      <c r="B10" s="1120" t="s">
        <v>607</v>
      </c>
      <c r="C10" s="964"/>
      <c r="D10" s="964"/>
      <c r="E10" s="964"/>
      <c r="F10" s="964"/>
      <c r="G10" s="964">
        <f t="shared" si="3"/>
        <v>0</v>
      </c>
      <c r="H10" s="1121">
        <f t="shared" si="3"/>
        <v>0</v>
      </c>
      <c r="I10" s="1122"/>
      <c r="J10" s="1123"/>
      <c r="K10" s="1124"/>
      <c r="L10" s="965">
        <f t="shared" si="4"/>
        <v>0</v>
      </c>
      <c r="M10" s="966"/>
      <c r="N10" s="965">
        <f t="shared" si="5"/>
        <v>0</v>
      </c>
    </row>
    <row r="11" spans="1:14" s="939" customFormat="1" ht="12.75" hidden="1" customHeight="1" x14ac:dyDescent="0.25">
      <c r="A11" s="961">
        <f t="shared" si="2"/>
        <v>5</v>
      </c>
      <c r="B11" s="1125" t="s">
        <v>585</v>
      </c>
      <c r="C11" s="964"/>
      <c r="D11" s="964"/>
      <c r="E11" s="964"/>
      <c r="F11" s="964"/>
      <c r="G11" s="964">
        <f t="shared" si="3"/>
        <v>0</v>
      </c>
      <c r="H11" s="1121">
        <f t="shared" si="3"/>
        <v>0</v>
      </c>
      <c r="I11" s="1122"/>
      <c r="J11" s="1123"/>
      <c r="K11" s="1124"/>
      <c r="L11" s="965">
        <f t="shared" si="4"/>
        <v>0</v>
      </c>
      <c r="M11" s="966"/>
      <c r="N11" s="965">
        <f t="shared" si="5"/>
        <v>0</v>
      </c>
    </row>
    <row r="12" spans="1:14" s="956" customFormat="1" ht="13.5" hidden="1" customHeight="1" x14ac:dyDescent="0.25">
      <c r="A12" s="1114">
        <f t="shared" si="2"/>
        <v>6</v>
      </c>
      <c r="B12" s="1115" t="s">
        <v>618</v>
      </c>
      <c r="C12" s="958">
        <f>+C13+C16+C18+C19</f>
        <v>0</v>
      </c>
      <c r="D12" s="958">
        <f>+D13+D16+D18+D19</f>
        <v>0</v>
      </c>
      <c r="E12" s="958">
        <f>+E13+E16+E18+E19</f>
        <v>0</v>
      </c>
      <c r="F12" s="958">
        <f>+F13+F16+F18+F19</f>
        <v>0</v>
      </c>
      <c r="G12" s="958">
        <f t="shared" si="3"/>
        <v>0</v>
      </c>
      <c r="H12" s="1116">
        <f t="shared" si="3"/>
        <v>0</v>
      </c>
      <c r="I12" s="1118"/>
      <c r="J12" s="1118">
        <f>+J13+J16+J18+J19</f>
        <v>0</v>
      </c>
      <c r="K12" s="1119">
        <f>+K13+K16+K18+K19</f>
        <v>0</v>
      </c>
      <c r="L12" s="959">
        <f t="shared" si="4"/>
        <v>0</v>
      </c>
      <c r="M12" s="960">
        <f>+M13+M16+M18+M19</f>
        <v>0</v>
      </c>
      <c r="N12" s="959">
        <f t="shared" si="5"/>
        <v>0</v>
      </c>
    </row>
    <row r="13" spans="1:14" s="956" customFormat="1" ht="13.5" hidden="1" customHeight="1" x14ac:dyDescent="0.25">
      <c r="A13" s="1126">
        <f t="shared" si="2"/>
        <v>7</v>
      </c>
      <c r="B13" s="1120" t="s">
        <v>795</v>
      </c>
      <c r="C13" s="1127"/>
      <c r="D13" s="1128"/>
      <c r="E13" s="1128"/>
      <c r="F13" s="1128"/>
      <c r="G13" s="964">
        <f t="shared" ref="G13:H15" si="6">+C13+E13</f>
        <v>0</v>
      </c>
      <c r="H13" s="1121">
        <f t="shared" si="6"/>
        <v>0</v>
      </c>
      <c r="I13" s="1122"/>
      <c r="J13" s="1129"/>
      <c r="K13" s="1127"/>
      <c r="L13" s="965">
        <f t="shared" si="4"/>
        <v>0</v>
      </c>
      <c r="M13" s="1130"/>
      <c r="N13" s="965">
        <f t="shared" si="5"/>
        <v>0</v>
      </c>
    </row>
    <row r="14" spans="1:14" s="956" customFormat="1" ht="13.5" hidden="1" customHeight="1" x14ac:dyDescent="0.25">
      <c r="A14" s="1126"/>
      <c r="B14" s="1120" t="s">
        <v>809</v>
      </c>
      <c r="C14" s="1127"/>
      <c r="D14" s="1128"/>
      <c r="E14" s="1128"/>
      <c r="F14" s="1128"/>
      <c r="G14" s="964">
        <f t="shared" si="6"/>
        <v>0</v>
      </c>
      <c r="H14" s="1121">
        <f t="shared" si="6"/>
        <v>0</v>
      </c>
      <c r="I14" s="1122"/>
      <c r="J14" s="1129"/>
      <c r="K14" s="1127"/>
      <c r="L14" s="965">
        <f t="shared" si="4"/>
        <v>0</v>
      </c>
      <c r="M14" s="1130"/>
      <c r="N14" s="965">
        <f t="shared" si="5"/>
        <v>0</v>
      </c>
    </row>
    <row r="15" spans="1:14" s="956" customFormat="1" ht="13.5" hidden="1" customHeight="1" x14ac:dyDescent="0.25">
      <c r="A15" s="961">
        <f>A13+1</f>
        <v>8</v>
      </c>
      <c r="B15" s="1125" t="s">
        <v>808</v>
      </c>
      <c r="C15" s="1131"/>
      <c r="D15" s="1132"/>
      <c r="E15" s="1132"/>
      <c r="F15" s="1132"/>
      <c r="G15" s="964">
        <f t="shared" si="6"/>
        <v>0</v>
      </c>
      <c r="H15" s="1121">
        <f t="shared" si="6"/>
        <v>0</v>
      </c>
      <c r="I15" s="1133"/>
      <c r="J15" s="1133"/>
      <c r="K15" s="1131"/>
      <c r="L15" s="965">
        <f t="shared" si="4"/>
        <v>0</v>
      </c>
      <c r="M15" s="1134"/>
      <c r="N15" s="965">
        <f t="shared" si="5"/>
        <v>0</v>
      </c>
    </row>
    <row r="16" spans="1:14" s="956" customFormat="1" ht="12.75" hidden="1" customHeight="1" x14ac:dyDescent="0.25">
      <c r="A16" s="1126">
        <f t="shared" si="2"/>
        <v>9</v>
      </c>
      <c r="B16" s="1120" t="s">
        <v>796</v>
      </c>
      <c r="C16" s="1127"/>
      <c r="D16" s="1128"/>
      <c r="E16" s="1128"/>
      <c r="F16" s="1128"/>
      <c r="G16" s="964">
        <f t="shared" ref="G16:H21" si="7">+C16+E16</f>
        <v>0</v>
      </c>
      <c r="H16" s="1121">
        <f t="shared" si="7"/>
        <v>0</v>
      </c>
      <c r="I16" s="1122"/>
      <c r="J16" s="1129"/>
      <c r="K16" s="1127"/>
      <c r="L16" s="965">
        <f t="shared" si="4"/>
        <v>0</v>
      </c>
      <c r="M16" s="1130"/>
      <c r="N16" s="965">
        <f t="shared" si="5"/>
        <v>0</v>
      </c>
    </row>
    <row r="17" spans="1:14" s="939" customFormat="1" ht="12.75" hidden="1" customHeight="1" x14ac:dyDescent="0.25">
      <c r="A17" s="961">
        <f t="shared" si="2"/>
        <v>10</v>
      </c>
      <c r="B17" s="1125" t="s">
        <v>585</v>
      </c>
      <c r="C17" s="1131"/>
      <c r="D17" s="1132"/>
      <c r="E17" s="1132"/>
      <c r="F17" s="1132"/>
      <c r="G17" s="964">
        <f t="shared" si="7"/>
        <v>0</v>
      </c>
      <c r="H17" s="1121">
        <f t="shared" si="7"/>
        <v>0</v>
      </c>
      <c r="I17" s="1133"/>
      <c r="J17" s="1133"/>
      <c r="K17" s="1131"/>
      <c r="L17" s="965">
        <f t="shared" si="4"/>
        <v>0</v>
      </c>
      <c r="M17" s="1134"/>
      <c r="N17" s="965">
        <f t="shared" si="5"/>
        <v>0</v>
      </c>
    </row>
    <row r="18" spans="1:14" s="956" customFormat="1" ht="12.75" hidden="1" customHeight="1" x14ac:dyDescent="0.25">
      <c r="A18" s="1126">
        <f t="shared" si="2"/>
        <v>11</v>
      </c>
      <c r="B18" s="1120" t="s">
        <v>608</v>
      </c>
      <c r="C18" s="1127"/>
      <c r="D18" s="1128"/>
      <c r="E18" s="1128"/>
      <c r="F18" s="1128"/>
      <c r="G18" s="964">
        <f t="shared" si="7"/>
        <v>0</v>
      </c>
      <c r="H18" s="1121">
        <f t="shared" si="7"/>
        <v>0</v>
      </c>
      <c r="I18" s="1129"/>
      <c r="J18" s="1129"/>
      <c r="K18" s="1127"/>
      <c r="L18" s="965">
        <f t="shared" si="4"/>
        <v>0</v>
      </c>
      <c r="M18" s="1130"/>
      <c r="N18" s="965">
        <f t="shared" si="5"/>
        <v>0</v>
      </c>
    </row>
    <row r="19" spans="1:14" s="956" customFormat="1" ht="12.75" hidden="1" customHeight="1" x14ac:dyDescent="0.25">
      <c r="A19" s="1126">
        <f t="shared" si="2"/>
        <v>12</v>
      </c>
      <c r="B19" s="1135" t="s">
        <v>609</v>
      </c>
      <c r="C19" s="1127"/>
      <c r="D19" s="1128"/>
      <c r="E19" s="1128"/>
      <c r="F19" s="1128"/>
      <c r="G19" s="964">
        <f t="shared" si="7"/>
        <v>0</v>
      </c>
      <c r="H19" s="1121">
        <f t="shared" si="7"/>
        <v>0</v>
      </c>
      <c r="I19" s="1129"/>
      <c r="J19" s="1129"/>
      <c r="K19" s="1127"/>
      <c r="L19" s="965">
        <f t="shared" si="4"/>
        <v>0</v>
      </c>
      <c r="M19" s="1130"/>
      <c r="N19" s="965">
        <f t="shared" si="5"/>
        <v>0</v>
      </c>
    </row>
    <row r="20" spans="1:14" s="939" customFormat="1" ht="12.75" hidden="1" customHeight="1" x14ac:dyDescent="0.25">
      <c r="A20" s="961">
        <f t="shared" si="2"/>
        <v>13</v>
      </c>
      <c r="B20" s="1125" t="s">
        <v>585</v>
      </c>
      <c r="C20" s="1131"/>
      <c r="D20" s="1132"/>
      <c r="E20" s="1132"/>
      <c r="F20" s="1132"/>
      <c r="G20" s="964">
        <f t="shared" si="7"/>
        <v>0</v>
      </c>
      <c r="H20" s="1121">
        <f t="shared" si="7"/>
        <v>0</v>
      </c>
      <c r="I20" s="1133"/>
      <c r="J20" s="1133"/>
      <c r="K20" s="1131"/>
      <c r="L20" s="965">
        <f t="shared" si="4"/>
        <v>0</v>
      </c>
      <c r="M20" s="1134"/>
      <c r="N20" s="965">
        <f t="shared" si="5"/>
        <v>0</v>
      </c>
    </row>
    <row r="21" spans="1:14" s="956" customFormat="1" ht="13.5" hidden="1" customHeight="1" x14ac:dyDescent="0.25">
      <c r="A21" s="950">
        <f t="shared" si="2"/>
        <v>14</v>
      </c>
      <c r="B21" s="1110" t="s">
        <v>583</v>
      </c>
      <c r="C21" s="976">
        <f>+C22+C24+C26</f>
        <v>0</v>
      </c>
      <c r="D21" s="974">
        <f>+D22+D24+D26</f>
        <v>0</v>
      </c>
      <c r="E21" s="974">
        <f>+E22+E24+E26</f>
        <v>0</v>
      </c>
      <c r="F21" s="974">
        <f>+F22+F24+F26</f>
        <v>0</v>
      </c>
      <c r="G21" s="974">
        <f t="shared" si="7"/>
        <v>0</v>
      </c>
      <c r="H21" s="1136">
        <f t="shared" si="7"/>
        <v>0</v>
      </c>
      <c r="I21" s="1137"/>
      <c r="J21" s="1137">
        <f>+J22+J24+J26</f>
        <v>0</v>
      </c>
      <c r="K21" s="1138">
        <f>+K22+K24+K26</f>
        <v>0</v>
      </c>
      <c r="L21" s="975"/>
      <c r="M21" s="976">
        <f>+M22+M24+M26</f>
        <v>0</v>
      </c>
      <c r="N21" s="975">
        <f t="shared" si="5"/>
        <v>0</v>
      </c>
    </row>
    <row r="22" spans="1:14" s="956" customFormat="1" ht="12.75" hidden="1" customHeight="1" x14ac:dyDescent="0.25">
      <c r="A22" s="1139">
        <f t="shared" si="2"/>
        <v>15</v>
      </c>
      <c r="B22" s="1140" t="s">
        <v>1773</v>
      </c>
      <c r="C22" s="958">
        <f>+C23</f>
        <v>0</v>
      </c>
      <c r="D22" s="958">
        <f t="shared" ref="D22:M22" si="8">+D23</f>
        <v>0</v>
      </c>
      <c r="E22" s="958">
        <f t="shared" si="8"/>
        <v>0</v>
      </c>
      <c r="F22" s="958">
        <f t="shared" si="8"/>
        <v>0</v>
      </c>
      <c r="G22" s="958">
        <f t="shared" si="8"/>
        <v>0</v>
      </c>
      <c r="H22" s="1116">
        <f t="shared" si="8"/>
        <v>0</v>
      </c>
      <c r="I22" s="1118"/>
      <c r="J22" s="1118">
        <f t="shared" si="8"/>
        <v>0</v>
      </c>
      <c r="K22" s="1119">
        <f t="shared" si="8"/>
        <v>0</v>
      </c>
      <c r="L22" s="959">
        <f t="shared" si="8"/>
        <v>0</v>
      </c>
      <c r="M22" s="960">
        <f t="shared" si="8"/>
        <v>0</v>
      </c>
      <c r="N22" s="959">
        <f t="shared" si="5"/>
        <v>0</v>
      </c>
    </row>
    <row r="23" spans="1:14" s="939" customFormat="1" ht="12.75" hidden="1" customHeight="1" x14ac:dyDescent="0.25">
      <c r="A23" s="961">
        <f t="shared" si="2"/>
        <v>16</v>
      </c>
      <c r="B23" s="1125" t="s">
        <v>807</v>
      </c>
      <c r="C23" s="1131"/>
      <c r="D23" s="1132"/>
      <c r="E23" s="1132"/>
      <c r="F23" s="1132"/>
      <c r="G23" s="964">
        <f>+C23+E23</f>
        <v>0</v>
      </c>
      <c r="H23" s="1121">
        <f>+D23+F23</f>
        <v>0</v>
      </c>
      <c r="I23" s="1133"/>
      <c r="J23" s="1133"/>
      <c r="K23" s="1131"/>
      <c r="L23" s="965">
        <f>+G23-H23</f>
        <v>0</v>
      </c>
      <c r="M23" s="1134"/>
      <c r="N23" s="965">
        <f t="shared" si="5"/>
        <v>0</v>
      </c>
    </row>
    <row r="24" spans="1:14" s="939" customFormat="1" ht="12.75" hidden="1" customHeight="1" x14ac:dyDescent="0.25">
      <c r="A24" s="1139">
        <f t="shared" si="2"/>
        <v>17</v>
      </c>
      <c r="B24" s="1141" t="s">
        <v>806</v>
      </c>
      <c r="C24" s="958">
        <f>+C25</f>
        <v>0</v>
      </c>
      <c r="D24" s="958">
        <f t="shared" ref="D24:M24" si="9">+D25</f>
        <v>0</v>
      </c>
      <c r="E24" s="958">
        <f t="shared" si="9"/>
        <v>0</v>
      </c>
      <c r="F24" s="958">
        <f t="shared" si="9"/>
        <v>0</v>
      </c>
      <c r="G24" s="958">
        <f t="shared" si="9"/>
        <v>0</v>
      </c>
      <c r="H24" s="1116">
        <f t="shared" si="9"/>
        <v>0</v>
      </c>
      <c r="I24" s="1118"/>
      <c r="J24" s="1118">
        <f t="shared" si="9"/>
        <v>0</v>
      </c>
      <c r="K24" s="1119">
        <f t="shared" si="9"/>
        <v>0</v>
      </c>
      <c r="L24" s="959">
        <f t="shared" si="9"/>
        <v>0</v>
      </c>
      <c r="M24" s="960">
        <f t="shared" si="9"/>
        <v>0</v>
      </c>
      <c r="N24" s="959">
        <f t="shared" si="5"/>
        <v>0</v>
      </c>
    </row>
    <row r="25" spans="1:14" s="939" customFormat="1" ht="12.75" hidden="1" customHeight="1" x14ac:dyDescent="0.25">
      <c r="A25" s="961">
        <f t="shared" si="2"/>
        <v>18</v>
      </c>
      <c r="B25" s="1125" t="s">
        <v>807</v>
      </c>
      <c r="C25" s="1131"/>
      <c r="D25" s="1132"/>
      <c r="E25" s="1132"/>
      <c r="F25" s="1132"/>
      <c r="G25" s="964">
        <f>+C25+E25</f>
        <v>0</v>
      </c>
      <c r="H25" s="1121">
        <f>+D25+F25</f>
        <v>0</v>
      </c>
      <c r="I25" s="1133"/>
      <c r="J25" s="1133"/>
      <c r="K25" s="1131"/>
      <c r="L25" s="965">
        <f>+G25-H25</f>
        <v>0</v>
      </c>
      <c r="M25" s="1134"/>
      <c r="N25" s="965">
        <f t="shared" si="5"/>
        <v>0</v>
      </c>
    </row>
    <row r="26" spans="1:14" s="939" customFormat="1" ht="12.75" hidden="1" customHeight="1" x14ac:dyDescent="0.25">
      <c r="A26" s="1139">
        <f t="shared" si="2"/>
        <v>19</v>
      </c>
      <c r="B26" s="1141" t="s">
        <v>797</v>
      </c>
      <c r="C26" s="958">
        <f>+C27</f>
        <v>0</v>
      </c>
      <c r="D26" s="958">
        <f t="shared" ref="D26:M26" si="10">+D27</f>
        <v>0</v>
      </c>
      <c r="E26" s="958">
        <f t="shared" si="10"/>
        <v>0</v>
      </c>
      <c r="F26" s="958">
        <f t="shared" si="10"/>
        <v>0</v>
      </c>
      <c r="G26" s="958">
        <f t="shared" si="10"/>
        <v>0</v>
      </c>
      <c r="H26" s="1116">
        <f t="shared" si="10"/>
        <v>0</v>
      </c>
      <c r="I26" s="1118"/>
      <c r="J26" s="1118">
        <f t="shared" si="10"/>
        <v>0</v>
      </c>
      <c r="K26" s="1119">
        <f t="shared" si="10"/>
        <v>0</v>
      </c>
      <c r="L26" s="959">
        <f t="shared" si="10"/>
        <v>0</v>
      </c>
      <c r="M26" s="960">
        <f t="shared" si="10"/>
        <v>0</v>
      </c>
      <c r="N26" s="959">
        <f t="shared" si="5"/>
        <v>0</v>
      </c>
    </row>
    <row r="27" spans="1:14" s="939" customFormat="1" ht="12.75" hidden="1" customHeight="1" x14ac:dyDescent="0.25">
      <c r="A27" s="961">
        <f t="shared" si="2"/>
        <v>20</v>
      </c>
      <c r="B27" s="1125" t="s">
        <v>807</v>
      </c>
      <c r="C27" s="1142"/>
      <c r="D27" s="1143"/>
      <c r="E27" s="1143"/>
      <c r="F27" s="1143"/>
      <c r="G27" s="964">
        <f>+C27+E27</f>
        <v>0</v>
      </c>
      <c r="H27" s="1121">
        <f>+D27+F27</f>
        <v>0</v>
      </c>
      <c r="I27" s="1144"/>
      <c r="J27" s="1144"/>
      <c r="K27" s="1142"/>
      <c r="L27" s="965">
        <f>+G27-H27</f>
        <v>0</v>
      </c>
      <c r="M27" s="1145"/>
      <c r="N27" s="965">
        <f t="shared" si="5"/>
        <v>0</v>
      </c>
    </row>
    <row r="28" spans="1:14" s="956" customFormat="1" ht="12.75" hidden="1" customHeight="1" x14ac:dyDescent="0.25">
      <c r="A28" s="950">
        <f t="shared" si="2"/>
        <v>21</v>
      </c>
      <c r="B28" s="1110" t="s">
        <v>581</v>
      </c>
      <c r="C28" s="976">
        <f>+C29</f>
        <v>0</v>
      </c>
      <c r="D28" s="974">
        <f t="shared" ref="D28:M29" si="11">+D29</f>
        <v>0</v>
      </c>
      <c r="E28" s="974">
        <f t="shared" si="11"/>
        <v>0</v>
      </c>
      <c r="F28" s="974">
        <f t="shared" si="11"/>
        <v>0</v>
      </c>
      <c r="G28" s="974">
        <f>+C28+E28</f>
        <v>0</v>
      </c>
      <c r="H28" s="1136">
        <f>+D28+F28</f>
        <v>0</v>
      </c>
      <c r="I28" s="1137"/>
      <c r="J28" s="1137">
        <f>+J29</f>
        <v>0</v>
      </c>
      <c r="K28" s="1138">
        <f>+K29</f>
        <v>0</v>
      </c>
      <c r="L28" s="975">
        <f>+G28-H28</f>
        <v>0</v>
      </c>
      <c r="M28" s="976">
        <f>+M29</f>
        <v>0</v>
      </c>
      <c r="N28" s="975">
        <f t="shared" si="5"/>
        <v>0</v>
      </c>
    </row>
    <row r="29" spans="1:14" s="939" customFormat="1" ht="12.75" hidden="1" customHeight="1" x14ac:dyDescent="0.25">
      <c r="A29" s="1126">
        <f t="shared" si="2"/>
        <v>22</v>
      </c>
      <c r="B29" s="1140" t="s">
        <v>602</v>
      </c>
      <c r="C29" s="958">
        <f>+C30</f>
        <v>0</v>
      </c>
      <c r="D29" s="958">
        <f t="shared" si="11"/>
        <v>0</v>
      </c>
      <c r="E29" s="958">
        <f t="shared" si="11"/>
        <v>0</v>
      </c>
      <c r="F29" s="958">
        <f t="shared" si="11"/>
        <v>0</v>
      </c>
      <c r="G29" s="958">
        <f t="shared" si="11"/>
        <v>0</v>
      </c>
      <c r="H29" s="1116">
        <f t="shared" si="11"/>
        <v>0</v>
      </c>
      <c r="I29" s="1118"/>
      <c r="J29" s="1118">
        <f t="shared" si="11"/>
        <v>0</v>
      </c>
      <c r="K29" s="1119">
        <f t="shared" si="11"/>
        <v>0</v>
      </c>
      <c r="L29" s="959">
        <f t="shared" si="11"/>
        <v>0</v>
      </c>
      <c r="M29" s="960">
        <f t="shared" si="11"/>
        <v>0</v>
      </c>
      <c r="N29" s="959">
        <f t="shared" si="5"/>
        <v>0</v>
      </c>
    </row>
    <row r="30" spans="1:14" s="939" customFormat="1" ht="12.75" hidden="1" customHeight="1" x14ac:dyDescent="0.25">
      <c r="A30" s="961">
        <f t="shared" si="2"/>
        <v>23</v>
      </c>
      <c r="B30" s="1125" t="s">
        <v>807</v>
      </c>
      <c r="C30" s="1142"/>
      <c r="D30" s="1143"/>
      <c r="E30" s="1143"/>
      <c r="F30" s="1143"/>
      <c r="G30" s="964">
        <f>+C30+E30</f>
        <v>0</v>
      </c>
      <c r="H30" s="1121">
        <f>+D30+F30</f>
        <v>0</v>
      </c>
      <c r="I30" s="1144"/>
      <c r="J30" s="1144"/>
      <c r="K30" s="1142"/>
      <c r="L30" s="965">
        <f>+G30-H30</f>
        <v>0</v>
      </c>
      <c r="M30" s="1145"/>
      <c r="N30" s="965">
        <f t="shared" si="5"/>
        <v>0</v>
      </c>
    </row>
    <row r="31" spans="1:14" s="956" customFormat="1" ht="13.5" hidden="1" customHeight="1" x14ac:dyDescent="0.25">
      <c r="A31" s="950">
        <f t="shared" si="2"/>
        <v>24</v>
      </c>
      <c r="B31" s="1110" t="s">
        <v>1774</v>
      </c>
      <c r="C31" s="976">
        <f>+C32</f>
        <v>0</v>
      </c>
      <c r="D31" s="974">
        <f t="shared" ref="D31:M32" si="12">+D32</f>
        <v>0</v>
      </c>
      <c r="E31" s="974">
        <f t="shared" si="12"/>
        <v>0</v>
      </c>
      <c r="F31" s="974">
        <f t="shared" si="12"/>
        <v>0</v>
      </c>
      <c r="G31" s="974">
        <f>+C31+E31</f>
        <v>0</v>
      </c>
      <c r="H31" s="1136">
        <f>+D31+F31</f>
        <v>0</v>
      </c>
      <c r="I31" s="1137"/>
      <c r="J31" s="1137">
        <f>+J32</f>
        <v>0</v>
      </c>
      <c r="K31" s="1138">
        <f>+K32</f>
        <v>0</v>
      </c>
      <c r="L31" s="975">
        <f>+G31-H31</f>
        <v>0</v>
      </c>
      <c r="M31" s="976">
        <f>+M32</f>
        <v>0</v>
      </c>
      <c r="N31" s="975">
        <f t="shared" si="5"/>
        <v>0</v>
      </c>
    </row>
    <row r="32" spans="1:14" s="939" customFormat="1" ht="12.75" hidden="1" customHeight="1" x14ac:dyDescent="0.25">
      <c r="A32" s="1139">
        <f t="shared" si="2"/>
        <v>25</v>
      </c>
      <c r="B32" s="1141" t="s">
        <v>610</v>
      </c>
      <c r="C32" s="958">
        <f>+C33</f>
        <v>0</v>
      </c>
      <c r="D32" s="958">
        <f t="shared" si="12"/>
        <v>0</v>
      </c>
      <c r="E32" s="958">
        <f t="shared" si="12"/>
        <v>0</v>
      </c>
      <c r="F32" s="958">
        <f t="shared" si="12"/>
        <v>0</v>
      </c>
      <c r="G32" s="958">
        <f t="shared" si="12"/>
        <v>0</v>
      </c>
      <c r="H32" s="1116">
        <f t="shared" si="12"/>
        <v>0</v>
      </c>
      <c r="I32" s="1118"/>
      <c r="J32" s="1118">
        <f t="shared" si="12"/>
        <v>0</v>
      </c>
      <c r="K32" s="1119">
        <f t="shared" si="12"/>
        <v>0</v>
      </c>
      <c r="L32" s="959">
        <f t="shared" si="12"/>
        <v>0</v>
      </c>
      <c r="M32" s="960">
        <f t="shared" si="12"/>
        <v>0</v>
      </c>
      <c r="N32" s="959">
        <f t="shared" si="5"/>
        <v>0</v>
      </c>
    </row>
    <row r="33" spans="1:14" s="939" customFormat="1" ht="12.75" hidden="1" customHeight="1" thickBot="1" x14ac:dyDescent="0.3">
      <c r="A33" s="961">
        <f t="shared" si="2"/>
        <v>26</v>
      </c>
      <c r="B33" s="1125" t="s">
        <v>807</v>
      </c>
      <c r="C33" s="1131"/>
      <c r="D33" s="1132"/>
      <c r="E33" s="1132"/>
      <c r="F33" s="1132"/>
      <c r="G33" s="964">
        <f>+C33+E33</f>
        <v>0</v>
      </c>
      <c r="H33" s="1121">
        <f>+D33+F33</f>
        <v>0</v>
      </c>
      <c r="I33" s="1133"/>
      <c r="J33" s="1133"/>
      <c r="K33" s="1131"/>
      <c r="L33" s="965">
        <f>+G33-H33</f>
        <v>0</v>
      </c>
      <c r="M33" s="1134"/>
      <c r="N33" s="965">
        <f t="shared" si="5"/>
        <v>0</v>
      </c>
    </row>
    <row r="34" spans="1:14" s="939" customFormat="1" ht="13.5" hidden="1" customHeight="1" thickBot="1" x14ac:dyDescent="0.3">
      <c r="A34" s="1146">
        <f t="shared" si="2"/>
        <v>27</v>
      </c>
      <c r="B34" s="1147" t="s">
        <v>551</v>
      </c>
      <c r="C34" s="1148">
        <f t="shared" ref="C34:H34" si="13">+C7+C21+C28+C31</f>
        <v>0</v>
      </c>
      <c r="D34" s="1149">
        <f t="shared" si="13"/>
        <v>0</v>
      </c>
      <c r="E34" s="1149">
        <f t="shared" si="13"/>
        <v>0</v>
      </c>
      <c r="F34" s="1149">
        <f t="shared" si="13"/>
        <v>0</v>
      </c>
      <c r="G34" s="1149">
        <f t="shared" si="13"/>
        <v>0</v>
      </c>
      <c r="H34" s="1150">
        <f t="shared" si="13"/>
        <v>0</v>
      </c>
      <c r="I34" s="1151"/>
      <c r="J34" s="1151">
        <f>+J7+J21+J28+J31</f>
        <v>0</v>
      </c>
      <c r="K34" s="1152">
        <f>+K7+K21+K28+K31</f>
        <v>0</v>
      </c>
      <c r="L34" s="1153">
        <f>+L7+L21+L28+L31</f>
        <v>0</v>
      </c>
      <c r="M34" s="1148">
        <f>+M7+M21+M28+M31</f>
        <v>0</v>
      </c>
      <c r="N34" s="1153">
        <f>+N7+N21+N28+N31</f>
        <v>0</v>
      </c>
    </row>
    <row r="35" spans="1:14" s="992" customFormat="1" ht="13.5" hidden="1" customHeight="1" x14ac:dyDescent="0.25">
      <c r="A35" s="1154"/>
      <c r="B35" s="1155"/>
      <c r="C35" s="991"/>
      <c r="D35" s="991"/>
      <c r="E35" s="991"/>
      <c r="F35" s="991"/>
      <c r="G35" s="991"/>
      <c r="H35" s="991"/>
      <c r="I35" s="991"/>
      <c r="J35" s="991"/>
      <c r="K35" s="991"/>
      <c r="L35" s="991"/>
      <c r="M35" s="991"/>
      <c r="N35" s="991"/>
    </row>
    <row r="36" spans="1:14" ht="22.5" hidden="1" customHeight="1" x14ac:dyDescent="0.25">
      <c r="A36" s="939" t="s">
        <v>489</v>
      </c>
    </row>
    <row r="37" spans="1:14" ht="56.25" hidden="1" customHeight="1" x14ac:dyDescent="0.25">
      <c r="A37" s="2515" t="s">
        <v>1775</v>
      </c>
      <c r="B37" s="2575"/>
      <c r="C37" s="2575"/>
      <c r="D37" s="2575"/>
      <c r="E37" s="2575"/>
      <c r="F37" s="2575"/>
      <c r="G37" s="2575"/>
      <c r="H37" s="2575"/>
      <c r="I37" s="2575"/>
      <c r="J37" s="2575"/>
      <c r="K37" s="2575"/>
      <c r="L37" s="2575"/>
      <c r="M37" s="2575"/>
      <c r="N37" s="2575"/>
    </row>
    <row r="38" spans="1:14" ht="30" hidden="1" customHeight="1" x14ac:dyDescent="0.25">
      <c r="A38" s="2515" t="s">
        <v>1776</v>
      </c>
      <c r="B38" s="2575"/>
      <c r="C38" s="2575"/>
      <c r="D38" s="2575"/>
      <c r="E38" s="2575"/>
      <c r="F38" s="2575"/>
      <c r="G38" s="2575"/>
      <c r="H38" s="2575"/>
      <c r="I38" s="2575"/>
      <c r="J38" s="2575"/>
      <c r="K38" s="2575"/>
      <c r="L38" s="2575"/>
      <c r="M38" s="2575"/>
      <c r="N38" s="2575"/>
    </row>
    <row r="39" spans="1:14" ht="34.5" hidden="1" customHeight="1" x14ac:dyDescent="0.25">
      <c r="A39" s="2515" t="s">
        <v>1777</v>
      </c>
      <c r="B39" s="2575"/>
      <c r="C39" s="2575"/>
      <c r="D39" s="2575"/>
      <c r="E39" s="2575"/>
      <c r="F39" s="2575"/>
      <c r="G39" s="2575"/>
      <c r="H39" s="2575"/>
      <c r="I39" s="2575"/>
      <c r="J39" s="2575"/>
      <c r="K39" s="2575"/>
      <c r="L39" s="2575"/>
      <c r="M39" s="2575"/>
      <c r="N39" s="2575"/>
    </row>
    <row r="40" spans="1:14" ht="27.75" hidden="1" customHeight="1" x14ac:dyDescent="0.25">
      <c r="A40" s="2515" t="s">
        <v>1778</v>
      </c>
      <c r="B40" s="2575"/>
      <c r="C40" s="2575"/>
      <c r="D40" s="2575"/>
      <c r="E40" s="2575"/>
      <c r="F40" s="2575"/>
      <c r="G40" s="2575"/>
      <c r="H40" s="2575"/>
      <c r="I40" s="2575"/>
      <c r="J40" s="2575"/>
      <c r="K40" s="2575"/>
      <c r="L40" s="2575"/>
      <c r="M40" s="2575"/>
      <c r="N40" s="2575"/>
    </row>
    <row r="41" spans="1:14" hidden="1" x14ac:dyDescent="0.25">
      <c r="A41" s="2515" t="s">
        <v>1779</v>
      </c>
      <c r="B41" s="2575"/>
      <c r="C41" s="2575"/>
      <c r="D41" s="2575"/>
      <c r="E41" s="2575"/>
      <c r="F41" s="2575"/>
      <c r="G41" s="2575"/>
      <c r="H41" s="2575"/>
      <c r="I41" s="2575"/>
      <c r="J41" s="2575"/>
      <c r="K41" s="2575"/>
      <c r="L41" s="2575"/>
      <c r="M41" s="2575"/>
      <c r="N41" s="2575"/>
    </row>
    <row r="42" spans="1:14" ht="26.25" hidden="1" customHeight="1" x14ac:dyDescent="0.25">
      <c r="A42" s="2515" t="s">
        <v>1780</v>
      </c>
      <c r="B42" s="2575"/>
      <c r="C42" s="2575"/>
      <c r="D42" s="2575"/>
      <c r="E42" s="2575"/>
      <c r="F42" s="2575"/>
      <c r="G42" s="2575"/>
      <c r="H42" s="2575"/>
      <c r="I42" s="2575"/>
      <c r="J42" s="2575"/>
      <c r="K42" s="2575"/>
      <c r="L42" s="2575"/>
      <c r="M42" s="2575"/>
      <c r="N42" s="2575"/>
    </row>
    <row r="43" spans="1:14" ht="19.5" hidden="1" customHeight="1" x14ac:dyDescent="0.25">
      <c r="A43" s="2515" t="s">
        <v>1781</v>
      </c>
      <c r="B43" s="2575"/>
      <c r="C43" s="2575"/>
      <c r="D43" s="2575"/>
      <c r="E43" s="2575"/>
      <c r="F43" s="2575"/>
      <c r="G43" s="2575"/>
      <c r="H43" s="2575"/>
      <c r="I43" s="2575"/>
      <c r="J43" s="2575"/>
      <c r="K43" s="2575"/>
      <c r="L43" s="2575"/>
      <c r="M43" s="2575"/>
      <c r="N43" s="2575"/>
    </row>
    <row r="44" spans="1:14" s="939" customFormat="1" ht="12.75" hidden="1" x14ac:dyDescent="0.25">
      <c r="A44" s="2515" t="s">
        <v>1782</v>
      </c>
      <c r="B44" s="2515"/>
      <c r="C44" s="2515"/>
      <c r="D44" s="2515"/>
      <c r="E44" s="2515"/>
      <c r="F44" s="2515"/>
      <c r="G44" s="2515"/>
      <c r="H44" s="2515"/>
      <c r="I44" s="2515"/>
      <c r="J44" s="2515"/>
      <c r="K44" s="2515"/>
      <c r="L44" s="2515"/>
      <c r="M44" s="2515"/>
      <c r="N44" s="2515"/>
    </row>
    <row r="45" spans="1:14" s="939" customFormat="1" ht="12.75" hidden="1" x14ac:dyDescent="0.25"/>
    <row r="46" spans="1:14" s="939" customFormat="1" ht="12.75" hidden="1" x14ac:dyDescent="0.25">
      <c r="A46" s="939" t="s">
        <v>660</v>
      </c>
    </row>
    <row r="47" spans="1:14" x14ac:dyDescent="0.25">
      <c r="A47" s="939"/>
      <c r="B47" s="939"/>
      <c r="C47" s="939"/>
      <c r="D47" s="939"/>
      <c r="E47" s="939"/>
      <c r="F47" s="939"/>
      <c r="G47" s="939"/>
      <c r="H47" s="939"/>
      <c r="I47" s="939"/>
      <c r="J47" s="939"/>
      <c r="K47" s="939"/>
      <c r="L47" s="939"/>
      <c r="M47" s="939"/>
      <c r="N47" s="939"/>
    </row>
    <row r="48" spans="1:14" x14ac:dyDescent="0.25">
      <c r="A48" s="1156"/>
    </row>
    <row r="49" spans="1:14" ht="18" x14ac:dyDescent="0.25">
      <c r="A49" s="437" t="s">
        <v>814</v>
      </c>
    </row>
    <row r="50" spans="1:14" ht="15.75" x14ac:dyDescent="0.25">
      <c r="A50" s="1157" t="s">
        <v>641</v>
      </c>
      <c r="B50" s="1158"/>
      <c r="C50" s="1158"/>
      <c r="D50" s="1158"/>
      <c r="E50" s="1158"/>
      <c r="F50" s="1158"/>
      <c r="G50" s="1158"/>
      <c r="H50" s="1158"/>
      <c r="I50" s="1158"/>
      <c r="J50" s="1158"/>
      <c r="K50" s="1158"/>
      <c r="L50" s="1158"/>
      <c r="M50" s="1158"/>
      <c r="N50" s="1158"/>
    </row>
    <row r="51" spans="1:14" ht="15.75" x14ac:dyDescent="0.2">
      <c r="A51" s="1157"/>
      <c r="B51" s="1159" t="s">
        <v>620</v>
      </c>
      <c r="C51" s="1158"/>
      <c r="D51" s="1158"/>
      <c r="E51" s="1160"/>
      <c r="F51" s="1160"/>
      <c r="G51" s="1160"/>
      <c r="H51" s="1158"/>
      <c r="I51" s="1158"/>
      <c r="J51" s="1158"/>
      <c r="K51" s="1158"/>
      <c r="L51" s="1158"/>
      <c r="M51" s="1158"/>
      <c r="N51" s="1158"/>
    </row>
    <row r="52" spans="1:14" ht="15.75" thickBot="1" x14ac:dyDescent="0.3">
      <c r="A52" s="1158"/>
      <c r="B52" s="1161"/>
      <c r="C52" s="1158"/>
      <c r="D52" s="1158"/>
      <c r="E52" s="1158"/>
      <c r="F52" s="1158"/>
      <c r="G52" s="1158"/>
      <c r="H52" s="1158"/>
      <c r="I52" s="1158"/>
      <c r="J52" s="1158"/>
      <c r="K52" s="1158"/>
      <c r="L52" s="1158"/>
      <c r="M52" s="1158"/>
      <c r="N52" s="1162" t="s">
        <v>361</v>
      </c>
    </row>
    <row r="53" spans="1:14" ht="24.95" customHeight="1" x14ac:dyDescent="0.25">
      <c r="A53" s="2566" t="s">
        <v>341</v>
      </c>
      <c r="B53" s="2569" t="s">
        <v>1783</v>
      </c>
      <c r="C53" s="2572" t="s">
        <v>1408</v>
      </c>
      <c r="D53" s="2543"/>
      <c r="E53" s="2543" t="s">
        <v>1409</v>
      </c>
      <c r="F53" s="2543"/>
      <c r="G53" s="2573" t="s">
        <v>1410</v>
      </c>
      <c r="H53" s="2574"/>
      <c r="I53" s="2560" t="s">
        <v>1784</v>
      </c>
      <c r="J53" s="2560" t="s">
        <v>1785</v>
      </c>
      <c r="K53" s="2562" t="s">
        <v>1786</v>
      </c>
      <c r="L53" s="2546" t="s">
        <v>579</v>
      </c>
      <c r="M53" s="2564" t="s">
        <v>1787</v>
      </c>
      <c r="N53" s="2546" t="s">
        <v>543</v>
      </c>
    </row>
    <row r="54" spans="1:14" ht="24.95" customHeight="1" x14ac:dyDescent="0.25">
      <c r="A54" s="2567"/>
      <c r="B54" s="2570"/>
      <c r="C54" s="1163" t="s">
        <v>1788</v>
      </c>
      <c r="D54" s="1164" t="s">
        <v>1789</v>
      </c>
      <c r="E54" s="1163" t="s">
        <v>491</v>
      </c>
      <c r="F54" s="1164" t="s">
        <v>496</v>
      </c>
      <c r="G54" s="1164" t="s">
        <v>491</v>
      </c>
      <c r="H54" s="1165" t="s">
        <v>496</v>
      </c>
      <c r="I54" s="2561"/>
      <c r="J54" s="2561"/>
      <c r="K54" s="2563"/>
      <c r="L54" s="2547"/>
      <c r="M54" s="2565"/>
      <c r="N54" s="2547"/>
    </row>
    <row r="55" spans="1:14" ht="15" thickBot="1" x14ac:dyDescent="0.3">
      <c r="A55" s="2568"/>
      <c r="B55" s="2571"/>
      <c r="C55" s="1166" t="s">
        <v>416</v>
      </c>
      <c r="D55" s="1003" t="s">
        <v>417</v>
      </c>
      <c r="E55" s="1003" t="s">
        <v>418</v>
      </c>
      <c r="F55" s="1003" t="s">
        <v>419</v>
      </c>
      <c r="G55" s="1003" t="s">
        <v>493</v>
      </c>
      <c r="H55" s="1167" t="s">
        <v>494</v>
      </c>
      <c r="I55" s="1168" t="s">
        <v>582</v>
      </c>
      <c r="J55" s="1168" t="s">
        <v>586</v>
      </c>
      <c r="K55" s="1169" t="s">
        <v>422</v>
      </c>
      <c r="L55" s="1005" t="s">
        <v>545</v>
      </c>
      <c r="M55" s="1170" t="s">
        <v>424</v>
      </c>
      <c r="N55" s="1171" t="s">
        <v>584</v>
      </c>
    </row>
    <row r="56" spans="1:14" x14ac:dyDescent="0.25">
      <c r="A56" s="1172">
        <v>1</v>
      </c>
      <c r="B56" s="1173" t="s">
        <v>495</v>
      </c>
      <c r="C56" s="1009">
        <f>+C57+C62</f>
        <v>18422</v>
      </c>
      <c r="D56" s="1009">
        <f t="shared" ref="D56:N56" si="14">+D57+D62</f>
        <v>18422</v>
      </c>
      <c r="E56" s="1009">
        <f t="shared" si="14"/>
        <v>380</v>
      </c>
      <c r="F56" s="1009">
        <f t="shared" si="14"/>
        <v>380</v>
      </c>
      <c r="G56" s="1009">
        <f t="shared" si="14"/>
        <v>18802</v>
      </c>
      <c r="H56" s="1174">
        <f t="shared" si="14"/>
        <v>18802</v>
      </c>
      <c r="I56" s="1175"/>
      <c r="J56" s="1175">
        <f t="shared" si="14"/>
        <v>0</v>
      </c>
      <c r="K56" s="1176">
        <f t="shared" si="14"/>
        <v>698</v>
      </c>
      <c r="L56" s="1010">
        <f t="shared" si="14"/>
        <v>0</v>
      </c>
      <c r="M56" s="1008">
        <f t="shared" si="14"/>
        <v>0</v>
      </c>
      <c r="N56" s="1010">
        <f t="shared" si="14"/>
        <v>18802</v>
      </c>
    </row>
    <row r="57" spans="1:14" x14ac:dyDescent="0.25">
      <c r="A57" s="1172">
        <f>A56+1</f>
        <v>2</v>
      </c>
      <c r="B57" s="1173" t="s">
        <v>606</v>
      </c>
      <c r="C57" s="1177">
        <f>SUM(C58:C61)</f>
        <v>14305</v>
      </c>
      <c r="D57" s="1177">
        <f t="shared" ref="D57:N57" si="15">SUM(D58:D61)</f>
        <v>14305</v>
      </c>
      <c r="E57" s="1177">
        <f t="shared" si="15"/>
        <v>380</v>
      </c>
      <c r="F57" s="1177">
        <f t="shared" si="15"/>
        <v>380</v>
      </c>
      <c r="G57" s="1177">
        <f t="shared" si="15"/>
        <v>14685</v>
      </c>
      <c r="H57" s="1178">
        <f t="shared" si="15"/>
        <v>14685</v>
      </c>
      <c r="I57" s="1179"/>
      <c r="J57" s="1180">
        <f t="shared" si="15"/>
        <v>0</v>
      </c>
      <c r="K57" s="1181">
        <f t="shared" si="15"/>
        <v>647</v>
      </c>
      <c r="L57" s="1182">
        <f t="shared" si="15"/>
        <v>0</v>
      </c>
      <c r="M57" s="1183">
        <f t="shared" si="15"/>
        <v>0</v>
      </c>
      <c r="N57" s="1182">
        <f t="shared" si="15"/>
        <v>14685</v>
      </c>
    </row>
    <row r="58" spans="1:14" x14ac:dyDescent="0.25">
      <c r="A58" s="1184">
        <f>A57+1</f>
        <v>3</v>
      </c>
      <c r="B58" s="1185" t="s">
        <v>1509</v>
      </c>
      <c r="C58" s="1186">
        <v>14305</v>
      </c>
      <c r="D58" s="1186">
        <v>14305</v>
      </c>
      <c r="E58" s="1186">
        <v>380</v>
      </c>
      <c r="F58" s="1186">
        <v>380</v>
      </c>
      <c r="G58" s="1186">
        <f t="shared" ref="G58:H61" si="16">+C58+E58</f>
        <v>14685</v>
      </c>
      <c r="H58" s="1187">
        <f t="shared" si="16"/>
        <v>14685</v>
      </c>
      <c r="I58" s="1188"/>
      <c r="J58" s="1189"/>
      <c r="K58" s="1190">
        <v>647</v>
      </c>
      <c r="L58" s="1191">
        <f>+G58-H58</f>
        <v>0</v>
      </c>
      <c r="M58" s="1192"/>
      <c r="N58" s="1191">
        <f>H58+M58</f>
        <v>14685</v>
      </c>
    </row>
    <row r="59" spans="1:14" x14ac:dyDescent="0.25">
      <c r="A59" s="1184">
        <f t="shared" ref="A59:A89" si="17">+A58+1</f>
        <v>4</v>
      </c>
      <c r="B59" s="1193" t="s">
        <v>607</v>
      </c>
      <c r="C59" s="1194"/>
      <c r="D59" s="1186"/>
      <c r="E59" s="1186"/>
      <c r="F59" s="1186"/>
      <c r="G59" s="1186">
        <f t="shared" si="16"/>
        <v>0</v>
      </c>
      <c r="H59" s="1187">
        <f t="shared" si="16"/>
        <v>0</v>
      </c>
      <c r="I59" s="1188"/>
      <c r="J59" s="1189"/>
      <c r="K59" s="1190"/>
      <c r="L59" s="1191">
        <f>+G59-H59</f>
        <v>0</v>
      </c>
      <c r="M59" s="1192"/>
      <c r="N59" s="1191">
        <f>H59+M59</f>
        <v>0</v>
      </c>
    </row>
    <row r="60" spans="1:14" x14ac:dyDescent="0.25">
      <c r="A60" s="1184">
        <f t="shared" si="17"/>
        <v>5</v>
      </c>
      <c r="B60" s="1195"/>
      <c r="C60" s="1186"/>
      <c r="D60" s="1186"/>
      <c r="E60" s="1186"/>
      <c r="F60" s="1186"/>
      <c r="G60" s="1186">
        <f t="shared" si="16"/>
        <v>0</v>
      </c>
      <c r="H60" s="1187">
        <f t="shared" si="16"/>
        <v>0</v>
      </c>
      <c r="I60" s="1188"/>
      <c r="J60" s="1189"/>
      <c r="K60" s="1190"/>
      <c r="L60" s="1191">
        <f>+G60-H60</f>
        <v>0</v>
      </c>
      <c r="M60" s="1192"/>
      <c r="N60" s="1191">
        <f>H60+M60</f>
        <v>0</v>
      </c>
    </row>
    <row r="61" spans="1:14" x14ac:dyDescent="0.25">
      <c r="A61" s="1184">
        <f t="shared" si="17"/>
        <v>6</v>
      </c>
      <c r="B61" s="1196" t="s">
        <v>585</v>
      </c>
      <c r="C61" s="1186"/>
      <c r="D61" s="1186"/>
      <c r="E61" s="1186"/>
      <c r="F61" s="1186"/>
      <c r="G61" s="1186">
        <f t="shared" si="16"/>
        <v>0</v>
      </c>
      <c r="H61" s="1187">
        <f t="shared" si="16"/>
        <v>0</v>
      </c>
      <c r="I61" s="1188"/>
      <c r="J61" s="1189"/>
      <c r="K61" s="1190"/>
      <c r="L61" s="1191">
        <f>+G61-H61</f>
        <v>0</v>
      </c>
      <c r="M61" s="1192"/>
      <c r="N61" s="1191">
        <f>H61+M61</f>
        <v>0</v>
      </c>
    </row>
    <row r="62" spans="1:14" x14ac:dyDescent="0.25">
      <c r="A62" s="1172">
        <f t="shared" si="17"/>
        <v>7</v>
      </c>
      <c r="B62" s="1173" t="s">
        <v>618</v>
      </c>
      <c r="C62" s="1177">
        <f>C69</f>
        <v>4117</v>
      </c>
      <c r="D62" s="1177">
        <f t="shared" ref="D62:N62" si="18">D69</f>
        <v>4117</v>
      </c>
      <c r="E62" s="1177">
        <f t="shared" si="18"/>
        <v>0</v>
      </c>
      <c r="F62" s="1177">
        <f t="shared" si="18"/>
        <v>0</v>
      </c>
      <c r="G62" s="1177">
        <f t="shared" si="18"/>
        <v>4117</v>
      </c>
      <c r="H62" s="1177">
        <f t="shared" si="18"/>
        <v>4117</v>
      </c>
      <c r="I62" s="1197"/>
      <c r="J62" s="1180">
        <f t="shared" si="18"/>
        <v>0</v>
      </c>
      <c r="K62" s="1181">
        <f t="shared" si="18"/>
        <v>51</v>
      </c>
      <c r="L62" s="1177">
        <f t="shared" si="18"/>
        <v>0</v>
      </c>
      <c r="M62" s="1177">
        <f t="shared" si="18"/>
        <v>0</v>
      </c>
      <c r="N62" s="1182">
        <f t="shared" si="18"/>
        <v>4117</v>
      </c>
    </row>
    <row r="63" spans="1:14" x14ac:dyDescent="0.25">
      <c r="A63" s="1198">
        <f>A62+1</f>
        <v>8</v>
      </c>
      <c r="B63" s="1199" t="s">
        <v>1498</v>
      </c>
      <c r="C63" s="1200"/>
      <c r="D63" s="1201"/>
      <c r="E63" s="1201"/>
      <c r="F63" s="1201"/>
      <c r="G63" s="1186">
        <f>+C63+E63</f>
        <v>0</v>
      </c>
      <c r="H63" s="1187">
        <f>+D63+F63</f>
        <v>0</v>
      </c>
      <c r="I63" s="1188"/>
      <c r="J63" s="1202"/>
      <c r="K63" s="1200"/>
      <c r="L63" s="1191">
        <f>+G63-H63</f>
        <v>0</v>
      </c>
      <c r="M63" s="1203"/>
      <c r="N63" s="1191">
        <f t="shared" ref="N63:N72" si="19">H63+M63</f>
        <v>0</v>
      </c>
    </row>
    <row r="64" spans="1:14" x14ac:dyDescent="0.25">
      <c r="A64" s="1184">
        <f t="shared" si="17"/>
        <v>9</v>
      </c>
      <c r="B64" s="1196" t="s">
        <v>585</v>
      </c>
      <c r="C64" s="1204"/>
      <c r="D64" s="1205"/>
      <c r="E64" s="1205"/>
      <c r="F64" s="1205"/>
      <c r="G64" s="1186">
        <f>+C64+E64</f>
        <v>0</v>
      </c>
      <c r="H64" s="1187">
        <f>+D64+F64</f>
        <v>0</v>
      </c>
      <c r="I64" s="1206"/>
      <c r="J64" s="1206"/>
      <c r="K64" s="1204"/>
      <c r="L64" s="1191">
        <f>+G64-H64</f>
        <v>0</v>
      </c>
      <c r="M64" s="1207"/>
      <c r="N64" s="1191">
        <f t="shared" si="19"/>
        <v>0</v>
      </c>
    </row>
    <row r="65" spans="1:14" x14ac:dyDescent="0.25">
      <c r="A65" s="1198">
        <f>A64+1</f>
        <v>10</v>
      </c>
      <c r="B65" s="1199" t="s">
        <v>1499</v>
      </c>
      <c r="C65" s="1200"/>
      <c r="D65" s="1201"/>
      <c r="E65" s="1201"/>
      <c r="F65" s="1201"/>
      <c r="G65" s="1186">
        <f t="shared" ref="G65:H72" si="20">+C65+E65</f>
        <v>0</v>
      </c>
      <c r="H65" s="1187">
        <f t="shared" si="20"/>
        <v>0</v>
      </c>
      <c r="I65" s="1188"/>
      <c r="J65" s="1202"/>
      <c r="K65" s="1200"/>
      <c r="L65" s="1191">
        <f t="shared" ref="L65:L72" si="21">+G65-H65</f>
        <v>0</v>
      </c>
      <c r="M65" s="1203"/>
      <c r="N65" s="1191">
        <f t="shared" si="19"/>
        <v>0</v>
      </c>
    </row>
    <row r="66" spans="1:14" x14ac:dyDescent="0.25">
      <c r="A66" s="1184">
        <f t="shared" si="17"/>
        <v>11</v>
      </c>
      <c r="B66" s="1196" t="s">
        <v>585</v>
      </c>
      <c r="C66" s="1204"/>
      <c r="D66" s="1205"/>
      <c r="E66" s="1205"/>
      <c r="F66" s="1205"/>
      <c r="G66" s="1186">
        <f t="shared" si="20"/>
        <v>0</v>
      </c>
      <c r="H66" s="1187">
        <f t="shared" si="20"/>
        <v>0</v>
      </c>
      <c r="I66" s="1206"/>
      <c r="J66" s="1206"/>
      <c r="K66" s="1204"/>
      <c r="L66" s="1191">
        <f t="shared" si="21"/>
        <v>0</v>
      </c>
      <c r="M66" s="1207"/>
      <c r="N66" s="1191">
        <f t="shared" si="19"/>
        <v>0</v>
      </c>
    </row>
    <row r="67" spans="1:14" x14ac:dyDescent="0.25">
      <c r="A67" s="1198">
        <f t="shared" si="17"/>
        <v>12</v>
      </c>
      <c r="B67" s="1199" t="s">
        <v>1500</v>
      </c>
      <c r="C67" s="1200"/>
      <c r="D67" s="1201"/>
      <c r="E67" s="1201"/>
      <c r="F67" s="1201"/>
      <c r="G67" s="1186">
        <f t="shared" si="20"/>
        <v>0</v>
      </c>
      <c r="H67" s="1187">
        <f t="shared" si="20"/>
        <v>0</v>
      </c>
      <c r="I67" s="1202"/>
      <c r="J67" s="1202"/>
      <c r="K67" s="1200"/>
      <c r="L67" s="1191">
        <f t="shared" si="21"/>
        <v>0</v>
      </c>
      <c r="M67" s="1203"/>
      <c r="N67" s="1191">
        <f t="shared" si="19"/>
        <v>0</v>
      </c>
    </row>
    <row r="68" spans="1:14" x14ac:dyDescent="0.25">
      <c r="A68" s="1184">
        <f t="shared" si="17"/>
        <v>13</v>
      </c>
      <c r="B68" s="1196" t="s">
        <v>585</v>
      </c>
      <c r="C68" s="1204"/>
      <c r="D68" s="1205"/>
      <c r="E68" s="1205"/>
      <c r="F68" s="1205"/>
      <c r="G68" s="1186">
        <f t="shared" si="20"/>
        <v>0</v>
      </c>
      <c r="H68" s="1187">
        <f t="shared" si="20"/>
        <v>0</v>
      </c>
      <c r="I68" s="1206"/>
      <c r="J68" s="1206"/>
      <c r="K68" s="1204"/>
      <c r="L68" s="1191">
        <f t="shared" si="21"/>
        <v>0</v>
      </c>
      <c r="M68" s="1207"/>
      <c r="N68" s="1191">
        <f t="shared" si="19"/>
        <v>0</v>
      </c>
    </row>
    <row r="69" spans="1:14" x14ac:dyDescent="0.25">
      <c r="A69" s="1198">
        <f>A68+1</f>
        <v>14</v>
      </c>
      <c r="B69" s="1199" t="s">
        <v>1501</v>
      </c>
      <c r="C69" s="1208">
        <v>4117</v>
      </c>
      <c r="D69" s="1201">
        <v>4117</v>
      </c>
      <c r="E69" s="1201">
        <v>0</v>
      </c>
      <c r="F69" s="1201">
        <v>0</v>
      </c>
      <c r="G69" s="1186">
        <f t="shared" si="20"/>
        <v>4117</v>
      </c>
      <c r="H69" s="1187">
        <f t="shared" si="20"/>
        <v>4117</v>
      </c>
      <c r="I69" s="1202"/>
      <c r="J69" s="1202"/>
      <c r="K69" s="1200">
        <v>51</v>
      </c>
      <c r="L69" s="1191">
        <f t="shared" si="21"/>
        <v>0</v>
      </c>
      <c r="M69" s="1203"/>
      <c r="N69" s="1191">
        <f t="shared" si="19"/>
        <v>4117</v>
      </c>
    </row>
    <row r="70" spans="1:14" x14ac:dyDescent="0.25">
      <c r="A70" s="1198">
        <f t="shared" si="17"/>
        <v>15</v>
      </c>
      <c r="B70" s="1209" t="s">
        <v>609</v>
      </c>
      <c r="C70" s="1200"/>
      <c r="D70" s="1201"/>
      <c r="E70" s="1201"/>
      <c r="F70" s="1201"/>
      <c r="G70" s="1186">
        <f t="shared" si="20"/>
        <v>0</v>
      </c>
      <c r="H70" s="1187">
        <f t="shared" si="20"/>
        <v>0</v>
      </c>
      <c r="I70" s="1202"/>
      <c r="J70" s="1202"/>
      <c r="K70" s="1200"/>
      <c r="L70" s="1191">
        <f t="shared" si="21"/>
        <v>0</v>
      </c>
      <c r="M70" s="1203"/>
      <c r="N70" s="1191">
        <f t="shared" si="19"/>
        <v>0</v>
      </c>
    </row>
    <row r="71" spans="1:14" x14ac:dyDescent="0.25">
      <c r="A71" s="1184">
        <f t="shared" si="17"/>
        <v>16</v>
      </c>
      <c r="B71" s="1196" t="s">
        <v>585</v>
      </c>
      <c r="C71" s="1204"/>
      <c r="D71" s="1205"/>
      <c r="E71" s="1205"/>
      <c r="F71" s="1205"/>
      <c r="G71" s="1186">
        <f t="shared" si="20"/>
        <v>0</v>
      </c>
      <c r="H71" s="1187">
        <f t="shared" si="20"/>
        <v>0</v>
      </c>
      <c r="I71" s="1206"/>
      <c r="J71" s="1206"/>
      <c r="K71" s="1204"/>
      <c r="L71" s="1191">
        <f t="shared" si="21"/>
        <v>0</v>
      </c>
      <c r="M71" s="1207"/>
      <c r="N71" s="1191">
        <f t="shared" si="19"/>
        <v>0</v>
      </c>
    </row>
    <row r="72" spans="1:14" x14ac:dyDescent="0.25">
      <c r="A72" s="1184">
        <f t="shared" si="17"/>
        <v>17</v>
      </c>
      <c r="B72" s="1196"/>
      <c r="C72" s="1210"/>
      <c r="D72" s="1211"/>
      <c r="E72" s="1211"/>
      <c r="F72" s="1211"/>
      <c r="G72" s="1186">
        <f t="shared" si="20"/>
        <v>0</v>
      </c>
      <c r="H72" s="1187">
        <f t="shared" si="20"/>
        <v>0</v>
      </c>
      <c r="I72" s="1212"/>
      <c r="J72" s="1212"/>
      <c r="K72" s="1210"/>
      <c r="L72" s="1191">
        <f t="shared" si="21"/>
        <v>0</v>
      </c>
      <c r="M72" s="1213"/>
      <c r="N72" s="1191">
        <f t="shared" si="19"/>
        <v>0</v>
      </c>
    </row>
    <row r="73" spans="1:14" x14ac:dyDescent="0.25">
      <c r="A73" s="1172">
        <f t="shared" si="17"/>
        <v>18</v>
      </c>
      <c r="B73" s="1173" t="s">
        <v>583</v>
      </c>
      <c r="C73" s="1183">
        <f>C74+C76</f>
        <v>6535</v>
      </c>
      <c r="D73" s="1177">
        <f t="shared" ref="D73:N73" si="22">D74+D76</f>
        <v>6535</v>
      </c>
      <c r="E73" s="1177">
        <f t="shared" si="22"/>
        <v>600</v>
      </c>
      <c r="F73" s="1177">
        <f t="shared" si="22"/>
        <v>600</v>
      </c>
      <c r="G73" s="1177">
        <f t="shared" si="22"/>
        <v>7135</v>
      </c>
      <c r="H73" s="1197">
        <f t="shared" si="22"/>
        <v>7135</v>
      </c>
      <c r="I73" s="1180"/>
      <c r="J73" s="1180">
        <f t="shared" si="22"/>
        <v>0</v>
      </c>
      <c r="K73" s="1181">
        <f t="shared" si="22"/>
        <v>56</v>
      </c>
      <c r="L73" s="1182">
        <f t="shared" si="22"/>
        <v>0</v>
      </c>
      <c r="M73" s="1183">
        <f t="shared" si="22"/>
        <v>0</v>
      </c>
      <c r="N73" s="1182">
        <f t="shared" si="22"/>
        <v>7135</v>
      </c>
    </row>
    <row r="74" spans="1:14" x14ac:dyDescent="0.25">
      <c r="A74" s="1214">
        <f t="shared" si="17"/>
        <v>19</v>
      </c>
      <c r="B74" s="1215" t="s">
        <v>1502</v>
      </c>
      <c r="C74" s="1216">
        <f>+C75</f>
        <v>6535</v>
      </c>
      <c r="D74" s="1216">
        <f>+D75</f>
        <v>6535</v>
      </c>
      <c r="E74" s="1216">
        <f t="shared" ref="E74:M74" si="23">+E75</f>
        <v>600</v>
      </c>
      <c r="F74" s="1216">
        <f t="shared" si="23"/>
        <v>600</v>
      </c>
      <c r="G74" s="1216">
        <f t="shared" si="23"/>
        <v>7135</v>
      </c>
      <c r="H74" s="1217">
        <f t="shared" si="23"/>
        <v>7135</v>
      </c>
      <c r="I74" s="1218"/>
      <c r="J74" s="1218"/>
      <c r="K74" s="1219">
        <f t="shared" si="23"/>
        <v>56</v>
      </c>
      <c r="L74" s="1220">
        <f t="shared" si="23"/>
        <v>0</v>
      </c>
      <c r="M74" s="1221">
        <f t="shared" si="23"/>
        <v>0</v>
      </c>
      <c r="N74" s="1220">
        <f t="shared" ref="N74:N79" si="24">H74+M74</f>
        <v>7135</v>
      </c>
    </row>
    <row r="75" spans="1:14" x14ac:dyDescent="0.25">
      <c r="A75" s="1184">
        <f t="shared" si="17"/>
        <v>20</v>
      </c>
      <c r="B75" s="1222" t="s">
        <v>1790</v>
      </c>
      <c r="C75" s="1223">
        <v>6535</v>
      </c>
      <c r="D75" s="1205">
        <v>6535</v>
      </c>
      <c r="E75" s="1205">
        <v>600</v>
      </c>
      <c r="F75" s="1205">
        <v>600</v>
      </c>
      <c r="G75" s="1186">
        <f>+C75+E75</f>
        <v>7135</v>
      </c>
      <c r="H75" s="1187">
        <f>+D75+F75</f>
        <v>7135</v>
      </c>
      <c r="I75" s="1206"/>
      <c r="J75" s="1224"/>
      <c r="K75" s="1204">
        <v>56</v>
      </c>
      <c r="L75" s="1225">
        <v>0</v>
      </c>
      <c r="M75" s="1207"/>
      <c r="N75" s="1191">
        <f t="shared" si="24"/>
        <v>7135</v>
      </c>
    </row>
    <row r="76" spans="1:14" x14ac:dyDescent="0.25">
      <c r="A76" s="1214">
        <f t="shared" si="17"/>
        <v>21</v>
      </c>
      <c r="B76" s="1226" t="s">
        <v>1503</v>
      </c>
      <c r="C76" s="1216">
        <f>+C77</f>
        <v>0</v>
      </c>
      <c r="D76" s="1216">
        <f t="shared" ref="D76:M76" si="25">+D77</f>
        <v>0</v>
      </c>
      <c r="E76" s="1216">
        <f t="shared" si="25"/>
        <v>0</v>
      </c>
      <c r="F76" s="1216">
        <f t="shared" si="25"/>
        <v>0</v>
      </c>
      <c r="G76" s="1216">
        <f t="shared" si="25"/>
        <v>0</v>
      </c>
      <c r="H76" s="1217">
        <f t="shared" si="25"/>
        <v>0</v>
      </c>
      <c r="I76" s="1218"/>
      <c r="J76" s="1218">
        <f t="shared" si="25"/>
        <v>0</v>
      </c>
      <c r="K76" s="1219">
        <f t="shared" si="25"/>
        <v>0</v>
      </c>
      <c r="L76" s="1220">
        <f t="shared" si="25"/>
        <v>0</v>
      </c>
      <c r="M76" s="1221">
        <f t="shared" si="25"/>
        <v>0</v>
      </c>
      <c r="N76" s="1220">
        <f t="shared" si="24"/>
        <v>0</v>
      </c>
    </row>
    <row r="77" spans="1:14" x14ac:dyDescent="0.25">
      <c r="A77" s="1184">
        <f t="shared" si="17"/>
        <v>22</v>
      </c>
      <c r="B77" s="1222" t="s">
        <v>1791</v>
      </c>
      <c r="C77" s="1204"/>
      <c r="D77" s="1205"/>
      <c r="E77" s="1205">
        <v>0</v>
      </c>
      <c r="F77" s="1205">
        <v>0</v>
      </c>
      <c r="G77" s="1186">
        <f>+C77+E77</f>
        <v>0</v>
      </c>
      <c r="H77" s="1187">
        <f>+D77+F77</f>
        <v>0</v>
      </c>
      <c r="I77" s="1206"/>
      <c r="J77" s="1206"/>
      <c r="K77" s="1204"/>
      <c r="L77" s="1191">
        <f>+G77-H77</f>
        <v>0</v>
      </c>
      <c r="M77" s="1207"/>
      <c r="N77" s="1191">
        <f t="shared" si="24"/>
        <v>0</v>
      </c>
    </row>
    <row r="78" spans="1:14" x14ac:dyDescent="0.25">
      <c r="A78" s="1214">
        <f t="shared" si="17"/>
        <v>23</v>
      </c>
      <c r="B78" s="1226" t="s">
        <v>1504</v>
      </c>
      <c r="C78" s="1216">
        <f>+C79</f>
        <v>0</v>
      </c>
      <c r="D78" s="1216">
        <f t="shared" ref="D78:M78" si="26">+D79</f>
        <v>0</v>
      </c>
      <c r="E78" s="1216">
        <f t="shared" si="26"/>
        <v>0</v>
      </c>
      <c r="F78" s="1216">
        <f t="shared" si="26"/>
        <v>0</v>
      </c>
      <c r="G78" s="1216">
        <f t="shared" si="26"/>
        <v>0</v>
      </c>
      <c r="H78" s="1217">
        <f t="shared" si="26"/>
        <v>0</v>
      </c>
      <c r="I78" s="1218"/>
      <c r="J78" s="1218">
        <f t="shared" si="26"/>
        <v>0</v>
      </c>
      <c r="K78" s="1219">
        <f t="shared" si="26"/>
        <v>0</v>
      </c>
      <c r="L78" s="1220">
        <f t="shared" si="26"/>
        <v>0</v>
      </c>
      <c r="M78" s="1221">
        <f t="shared" si="26"/>
        <v>0</v>
      </c>
      <c r="N78" s="1220">
        <f t="shared" si="24"/>
        <v>0</v>
      </c>
    </row>
    <row r="79" spans="1:14" x14ac:dyDescent="0.25">
      <c r="A79" s="1184">
        <f t="shared" si="17"/>
        <v>24</v>
      </c>
      <c r="B79" s="1196" t="s">
        <v>1505</v>
      </c>
      <c r="C79" s="1210"/>
      <c r="D79" s="1211"/>
      <c r="E79" s="1211"/>
      <c r="F79" s="1211"/>
      <c r="G79" s="1186">
        <f>+C79+E79</f>
        <v>0</v>
      </c>
      <c r="H79" s="1187">
        <f>+D79+F79</f>
        <v>0</v>
      </c>
      <c r="I79" s="1212"/>
      <c r="J79" s="1212"/>
      <c r="K79" s="1210"/>
      <c r="L79" s="1191">
        <f>+G79-H79</f>
        <v>0</v>
      </c>
      <c r="M79" s="1213"/>
      <c r="N79" s="1191">
        <f t="shared" si="24"/>
        <v>0</v>
      </c>
    </row>
    <row r="80" spans="1:14" x14ac:dyDescent="0.25">
      <c r="A80" s="1172">
        <f t="shared" si="17"/>
        <v>25</v>
      </c>
      <c r="B80" s="1173" t="s">
        <v>581</v>
      </c>
      <c r="C80" s="1221"/>
      <c r="D80" s="1216"/>
      <c r="E80" s="1216"/>
      <c r="F80" s="1216"/>
      <c r="G80" s="1216"/>
      <c r="H80" s="1217"/>
      <c r="I80" s="1218"/>
      <c r="J80" s="1218"/>
      <c r="K80" s="1219"/>
      <c r="L80" s="1220"/>
      <c r="M80" s="1221"/>
      <c r="N80" s="1220"/>
    </row>
    <row r="81" spans="1:14" x14ac:dyDescent="0.25">
      <c r="A81" s="1198">
        <f t="shared" si="17"/>
        <v>26</v>
      </c>
      <c r="B81" s="1173" t="s">
        <v>602</v>
      </c>
      <c r="C81" s="1216">
        <f>+C82</f>
        <v>0</v>
      </c>
      <c r="D81" s="1216">
        <f t="shared" ref="D81:M81" si="27">+D82</f>
        <v>0</v>
      </c>
      <c r="E81" s="1216">
        <f t="shared" si="27"/>
        <v>0</v>
      </c>
      <c r="F81" s="1216">
        <f t="shared" si="27"/>
        <v>0</v>
      </c>
      <c r="G81" s="1216">
        <f t="shared" si="27"/>
        <v>0</v>
      </c>
      <c r="H81" s="1217">
        <f t="shared" si="27"/>
        <v>0</v>
      </c>
      <c r="I81" s="1218"/>
      <c r="J81" s="1218">
        <f t="shared" si="27"/>
        <v>0</v>
      </c>
      <c r="K81" s="1219">
        <f t="shared" si="27"/>
        <v>0</v>
      </c>
      <c r="L81" s="1220">
        <f t="shared" si="27"/>
        <v>0</v>
      </c>
      <c r="M81" s="1221">
        <f t="shared" si="27"/>
        <v>0</v>
      </c>
      <c r="N81" s="1220">
        <f>H81+M81</f>
        <v>0</v>
      </c>
    </row>
    <row r="82" spans="1:14" x14ac:dyDescent="0.25">
      <c r="A82" s="1184">
        <f t="shared" si="17"/>
        <v>27</v>
      </c>
      <c r="B82" s="1227"/>
      <c r="C82" s="1210"/>
      <c r="D82" s="1211"/>
      <c r="E82" s="1211"/>
      <c r="F82" s="1211"/>
      <c r="G82" s="1186">
        <f>+C82+E82</f>
        <v>0</v>
      </c>
      <c r="H82" s="1187">
        <f>+D82+F82</f>
        <v>0</v>
      </c>
      <c r="I82" s="1212"/>
      <c r="J82" s="1212"/>
      <c r="K82" s="1210"/>
      <c r="L82" s="1191">
        <f>+G82-H82</f>
        <v>0</v>
      </c>
      <c r="M82" s="1213"/>
      <c r="N82" s="1191">
        <f>H82+M82</f>
        <v>0</v>
      </c>
    </row>
    <row r="83" spans="1:14" x14ac:dyDescent="0.25">
      <c r="A83" s="1172">
        <f>+A82+1</f>
        <v>28</v>
      </c>
      <c r="B83" s="1173" t="s">
        <v>1438</v>
      </c>
      <c r="C83" s="1183">
        <f t="shared" ref="C83:N83" si="28">C84</f>
        <v>59</v>
      </c>
      <c r="D83" s="1177">
        <f t="shared" si="28"/>
        <v>59</v>
      </c>
      <c r="E83" s="1177">
        <f t="shared" si="28"/>
        <v>0</v>
      </c>
      <c r="F83" s="1177">
        <f t="shared" si="28"/>
        <v>0</v>
      </c>
      <c r="G83" s="1177">
        <f t="shared" si="28"/>
        <v>59</v>
      </c>
      <c r="H83" s="1178">
        <f t="shared" si="28"/>
        <v>59</v>
      </c>
      <c r="I83" s="1228">
        <f t="shared" si="28"/>
        <v>1</v>
      </c>
      <c r="J83" s="1229">
        <f t="shared" si="28"/>
        <v>0</v>
      </c>
      <c r="K83" s="1230">
        <f t="shared" si="28"/>
        <v>0</v>
      </c>
      <c r="L83" s="1182">
        <f t="shared" si="28"/>
        <v>0</v>
      </c>
      <c r="M83" s="1183">
        <f t="shared" si="28"/>
        <v>0</v>
      </c>
      <c r="N83" s="1231">
        <f t="shared" si="28"/>
        <v>59</v>
      </c>
    </row>
    <row r="84" spans="1:14" x14ac:dyDescent="0.25">
      <c r="A84" s="1172">
        <f t="shared" si="17"/>
        <v>29</v>
      </c>
      <c r="B84" s="1232" t="s">
        <v>610</v>
      </c>
      <c r="C84" s="1216">
        <f>+C85</f>
        <v>59</v>
      </c>
      <c r="D84" s="1216">
        <f t="shared" ref="D84:M84" si="29">+D85</f>
        <v>59</v>
      </c>
      <c r="E84" s="1216">
        <f t="shared" si="29"/>
        <v>0</v>
      </c>
      <c r="F84" s="1216">
        <f t="shared" si="29"/>
        <v>0</v>
      </c>
      <c r="G84" s="1216">
        <f t="shared" si="29"/>
        <v>59</v>
      </c>
      <c r="H84" s="1217">
        <f t="shared" si="29"/>
        <v>59</v>
      </c>
      <c r="I84" s="1233">
        <f>H84/G84</f>
        <v>1</v>
      </c>
      <c r="J84" s="1218">
        <f t="shared" si="29"/>
        <v>0</v>
      </c>
      <c r="K84" s="1219">
        <f t="shared" si="29"/>
        <v>0</v>
      </c>
      <c r="L84" s="1220">
        <f t="shared" si="29"/>
        <v>0</v>
      </c>
      <c r="M84" s="1221">
        <f t="shared" si="29"/>
        <v>0</v>
      </c>
      <c r="N84" s="1220">
        <f>H84+M84</f>
        <v>59</v>
      </c>
    </row>
    <row r="85" spans="1:14" x14ac:dyDescent="0.25">
      <c r="A85" s="1234">
        <f t="shared" si="17"/>
        <v>30</v>
      </c>
      <c r="B85" s="1235" t="s">
        <v>1620</v>
      </c>
      <c r="C85" s="1223">
        <v>59</v>
      </c>
      <c r="D85" s="1236">
        <v>59</v>
      </c>
      <c r="E85" s="1236"/>
      <c r="F85" s="1236"/>
      <c r="G85" s="1194">
        <f>+C85+E85</f>
        <v>59</v>
      </c>
      <c r="H85" s="1237">
        <f>+D85+F85</f>
        <v>59</v>
      </c>
      <c r="I85" s="1238">
        <v>1</v>
      </c>
      <c r="J85" s="1224"/>
      <c r="K85" s="1223"/>
      <c r="L85" s="1225">
        <f>+G85-H85</f>
        <v>0</v>
      </c>
      <c r="M85" s="1239"/>
      <c r="N85" s="1225">
        <f>H85+M85</f>
        <v>59</v>
      </c>
    </row>
    <row r="86" spans="1:14" x14ac:dyDescent="0.25">
      <c r="A86" s="1172">
        <f>+A85+1</f>
        <v>31</v>
      </c>
      <c r="B86" s="1173" t="s">
        <v>1506</v>
      </c>
      <c r="C86" s="1221"/>
      <c r="D86" s="1216"/>
      <c r="E86" s="1216"/>
      <c r="F86" s="1216"/>
      <c r="G86" s="1216"/>
      <c r="H86" s="1217"/>
      <c r="I86" s="1233"/>
      <c r="J86" s="1218"/>
      <c r="K86" s="1219"/>
      <c r="L86" s="1220"/>
      <c r="M86" s="1221">
        <f>M87</f>
        <v>0</v>
      </c>
      <c r="N86" s="1220">
        <f>N87</f>
        <v>0</v>
      </c>
    </row>
    <row r="87" spans="1:14" x14ac:dyDescent="0.25">
      <c r="A87" s="1172">
        <f t="shared" si="17"/>
        <v>32</v>
      </c>
      <c r="B87" s="1232" t="s">
        <v>610</v>
      </c>
      <c r="C87" s="1216">
        <f>+C88</f>
        <v>0</v>
      </c>
      <c r="D87" s="1216">
        <f t="shared" ref="D87:M87" si="30">+D88</f>
        <v>0</v>
      </c>
      <c r="E87" s="1216">
        <f t="shared" si="30"/>
        <v>0</v>
      </c>
      <c r="F87" s="1216">
        <f t="shared" si="30"/>
        <v>0</v>
      </c>
      <c r="G87" s="1216">
        <f t="shared" si="30"/>
        <v>0</v>
      </c>
      <c r="H87" s="1217">
        <f t="shared" si="30"/>
        <v>0</v>
      </c>
      <c r="I87" s="1218"/>
      <c r="J87" s="1218">
        <f t="shared" si="30"/>
        <v>0</v>
      </c>
      <c r="K87" s="1219">
        <f t="shared" si="30"/>
        <v>0</v>
      </c>
      <c r="L87" s="1220">
        <f t="shared" si="30"/>
        <v>0</v>
      </c>
      <c r="M87" s="1221">
        <f t="shared" si="30"/>
        <v>0</v>
      </c>
      <c r="N87" s="1220">
        <f>H87+M87</f>
        <v>0</v>
      </c>
    </row>
    <row r="88" spans="1:14" ht="15" thickBot="1" x14ac:dyDescent="0.3">
      <c r="A88" s="1234">
        <f t="shared" si="17"/>
        <v>33</v>
      </c>
      <c r="B88" s="1240" t="s">
        <v>1507</v>
      </c>
      <c r="C88" s="1223"/>
      <c r="D88" s="1236"/>
      <c r="E88" s="1236"/>
      <c r="F88" s="1236"/>
      <c r="G88" s="1194">
        <f>+C88+E88</f>
        <v>0</v>
      </c>
      <c r="H88" s="1237">
        <f>+D88+F88</f>
        <v>0</v>
      </c>
      <c r="I88" s="1238"/>
      <c r="J88" s="1224"/>
      <c r="K88" s="1223"/>
      <c r="L88" s="1225">
        <f>+G88-H88</f>
        <v>0</v>
      </c>
      <c r="M88" s="1239"/>
      <c r="N88" s="1225">
        <f>H88+M88</f>
        <v>0</v>
      </c>
    </row>
    <row r="89" spans="1:14" ht="15" thickBot="1" x14ac:dyDescent="0.3">
      <c r="A89" s="1241">
        <f t="shared" si="17"/>
        <v>34</v>
      </c>
      <c r="B89" s="1242" t="s">
        <v>551</v>
      </c>
      <c r="C89" s="1243">
        <f t="shared" ref="C89:H89" si="31">+C56+C73+C80+C86+C83</f>
        <v>25016</v>
      </c>
      <c r="D89" s="1244">
        <f t="shared" si="31"/>
        <v>25016</v>
      </c>
      <c r="E89" s="1244">
        <f t="shared" si="31"/>
        <v>980</v>
      </c>
      <c r="F89" s="1244">
        <f t="shared" si="31"/>
        <v>980</v>
      </c>
      <c r="G89" s="1244">
        <f t="shared" si="31"/>
        <v>25996</v>
      </c>
      <c r="H89" s="1245">
        <f t="shared" si="31"/>
        <v>25996</v>
      </c>
      <c r="I89" s="1246"/>
      <c r="J89" s="1247">
        <f>+J56+J73+J80+J86+J83</f>
        <v>0</v>
      </c>
      <c r="K89" s="1248">
        <f>+K56+K73+K80+K86+K83</f>
        <v>754</v>
      </c>
      <c r="L89" s="1249">
        <f>+L56+L73+L80+L86+L83</f>
        <v>0</v>
      </c>
      <c r="M89" s="1243">
        <f>+M56+M73+M80+M86+M83</f>
        <v>0</v>
      </c>
      <c r="N89" s="1249">
        <f>+N56+N73+N80+N86+N83</f>
        <v>25996</v>
      </c>
    </row>
    <row r="90" spans="1:14" ht="15" x14ac:dyDescent="0.25">
      <c r="A90" s="1154"/>
      <c r="B90" s="1250"/>
      <c r="C90" s="991"/>
      <c r="D90" s="991"/>
      <c r="E90" s="991"/>
      <c r="F90" s="991"/>
      <c r="G90" s="991"/>
      <c r="H90" s="991"/>
      <c r="I90" s="991"/>
      <c r="J90" s="991"/>
      <c r="K90" s="991"/>
      <c r="L90" s="991"/>
      <c r="M90" s="991"/>
      <c r="N90" s="991"/>
    </row>
    <row r="91" spans="1:14" x14ac:dyDescent="0.25">
      <c r="A91" s="2557" t="s">
        <v>1545</v>
      </c>
      <c r="B91" s="2558"/>
      <c r="C91" s="2558"/>
      <c r="D91" s="2558"/>
      <c r="E91" s="2558"/>
      <c r="F91" s="2558"/>
      <c r="G91" s="2558"/>
      <c r="H91" s="2558"/>
      <c r="I91" s="2558"/>
      <c r="J91" s="2558"/>
      <c r="K91" s="2558"/>
      <c r="L91" s="2558"/>
      <c r="M91" s="2558"/>
      <c r="N91" s="2558"/>
    </row>
    <row r="92" spans="1:14" x14ac:dyDescent="0.25">
      <c r="A92" s="2558"/>
      <c r="B92" s="2558"/>
      <c r="C92" s="2558"/>
      <c r="D92" s="2558"/>
      <c r="E92" s="2558"/>
      <c r="F92" s="2558"/>
      <c r="G92" s="2558"/>
      <c r="H92" s="2558"/>
      <c r="I92" s="2558"/>
      <c r="J92" s="2558"/>
      <c r="K92" s="2558"/>
      <c r="L92" s="2558"/>
      <c r="M92" s="2558"/>
      <c r="N92" s="2558"/>
    </row>
    <row r="93" spans="1:14" x14ac:dyDescent="0.25">
      <c r="A93" s="995" t="s">
        <v>489</v>
      </c>
    </row>
    <row r="94" spans="1:14" ht="54.95" customHeight="1" x14ac:dyDescent="0.25">
      <c r="A94" s="2559" t="s">
        <v>1792</v>
      </c>
      <c r="B94" s="2515"/>
      <c r="C94" s="2515"/>
      <c r="D94" s="2515"/>
      <c r="E94" s="2515"/>
      <c r="F94" s="2515"/>
      <c r="G94" s="2515"/>
      <c r="H94" s="2515"/>
      <c r="I94" s="2515"/>
      <c r="J94" s="2515"/>
      <c r="K94" s="2515"/>
      <c r="L94" s="2515"/>
      <c r="M94" s="2515"/>
      <c r="N94" s="2515"/>
    </row>
    <row r="95" spans="1:14" ht="24.95" customHeight="1" x14ac:dyDescent="0.25">
      <c r="A95" s="2515" t="s">
        <v>1776</v>
      </c>
      <c r="B95" s="2515"/>
      <c r="C95" s="2515"/>
      <c r="D95" s="2515"/>
      <c r="E95" s="2515"/>
      <c r="F95" s="2515"/>
      <c r="G95" s="2515"/>
      <c r="H95" s="2515"/>
      <c r="I95" s="2515"/>
      <c r="J95" s="2515"/>
      <c r="K95" s="2515"/>
      <c r="L95" s="2515"/>
      <c r="M95" s="2515"/>
      <c r="N95" s="2515"/>
    </row>
    <row r="96" spans="1:14" ht="24.95" customHeight="1" x14ac:dyDescent="0.25">
      <c r="A96" s="2515" t="s">
        <v>1777</v>
      </c>
      <c r="B96" s="2515"/>
      <c r="C96" s="2515"/>
      <c r="D96" s="2515"/>
      <c r="E96" s="2515"/>
      <c r="F96" s="2515"/>
      <c r="G96" s="2515"/>
      <c r="H96" s="2515"/>
      <c r="I96" s="2515"/>
      <c r="J96" s="2515"/>
      <c r="K96" s="2515"/>
      <c r="L96" s="2515"/>
      <c r="M96" s="2515"/>
      <c r="N96" s="2515"/>
    </row>
    <row r="97" spans="1:14" ht="24.95" customHeight="1" x14ac:dyDescent="0.25">
      <c r="A97" s="2515" t="s">
        <v>1778</v>
      </c>
      <c r="B97" s="2515"/>
      <c r="C97" s="2515"/>
      <c r="D97" s="2515"/>
      <c r="E97" s="2515"/>
      <c r="F97" s="2515"/>
      <c r="G97" s="2515"/>
      <c r="H97" s="2515"/>
      <c r="I97" s="2515"/>
      <c r="J97" s="2515"/>
      <c r="K97" s="2515"/>
      <c r="L97" s="2515"/>
      <c r="M97" s="2515"/>
      <c r="N97" s="2515"/>
    </row>
    <row r="98" spans="1:14" ht="24.95" customHeight="1" x14ac:dyDescent="0.25">
      <c r="A98" s="2515" t="s">
        <v>1779</v>
      </c>
      <c r="B98" s="2515"/>
      <c r="C98" s="2515"/>
      <c r="D98" s="2515"/>
      <c r="E98" s="2515"/>
      <c r="F98" s="2515"/>
      <c r="G98" s="2515"/>
      <c r="H98" s="2515"/>
      <c r="I98" s="2515"/>
      <c r="J98" s="2515"/>
      <c r="K98" s="2515"/>
      <c r="L98" s="2515"/>
      <c r="M98" s="2515"/>
      <c r="N98" s="2515"/>
    </row>
    <row r="99" spans="1:14" ht="24.95" customHeight="1" x14ac:dyDescent="0.25">
      <c r="A99" s="2515" t="s">
        <v>1780</v>
      </c>
      <c r="B99" s="2515"/>
      <c r="C99" s="2515"/>
      <c r="D99" s="2515"/>
      <c r="E99" s="2515"/>
      <c r="F99" s="2515"/>
      <c r="G99" s="2515"/>
      <c r="H99" s="2515"/>
      <c r="I99" s="2515"/>
      <c r="J99" s="2515"/>
      <c r="K99" s="2515"/>
      <c r="L99" s="2515"/>
      <c r="M99" s="2515"/>
      <c r="N99" s="2515"/>
    </row>
    <row r="100" spans="1:14" ht="24.95" customHeight="1" x14ac:dyDescent="0.25">
      <c r="A100" s="2515" t="s">
        <v>1781</v>
      </c>
      <c r="B100" s="2515"/>
      <c r="C100" s="2515"/>
      <c r="D100" s="2515"/>
      <c r="E100" s="2515"/>
      <c r="F100" s="2515"/>
      <c r="G100" s="2515"/>
      <c r="H100" s="2515"/>
      <c r="I100" s="2515"/>
      <c r="J100" s="2515"/>
      <c r="K100" s="2515"/>
      <c r="L100" s="2515"/>
      <c r="M100" s="2515"/>
      <c r="N100" s="2515"/>
    </row>
    <row r="101" spans="1:14" ht="24.95" customHeight="1" x14ac:dyDescent="0.25">
      <c r="A101" s="2515" t="s">
        <v>1793</v>
      </c>
      <c r="B101" s="2515"/>
      <c r="C101" s="2515"/>
      <c r="D101" s="2515"/>
      <c r="E101" s="2515"/>
      <c r="F101" s="2515"/>
      <c r="G101" s="2515"/>
      <c r="H101" s="2515"/>
      <c r="I101" s="2515"/>
      <c r="J101" s="2515"/>
      <c r="K101" s="2515"/>
      <c r="L101" s="2515"/>
      <c r="M101" s="2515"/>
      <c r="N101" s="2515"/>
    </row>
    <row r="102" spans="1:14" ht="15.75" x14ac:dyDescent="0.25">
      <c r="A102" s="995"/>
      <c r="B102" s="995"/>
      <c r="C102" s="995"/>
      <c r="D102" s="995"/>
      <c r="E102" s="995"/>
      <c r="F102" s="995"/>
      <c r="G102" s="995"/>
      <c r="H102" s="995"/>
      <c r="I102" s="995"/>
      <c r="J102" s="995"/>
      <c r="K102" s="429" t="s">
        <v>1005</v>
      </c>
      <c r="L102" s="430"/>
      <c r="M102" s="431"/>
      <c r="N102" s="431"/>
    </row>
    <row r="103" spans="1:14" x14ac:dyDescent="0.25">
      <c r="A103" s="995" t="s">
        <v>1508</v>
      </c>
      <c r="B103" s="995"/>
      <c r="C103" s="995"/>
      <c r="D103" s="995"/>
      <c r="E103" s="995"/>
      <c r="F103" s="995"/>
      <c r="G103" s="995"/>
      <c r="H103" s="995"/>
      <c r="I103" s="995"/>
      <c r="J103" s="995"/>
      <c r="K103" s="434" t="s">
        <v>1398</v>
      </c>
      <c r="L103" s="434"/>
      <c r="M103" s="432"/>
      <c r="N103" s="432"/>
    </row>
    <row r="104" spans="1:14" x14ac:dyDescent="0.25">
      <c r="A104" s="995"/>
      <c r="B104" s="995"/>
      <c r="C104" s="995"/>
      <c r="D104" s="995"/>
      <c r="E104" s="995"/>
      <c r="F104" s="995"/>
      <c r="G104" s="995"/>
      <c r="H104" s="995"/>
      <c r="I104" s="995"/>
      <c r="J104" s="995"/>
      <c r="K104" s="434" t="s">
        <v>1007</v>
      </c>
      <c r="L104" s="434"/>
      <c r="M104" s="432"/>
      <c r="N104" s="432"/>
    </row>
    <row r="105" spans="1:14" x14ac:dyDescent="0.25">
      <c r="A105" s="1251"/>
      <c r="K105" s="435" t="s">
        <v>1008</v>
      </c>
    </row>
    <row r="106" spans="1:14" x14ac:dyDescent="0.25">
      <c r="M106" s="991"/>
    </row>
    <row r="107" spans="1:14" x14ac:dyDescent="0.25">
      <c r="M107" s="991"/>
    </row>
    <row r="108" spans="1:14" x14ac:dyDescent="0.25">
      <c r="M108" s="991"/>
    </row>
    <row r="109" spans="1:14" x14ac:dyDescent="0.25">
      <c r="M109" s="991"/>
    </row>
    <row r="110" spans="1:14" x14ac:dyDescent="0.25">
      <c r="M110" s="991"/>
    </row>
    <row r="111" spans="1:14" x14ac:dyDescent="0.25">
      <c r="M111" s="991"/>
    </row>
    <row r="112" spans="1:14" x14ac:dyDescent="0.25">
      <c r="M112" s="991"/>
    </row>
  </sheetData>
  <mergeCells count="39">
    <mergeCell ref="M4:M5"/>
    <mergeCell ref="N4:N5"/>
    <mergeCell ref="A37:N37"/>
    <mergeCell ref="A4:A6"/>
    <mergeCell ref="B4:B6"/>
    <mergeCell ref="C4:D4"/>
    <mergeCell ref="E4:F4"/>
    <mergeCell ref="G4:H4"/>
    <mergeCell ref="I4:I5"/>
    <mergeCell ref="J4:J5"/>
    <mergeCell ref="K4:K5"/>
    <mergeCell ref="L4:L5"/>
    <mergeCell ref="A44:N44"/>
    <mergeCell ref="A38:N38"/>
    <mergeCell ref="A39:N39"/>
    <mergeCell ref="A40:N40"/>
    <mergeCell ref="A41:N41"/>
    <mergeCell ref="A42:N42"/>
    <mergeCell ref="A43:N43"/>
    <mergeCell ref="N53:N54"/>
    <mergeCell ref="A91:N92"/>
    <mergeCell ref="A94:N94"/>
    <mergeCell ref="A95:N95"/>
    <mergeCell ref="A96:N96"/>
    <mergeCell ref="I53:I54"/>
    <mergeCell ref="J53:J54"/>
    <mergeCell ref="K53:K54"/>
    <mergeCell ref="L53:L54"/>
    <mergeCell ref="M53:M54"/>
    <mergeCell ref="A53:A55"/>
    <mergeCell ref="B53:B55"/>
    <mergeCell ref="C53:D53"/>
    <mergeCell ref="E53:F53"/>
    <mergeCell ref="G53:H53"/>
    <mergeCell ref="A97:N97"/>
    <mergeCell ref="A98:N98"/>
    <mergeCell ref="A99:N99"/>
    <mergeCell ref="A100:N100"/>
    <mergeCell ref="A101:N101"/>
  </mergeCells>
  <printOptions horizontalCentered="1" verticalCentered="1"/>
  <pageMargins left="0" right="0" top="0" bottom="0" header="0" footer="0"/>
  <pageSetup paperSize="9" scale="5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W119"/>
  <sheetViews>
    <sheetView zoomScaleNormal="100" workbookViewId="0">
      <selection activeCell="AC32" sqref="AC32"/>
    </sheetView>
  </sheetViews>
  <sheetFormatPr defaultColWidth="26.28515625" defaultRowHeight="12.75" x14ac:dyDescent="0.25"/>
  <cols>
    <col min="1" max="1" width="4.28515625" style="994" customWidth="1"/>
    <col min="2" max="2" width="12.28515625" style="994" customWidth="1"/>
    <col min="3" max="3" width="26.28515625" style="994" customWidth="1"/>
    <col min="4" max="4" width="13.42578125" style="994" customWidth="1"/>
    <col min="5" max="5" width="9" style="994" customWidth="1"/>
    <col min="6" max="6" width="13" style="994" customWidth="1"/>
    <col min="7" max="7" width="10.7109375" style="994" customWidth="1"/>
    <col min="8" max="8" width="11.7109375" style="994" customWidth="1"/>
    <col min="9" max="9" width="10.7109375" style="994" customWidth="1"/>
    <col min="10" max="10" width="12.5703125" style="994" customWidth="1"/>
    <col min="11" max="11" width="10.7109375" style="994" customWidth="1"/>
    <col min="12" max="12" width="14" style="994" customWidth="1"/>
    <col min="13" max="13" width="10.7109375" style="994" customWidth="1"/>
    <col min="14" max="14" width="8.85546875" style="994" hidden="1" customWidth="1"/>
    <col min="15" max="15" width="52" style="994" hidden="1" customWidth="1"/>
    <col min="16" max="16" width="16.7109375" style="994" hidden="1" customWidth="1"/>
    <col min="17" max="17" width="11.7109375" style="994" hidden="1" customWidth="1"/>
    <col min="18" max="18" width="11.28515625" style="994" hidden="1" customWidth="1"/>
    <col min="19" max="21" width="12.7109375" style="994" hidden="1" customWidth="1"/>
    <col min="22" max="22" width="13.7109375" style="994" hidden="1" customWidth="1"/>
    <col min="23" max="23" width="9.140625" style="994" hidden="1" customWidth="1"/>
    <col min="24" max="252" width="9.140625" style="994" customWidth="1"/>
    <col min="253" max="253" width="3.28515625" style="994" customWidth="1"/>
    <col min="254" max="254" width="11.85546875" style="994" customWidth="1"/>
    <col min="255" max="16384" width="26.28515625" style="994"/>
  </cols>
  <sheetData>
    <row r="1" spans="1:22" s="753" customFormat="1" ht="15.75" x14ac:dyDescent="0.25">
      <c r="A1" s="1252" t="s">
        <v>642</v>
      </c>
      <c r="C1" s="896"/>
      <c r="D1" s="896"/>
      <c r="E1" s="896"/>
      <c r="F1" s="896"/>
      <c r="G1" s="896"/>
      <c r="H1" s="912"/>
      <c r="I1" s="896"/>
      <c r="J1" s="896"/>
      <c r="K1" s="896"/>
      <c r="L1" s="896"/>
      <c r="M1" s="896"/>
      <c r="O1" s="896"/>
      <c r="P1" s="896"/>
      <c r="Q1" s="896"/>
      <c r="R1" s="896"/>
    </row>
    <row r="2" spans="1:22" ht="13.5" hidden="1" thickBot="1" x14ac:dyDescent="0.3">
      <c r="B2" s="1253"/>
      <c r="C2" s="1253"/>
      <c r="D2" s="1254"/>
      <c r="E2" s="1254"/>
      <c r="F2" s="1253"/>
      <c r="G2" s="1253"/>
      <c r="H2" s="1253"/>
      <c r="I2" s="1253"/>
      <c r="K2" s="1253"/>
      <c r="L2" s="1253"/>
      <c r="M2" s="1255" t="s">
        <v>361</v>
      </c>
      <c r="N2" s="1253"/>
      <c r="O2" s="1253"/>
      <c r="P2" s="1253"/>
      <c r="Q2" s="1253"/>
      <c r="R2" s="1253"/>
    </row>
    <row r="3" spans="1:22" ht="27" hidden="1" customHeight="1" thickBot="1" x14ac:dyDescent="0.3">
      <c r="A3" s="2596" t="s">
        <v>341</v>
      </c>
      <c r="B3" s="2599" t="s">
        <v>446</v>
      </c>
      <c r="C3" s="2602" t="s">
        <v>561</v>
      </c>
      <c r="D3" s="2584" t="s">
        <v>1794</v>
      </c>
      <c r="E3" s="2516"/>
      <c r="F3" s="2516" t="s">
        <v>1746</v>
      </c>
      <c r="G3" s="2516"/>
      <c r="H3" s="2516" t="s">
        <v>1795</v>
      </c>
      <c r="I3" s="2516"/>
      <c r="J3" s="2530" t="s">
        <v>552</v>
      </c>
      <c r="K3" s="2576" t="s">
        <v>1796</v>
      </c>
      <c r="L3" s="2591" t="s">
        <v>1797</v>
      </c>
      <c r="M3" s="2593" t="s">
        <v>543</v>
      </c>
      <c r="O3" s="145" t="s">
        <v>1546</v>
      </c>
      <c r="P3" s="146"/>
      <c r="Q3" s="146"/>
      <c r="R3" s="146"/>
      <c r="S3" s="146"/>
      <c r="T3" s="146"/>
      <c r="U3" s="2605" t="s">
        <v>1547</v>
      </c>
      <c r="V3" s="2605"/>
    </row>
    <row r="4" spans="1:22" ht="15" hidden="1" customHeight="1" x14ac:dyDescent="0.25">
      <c r="A4" s="2597"/>
      <c r="B4" s="2600"/>
      <c r="C4" s="2603"/>
      <c r="D4" s="942" t="s">
        <v>1771</v>
      </c>
      <c r="E4" s="941" t="s">
        <v>496</v>
      </c>
      <c r="F4" s="942" t="s">
        <v>1750</v>
      </c>
      <c r="G4" s="941" t="s">
        <v>496</v>
      </c>
      <c r="H4" s="942" t="s">
        <v>562</v>
      </c>
      <c r="I4" s="941" t="s">
        <v>496</v>
      </c>
      <c r="J4" s="2531"/>
      <c r="K4" s="2577"/>
      <c r="L4" s="2592"/>
      <c r="M4" s="2594"/>
      <c r="O4" s="147" t="s">
        <v>374</v>
      </c>
      <c r="P4" s="148" t="s">
        <v>1548</v>
      </c>
      <c r="Q4" s="148" t="s">
        <v>1549</v>
      </c>
      <c r="R4" s="148" t="s">
        <v>1550</v>
      </c>
      <c r="S4" s="148" t="s">
        <v>1551</v>
      </c>
      <c r="T4" s="148" t="s">
        <v>1552</v>
      </c>
      <c r="U4" s="148" t="s">
        <v>1553</v>
      </c>
      <c r="V4" s="149" t="s">
        <v>1554</v>
      </c>
    </row>
    <row r="5" spans="1:22" ht="12.75" hidden="1" customHeight="1" thickBot="1" x14ac:dyDescent="0.3">
      <c r="A5" s="2598"/>
      <c r="B5" s="2601"/>
      <c r="C5" s="2604"/>
      <c r="D5" s="1106" t="s">
        <v>416</v>
      </c>
      <c r="E5" s="945" t="s">
        <v>417</v>
      </c>
      <c r="F5" s="945" t="s">
        <v>418</v>
      </c>
      <c r="G5" s="945" t="s">
        <v>419</v>
      </c>
      <c r="H5" s="945" t="s">
        <v>493</v>
      </c>
      <c r="I5" s="945" t="s">
        <v>494</v>
      </c>
      <c r="J5" s="948" t="s">
        <v>544</v>
      </c>
      <c r="K5" s="949" t="s">
        <v>423</v>
      </c>
      <c r="L5" s="946" t="s">
        <v>424</v>
      </c>
      <c r="M5" s="948" t="s">
        <v>563</v>
      </c>
      <c r="O5" s="150" t="s">
        <v>416</v>
      </c>
      <c r="P5" s="151" t="s">
        <v>417</v>
      </c>
      <c r="Q5" s="151" t="s">
        <v>418</v>
      </c>
      <c r="R5" s="151" t="s">
        <v>419</v>
      </c>
      <c r="S5" s="151">
        <v>1</v>
      </c>
      <c r="T5" s="151">
        <v>2</v>
      </c>
      <c r="U5" s="151">
        <v>3</v>
      </c>
      <c r="V5" s="152" t="s">
        <v>1555</v>
      </c>
    </row>
    <row r="6" spans="1:22" s="1265" customFormat="1" ht="15.75" hidden="1" customHeight="1" thickBot="1" x14ac:dyDescent="0.3">
      <c r="A6" s="1256">
        <v>1</v>
      </c>
      <c r="B6" s="1257"/>
      <c r="C6" s="1258"/>
      <c r="D6" s="1259"/>
      <c r="E6" s="1260"/>
      <c r="F6" s="1260"/>
      <c r="G6" s="1260"/>
      <c r="H6" s="1261">
        <f>+D6+F6</f>
        <v>0</v>
      </c>
      <c r="I6" s="1261">
        <f>+E6+G6</f>
        <v>0</v>
      </c>
      <c r="J6" s="1262">
        <f>+H6-I6</f>
        <v>0</v>
      </c>
      <c r="K6" s="1263"/>
      <c r="L6" s="1264"/>
      <c r="M6" s="1262">
        <f t="shared" ref="M6:M13" si="0">+I6+K6+L6</f>
        <v>0</v>
      </c>
      <c r="O6" s="153" t="s">
        <v>1556</v>
      </c>
      <c r="P6" s="154"/>
      <c r="Q6" s="154"/>
      <c r="R6" s="154"/>
      <c r="S6" s="155">
        <f>S7+S11+S15+S19+S23+S27+S31+S37+S41+S47</f>
        <v>6579937.3399999999</v>
      </c>
      <c r="T6" s="155">
        <f t="shared" ref="T6:U6" si="1">T7+T11+T15+T19+T23+T27+T31+T37+T41+T47</f>
        <v>0</v>
      </c>
      <c r="U6" s="155">
        <f t="shared" si="1"/>
        <v>6579937.3399999999</v>
      </c>
      <c r="V6" s="156">
        <f t="shared" ref="V6:V55" si="2">S6-T6-U6</f>
        <v>0</v>
      </c>
    </row>
    <row r="7" spans="1:22" ht="15.75" hidden="1" customHeight="1" x14ac:dyDescent="0.2">
      <c r="A7" s="1266">
        <f t="shared" ref="A7:A12" si="3">+A6+1</f>
        <v>2</v>
      </c>
      <c r="B7" s="1267"/>
      <c r="C7" s="1268"/>
      <c r="D7" s="1269"/>
      <c r="E7" s="1270"/>
      <c r="F7" s="1270"/>
      <c r="G7" s="1270"/>
      <c r="H7" s="964">
        <f t="shared" ref="H7:I13" si="4">+D7+F7</f>
        <v>0</v>
      </c>
      <c r="I7" s="964">
        <f t="shared" si="4"/>
        <v>0</v>
      </c>
      <c r="J7" s="965">
        <f t="shared" ref="J7:J13" si="5">+H7-I7</f>
        <v>0</v>
      </c>
      <c r="K7" s="1269"/>
      <c r="L7" s="1270"/>
      <c r="M7" s="965">
        <f t="shared" si="0"/>
        <v>0</v>
      </c>
      <c r="O7" s="1271" t="s">
        <v>1557</v>
      </c>
      <c r="P7" s="157"/>
      <c r="Q7" s="158"/>
      <c r="R7" s="158"/>
      <c r="S7" s="158">
        <f>SUM(S8:S10)</f>
        <v>0</v>
      </c>
      <c r="T7" s="158">
        <f t="shared" ref="T7:U7" si="6">SUM(T8:T10)</f>
        <v>0</v>
      </c>
      <c r="U7" s="158">
        <f t="shared" si="6"/>
        <v>0</v>
      </c>
      <c r="V7" s="159">
        <f t="shared" si="2"/>
        <v>0</v>
      </c>
    </row>
    <row r="8" spans="1:22" ht="15.75" hidden="1" customHeight="1" x14ac:dyDescent="0.2">
      <c r="A8" s="1266">
        <f t="shared" si="3"/>
        <v>3</v>
      </c>
      <c r="B8" s="1272"/>
      <c r="C8" s="1273"/>
      <c r="D8" s="1269"/>
      <c r="E8" s="1270"/>
      <c r="F8" s="1270"/>
      <c r="G8" s="1270"/>
      <c r="H8" s="964">
        <f t="shared" si="4"/>
        <v>0</v>
      </c>
      <c r="I8" s="964">
        <f t="shared" si="4"/>
        <v>0</v>
      </c>
      <c r="J8" s="965">
        <f t="shared" si="5"/>
        <v>0</v>
      </c>
      <c r="K8" s="1269"/>
      <c r="L8" s="1270"/>
      <c r="M8" s="965">
        <f t="shared" si="0"/>
        <v>0</v>
      </c>
      <c r="O8" s="1274" t="s">
        <v>557</v>
      </c>
      <c r="P8" s="158"/>
      <c r="Q8" s="158"/>
      <c r="R8" s="158"/>
      <c r="S8" s="158"/>
      <c r="T8" s="158"/>
      <c r="U8" s="158"/>
      <c r="V8" s="159">
        <f t="shared" si="2"/>
        <v>0</v>
      </c>
    </row>
    <row r="9" spans="1:22" ht="15.75" hidden="1" customHeight="1" x14ac:dyDescent="0.2">
      <c r="A9" s="1266">
        <f t="shared" si="3"/>
        <v>4</v>
      </c>
      <c r="B9" s="1272"/>
      <c r="C9" s="1273"/>
      <c r="D9" s="1269"/>
      <c r="E9" s="1270"/>
      <c r="F9" s="1270"/>
      <c r="G9" s="1270"/>
      <c r="H9" s="964">
        <f t="shared" si="4"/>
        <v>0</v>
      </c>
      <c r="I9" s="964">
        <f t="shared" si="4"/>
        <v>0</v>
      </c>
      <c r="J9" s="965">
        <f t="shared" si="5"/>
        <v>0</v>
      </c>
      <c r="K9" s="1269"/>
      <c r="L9" s="1270"/>
      <c r="M9" s="965">
        <f t="shared" si="0"/>
        <v>0</v>
      </c>
      <c r="O9" s="1274" t="s">
        <v>1558</v>
      </c>
      <c r="P9" s="158"/>
      <c r="Q9" s="158"/>
      <c r="R9" s="158"/>
      <c r="S9" s="158"/>
      <c r="T9" s="158"/>
      <c r="U9" s="158"/>
      <c r="V9" s="159">
        <f t="shared" si="2"/>
        <v>0</v>
      </c>
    </row>
    <row r="10" spans="1:22" ht="15.75" hidden="1" customHeight="1" x14ac:dyDescent="0.2">
      <c r="A10" s="1266">
        <f t="shared" si="3"/>
        <v>5</v>
      </c>
      <c r="B10" s="1267"/>
      <c r="C10" s="1268"/>
      <c r="D10" s="1269"/>
      <c r="E10" s="1270"/>
      <c r="F10" s="1270"/>
      <c r="G10" s="1270"/>
      <c r="H10" s="964">
        <f t="shared" si="4"/>
        <v>0</v>
      </c>
      <c r="I10" s="964">
        <f t="shared" si="4"/>
        <v>0</v>
      </c>
      <c r="J10" s="965">
        <f t="shared" si="5"/>
        <v>0</v>
      </c>
      <c r="K10" s="1269"/>
      <c r="L10" s="1270"/>
      <c r="M10" s="965">
        <f t="shared" si="0"/>
        <v>0</v>
      </c>
      <c r="O10" s="1275"/>
      <c r="P10" s="158"/>
      <c r="Q10" s="158"/>
      <c r="R10" s="158"/>
      <c r="S10" s="158"/>
      <c r="T10" s="158"/>
      <c r="U10" s="158"/>
      <c r="V10" s="159">
        <f t="shared" si="2"/>
        <v>0</v>
      </c>
    </row>
    <row r="11" spans="1:22" ht="15.75" hidden="1" customHeight="1" x14ac:dyDescent="0.2">
      <c r="A11" s="1266">
        <f t="shared" si="3"/>
        <v>6</v>
      </c>
      <c r="B11" s="1272"/>
      <c r="C11" s="1273"/>
      <c r="D11" s="1269"/>
      <c r="E11" s="1270"/>
      <c r="F11" s="1270"/>
      <c r="G11" s="1270"/>
      <c r="H11" s="964">
        <f t="shared" si="4"/>
        <v>0</v>
      </c>
      <c r="I11" s="964">
        <f t="shared" si="4"/>
        <v>0</v>
      </c>
      <c r="J11" s="965">
        <f t="shared" si="5"/>
        <v>0</v>
      </c>
      <c r="K11" s="1269"/>
      <c r="L11" s="1270"/>
      <c r="M11" s="965">
        <f t="shared" si="0"/>
        <v>0</v>
      </c>
      <c r="O11" s="1276" t="s">
        <v>1559</v>
      </c>
      <c r="P11" s="160"/>
      <c r="Q11" s="160"/>
      <c r="R11" s="160"/>
      <c r="S11" s="160">
        <f>SUM(S12:S14)</f>
        <v>0</v>
      </c>
      <c r="T11" s="160">
        <f t="shared" ref="T11:U11" si="7">SUM(T12:T14)</f>
        <v>0</v>
      </c>
      <c r="U11" s="160">
        <f t="shared" si="7"/>
        <v>0</v>
      </c>
      <c r="V11" s="161">
        <f t="shared" si="2"/>
        <v>0</v>
      </c>
    </row>
    <row r="12" spans="1:22" ht="15.75" hidden="1" customHeight="1" x14ac:dyDescent="0.2">
      <c r="A12" s="1266">
        <f t="shared" si="3"/>
        <v>7</v>
      </c>
      <c r="B12" s="1272"/>
      <c r="C12" s="1273"/>
      <c r="D12" s="1269"/>
      <c r="E12" s="1270"/>
      <c r="F12" s="1270"/>
      <c r="G12" s="1270"/>
      <c r="H12" s="964">
        <f t="shared" si="4"/>
        <v>0</v>
      </c>
      <c r="I12" s="964">
        <f t="shared" si="4"/>
        <v>0</v>
      </c>
      <c r="J12" s="965">
        <f t="shared" si="5"/>
        <v>0</v>
      </c>
      <c r="K12" s="1269"/>
      <c r="L12" s="1270"/>
      <c r="M12" s="965">
        <f t="shared" si="0"/>
        <v>0</v>
      </c>
      <c r="O12" s="1274" t="s">
        <v>557</v>
      </c>
      <c r="P12" s="162"/>
      <c r="Q12" s="162"/>
      <c r="R12" s="162"/>
      <c r="S12" s="162"/>
      <c r="T12" s="162"/>
      <c r="U12" s="162"/>
      <c r="V12" s="163">
        <f t="shared" si="2"/>
        <v>0</v>
      </c>
    </row>
    <row r="13" spans="1:22" ht="15.75" hidden="1" customHeight="1" thickBot="1" x14ac:dyDescent="0.25">
      <c r="A13" s="1277">
        <f>+A12+1</f>
        <v>8</v>
      </c>
      <c r="B13" s="1278"/>
      <c r="C13" s="1279"/>
      <c r="D13" s="1280"/>
      <c r="E13" s="1281"/>
      <c r="F13" s="1281"/>
      <c r="G13" s="1281"/>
      <c r="H13" s="1282">
        <f t="shared" si="4"/>
        <v>0</v>
      </c>
      <c r="I13" s="1282">
        <f t="shared" si="4"/>
        <v>0</v>
      </c>
      <c r="J13" s="1283">
        <f t="shared" si="5"/>
        <v>0</v>
      </c>
      <c r="K13" s="1284"/>
      <c r="L13" s="1285"/>
      <c r="M13" s="1283">
        <f t="shared" si="0"/>
        <v>0</v>
      </c>
      <c r="O13" s="1274" t="s">
        <v>1558</v>
      </c>
      <c r="P13" s="162"/>
      <c r="Q13" s="162"/>
      <c r="R13" s="162"/>
      <c r="S13" s="162"/>
      <c r="T13" s="162"/>
      <c r="U13" s="162"/>
      <c r="V13" s="163">
        <f t="shared" si="2"/>
        <v>0</v>
      </c>
    </row>
    <row r="14" spans="1:22" s="1289" customFormat="1" ht="16.5" hidden="1" customHeight="1" thickBot="1" x14ac:dyDescent="0.25">
      <c r="A14" s="1286">
        <f>+A13+1</f>
        <v>9</v>
      </c>
      <c r="B14" s="1287" t="s">
        <v>1798</v>
      </c>
      <c r="C14" s="1288"/>
      <c r="D14" s="987">
        <f>SUM(D6:D13)</f>
        <v>0</v>
      </c>
      <c r="E14" s="985">
        <f t="shared" ref="E14:J14" si="8">SUM(E6:E13)</f>
        <v>0</v>
      </c>
      <c r="F14" s="985">
        <f t="shared" si="8"/>
        <v>0</v>
      </c>
      <c r="G14" s="985">
        <f t="shared" si="8"/>
        <v>0</v>
      </c>
      <c r="H14" s="985">
        <f t="shared" si="8"/>
        <v>0</v>
      </c>
      <c r="I14" s="985">
        <f t="shared" si="8"/>
        <v>0</v>
      </c>
      <c r="J14" s="986">
        <f t="shared" si="8"/>
        <v>0</v>
      </c>
      <c r="K14" s="987">
        <f>SUM(K6:K13)</f>
        <v>0</v>
      </c>
      <c r="L14" s="985">
        <f>SUM(L6:L13)</f>
        <v>0</v>
      </c>
      <c r="M14" s="986">
        <f>SUM(M6:M13)</f>
        <v>0</v>
      </c>
      <c r="O14" s="1275"/>
      <c r="P14" s="164"/>
      <c r="Q14" s="164"/>
      <c r="R14" s="164"/>
      <c r="S14" s="164"/>
      <c r="T14" s="164"/>
      <c r="U14" s="164"/>
      <c r="V14" s="165">
        <f t="shared" si="2"/>
        <v>0</v>
      </c>
    </row>
    <row r="15" spans="1:22" s="1293" customFormat="1" ht="15" hidden="1" x14ac:dyDescent="0.2">
      <c r="A15" s="1290"/>
      <c r="B15" s="1291"/>
      <c r="C15" s="1291"/>
      <c r="D15" s="1292"/>
      <c r="E15" s="1292"/>
      <c r="F15" s="1292"/>
      <c r="G15" s="1292"/>
      <c r="H15" s="1292"/>
      <c r="I15" s="1292"/>
      <c r="J15" s="1292"/>
      <c r="K15" s="1292"/>
      <c r="L15" s="1292"/>
      <c r="M15" s="1292"/>
      <c r="O15" s="1276" t="s">
        <v>1560</v>
      </c>
      <c r="P15" s="162"/>
      <c r="Q15" s="162"/>
      <c r="R15" s="162"/>
      <c r="S15" s="162">
        <f>SUM(S16:S18)</f>
        <v>0</v>
      </c>
      <c r="T15" s="162">
        <f t="shared" ref="T15:U15" si="9">SUM(T16:T18)</f>
        <v>0</v>
      </c>
      <c r="U15" s="162">
        <f t="shared" si="9"/>
        <v>0</v>
      </c>
      <c r="V15" s="163">
        <f t="shared" si="2"/>
        <v>0</v>
      </c>
    </row>
    <row r="16" spans="1:22" ht="18" hidden="1" customHeight="1" x14ac:dyDescent="0.2">
      <c r="A16" s="1294" t="s">
        <v>456</v>
      </c>
      <c r="O16" s="1274" t="s">
        <v>557</v>
      </c>
      <c r="P16" s="162"/>
      <c r="Q16" s="162"/>
      <c r="R16" s="162"/>
      <c r="S16" s="162"/>
      <c r="T16" s="162"/>
      <c r="U16" s="162"/>
      <c r="V16" s="163">
        <f t="shared" si="2"/>
        <v>0</v>
      </c>
    </row>
    <row r="17" spans="1:22" ht="30" hidden="1" customHeight="1" x14ac:dyDescent="0.2">
      <c r="A17" s="2595" t="s">
        <v>1799</v>
      </c>
      <c r="B17" s="2595"/>
      <c r="C17" s="2595"/>
      <c r="D17" s="2595"/>
      <c r="E17" s="2595"/>
      <c r="F17" s="2595"/>
      <c r="G17" s="2595"/>
      <c r="H17" s="2595"/>
      <c r="I17" s="2595"/>
      <c r="J17" s="2595"/>
      <c r="K17" s="2595"/>
      <c r="L17" s="2595"/>
      <c r="M17" s="2595"/>
      <c r="O17" s="1274" t="s">
        <v>1558</v>
      </c>
      <c r="P17" s="162"/>
      <c r="Q17" s="162"/>
      <c r="R17" s="162"/>
      <c r="S17" s="162"/>
      <c r="T17" s="162"/>
      <c r="U17" s="162"/>
      <c r="V17" s="163">
        <f t="shared" si="2"/>
        <v>0</v>
      </c>
    </row>
    <row r="18" spans="1:22" ht="14.25" hidden="1" customHeight="1" x14ac:dyDescent="0.2">
      <c r="A18" s="2595" t="s">
        <v>1800</v>
      </c>
      <c r="B18" s="2595"/>
      <c r="C18" s="2595"/>
      <c r="D18" s="2595"/>
      <c r="E18" s="2595"/>
      <c r="F18" s="2595"/>
      <c r="G18" s="2595"/>
      <c r="H18" s="2595"/>
      <c r="I18" s="2595"/>
      <c r="J18" s="2595"/>
      <c r="K18" s="2595"/>
      <c r="L18" s="2595"/>
      <c r="M18" s="2595"/>
      <c r="O18" s="1275"/>
      <c r="P18" s="162"/>
      <c r="Q18" s="162"/>
      <c r="R18" s="162"/>
      <c r="S18" s="162"/>
      <c r="T18" s="162"/>
      <c r="U18" s="162"/>
      <c r="V18" s="163">
        <f t="shared" si="2"/>
        <v>0</v>
      </c>
    </row>
    <row r="19" spans="1:22" ht="28.5" hidden="1" customHeight="1" x14ac:dyDescent="0.2">
      <c r="A19" s="2595" t="s">
        <v>1801</v>
      </c>
      <c r="B19" s="2595"/>
      <c r="C19" s="2595"/>
      <c r="D19" s="2595"/>
      <c r="E19" s="2595"/>
      <c r="F19" s="2595"/>
      <c r="G19" s="2595"/>
      <c r="H19" s="2595"/>
      <c r="I19" s="2595"/>
      <c r="J19" s="2595"/>
      <c r="K19" s="2595"/>
      <c r="L19" s="2595"/>
      <c r="M19" s="2595"/>
      <c r="O19" s="1276" t="s">
        <v>1561</v>
      </c>
      <c r="P19" s="160"/>
      <c r="Q19" s="160"/>
      <c r="R19" s="160"/>
      <c r="S19" s="160">
        <f>SUM(S20:S22)</f>
        <v>0</v>
      </c>
      <c r="T19" s="160">
        <f t="shared" ref="T19:U19" si="10">SUM(T20:T22)</f>
        <v>0</v>
      </c>
      <c r="U19" s="160">
        <f t="shared" si="10"/>
        <v>0</v>
      </c>
      <c r="V19" s="161">
        <f t="shared" si="2"/>
        <v>0</v>
      </c>
    </row>
    <row r="20" spans="1:22" hidden="1" x14ac:dyDescent="0.2">
      <c r="A20" s="2595" t="s">
        <v>1802</v>
      </c>
      <c r="B20" s="2595"/>
      <c r="C20" s="2595"/>
      <c r="D20" s="2595"/>
      <c r="E20" s="2595"/>
      <c r="F20" s="2595"/>
      <c r="G20" s="2595"/>
      <c r="H20" s="2595"/>
      <c r="I20" s="2595"/>
      <c r="J20" s="2595"/>
      <c r="K20" s="2595"/>
      <c r="L20" s="2595"/>
      <c r="M20" s="2595"/>
      <c r="O20" s="1274" t="s">
        <v>557</v>
      </c>
      <c r="P20" s="162"/>
      <c r="Q20" s="162"/>
      <c r="R20" s="162"/>
      <c r="S20" s="162"/>
      <c r="T20" s="162"/>
      <c r="U20" s="162"/>
      <c r="V20" s="163">
        <f t="shared" si="2"/>
        <v>0</v>
      </c>
    </row>
    <row r="21" spans="1:22" hidden="1" x14ac:dyDescent="0.2">
      <c r="A21" s="2595" t="s">
        <v>1803</v>
      </c>
      <c r="B21" s="2595"/>
      <c r="C21" s="2595"/>
      <c r="D21" s="2595"/>
      <c r="E21" s="2595"/>
      <c r="F21" s="2595"/>
      <c r="G21" s="2595"/>
      <c r="H21" s="2595"/>
      <c r="I21" s="2595"/>
      <c r="J21" s="2595"/>
      <c r="K21" s="2595"/>
      <c r="L21" s="2595"/>
      <c r="M21" s="2595"/>
      <c r="O21" s="1274" t="s">
        <v>1558</v>
      </c>
      <c r="P21" s="162"/>
      <c r="Q21" s="162"/>
      <c r="R21" s="162"/>
      <c r="S21" s="162"/>
      <c r="T21" s="162"/>
      <c r="U21" s="162"/>
      <c r="V21" s="163">
        <f t="shared" si="2"/>
        <v>0</v>
      </c>
    </row>
    <row r="22" spans="1:22" hidden="1" x14ac:dyDescent="0.2">
      <c r="O22" s="1275"/>
      <c r="P22" s="164"/>
      <c r="Q22" s="164"/>
      <c r="R22" s="164"/>
      <c r="S22" s="164"/>
      <c r="T22" s="164"/>
      <c r="U22" s="164"/>
      <c r="V22" s="165">
        <f t="shared" si="2"/>
        <v>0</v>
      </c>
    </row>
    <row r="23" spans="1:22" hidden="1" x14ac:dyDescent="0.2">
      <c r="A23" s="994" t="s">
        <v>660</v>
      </c>
      <c r="O23" s="1276" t="s">
        <v>1562</v>
      </c>
      <c r="P23" s="162"/>
      <c r="Q23" s="162"/>
      <c r="R23" s="162"/>
      <c r="S23" s="162">
        <f>SUM(S24:S26)</f>
        <v>0</v>
      </c>
      <c r="T23" s="162">
        <f t="shared" ref="T23:U23" si="11">SUM(T24:T26)</f>
        <v>0</v>
      </c>
      <c r="U23" s="162">
        <f t="shared" si="11"/>
        <v>0</v>
      </c>
      <c r="V23" s="163">
        <f t="shared" si="2"/>
        <v>0</v>
      </c>
    </row>
    <row r="24" spans="1:22" x14ac:dyDescent="0.2">
      <c r="O24" s="1274" t="s">
        <v>557</v>
      </c>
      <c r="P24" s="162"/>
      <c r="Q24" s="162"/>
      <c r="R24" s="162"/>
      <c r="S24" s="162"/>
      <c r="T24" s="162"/>
      <c r="U24" s="162"/>
      <c r="V24" s="163">
        <f t="shared" si="2"/>
        <v>0</v>
      </c>
    </row>
    <row r="25" spans="1:22" x14ac:dyDescent="0.2">
      <c r="O25" s="1274" t="s">
        <v>1558</v>
      </c>
      <c r="P25" s="162"/>
      <c r="Q25" s="162"/>
      <c r="R25" s="162"/>
      <c r="S25" s="162"/>
      <c r="T25" s="162"/>
      <c r="U25" s="162"/>
      <c r="V25" s="163">
        <f t="shared" si="2"/>
        <v>0</v>
      </c>
    </row>
    <row r="26" spans="1:22" ht="18" x14ac:dyDescent="0.2">
      <c r="A26" s="437" t="s">
        <v>814</v>
      </c>
      <c r="O26" s="1295"/>
      <c r="P26" s="162"/>
      <c r="Q26" s="162"/>
      <c r="R26" s="162"/>
      <c r="S26" s="162"/>
      <c r="T26" s="162"/>
      <c r="U26" s="162"/>
      <c r="V26" s="163">
        <f t="shared" si="2"/>
        <v>0</v>
      </c>
    </row>
    <row r="27" spans="1:22" ht="15.75" x14ac:dyDescent="0.2">
      <c r="A27" s="1252" t="s">
        <v>642</v>
      </c>
      <c r="B27" s="753"/>
      <c r="C27" s="896"/>
      <c r="D27" s="896"/>
      <c r="E27" s="896"/>
      <c r="O27" s="1276" t="s">
        <v>1563</v>
      </c>
      <c r="P27" s="160"/>
      <c r="Q27" s="160"/>
      <c r="R27" s="160"/>
      <c r="S27" s="160">
        <f>SUM(S28:S30)</f>
        <v>0</v>
      </c>
      <c r="T27" s="160">
        <f t="shared" ref="T27:U27" si="12">SUM(T28:T30)</f>
        <v>0</v>
      </c>
      <c r="U27" s="160">
        <f t="shared" si="12"/>
        <v>0</v>
      </c>
      <c r="V27" s="161">
        <f t="shared" si="2"/>
        <v>0</v>
      </c>
    </row>
    <row r="28" spans="1:22" ht="15.75" thickBot="1" x14ac:dyDescent="0.25">
      <c r="K28" s="1296"/>
      <c r="L28" s="1296"/>
      <c r="M28" s="1297" t="s">
        <v>897</v>
      </c>
      <c r="O28" s="1274" t="s">
        <v>557</v>
      </c>
      <c r="P28" s="162"/>
      <c r="Q28" s="162"/>
      <c r="R28" s="162"/>
      <c r="S28" s="162"/>
      <c r="T28" s="162"/>
      <c r="U28" s="162"/>
      <c r="V28" s="163">
        <f t="shared" si="2"/>
        <v>0</v>
      </c>
    </row>
    <row r="29" spans="1:22" ht="24.95" customHeight="1" x14ac:dyDescent="0.2">
      <c r="A29" s="2606" t="s">
        <v>341</v>
      </c>
      <c r="B29" s="2609" t="s">
        <v>446</v>
      </c>
      <c r="C29" s="2612" t="s">
        <v>561</v>
      </c>
      <c r="D29" s="2615" t="s">
        <v>1804</v>
      </c>
      <c r="E29" s="2616"/>
      <c r="F29" s="2616" t="s">
        <v>1409</v>
      </c>
      <c r="G29" s="2616"/>
      <c r="H29" s="2616" t="s">
        <v>1606</v>
      </c>
      <c r="I29" s="2616"/>
      <c r="J29" s="2617" t="s">
        <v>579</v>
      </c>
      <c r="K29" s="2619" t="s">
        <v>1805</v>
      </c>
      <c r="L29" s="2621" t="s">
        <v>1806</v>
      </c>
      <c r="M29" s="2623" t="s">
        <v>543</v>
      </c>
      <c r="O29" s="1274" t="s">
        <v>1558</v>
      </c>
      <c r="P29" s="162"/>
      <c r="Q29" s="162"/>
      <c r="R29" s="162"/>
      <c r="S29" s="162"/>
      <c r="T29" s="162"/>
      <c r="U29" s="162"/>
      <c r="V29" s="163">
        <f t="shared" si="2"/>
        <v>0</v>
      </c>
    </row>
    <row r="30" spans="1:22" x14ac:dyDescent="0.2">
      <c r="A30" s="2607"/>
      <c r="B30" s="2610"/>
      <c r="C30" s="2613"/>
      <c r="D30" s="1298" t="s">
        <v>1807</v>
      </c>
      <c r="E30" s="1299" t="s">
        <v>496</v>
      </c>
      <c r="F30" s="1298" t="s">
        <v>1808</v>
      </c>
      <c r="G30" s="1299" t="s">
        <v>496</v>
      </c>
      <c r="H30" s="1298" t="s">
        <v>562</v>
      </c>
      <c r="I30" s="1299" t="s">
        <v>496</v>
      </c>
      <c r="J30" s="2618"/>
      <c r="K30" s="2620"/>
      <c r="L30" s="2622"/>
      <c r="M30" s="2618"/>
      <c r="O30" s="1275"/>
      <c r="P30" s="164"/>
      <c r="Q30" s="164"/>
      <c r="R30" s="164"/>
      <c r="S30" s="164"/>
      <c r="T30" s="164"/>
      <c r="U30" s="164"/>
      <c r="V30" s="165">
        <f t="shared" si="2"/>
        <v>0</v>
      </c>
    </row>
    <row r="31" spans="1:22" ht="13.5" thickBot="1" x14ac:dyDescent="0.25">
      <c r="A31" s="2608"/>
      <c r="B31" s="2611"/>
      <c r="C31" s="2614"/>
      <c r="D31" s="1300" t="s">
        <v>416</v>
      </c>
      <c r="E31" s="1301" t="s">
        <v>417</v>
      </c>
      <c r="F31" s="1301" t="s">
        <v>418</v>
      </c>
      <c r="G31" s="1301" t="s">
        <v>419</v>
      </c>
      <c r="H31" s="1301" t="s">
        <v>493</v>
      </c>
      <c r="I31" s="1301" t="s">
        <v>494</v>
      </c>
      <c r="J31" s="1302" t="s">
        <v>544</v>
      </c>
      <c r="K31" s="1303" t="s">
        <v>423</v>
      </c>
      <c r="L31" s="1301" t="s">
        <v>424</v>
      </c>
      <c r="M31" s="1302" t="s">
        <v>563</v>
      </c>
      <c r="O31" s="1276" t="s">
        <v>1564</v>
      </c>
      <c r="P31" s="162"/>
      <c r="Q31" s="162"/>
      <c r="R31" s="162"/>
      <c r="S31" s="162">
        <f>SUM(S32:S34)</f>
        <v>0</v>
      </c>
      <c r="T31" s="162">
        <f t="shared" ref="T31:U31" si="13">SUM(T32:T34)</f>
        <v>0</v>
      </c>
      <c r="U31" s="162">
        <f t="shared" si="13"/>
        <v>0</v>
      </c>
      <c r="V31" s="163">
        <f t="shared" si="2"/>
        <v>0</v>
      </c>
    </row>
    <row r="32" spans="1:22" ht="25.5" x14ac:dyDescent="0.2">
      <c r="A32" s="1256">
        <v>1</v>
      </c>
      <c r="B32" s="1304" t="s">
        <v>1588</v>
      </c>
      <c r="C32" s="1305" t="s">
        <v>1566</v>
      </c>
      <c r="D32" s="1306">
        <v>6580</v>
      </c>
      <c r="E32" s="1307">
        <v>6580</v>
      </c>
      <c r="F32" s="1308">
        <v>33698</v>
      </c>
      <c r="G32" s="1308">
        <v>33698</v>
      </c>
      <c r="H32" s="1309">
        <f>+D32+F32</f>
        <v>40278</v>
      </c>
      <c r="I32" s="1309">
        <f>+E32+G32</f>
        <v>40278</v>
      </c>
      <c r="J32" s="1310">
        <f>+H32-I32</f>
        <v>0</v>
      </c>
      <c r="K32" s="1311">
        <v>5658</v>
      </c>
      <c r="L32" s="1312">
        <v>0</v>
      </c>
      <c r="M32" s="1310">
        <f t="shared" ref="M32:M37" si="14">+I32+K32+L32</f>
        <v>45936</v>
      </c>
      <c r="O32" s="1274" t="s">
        <v>557</v>
      </c>
      <c r="P32" s="162"/>
      <c r="Q32" s="162"/>
      <c r="R32" s="162"/>
      <c r="S32" s="162"/>
      <c r="T32" s="162"/>
      <c r="U32" s="162"/>
      <c r="V32" s="163">
        <f t="shared" si="2"/>
        <v>0</v>
      </c>
    </row>
    <row r="33" spans="1:22" ht="25.5" x14ac:dyDescent="0.2">
      <c r="A33" s="1266">
        <v>2</v>
      </c>
      <c r="B33" s="1304" t="s">
        <v>1590</v>
      </c>
      <c r="C33" s="1305" t="s">
        <v>1589</v>
      </c>
      <c r="D33" s="1313"/>
      <c r="E33" s="1314"/>
      <c r="F33" s="1315">
        <v>50624</v>
      </c>
      <c r="G33" s="1315">
        <v>40624</v>
      </c>
      <c r="H33" s="1015">
        <f t="shared" ref="H33:I34" si="15">+D33+F33</f>
        <v>50624</v>
      </c>
      <c r="I33" s="1015">
        <f t="shared" si="15"/>
        <v>40624</v>
      </c>
      <c r="J33" s="1016">
        <f t="shared" ref="J33:J34" si="16">+H33-I33</f>
        <v>10000</v>
      </c>
      <c r="K33" s="1316">
        <v>6106</v>
      </c>
      <c r="L33" s="1317">
        <v>0</v>
      </c>
      <c r="M33" s="1016">
        <f t="shared" si="14"/>
        <v>46730</v>
      </c>
      <c r="O33" s="1274" t="s">
        <v>1558</v>
      </c>
      <c r="P33" s="162"/>
      <c r="Q33" s="162"/>
      <c r="R33" s="162"/>
      <c r="S33" s="162"/>
      <c r="T33" s="162"/>
      <c r="U33" s="162"/>
      <c r="V33" s="163">
        <f t="shared" si="2"/>
        <v>0</v>
      </c>
    </row>
    <row r="34" spans="1:22" ht="51" x14ac:dyDescent="0.2">
      <c r="A34" s="1266">
        <f t="shared" ref="A34:A37" si="17">+A33+1</f>
        <v>3</v>
      </c>
      <c r="B34" s="1304" t="s">
        <v>1593</v>
      </c>
      <c r="C34" s="1305" t="s">
        <v>1592</v>
      </c>
      <c r="D34" s="1313"/>
      <c r="E34" s="1314"/>
      <c r="F34" s="1315">
        <v>3200</v>
      </c>
      <c r="G34" s="1315">
        <v>3200</v>
      </c>
      <c r="H34" s="1015">
        <f t="shared" si="15"/>
        <v>3200</v>
      </c>
      <c r="I34" s="1015">
        <f t="shared" si="15"/>
        <v>3200</v>
      </c>
      <c r="J34" s="1016">
        <f t="shared" si="16"/>
        <v>0</v>
      </c>
      <c r="K34" s="1316">
        <v>263</v>
      </c>
      <c r="L34" s="1317">
        <v>0</v>
      </c>
      <c r="M34" s="1016">
        <f t="shared" si="14"/>
        <v>3463</v>
      </c>
      <c r="O34" s="1295"/>
      <c r="P34" s="162"/>
      <c r="Q34" s="162"/>
      <c r="R34" s="162"/>
      <c r="S34" s="162"/>
      <c r="T34" s="162"/>
      <c r="U34" s="162"/>
      <c r="V34" s="163">
        <f t="shared" si="2"/>
        <v>0</v>
      </c>
    </row>
    <row r="35" spans="1:22" ht="38.25" x14ac:dyDescent="0.2">
      <c r="A35" s="1266">
        <f t="shared" si="17"/>
        <v>4</v>
      </c>
      <c r="B35" s="1304" t="s">
        <v>1596</v>
      </c>
      <c r="C35" s="1305" t="s">
        <v>1595</v>
      </c>
      <c r="D35" s="1313"/>
      <c r="E35" s="1314"/>
      <c r="F35" s="1308">
        <v>2188</v>
      </c>
      <c r="G35" s="1308">
        <v>2188</v>
      </c>
      <c r="H35" s="1015">
        <f t="shared" ref="H35:H37" si="18">+D35+F35</f>
        <v>2188</v>
      </c>
      <c r="I35" s="1015">
        <f t="shared" ref="I35:I37" si="19">+E35+G35</f>
        <v>2188</v>
      </c>
      <c r="J35" s="1016">
        <f t="shared" ref="J35:J37" si="20">+H35-I35</f>
        <v>0</v>
      </c>
      <c r="K35" s="1316">
        <v>50</v>
      </c>
      <c r="L35" s="1317">
        <v>0</v>
      </c>
      <c r="M35" s="1016">
        <f t="shared" ref="M35:M36" si="21">+I35+K35+L35</f>
        <v>2238</v>
      </c>
      <c r="O35" s="1275"/>
      <c r="P35" s="162"/>
      <c r="Q35" s="162"/>
      <c r="R35" s="162"/>
      <c r="S35" s="162"/>
      <c r="T35" s="162"/>
      <c r="U35" s="162"/>
      <c r="V35" s="163"/>
    </row>
    <row r="36" spans="1:22" ht="25.5" x14ac:dyDescent="0.2">
      <c r="A36" s="1266">
        <f t="shared" si="17"/>
        <v>5</v>
      </c>
      <c r="B36" s="1304" t="s">
        <v>1599</v>
      </c>
      <c r="C36" s="1305" t="s">
        <v>1598</v>
      </c>
      <c r="D36" s="1313"/>
      <c r="E36" s="1314"/>
      <c r="F36" s="1315">
        <v>942</v>
      </c>
      <c r="G36" s="1315">
        <v>942</v>
      </c>
      <c r="H36" s="1015">
        <f t="shared" si="18"/>
        <v>942</v>
      </c>
      <c r="I36" s="1015">
        <f t="shared" si="19"/>
        <v>942</v>
      </c>
      <c r="J36" s="1016">
        <f t="shared" si="20"/>
        <v>0</v>
      </c>
      <c r="K36" s="1316">
        <v>118</v>
      </c>
      <c r="L36" s="1317"/>
      <c r="M36" s="1016">
        <f t="shared" si="21"/>
        <v>1060</v>
      </c>
      <c r="O36" s="1275"/>
      <c r="P36" s="162"/>
      <c r="Q36" s="162"/>
      <c r="R36" s="162"/>
      <c r="S36" s="162"/>
      <c r="T36" s="162"/>
      <c r="U36" s="162"/>
      <c r="V36" s="163"/>
    </row>
    <row r="37" spans="1:22" ht="51.75" thickBot="1" x14ac:dyDescent="0.25">
      <c r="A37" s="1266">
        <f t="shared" si="17"/>
        <v>6</v>
      </c>
      <c r="B37" s="1304" t="s">
        <v>1602</v>
      </c>
      <c r="C37" s="1305" t="s">
        <v>1601</v>
      </c>
      <c r="D37" s="1313"/>
      <c r="E37" s="1314"/>
      <c r="F37" s="1308">
        <v>1131</v>
      </c>
      <c r="G37" s="1308">
        <v>1131</v>
      </c>
      <c r="H37" s="1015">
        <f t="shared" si="18"/>
        <v>1131</v>
      </c>
      <c r="I37" s="1015">
        <f t="shared" si="19"/>
        <v>1131</v>
      </c>
      <c r="J37" s="1016">
        <f t="shared" si="20"/>
        <v>0</v>
      </c>
      <c r="K37" s="1316">
        <v>23</v>
      </c>
      <c r="L37" s="1317">
        <v>0</v>
      </c>
      <c r="M37" s="1016">
        <f t="shared" si="14"/>
        <v>1154</v>
      </c>
      <c r="O37" s="1276" t="s">
        <v>1565</v>
      </c>
      <c r="P37" s="160"/>
      <c r="Q37" s="160"/>
      <c r="R37" s="160"/>
      <c r="S37" s="166">
        <f>SUM(S38:S40)</f>
        <v>6579937.3399999999</v>
      </c>
      <c r="T37" s="166">
        <f t="shared" ref="T37:U37" si="22">SUM(T38:T40)</f>
        <v>0</v>
      </c>
      <c r="U37" s="166">
        <f t="shared" si="22"/>
        <v>6579937.3399999999</v>
      </c>
      <c r="V37" s="161">
        <f t="shared" si="2"/>
        <v>0</v>
      </c>
    </row>
    <row r="38" spans="1:22" ht="15.75" thickBot="1" x14ac:dyDescent="0.25">
      <c r="A38" s="1318">
        <v>7</v>
      </c>
      <c r="B38" s="1319" t="s">
        <v>1809</v>
      </c>
      <c r="C38" s="1288"/>
      <c r="D38" s="1243">
        <f t="shared" ref="D38:M38" si="23">SUM(D32:D37)</f>
        <v>6580</v>
      </c>
      <c r="E38" s="1244">
        <f t="shared" si="23"/>
        <v>6580</v>
      </c>
      <c r="F38" s="1244">
        <f t="shared" si="23"/>
        <v>91783</v>
      </c>
      <c r="G38" s="1244">
        <f t="shared" si="23"/>
        <v>81783</v>
      </c>
      <c r="H38" s="1244">
        <f t="shared" si="23"/>
        <v>98363</v>
      </c>
      <c r="I38" s="1244">
        <f t="shared" si="23"/>
        <v>88363</v>
      </c>
      <c r="J38" s="1249">
        <f t="shared" si="23"/>
        <v>10000</v>
      </c>
      <c r="K38" s="1243">
        <f t="shared" si="23"/>
        <v>12218</v>
      </c>
      <c r="L38" s="1244">
        <f t="shared" si="23"/>
        <v>0</v>
      </c>
      <c r="M38" s="1249">
        <f t="shared" si="23"/>
        <v>100581</v>
      </c>
      <c r="O38" s="1274" t="s">
        <v>557</v>
      </c>
      <c r="P38" s="162"/>
      <c r="Q38" s="162"/>
      <c r="R38" s="162"/>
      <c r="S38" s="167"/>
      <c r="T38" s="167"/>
      <c r="U38" s="167"/>
      <c r="V38" s="163">
        <f t="shared" si="2"/>
        <v>0</v>
      </c>
    </row>
    <row r="39" spans="1:22" ht="15.95" customHeight="1" x14ac:dyDescent="0.2">
      <c r="O39" s="1320" t="s">
        <v>1566</v>
      </c>
      <c r="P39" s="162" t="s">
        <v>1567</v>
      </c>
      <c r="Q39" s="162"/>
      <c r="R39" s="162" t="s">
        <v>1568</v>
      </c>
      <c r="S39" s="167">
        <v>6579937.3399999999</v>
      </c>
      <c r="T39" s="167">
        <v>0</v>
      </c>
      <c r="U39" s="167">
        <v>6579937.3399999999</v>
      </c>
      <c r="V39" s="163">
        <f t="shared" si="2"/>
        <v>0</v>
      </c>
    </row>
    <row r="40" spans="1:22" ht="15" customHeight="1" x14ac:dyDescent="0.2">
      <c r="A40" s="2624" t="s">
        <v>1644</v>
      </c>
      <c r="B40" s="2625"/>
      <c r="C40" s="2625"/>
      <c r="D40" s="2625"/>
      <c r="E40" s="2625"/>
      <c r="F40" s="2625"/>
      <c r="G40" s="2625"/>
      <c r="H40" s="2625"/>
      <c r="I40" s="2625"/>
      <c r="J40" s="2625"/>
      <c r="K40" s="2625"/>
      <c r="L40" s="2625"/>
      <c r="M40" s="2625"/>
      <c r="O40" s="1295"/>
      <c r="P40" s="164"/>
      <c r="Q40" s="164"/>
      <c r="R40" s="164"/>
      <c r="S40" s="164"/>
      <c r="T40" s="164"/>
      <c r="U40" s="164"/>
      <c r="V40" s="165">
        <f t="shared" si="2"/>
        <v>0</v>
      </c>
    </row>
    <row r="41" spans="1:22" ht="15" customHeight="1" x14ac:dyDescent="0.2">
      <c r="A41" s="2625"/>
      <c r="B41" s="2625"/>
      <c r="C41" s="2625"/>
      <c r="D41" s="2625"/>
      <c r="E41" s="2625"/>
      <c r="F41" s="2625"/>
      <c r="G41" s="2625"/>
      <c r="H41" s="2625"/>
      <c r="I41" s="2625"/>
      <c r="J41" s="2625"/>
      <c r="K41" s="2625"/>
      <c r="L41" s="2625"/>
      <c r="M41" s="2625"/>
      <c r="O41" s="1276" t="s">
        <v>1569</v>
      </c>
      <c r="P41" s="162"/>
      <c r="Q41" s="162"/>
      <c r="R41" s="162"/>
      <c r="S41" s="162">
        <f>SUM(S44:S46)</f>
        <v>0</v>
      </c>
      <c r="T41" s="162">
        <f t="shared" ref="T41:U41" si="24">SUM(T44:T46)</f>
        <v>0</v>
      </c>
      <c r="U41" s="162">
        <f t="shared" si="24"/>
        <v>0</v>
      </c>
      <c r="V41" s="163">
        <f t="shared" si="2"/>
        <v>0</v>
      </c>
    </row>
    <row r="42" spans="1:22" ht="15" customHeight="1" x14ac:dyDescent="0.2">
      <c r="A42" s="1321"/>
      <c r="B42" s="1321"/>
      <c r="C42" s="1321"/>
      <c r="D42" s="1321"/>
      <c r="E42" s="1321"/>
      <c r="F42" s="1321"/>
      <c r="G42" s="1321"/>
      <c r="H42" s="1321"/>
      <c r="I42" s="1321"/>
      <c r="J42" s="1321"/>
      <c r="K42" s="1321"/>
      <c r="L42" s="1321"/>
      <c r="M42" s="1321"/>
      <c r="O42" s="1274"/>
      <c r="P42" s="162"/>
      <c r="Q42" s="162"/>
      <c r="R42" s="162"/>
      <c r="S42" s="162"/>
      <c r="T42" s="162"/>
      <c r="U42" s="162"/>
      <c r="V42" s="163"/>
    </row>
    <row r="43" spans="1:22" ht="15" customHeight="1" x14ac:dyDescent="0.2">
      <c r="A43" s="1321"/>
      <c r="B43" s="1321"/>
      <c r="C43" s="1321"/>
      <c r="D43" s="1321"/>
      <c r="E43" s="1321"/>
      <c r="F43" s="1321"/>
      <c r="G43" s="1321"/>
      <c r="H43" s="1321"/>
      <c r="I43" s="1321"/>
      <c r="J43" s="1321"/>
      <c r="K43" s="1321"/>
      <c r="L43" s="1321"/>
      <c r="M43" s="1321"/>
      <c r="O43" s="1274"/>
      <c r="P43" s="162"/>
      <c r="Q43" s="162"/>
      <c r="R43" s="162"/>
      <c r="S43" s="162"/>
      <c r="T43" s="162"/>
      <c r="U43" s="162"/>
      <c r="V43" s="163"/>
    </row>
    <row r="44" spans="1:22" x14ac:dyDescent="0.2">
      <c r="A44" s="1294" t="s">
        <v>456</v>
      </c>
      <c r="O44" s="1274" t="s">
        <v>557</v>
      </c>
      <c r="P44" s="162"/>
      <c r="Q44" s="162"/>
      <c r="R44" s="162"/>
      <c r="S44" s="162"/>
      <c r="T44" s="162"/>
      <c r="U44" s="162"/>
      <c r="V44" s="163">
        <f t="shared" si="2"/>
        <v>0</v>
      </c>
    </row>
    <row r="45" spans="1:22" x14ac:dyDescent="0.2">
      <c r="A45" s="2595" t="s">
        <v>1810</v>
      </c>
      <c r="B45" s="2595"/>
      <c r="C45" s="2595"/>
      <c r="D45" s="2595"/>
      <c r="E45" s="2595"/>
      <c r="F45" s="2595"/>
      <c r="G45" s="2595"/>
      <c r="H45" s="2595"/>
      <c r="I45" s="2595"/>
      <c r="J45" s="2595"/>
      <c r="K45" s="2595"/>
      <c r="L45" s="2595"/>
      <c r="M45" s="2595"/>
      <c r="O45" s="1274" t="s">
        <v>1558</v>
      </c>
      <c r="P45" s="162"/>
      <c r="Q45" s="162"/>
      <c r="R45" s="162"/>
      <c r="S45" s="162"/>
      <c r="T45" s="162"/>
      <c r="U45" s="162"/>
      <c r="V45" s="163">
        <f t="shared" si="2"/>
        <v>0</v>
      </c>
    </row>
    <row r="46" spans="1:22" x14ac:dyDescent="0.2">
      <c r="A46" s="2595" t="s">
        <v>1800</v>
      </c>
      <c r="B46" s="2595"/>
      <c r="C46" s="2595"/>
      <c r="D46" s="2595"/>
      <c r="E46" s="2595"/>
      <c r="F46" s="2595"/>
      <c r="G46" s="2595"/>
      <c r="H46" s="2595"/>
      <c r="I46" s="2595"/>
      <c r="J46" s="2595"/>
      <c r="K46" s="2595"/>
      <c r="L46" s="2595"/>
      <c r="M46" s="2595"/>
      <c r="O46" s="1295"/>
      <c r="P46" s="162"/>
      <c r="Q46" s="162"/>
      <c r="R46" s="162"/>
      <c r="S46" s="162"/>
      <c r="T46" s="162"/>
      <c r="U46" s="162"/>
      <c r="V46" s="163">
        <f t="shared" si="2"/>
        <v>0</v>
      </c>
    </row>
    <row r="47" spans="1:22" x14ac:dyDescent="0.2">
      <c r="A47" s="2595" t="s">
        <v>1801</v>
      </c>
      <c r="B47" s="2595"/>
      <c r="C47" s="2595"/>
      <c r="D47" s="2595"/>
      <c r="E47" s="2595"/>
      <c r="F47" s="2595"/>
      <c r="G47" s="2595"/>
      <c r="H47" s="2595"/>
      <c r="I47" s="2595"/>
      <c r="J47" s="2595"/>
      <c r="K47" s="2595"/>
      <c r="L47" s="2595"/>
      <c r="M47" s="2595"/>
      <c r="O47" s="1276" t="s">
        <v>1570</v>
      </c>
      <c r="P47" s="160"/>
      <c r="Q47" s="160"/>
      <c r="R47" s="160"/>
      <c r="S47" s="160">
        <f>SUM(S48:S50)</f>
        <v>0</v>
      </c>
      <c r="T47" s="160">
        <f t="shared" ref="T47:U47" si="25">SUM(T48:T50)</f>
        <v>0</v>
      </c>
      <c r="U47" s="160">
        <f t="shared" si="25"/>
        <v>0</v>
      </c>
      <c r="V47" s="161">
        <f t="shared" si="2"/>
        <v>0</v>
      </c>
    </row>
    <row r="48" spans="1:22" x14ac:dyDescent="0.2">
      <c r="A48" s="2595" t="s">
        <v>1802</v>
      </c>
      <c r="B48" s="2595"/>
      <c r="C48" s="2595"/>
      <c r="D48" s="2595"/>
      <c r="E48" s="2595"/>
      <c r="F48" s="2595"/>
      <c r="G48" s="2595"/>
      <c r="H48" s="2595"/>
      <c r="I48" s="2595"/>
      <c r="J48" s="2595"/>
      <c r="K48" s="2595"/>
      <c r="L48" s="2595"/>
      <c r="M48" s="2595"/>
      <c r="O48" s="1274" t="s">
        <v>557</v>
      </c>
      <c r="P48" s="162"/>
      <c r="Q48" s="162"/>
      <c r="R48" s="162"/>
      <c r="S48" s="162"/>
      <c r="T48" s="162"/>
      <c r="U48" s="162"/>
      <c r="V48" s="163">
        <f t="shared" si="2"/>
        <v>0</v>
      </c>
    </row>
    <row r="49" spans="1:22" x14ac:dyDescent="0.2">
      <c r="A49" s="2595" t="s">
        <v>1803</v>
      </c>
      <c r="B49" s="2595"/>
      <c r="C49" s="2595"/>
      <c r="D49" s="2595"/>
      <c r="E49" s="2595"/>
      <c r="F49" s="2595"/>
      <c r="G49" s="2595"/>
      <c r="H49" s="2595"/>
      <c r="I49" s="2595"/>
      <c r="J49" s="2595"/>
      <c r="K49" s="2595"/>
      <c r="L49" s="2595"/>
      <c r="M49" s="2595"/>
      <c r="O49" s="1274" t="s">
        <v>1558</v>
      </c>
      <c r="P49" s="162"/>
      <c r="Q49" s="162"/>
      <c r="R49" s="162"/>
      <c r="S49" s="162"/>
      <c r="T49" s="162"/>
      <c r="U49" s="162"/>
      <c r="V49" s="163">
        <f t="shared" si="2"/>
        <v>0</v>
      </c>
    </row>
    <row r="50" spans="1:22" ht="16.5" thickBot="1" x14ac:dyDescent="0.25">
      <c r="A50" s="306"/>
      <c r="B50" s="306"/>
      <c r="C50" s="306"/>
      <c r="D50" s="306"/>
      <c r="E50" s="306"/>
      <c r="F50" s="306"/>
      <c r="G50" s="306"/>
      <c r="H50" s="306"/>
      <c r="I50" s="306"/>
      <c r="J50" s="429" t="s">
        <v>1005</v>
      </c>
      <c r="K50" s="430"/>
      <c r="L50" s="431"/>
      <c r="M50" s="431"/>
      <c r="O50" s="1295"/>
      <c r="P50" s="168"/>
      <c r="Q50" s="162"/>
      <c r="R50" s="162"/>
      <c r="S50" s="162"/>
      <c r="T50" s="162"/>
      <c r="U50" s="162"/>
      <c r="V50" s="163">
        <f t="shared" si="2"/>
        <v>0</v>
      </c>
    </row>
    <row r="51" spans="1:22" ht="15" thickBot="1" x14ac:dyDescent="0.25">
      <c r="A51" s="306"/>
      <c r="B51" s="306"/>
      <c r="C51" s="306"/>
      <c r="D51" s="306"/>
      <c r="E51" s="306"/>
      <c r="F51" s="306"/>
      <c r="G51" s="306"/>
      <c r="H51" s="306"/>
      <c r="I51" s="306"/>
      <c r="J51" s="434" t="s">
        <v>1398</v>
      </c>
      <c r="K51" s="434"/>
      <c r="L51" s="432"/>
      <c r="M51" s="432"/>
      <c r="O51" s="153" t="s">
        <v>1571</v>
      </c>
      <c r="P51" s="154"/>
      <c r="Q51" s="154"/>
      <c r="R51" s="154"/>
      <c r="S51" s="154">
        <f>SUM(S52:S54)</f>
        <v>0</v>
      </c>
      <c r="T51" s="154">
        <f t="shared" ref="T51:U51" si="26">SUM(T52:T54)</f>
        <v>0</v>
      </c>
      <c r="U51" s="154">
        <f t="shared" si="26"/>
        <v>0</v>
      </c>
      <c r="V51" s="156">
        <f t="shared" si="2"/>
        <v>0</v>
      </c>
    </row>
    <row r="52" spans="1:22" ht="14.25" x14ac:dyDescent="0.2">
      <c r="A52" s="306"/>
      <c r="B52" s="306"/>
      <c r="C52" s="306"/>
      <c r="D52" s="306"/>
      <c r="E52" s="306"/>
      <c r="F52" s="306"/>
      <c r="G52" s="306"/>
      <c r="H52" s="306"/>
      <c r="I52" s="306"/>
      <c r="J52" s="434" t="s">
        <v>1007</v>
      </c>
      <c r="K52" s="434"/>
      <c r="L52" s="432"/>
      <c r="M52" s="432"/>
      <c r="O52" s="169"/>
      <c r="P52" s="162"/>
      <c r="Q52" s="162"/>
      <c r="R52" s="162"/>
      <c r="S52" s="162"/>
      <c r="T52" s="162"/>
      <c r="U52" s="162"/>
      <c r="V52" s="163">
        <f t="shared" si="2"/>
        <v>0</v>
      </c>
    </row>
    <row r="53" spans="1:22" ht="14.25" x14ac:dyDescent="0.2">
      <c r="A53" s="306"/>
      <c r="B53" s="306"/>
      <c r="C53" s="306"/>
      <c r="D53" s="306"/>
      <c r="E53" s="306"/>
      <c r="F53" s="306"/>
      <c r="G53" s="306"/>
      <c r="H53" s="306"/>
      <c r="I53" s="306"/>
      <c r="J53" s="1322" t="s">
        <v>1607</v>
      </c>
      <c r="K53" s="1323"/>
      <c r="L53" s="1323"/>
      <c r="M53" s="306"/>
      <c r="O53" s="169" t="s">
        <v>1572</v>
      </c>
      <c r="P53" s="162"/>
      <c r="Q53" s="162"/>
      <c r="R53" s="162"/>
      <c r="S53" s="162"/>
      <c r="T53" s="162"/>
      <c r="U53" s="162"/>
      <c r="V53" s="163">
        <f t="shared" si="2"/>
        <v>0</v>
      </c>
    </row>
    <row r="54" spans="1:22" ht="13.5" thickBot="1" x14ac:dyDescent="0.3">
      <c r="O54" s="169"/>
      <c r="P54" s="162"/>
      <c r="Q54" s="162"/>
      <c r="R54" s="162"/>
      <c r="S54" s="162"/>
      <c r="T54" s="162"/>
      <c r="U54" s="162"/>
      <c r="V54" s="163">
        <f t="shared" si="2"/>
        <v>0</v>
      </c>
    </row>
    <row r="55" spans="1:22" ht="26.25" thickBot="1" x14ac:dyDescent="0.3">
      <c r="O55" s="153" t="s">
        <v>1573</v>
      </c>
      <c r="P55" s="154"/>
      <c r="Q55" s="154"/>
      <c r="R55" s="154"/>
      <c r="S55" s="155">
        <f>S51+S6</f>
        <v>6579937.3399999999</v>
      </c>
      <c r="T55" s="155">
        <f t="shared" ref="T55:U55" si="27">T51+T6</f>
        <v>0</v>
      </c>
      <c r="U55" s="155">
        <f t="shared" si="27"/>
        <v>6579937.3399999999</v>
      </c>
      <c r="V55" s="156">
        <f t="shared" si="2"/>
        <v>0</v>
      </c>
    </row>
    <row r="56" spans="1:22" x14ac:dyDescent="0.25">
      <c r="O56" s="146"/>
      <c r="P56" s="146"/>
      <c r="Q56" s="146"/>
      <c r="R56" s="146"/>
      <c r="S56" s="146"/>
      <c r="T56" s="146"/>
      <c r="U56" s="146"/>
      <c r="V56" s="146"/>
    </row>
    <row r="57" spans="1:22" x14ac:dyDescent="0.25">
      <c r="O57" s="146" t="s">
        <v>1574</v>
      </c>
      <c r="P57" s="146"/>
      <c r="Q57" s="146"/>
      <c r="R57" s="146"/>
      <c r="S57" s="146" t="s">
        <v>1575</v>
      </c>
      <c r="T57" s="146"/>
      <c r="U57" s="146"/>
      <c r="V57" s="146"/>
    </row>
    <row r="58" spans="1:22" ht="25.5" x14ac:dyDescent="0.25">
      <c r="O58" s="146" t="s">
        <v>1576</v>
      </c>
      <c r="P58" s="146"/>
      <c r="Q58" s="146"/>
      <c r="R58" s="146"/>
      <c r="S58" s="146" t="s">
        <v>1576</v>
      </c>
      <c r="T58" s="170">
        <v>42754</v>
      </c>
      <c r="U58" s="146"/>
      <c r="V58" s="146"/>
    </row>
    <row r="59" spans="1:22" x14ac:dyDescent="0.2">
      <c r="O59" s="1324" t="s">
        <v>1577</v>
      </c>
      <c r="P59" s="146"/>
      <c r="Q59" s="146"/>
      <c r="R59" s="146"/>
      <c r="S59" s="146"/>
      <c r="T59" s="146"/>
      <c r="U59" s="146"/>
      <c r="V59" s="146"/>
    </row>
    <row r="60" spans="1:22" x14ac:dyDescent="0.2">
      <c r="O60" s="1324" t="s">
        <v>1578</v>
      </c>
      <c r="P60" s="146"/>
      <c r="Q60" s="146"/>
      <c r="R60" s="146"/>
      <c r="S60" s="146"/>
      <c r="T60" s="146"/>
      <c r="U60" s="146"/>
      <c r="V60" s="146"/>
    </row>
    <row r="62" spans="1:22" ht="13.5" thickBot="1" x14ac:dyDescent="0.3">
      <c r="O62" s="145" t="s">
        <v>1579</v>
      </c>
      <c r="P62" s="146"/>
      <c r="Q62" s="146"/>
      <c r="R62" s="146"/>
      <c r="S62" s="146"/>
      <c r="T62" s="146"/>
      <c r="U62" s="2605" t="s">
        <v>1547</v>
      </c>
      <c r="V62" s="2605"/>
    </row>
    <row r="63" spans="1:22" ht="102" x14ac:dyDescent="0.25">
      <c r="O63" s="147" t="s">
        <v>374</v>
      </c>
      <c r="P63" s="148" t="s">
        <v>1548</v>
      </c>
      <c r="Q63" s="148" t="s">
        <v>1549</v>
      </c>
      <c r="R63" s="148" t="s">
        <v>1550</v>
      </c>
      <c r="S63" s="148" t="s">
        <v>1551</v>
      </c>
      <c r="T63" s="148" t="s">
        <v>1552</v>
      </c>
      <c r="U63" s="148" t="s">
        <v>1553</v>
      </c>
      <c r="V63" s="149" t="s">
        <v>1554</v>
      </c>
    </row>
    <row r="64" spans="1:22" ht="13.5" thickBot="1" x14ac:dyDescent="0.3">
      <c r="O64" s="171" t="s">
        <v>416</v>
      </c>
      <c r="P64" s="172" t="s">
        <v>417</v>
      </c>
      <c r="Q64" s="172" t="s">
        <v>418</v>
      </c>
      <c r="R64" s="172" t="s">
        <v>419</v>
      </c>
      <c r="S64" s="172">
        <v>1</v>
      </c>
      <c r="T64" s="172">
        <v>2</v>
      </c>
      <c r="U64" s="172">
        <v>3</v>
      </c>
      <c r="V64" s="173" t="s">
        <v>1555</v>
      </c>
    </row>
    <row r="65" spans="15:22" ht="13.5" thickBot="1" x14ac:dyDescent="0.3">
      <c r="O65" s="153" t="s">
        <v>1556</v>
      </c>
      <c r="P65" s="154"/>
      <c r="Q65" s="154"/>
      <c r="R65" s="154"/>
      <c r="S65" s="155">
        <f>S66+S70+S74+S78+S82+S86+S90+S94+S102+S106</f>
        <v>91783478.020000011</v>
      </c>
      <c r="T65" s="155">
        <f>T66+T70+T74+T78+T82+T86+T90+T94+T102+T106</f>
        <v>10000000</v>
      </c>
      <c r="U65" s="155">
        <f>U66+U70+U74+U78+U82+U86+U90+U94+U102+U106</f>
        <v>81783478.020000011</v>
      </c>
      <c r="V65" s="174">
        <f t="shared" ref="V65:V114" si="28">S65-T65-U65</f>
        <v>0</v>
      </c>
    </row>
    <row r="66" spans="15:22" x14ac:dyDescent="0.2">
      <c r="O66" s="1325" t="s">
        <v>1580</v>
      </c>
      <c r="P66" s="175"/>
      <c r="Q66" s="157"/>
      <c r="R66" s="157"/>
      <c r="S66" s="176">
        <f>SUM(S67:S69)</f>
        <v>0</v>
      </c>
      <c r="T66" s="176">
        <f t="shared" ref="T66:U66" si="29">SUM(T67:T69)</f>
        <v>0</v>
      </c>
      <c r="U66" s="176">
        <f t="shared" si="29"/>
        <v>0</v>
      </c>
      <c r="V66" s="177">
        <f t="shared" si="28"/>
        <v>0</v>
      </c>
    </row>
    <row r="67" spans="15:22" x14ac:dyDescent="0.2">
      <c r="O67" s="1326" t="s">
        <v>557</v>
      </c>
      <c r="P67" s="178"/>
      <c r="Q67" s="158"/>
      <c r="R67" s="158"/>
      <c r="S67" s="158"/>
      <c r="T67" s="158"/>
      <c r="U67" s="158"/>
      <c r="V67" s="159">
        <f t="shared" si="28"/>
        <v>0</v>
      </c>
    </row>
    <row r="68" spans="15:22" x14ac:dyDescent="0.2">
      <c r="O68" s="1326" t="s">
        <v>1558</v>
      </c>
      <c r="P68" s="178"/>
      <c r="Q68" s="158"/>
      <c r="R68" s="158"/>
      <c r="S68" s="158"/>
      <c r="T68" s="158"/>
      <c r="U68" s="158"/>
      <c r="V68" s="159">
        <f t="shared" si="28"/>
        <v>0</v>
      </c>
    </row>
    <row r="69" spans="15:22" x14ac:dyDescent="0.2">
      <c r="O69" s="1327"/>
      <c r="P69" s="178"/>
      <c r="Q69" s="158"/>
      <c r="R69" s="158"/>
      <c r="S69" s="158"/>
      <c r="T69" s="158"/>
      <c r="U69" s="158"/>
      <c r="V69" s="159">
        <f t="shared" si="28"/>
        <v>0</v>
      </c>
    </row>
    <row r="70" spans="15:22" x14ac:dyDescent="0.2">
      <c r="O70" s="1328" t="s">
        <v>1581</v>
      </c>
      <c r="P70" s="179"/>
      <c r="Q70" s="160"/>
      <c r="R70" s="160"/>
      <c r="S70" s="160">
        <f>SUM(S71:S73)</f>
        <v>0</v>
      </c>
      <c r="T70" s="160">
        <f t="shared" ref="T70:U70" si="30">SUM(T71:T73)</f>
        <v>0</v>
      </c>
      <c r="U70" s="160">
        <f t="shared" si="30"/>
        <v>0</v>
      </c>
      <c r="V70" s="161">
        <f t="shared" si="28"/>
        <v>0</v>
      </c>
    </row>
    <row r="71" spans="15:22" x14ac:dyDescent="0.2">
      <c r="O71" s="1326" t="s">
        <v>557</v>
      </c>
      <c r="P71" s="180"/>
      <c r="Q71" s="162"/>
      <c r="R71" s="162"/>
      <c r="S71" s="162"/>
      <c r="T71" s="162"/>
      <c r="U71" s="162"/>
      <c r="V71" s="163">
        <f t="shared" si="28"/>
        <v>0</v>
      </c>
    </row>
    <row r="72" spans="15:22" x14ac:dyDescent="0.2">
      <c r="O72" s="1326" t="s">
        <v>1558</v>
      </c>
      <c r="P72" s="180"/>
      <c r="Q72" s="162"/>
      <c r="R72" s="162"/>
      <c r="S72" s="162"/>
      <c r="T72" s="162"/>
      <c r="U72" s="162"/>
      <c r="V72" s="163">
        <f t="shared" si="28"/>
        <v>0</v>
      </c>
    </row>
    <row r="73" spans="15:22" x14ac:dyDescent="0.2">
      <c r="O73" s="1327"/>
      <c r="P73" s="181"/>
      <c r="Q73" s="164"/>
      <c r="R73" s="164"/>
      <c r="S73" s="164"/>
      <c r="T73" s="164"/>
      <c r="U73" s="164"/>
      <c r="V73" s="165">
        <f t="shared" si="28"/>
        <v>0</v>
      </c>
    </row>
    <row r="74" spans="15:22" x14ac:dyDescent="0.2">
      <c r="O74" s="1328" t="s">
        <v>1582</v>
      </c>
      <c r="P74" s="180"/>
      <c r="Q74" s="162"/>
      <c r="R74" s="162"/>
      <c r="S74" s="162">
        <f>SUM(S75:S77)</f>
        <v>0</v>
      </c>
      <c r="T74" s="162">
        <f t="shared" ref="T74:U74" si="31">SUM(T75:T77)</f>
        <v>0</v>
      </c>
      <c r="U74" s="162">
        <f t="shared" si="31"/>
        <v>0</v>
      </c>
      <c r="V74" s="163">
        <f t="shared" si="28"/>
        <v>0</v>
      </c>
    </row>
    <row r="75" spans="15:22" x14ac:dyDescent="0.2">
      <c r="O75" s="1326" t="s">
        <v>557</v>
      </c>
      <c r="P75" s="180"/>
      <c r="Q75" s="162"/>
      <c r="R75" s="162"/>
      <c r="S75" s="162"/>
      <c r="T75" s="162"/>
      <c r="U75" s="162"/>
      <c r="V75" s="163">
        <f t="shared" si="28"/>
        <v>0</v>
      </c>
    </row>
    <row r="76" spans="15:22" x14ac:dyDescent="0.2">
      <c r="O76" s="1326" t="s">
        <v>1558</v>
      </c>
      <c r="P76" s="180"/>
      <c r="Q76" s="162"/>
      <c r="R76" s="162"/>
      <c r="S76" s="162"/>
      <c r="T76" s="162"/>
      <c r="U76" s="162"/>
      <c r="V76" s="163">
        <f t="shared" si="28"/>
        <v>0</v>
      </c>
    </row>
    <row r="77" spans="15:22" x14ac:dyDescent="0.2">
      <c r="O77" s="1327"/>
      <c r="P77" s="180"/>
      <c r="Q77" s="162"/>
      <c r="R77" s="162"/>
      <c r="S77" s="162"/>
      <c r="T77" s="162"/>
      <c r="U77" s="162"/>
      <c r="V77" s="163">
        <f t="shared" si="28"/>
        <v>0</v>
      </c>
    </row>
    <row r="78" spans="15:22" x14ac:dyDescent="0.2">
      <c r="O78" s="1328" t="s">
        <v>1583</v>
      </c>
      <c r="P78" s="179"/>
      <c r="Q78" s="160"/>
      <c r="R78" s="160"/>
      <c r="S78" s="160">
        <f>SUM(S79:S81)</f>
        <v>0</v>
      </c>
      <c r="T78" s="160">
        <f t="shared" ref="T78:U78" si="32">SUM(T79:T81)</f>
        <v>0</v>
      </c>
      <c r="U78" s="160">
        <f t="shared" si="32"/>
        <v>0</v>
      </c>
      <c r="V78" s="161">
        <f t="shared" si="28"/>
        <v>0</v>
      </c>
    </row>
    <row r="79" spans="15:22" x14ac:dyDescent="0.2">
      <c r="O79" s="1326" t="s">
        <v>557</v>
      </c>
      <c r="P79" s="180"/>
      <c r="Q79" s="162"/>
      <c r="R79" s="162"/>
      <c r="S79" s="162"/>
      <c r="T79" s="162"/>
      <c r="U79" s="162"/>
      <c r="V79" s="163">
        <f t="shared" si="28"/>
        <v>0</v>
      </c>
    </row>
    <row r="80" spans="15:22" x14ac:dyDescent="0.2">
      <c r="O80" s="1326" t="s">
        <v>1558</v>
      </c>
      <c r="P80" s="180"/>
      <c r="Q80" s="162"/>
      <c r="R80" s="162"/>
      <c r="S80" s="162"/>
      <c r="T80" s="162"/>
      <c r="U80" s="162"/>
      <c r="V80" s="163">
        <f t="shared" si="28"/>
        <v>0</v>
      </c>
    </row>
    <row r="81" spans="15:22" x14ac:dyDescent="0.2">
      <c r="O81" s="1327"/>
      <c r="P81" s="181"/>
      <c r="Q81" s="164"/>
      <c r="R81" s="164"/>
      <c r="S81" s="164"/>
      <c r="T81" s="164"/>
      <c r="U81" s="164"/>
      <c r="V81" s="165">
        <f t="shared" si="28"/>
        <v>0</v>
      </c>
    </row>
    <row r="82" spans="15:22" x14ac:dyDescent="0.2">
      <c r="O82" s="1328" t="s">
        <v>1584</v>
      </c>
      <c r="P82" s="180"/>
      <c r="Q82" s="162"/>
      <c r="R82" s="162"/>
      <c r="S82" s="162">
        <f>SUM(S83:S85)</f>
        <v>0</v>
      </c>
      <c r="T82" s="162">
        <f t="shared" ref="T82:U82" si="33">SUM(T83:T85)</f>
        <v>0</v>
      </c>
      <c r="U82" s="162">
        <f t="shared" si="33"/>
        <v>0</v>
      </c>
      <c r="V82" s="163">
        <f t="shared" si="28"/>
        <v>0</v>
      </c>
    </row>
    <row r="83" spans="15:22" x14ac:dyDescent="0.2">
      <c r="O83" s="1326" t="s">
        <v>557</v>
      </c>
      <c r="P83" s="180"/>
      <c r="Q83" s="162"/>
      <c r="R83" s="162"/>
      <c r="S83" s="162"/>
      <c r="T83" s="162"/>
      <c r="U83" s="162"/>
      <c r="V83" s="163">
        <f t="shared" si="28"/>
        <v>0</v>
      </c>
    </row>
    <row r="84" spans="15:22" x14ac:dyDescent="0.2">
      <c r="O84" s="1326" t="s">
        <v>1558</v>
      </c>
      <c r="P84" s="180"/>
      <c r="Q84" s="162"/>
      <c r="R84" s="162"/>
      <c r="S84" s="162"/>
      <c r="T84" s="162"/>
      <c r="U84" s="162"/>
      <c r="V84" s="163">
        <f t="shared" si="28"/>
        <v>0</v>
      </c>
    </row>
    <row r="85" spans="15:22" x14ac:dyDescent="0.2">
      <c r="O85" s="1329"/>
      <c r="P85" s="180"/>
      <c r="Q85" s="162"/>
      <c r="R85" s="162"/>
      <c r="S85" s="162"/>
      <c r="T85" s="162"/>
      <c r="U85" s="162"/>
      <c r="V85" s="163">
        <f t="shared" si="28"/>
        <v>0</v>
      </c>
    </row>
    <row r="86" spans="15:22" x14ac:dyDescent="0.2">
      <c r="O86" s="1328" t="s">
        <v>1585</v>
      </c>
      <c r="P86" s="179"/>
      <c r="Q86" s="160"/>
      <c r="R86" s="160"/>
      <c r="S86" s="160">
        <f>SUM(S87:S89)</f>
        <v>0</v>
      </c>
      <c r="T86" s="160">
        <f t="shared" ref="T86:U86" si="34">SUM(T87:T89)</f>
        <v>0</v>
      </c>
      <c r="U86" s="160">
        <f t="shared" si="34"/>
        <v>0</v>
      </c>
      <c r="V86" s="161">
        <f t="shared" si="28"/>
        <v>0</v>
      </c>
    </row>
    <row r="87" spans="15:22" x14ac:dyDescent="0.2">
      <c r="O87" s="1326" t="s">
        <v>557</v>
      </c>
      <c r="P87" s="180"/>
      <c r="Q87" s="162"/>
      <c r="R87" s="162"/>
      <c r="S87" s="162"/>
      <c r="T87" s="162"/>
      <c r="U87" s="162"/>
      <c r="V87" s="163">
        <f t="shared" si="28"/>
        <v>0</v>
      </c>
    </row>
    <row r="88" spans="15:22" x14ac:dyDescent="0.2">
      <c r="O88" s="1326" t="s">
        <v>1558</v>
      </c>
      <c r="P88" s="180"/>
      <c r="Q88" s="162"/>
      <c r="R88" s="162"/>
      <c r="S88" s="162"/>
      <c r="T88" s="162"/>
      <c r="U88" s="162"/>
      <c r="V88" s="163">
        <f t="shared" si="28"/>
        <v>0</v>
      </c>
    </row>
    <row r="89" spans="15:22" x14ac:dyDescent="0.2">
      <c r="O89" s="1327"/>
      <c r="P89" s="181"/>
      <c r="Q89" s="164"/>
      <c r="R89" s="164"/>
      <c r="S89" s="164"/>
      <c r="T89" s="164"/>
      <c r="U89" s="164"/>
      <c r="V89" s="165">
        <f t="shared" si="28"/>
        <v>0</v>
      </c>
    </row>
    <row r="90" spans="15:22" x14ac:dyDescent="0.2">
      <c r="O90" s="1328" t="s">
        <v>1586</v>
      </c>
      <c r="P90" s="180"/>
      <c r="Q90" s="162"/>
      <c r="R90" s="162"/>
      <c r="S90" s="162">
        <f>SUM(S91:S93)</f>
        <v>0</v>
      </c>
      <c r="T90" s="162">
        <f t="shared" ref="T90:U90" si="35">SUM(T91:T93)</f>
        <v>0</v>
      </c>
      <c r="U90" s="162">
        <f t="shared" si="35"/>
        <v>0</v>
      </c>
      <c r="V90" s="163">
        <f t="shared" si="28"/>
        <v>0</v>
      </c>
    </row>
    <row r="91" spans="15:22" x14ac:dyDescent="0.2">
      <c r="O91" s="1326" t="s">
        <v>557</v>
      </c>
      <c r="P91" s="180"/>
      <c r="Q91" s="162"/>
      <c r="R91" s="162"/>
      <c r="S91" s="162"/>
      <c r="T91" s="162"/>
      <c r="U91" s="162"/>
      <c r="V91" s="163">
        <f t="shared" si="28"/>
        <v>0</v>
      </c>
    </row>
    <row r="92" spans="15:22" x14ac:dyDescent="0.2">
      <c r="O92" s="1326" t="s">
        <v>1558</v>
      </c>
      <c r="P92" s="180"/>
      <c r="Q92" s="162"/>
      <c r="R92" s="162"/>
      <c r="S92" s="162"/>
      <c r="T92" s="162"/>
      <c r="U92" s="162"/>
      <c r="V92" s="163">
        <f t="shared" si="28"/>
        <v>0</v>
      </c>
    </row>
    <row r="93" spans="15:22" x14ac:dyDescent="0.2">
      <c r="O93" s="1327"/>
      <c r="P93" s="180"/>
      <c r="Q93" s="162"/>
      <c r="R93" s="162"/>
      <c r="S93" s="162"/>
      <c r="T93" s="162"/>
      <c r="U93" s="162"/>
      <c r="V93" s="163">
        <f t="shared" si="28"/>
        <v>0</v>
      </c>
    </row>
    <row r="94" spans="15:22" x14ac:dyDescent="0.2">
      <c r="O94" s="1328" t="s">
        <v>1587</v>
      </c>
      <c r="P94" s="182"/>
      <c r="Q94" s="183"/>
      <c r="R94" s="184"/>
      <c r="S94" s="166">
        <f>SUM(S95:S101)</f>
        <v>91783478.020000011</v>
      </c>
      <c r="T94" s="166">
        <f t="shared" ref="T94:U94" si="36">SUM(T95:T101)</f>
        <v>10000000</v>
      </c>
      <c r="U94" s="166">
        <f t="shared" si="36"/>
        <v>81783478.020000011</v>
      </c>
      <c r="V94" s="185">
        <f t="shared" si="28"/>
        <v>0</v>
      </c>
    </row>
    <row r="95" spans="15:22" x14ac:dyDescent="0.2">
      <c r="O95" s="1326" t="s">
        <v>557</v>
      </c>
      <c r="P95" s="186"/>
      <c r="Q95" s="187"/>
      <c r="R95" s="188"/>
      <c r="S95" s="167"/>
      <c r="T95" s="167"/>
      <c r="U95" s="167"/>
      <c r="V95" s="189">
        <f t="shared" si="28"/>
        <v>0</v>
      </c>
    </row>
    <row r="96" spans="15:22" ht="38.25" x14ac:dyDescent="0.25">
      <c r="O96" s="1330" t="s">
        <v>1566</v>
      </c>
      <c r="P96" s="1331" t="s">
        <v>1588</v>
      </c>
      <c r="Q96" s="193"/>
      <c r="R96" s="194" t="s">
        <v>1568</v>
      </c>
      <c r="S96" s="195">
        <v>33697759.920000002</v>
      </c>
      <c r="T96" s="195">
        <v>0</v>
      </c>
      <c r="U96" s="195">
        <v>33697759.920000002</v>
      </c>
      <c r="V96" s="196">
        <f t="shared" si="28"/>
        <v>0</v>
      </c>
    </row>
    <row r="97" spans="15:22" ht="38.25" x14ac:dyDescent="0.25">
      <c r="O97" s="1330" t="s">
        <v>1589</v>
      </c>
      <c r="P97" s="1331" t="s">
        <v>1590</v>
      </c>
      <c r="Q97" s="193"/>
      <c r="R97" s="194" t="s">
        <v>1591</v>
      </c>
      <c r="S97" s="195">
        <v>50623884.100000001</v>
      </c>
      <c r="T97" s="195">
        <v>10000000</v>
      </c>
      <c r="U97" s="195">
        <v>40623884.100000001</v>
      </c>
      <c r="V97" s="196">
        <v>0</v>
      </c>
    </row>
    <row r="98" spans="15:22" ht="38.25" x14ac:dyDescent="0.25">
      <c r="O98" s="1332" t="s">
        <v>1592</v>
      </c>
      <c r="P98" s="1331" t="s">
        <v>1593</v>
      </c>
      <c r="Q98" s="193"/>
      <c r="R98" s="194" t="s">
        <v>1594</v>
      </c>
      <c r="S98" s="195">
        <v>3200000</v>
      </c>
      <c r="T98" s="195">
        <v>0</v>
      </c>
      <c r="U98" s="195">
        <v>3200000</v>
      </c>
      <c r="V98" s="196">
        <v>0</v>
      </c>
    </row>
    <row r="99" spans="15:22" ht="38.25" x14ac:dyDescent="0.25">
      <c r="O99" s="1330" t="s">
        <v>1595</v>
      </c>
      <c r="P99" s="1331" t="s">
        <v>1596</v>
      </c>
      <c r="Q99" s="193"/>
      <c r="R99" s="194" t="s">
        <v>1597</v>
      </c>
      <c r="S99" s="195">
        <v>2188500</v>
      </c>
      <c r="T99" s="195">
        <v>0</v>
      </c>
      <c r="U99" s="195">
        <v>2188500</v>
      </c>
      <c r="V99" s="196">
        <v>0</v>
      </c>
    </row>
    <row r="100" spans="15:22" ht="38.25" x14ac:dyDescent="0.25">
      <c r="O100" s="1332" t="s">
        <v>1598</v>
      </c>
      <c r="P100" s="1331" t="s">
        <v>1599</v>
      </c>
      <c r="Q100" s="193"/>
      <c r="R100" s="194" t="s">
        <v>1600</v>
      </c>
      <c r="S100" s="195">
        <v>941985</v>
      </c>
      <c r="T100" s="195">
        <v>0</v>
      </c>
      <c r="U100" s="195">
        <v>941985</v>
      </c>
      <c r="V100" s="196">
        <v>0</v>
      </c>
    </row>
    <row r="101" spans="15:22" ht="38.25" x14ac:dyDescent="0.25">
      <c r="O101" s="1332" t="s">
        <v>1601</v>
      </c>
      <c r="P101" s="1331" t="s">
        <v>1602</v>
      </c>
      <c r="Q101" s="193"/>
      <c r="R101" s="194" t="s">
        <v>1603</v>
      </c>
      <c r="S101" s="195">
        <v>1131349</v>
      </c>
      <c r="T101" s="195">
        <v>0</v>
      </c>
      <c r="U101" s="195">
        <v>1131349</v>
      </c>
      <c r="V101" s="196">
        <f t="shared" si="28"/>
        <v>0</v>
      </c>
    </row>
    <row r="102" spans="15:22" x14ac:dyDescent="0.2">
      <c r="O102" s="1326" t="s">
        <v>1604</v>
      </c>
      <c r="P102" s="180"/>
      <c r="Q102" s="162"/>
      <c r="R102" s="162"/>
      <c r="S102" s="162">
        <f>SUM(S103:S105)</f>
        <v>0</v>
      </c>
      <c r="T102" s="162">
        <f t="shared" ref="T102:U102" si="37">SUM(T103:T105)</f>
        <v>0</v>
      </c>
      <c r="U102" s="162">
        <f t="shared" si="37"/>
        <v>0</v>
      </c>
      <c r="V102" s="163">
        <f t="shared" si="28"/>
        <v>0</v>
      </c>
    </row>
    <row r="103" spans="15:22" x14ac:dyDescent="0.2">
      <c r="O103" s="1326" t="s">
        <v>557</v>
      </c>
      <c r="P103" s="180"/>
      <c r="Q103" s="162"/>
      <c r="R103" s="162"/>
      <c r="S103" s="162"/>
      <c r="T103" s="162"/>
      <c r="U103" s="162"/>
      <c r="V103" s="163">
        <f t="shared" si="28"/>
        <v>0</v>
      </c>
    </row>
    <row r="104" spans="15:22" x14ac:dyDescent="0.2">
      <c r="O104" s="1326" t="s">
        <v>1558</v>
      </c>
      <c r="P104" s="180"/>
      <c r="Q104" s="162"/>
      <c r="R104" s="162"/>
      <c r="S104" s="162"/>
      <c r="T104" s="162"/>
      <c r="U104" s="162"/>
      <c r="V104" s="163">
        <f t="shared" si="28"/>
        <v>0</v>
      </c>
    </row>
    <row r="105" spans="15:22" x14ac:dyDescent="0.2">
      <c r="O105" s="1333"/>
      <c r="P105" s="180"/>
      <c r="Q105" s="162"/>
      <c r="R105" s="162"/>
      <c r="S105" s="162"/>
      <c r="T105" s="162"/>
      <c r="U105" s="162"/>
      <c r="V105" s="163">
        <f t="shared" si="28"/>
        <v>0</v>
      </c>
    </row>
    <row r="106" spans="15:22" x14ac:dyDescent="0.2">
      <c r="O106" s="1328" t="s">
        <v>1605</v>
      </c>
      <c r="P106" s="179"/>
      <c r="Q106" s="160"/>
      <c r="R106" s="160"/>
      <c r="S106" s="160">
        <f>SUM(S107:S109)</f>
        <v>0</v>
      </c>
      <c r="T106" s="160">
        <f t="shared" ref="T106:U106" si="38">SUM(T107:T109)</f>
        <v>0</v>
      </c>
      <c r="U106" s="160">
        <f t="shared" si="38"/>
        <v>0</v>
      </c>
      <c r="V106" s="161">
        <f t="shared" si="28"/>
        <v>0</v>
      </c>
    </row>
    <row r="107" spans="15:22" x14ac:dyDescent="0.2">
      <c r="O107" s="1326" t="s">
        <v>557</v>
      </c>
      <c r="P107" s="180"/>
      <c r="Q107" s="162"/>
      <c r="R107" s="162"/>
      <c r="S107" s="162"/>
      <c r="T107" s="162"/>
      <c r="U107" s="162"/>
      <c r="V107" s="163">
        <f t="shared" si="28"/>
        <v>0</v>
      </c>
    </row>
    <row r="108" spans="15:22" x14ac:dyDescent="0.2">
      <c r="O108" s="1326" t="s">
        <v>1558</v>
      </c>
      <c r="P108" s="180"/>
      <c r="Q108" s="162"/>
      <c r="R108" s="162"/>
      <c r="S108" s="162"/>
      <c r="T108" s="162"/>
      <c r="U108" s="162"/>
      <c r="V108" s="163">
        <f t="shared" si="28"/>
        <v>0</v>
      </c>
    </row>
    <row r="109" spans="15:22" ht="13.5" thickBot="1" x14ac:dyDescent="0.25">
      <c r="O109" s="1334"/>
      <c r="P109" s="190"/>
      <c r="Q109" s="168"/>
      <c r="R109" s="168"/>
      <c r="S109" s="168"/>
      <c r="T109" s="168"/>
      <c r="U109" s="168"/>
      <c r="V109" s="191">
        <f t="shared" si="28"/>
        <v>0</v>
      </c>
    </row>
    <row r="110" spans="15:22" ht="13.5" thickBot="1" x14ac:dyDescent="0.3">
      <c r="O110" s="192" t="s">
        <v>1571</v>
      </c>
      <c r="P110" s="154"/>
      <c r="Q110" s="154"/>
      <c r="R110" s="154"/>
      <c r="S110" s="154">
        <f>SUM(S111:S113)</f>
        <v>0</v>
      </c>
      <c r="T110" s="154">
        <f t="shared" ref="T110:U110" si="39">SUM(T111:T113)</f>
        <v>0</v>
      </c>
      <c r="U110" s="154">
        <f t="shared" si="39"/>
        <v>0</v>
      </c>
      <c r="V110" s="156">
        <f t="shared" si="28"/>
        <v>0</v>
      </c>
    </row>
    <row r="111" spans="15:22" x14ac:dyDescent="0.25">
      <c r="O111" s="169"/>
      <c r="P111" s="162"/>
      <c r="Q111" s="162"/>
      <c r="R111" s="162"/>
      <c r="S111" s="162"/>
      <c r="T111" s="162"/>
      <c r="U111" s="162"/>
      <c r="V111" s="163">
        <f t="shared" si="28"/>
        <v>0</v>
      </c>
    </row>
    <row r="112" spans="15:22" x14ac:dyDescent="0.25">
      <c r="O112" s="169" t="s">
        <v>1572</v>
      </c>
      <c r="P112" s="162"/>
      <c r="Q112" s="162"/>
      <c r="R112" s="162"/>
      <c r="S112" s="162"/>
      <c r="T112" s="162"/>
      <c r="U112" s="162"/>
      <c r="V112" s="163">
        <f t="shared" si="28"/>
        <v>0</v>
      </c>
    </row>
    <row r="113" spans="15:22" ht="13.5" thickBot="1" x14ac:dyDescent="0.3">
      <c r="O113" s="169"/>
      <c r="P113" s="162"/>
      <c r="Q113" s="162"/>
      <c r="R113" s="162"/>
      <c r="S113" s="162"/>
      <c r="T113" s="162"/>
      <c r="U113" s="162"/>
      <c r="V113" s="163">
        <f t="shared" si="28"/>
        <v>0</v>
      </c>
    </row>
    <row r="114" spans="15:22" ht="26.25" thickBot="1" x14ac:dyDescent="0.3">
      <c r="O114" s="153" t="s">
        <v>1573</v>
      </c>
      <c r="P114" s="154"/>
      <c r="Q114" s="154"/>
      <c r="R114" s="154"/>
      <c r="S114" s="155">
        <f>S110+S65</f>
        <v>91783478.020000011</v>
      </c>
      <c r="T114" s="155">
        <f>T110+T65</f>
        <v>10000000</v>
      </c>
      <c r="U114" s="155">
        <f>U110+U65</f>
        <v>81783478.020000011</v>
      </c>
      <c r="V114" s="174">
        <f t="shared" si="28"/>
        <v>0</v>
      </c>
    </row>
    <row r="115" spans="15:22" x14ac:dyDescent="0.25">
      <c r="O115" s="146"/>
      <c r="P115" s="146"/>
      <c r="Q115" s="146"/>
      <c r="R115" s="146"/>
      <c r="S115" s="146"/>
      <c r="T115" s="146"/>
      <c r="U115" s="146"/>
      <c r="V115" s="146"/>
    </row>
    <row r="116" spans="15:22" x14ac:dyDescent="0.25">
      <c r="O116" s="146" t="s">
        <v>1574</v>
      </c>
      <c r="P116" s="146"/>
      <c r="Q116" s="146"/>
      <c r="R116" s="146"/>
      <c r="S116" s="146" t="s">
        <v>1575</v>
      </c>
      <c r="T116" s="146"/>
      <c r="U116" s="146"/>
      <c r="V116" s="146"/>
    </row>
    <row r="117" spans="15:22" ht="25.5" x14ac:dyDescent="0.25">
      <c r="O117" s="146" t="s">
        <v>1576</v>
      </c>
      <c r="P117" s="146"/>
      <c r="Q117" s="146"/>
      <c r="R117" s="146"/>
      <c r="S117" s="146" t="s">
        <v>1576</v>
      </c>
      <c r="T117" s="170">
        <v>43088</v>
      </c>
      <c r="U117" s="146"/>
      <c r="V117" s="146"/>
    </row>
    <row r="118" spans="15:22" x14ac:dyDescent="0.2">
      <c r="O118" s="1324" t="s">
        <v>1577</v>
      </c>
      <c r="P118" s="146"/>
      <c r="Q118" s="146"/>
      <c r="R118" s="146"/>
      <c r="S118" s="146"/>
      <c r="T118" s="146"/>
      <c r="U118" s="146"/>
      <c r="V118" s="146"/>
    </row>
    <row r="119" spans="15:22" x14ac:dyDescent="0.2">
      <c r="O119" s="1324" t="s">
        <v>1578</v>
      </c>
      <c r="P119" s="146"/>
      <c r="Q119" s="146"/>
      <c r="R119" s="146"/>
      <c r="S119" s="146"/>
      <c r="T119" s="146"/>
      <c r="U119" s="146"/>
      <c r="V119" s="146"/>
    </row>
  </sheetData>
  <sheetProtection insertRows="0" deleteRows="0"/>
  <customSheetViews>
    <customSheetView guid="{2AF6EA2A-E5C5-45EB-B6C4-875AD1E4E056}" fitToPage="1">
      <pageMargins left="0.19685039370078741" right="0.19685039370078741" top="0.98425196850393704" bottom="0.98425196850393704" header="0.51181102362204722" footer="0.51181102362204722"/>
      <printOptions horizontalCentered="1"/>
      <pageSetup paperSize="9" scale="89" orientation="landscape" cellComments="asDisplayed" r:id="rId1"/>
      <headerFooter alignWithMargins="0"/>
    </customSheetView>
  </customSheetViews>
  <mergeCells count="33">
    <mergeCell ref="A48:M48"/>
    <mergeCell ref="A49:M49"/>
    <mergeCell ref="U3:V3"/>
    <mergeCell ref="U62:V62"/>
    <mergeCell ref="A29:A31"/>
    <mergeCell ref="B29:B31"/>
    <mergeCell ref="C29:C31"/>
    <mergeCell ref="D29:E29"/>
    <mergeCell ref="F29:G29"/>
    <mergeCell ref="H29:I29"/>
    <mergeCell ref="J29:J30"/>
    <mergeCell ref="K29:K30"/>
    <mergeCell ref="L29:L30"/>
    <mergeCell ref="M29:M30"/>
    <mergeCell ref="A40:M41"/>
    <mergeCell ref="A45:M45"/>
    <mergeCell ref="A46:M46"/>
    <mergeCell ref="A47:M47"/>
    <mergeCell ref="A21:M21"/>
    <mergeCell ref="A18:M18"/>
    <mergeCell ref="A19:M19"/>
    <mergeCell ref="A20:M20"/>
    <mergeCell ref="K3:K4"/>
    <mergeCell ref="L3:L4"/>
    <mergeCell ref="M3:M4"/>
    <mergeCell ref="H3:I3"/>
    <mergeCell ref="A17:M17"/>
    <mergeCell ref="J3:J4"/>
    <mergeCell ref="A3:A5"/>
    <mergeCell ref="B3:B5"/>
    <mergeCell ref="C3:C5"/>
    <mergeCell ref="D3:E3"/>
    <mergeCell ref="F3:G3"/>
  </mergeCells>
  <printOptions horizontalCentered="1" verticalCentered="1"/>
  <pageMargins left="0.19685039370078741" right="0.19685039370078741" top="0.98425196850393704" bottom="0.98425196850393704" header="0.51181102362204722" footer="0.51181102362204722"/>
  <pageSetup paperSize="9" scale="84" orientation="landscape" cellComments="asDisplayed"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07F52"/>
    <pageSetUpPr fitToPage="1"/>
  </sheetPr>
  <dimension ref="A1:R87"/>
  <sheetViews>
    <sheetView zoomScale="89" zoomScaleNormal="89" workbookViewId="0">
      <selection activeCell="X45" sqref="X45"/>
    </sheetView>
  </sheetViews>
  <sheetFormatPr defaultColWidth="9.42578125" defaultRowHeight="14.25" x14ac:dyDescent="0.25"/>
  <cols>
    <col min="1" max="1" width="4" style="606" customWidth="1"/>
    <col min="2" max="2" width="2.28515625" style="606" customWidth="1"/>
    <col min="3" max="3" width="4.7109375" style="606" customWidth="1"/>
    <col min="4" max="4" width="7.7109375" style="606" customWidth="1"/>
    <col min="5" max="5" width="41.5703125" style="606" customWidth="1"/>
    <col min="6" max="6" width="5.42578125" style="606" customWidth="1"/>
    <col min="7" max="7" width="13.85546875" style="606" customWidth="1"/>
    <col min="8" max="9" width="11" style="606" customWidth="1"/>
    <col min="10" max="10" width="9.7109375" style="606" customWidth="1"/>
    <col min="11" max="11" width="11.28515625" style="606" customWidth="1"/>
    <col min="12" max="12" width="9.42578125" style="606" customWidth="1"/>
    <col min="13" max="13" width="10.85546875" style="606" customWidth="1"/>
    <col min="14" max="14" width="10.7109375" style="606" customWidth="1"/>
    <col min="15" max="15" width="10.42578125" style="606" customWidth="1"/>
    <col min="16" max="16" width="10.85546875" style="606" customWidth="1"/>
    <col min="17" max="18" width="10.140625" style="606" customWidth="1"/>
    <col min="19" max="247" width="9.140625" style="606" customWidth="1"/>
    <col min="248" max="248" width="5.28515625" style="606" customWidth="1"/>
    <col min="249" max="249" width="5.42578125" style="606" customWidth="1"/>
    <col min="250" max="250" width="7.7109375" style="606" customWidth="1"/>
    <col min="251" max="251" width="39.42578125" style="606" customWidth="1"/>
    <col min="252" max="252" width="11.28515625" style="606" customWidth="1"/>
    <col min="253" max="16384" width="9.42578125" style="606"/>
  </cols>
  <sheetData>
    <row r="1" spans="1:18" ht="15.75" x14ac:dyDescent="0.25">
      <c r="A1" s="1157" t="s">
        <v>643</v>
      </c>
      <c r="C1" s="1103"/>
      <c r="D1" s="1103"/>
      <c r="E1" s="1103"/>
      <c r="F1" s="1103"/>
    </row>
    <row r="2" spans="1:18" ht="16.5" hidden="1" thickBot="1" x14ac:dyDescent="0.3">
      <c r="B2" s="1103"/>
      <c r="C2" s="1103"/>
      <c r="D2" s="1103"/>
      <c r="R2" s="607" t="s">
        <v>365</v>
      </c>
    </row>
    <row r="3" spans="1:18" s="939" customFormat="1" ht="50.25" hidden="1" customHeight="1" x14ac:dyDescent="0.25">
      <c r="A3" s="2505" t="s">
        <v>341</v>
      </c>
      <c r="B3" s="2519" t="s">
        <v>1811</v>
      </c>
      <c r="C3" s="2519"/>
      <c r="D3" s="2519"/>
      <c r="E3" s="2519"/>
      <c r="F3" s="2632" t="s">
        <v>1812</v>
      </c>
      <c r="G3" s="2584" t="s">
        <v>1745</v>
      </c>
      <c r="H3" s="2516"/>
      <c r="I3" s="2516" t="s">
        <v>1746</v>
      </c>
      <c r="J3" s="2516"/>
      <c r="K3" s="2516" t="s">
        <v>1747</v>
      </c>
      <c r="L3" s="2626"/>
      <c r="M3" s="2630" t="s">
        <v>1813</v>
      </c>
      <c r="N3" s="2587" t="s">
        <v>1814</v>
      </c>
      <c r="O3" s="2591" t="s">
        <v>1815</v>
      </c>
      <c r="P3" s="2530" t="s">
        <v>1816</v>
      </c>
      <c r="Q3" s="2591" t="s">
        <v>1817</v>
      </c>
      <c r="R3" s="2627" t="s">
        <v>543</v>
      </c>
    </row>
    <row r="4" spans="1:18" s="939" customFormat="1" ht="15" hidden="1" customHeight="1" x14ac:dyDescent="0.25">
      <c r="A4" s="2506"/>
      <c r="B4" s="2521"/>
      <c r="C4" s="2521"/>
      <c r="D4" s="2521"/>
      <c r="E4" s="2521"/>
      <c r="F4" s="2633"/>
      <c r="G4" s="942" t="s">
        <v>1818</v>
      </c>
      <c r="H4" s="941" t="s">
        <v>1819</v>
      </c>
      <c r="I4" s="941" t="s">
        <v>491</v>
      </c>
      <c r="J4" s="941" t="s">
        <v>496</v>
      </c>
      <c r="K4" s="941" t="s">
        <v>491</v>
      </c>
      <c r="L4" s="1105" t="s">
        <v>496</v>
      </c>
      <c r="M4" s="2631"/>
      <c r="N4" s="2588"/>
      <c r="O4" s="2592"/>
      <c r="P4" s="2531"/>
      <c r="Q4" s="2592"/>
      <c r="R4" s="2628"/>
    </row>
    <row r="5" spans="1:18" s="939" customFormat="1" ht="17.25" hidden="1" customHeight="1" thickBot="1" x14ac:dyDescent="0.3">
      <c r="A5" s="2507"/>
      <c r="B5" s="2523"/>
      <c r="C5" s="2523"/>
      <c r="D5" s="2523"/>
      <c r="E5" s="2523"/>
      <c r="F5" s="2634"/>
      <c r="G5" s="1106" t="s">
        <v>416</v>
      </c>
      <c r="H5" s="945" t="s">
        <v>417</v>
      </c>
      <c r="I5" s="945" t="s">
        <v>418</v>
      </c>
      <c r="J5" s="945" t="s">
        <v>419</v>
      </c>
      <c r="K5" s="945" t="s">
        <v>493</v>
      </c>
      <c r="L5" s="1107" t="s">
        <v>494</v>
      </c>
      <c r="M5" s="1109" t="s">
        <v>582</v>
      </c>
      <c r="N5" s="1108" t="s">
        <v>586</v>
      </c>
      <c r="O5" s="946" t="s">
        <v>544</v>
      </c>
      <c r="P5" s="948" t="s">
        <v>423</v>
      </c>
      <c r="Q5" s="946" t="s">
        <v>424</v>
      </c>
      <c r="R5" s="1335" t="s">
        <v>617</v>
      </c>
    </row>
    <row r="6" spans="1:18" s="956" customFormat="1" ht="16.5" hidden="1" customHeight="1" x14ac:dyDescent="0.25">
      <c r="A6" s="1336">
        <v>1</v>
      </c>
      <c r="B6" s="2636" t="s">
        <v>495</v>
      </c>
      <c r="C6" s="2636"/>
      <c r="D6" s="2636"/>
      <c r="E6" s="2636"/>
      <c r="F6" s="1337"/>
      <c r="G6" s="955">
        <f>+G7+G9+G14+G18</f>
        <v>0</v>
      </c>
      <c r="H6" s="953">
        <f>+H7+H9+H14+H18</f>
        <v>0</v>
      </c>
      <c r="I6" s="953">
        <f>+I7+I9+I14+I18</f>
        <v>0</v>
      </c>
      <c r="J6" s="953">
        <f>+J7+J9+J14+J18</f>
        <v>0</v>
      </c>
      <c r="K6" s="953">
        <f>+K7+K9</f>
        <v>0</v>
      </c>
      <c r="L6" s="1111">
        <f>+L7+L9</f>
        <v>0</v>
      </c>
      <c r="M6" s="1113">
        <f>+M7+M9</f>
        <v>0</v>
      </c>
      <c r="N6" s="1113">
        <f>+N7+N9</f>
        <v>0</v>
      </c>
      <c r="O6" s="953">
        <f>+O7+O9+O14+O18</f>
        <v>0</v>
      </c>
      <c r="P6" s="954">
        <f>+P7+P9</f>
        <v>0</v>
      </c>
      <c r="Q6" s="953">
        <f>+Q7+Q9+Q14+Q18</f>
        <v>0</v>
      </c>
      <c r="R6" s="954">
        <f>+R7+Q9</f>
        <v>0</v>
      </c>
    </row>
    <row r="7" spans="1:18" s="956" customFormat="1" ht="12.75" hidden="1" x14ac:dyDescent="0.25">
      <c r="A7" s="1338">
        <f>A6+1</f>
        <v>2</v>
      </c>
      <c r="B7" s="2629" t="s">
        <v>611</v>
      </c>
      <c r="C7" s="2629"/>
      <c r="D7" s="2629"/>
      <c r="E7" s="2629"/>
      <c r="F7" s="1339"/>
      <c r="G7" s="960"/>
      <c r="H7" s="958"/>
      <c r="I7" s="958"/>
      <c r="J7" s="958"/>
      <c r="K7" s="958"/>
      <c r="L7" s="1116"/>
      <c r="M7" s="1119"/>
      <c r="N7" s="1119"/>
      <c r="O7" s="958"/>
      <c r="P7" s="959"/>
      <c r="Q7" s="958"/>
      <c r="R7" s="959"/>
    </row>
    <row r="8" spans="1:18" s="939" customFormat="1" ht="12.75" hidden="1" x14ac:dyDescent="0.25">
      <c r="A8" s="961">
        <f>+A7+1</f>
        <v>3</v>
      </c>
      <c r="B8" s="1340"/>
      <c r="C8" s="2640" t="s">
        <v>546</v>
      </c>
      <c r="D8" s="2641"/>
      <c r="E8" s="2642"/>
      <c r="F8" s="1341"/>
      <c r="G8" s="966"/>
      <c r="H8" s="964"/>
      <c r="I8" s="964"/>
      <c r="J8" s="964"/>
      <c r="K8" s="964">
        <f>+G8+I8</f>
        <v>0</v>
      </c>
      <c r="L8" s="1121">
        <f>+H8+J8</f>
        <v>0</v>
      </c>
      <c r="M8" s="1124"/>
      <c r="N8" s="1124"/>
      <c r="O8" s="964">
        <f>+K8-L8</f>
        <v>0</v>
      </c>
      <c r="P8" s="965"/>
      <c r="Q8" s="964"/>
      <c r="R8" s="965">
        <f>+L8+Q8</f>
        <v>0</v>
      </c>
    </row>
    <row r="9" spans="1:18" s="956" customFormat="1" ht="12.75" hidden="1" x14ac:dyDescent="0.25">
      <c r="A9" s="1139">
        <f t="shared" ref="A9:A25" si="0">+A8+1</f>
        <v>4</v>
      </c>
      <c r="B9" s="2644" t="s">
        <v>612</v>
      </c>
      <c r="C9" s="2644"/>
      <c r="D9" s="2644"/>
      <c r="E9" s="2644"/>
      <c r="F9" s="1339"/>
      <c r="G9" s="960"/>
      <c r="H9" s="958"/>
      <c r="I9" s="958"/>
      <c r="J9" s="958"/>
      <c r="K9" s="958"/>
      <c r="L9" s="1116"/>
      <c r="M9" s="1119"/>
      <c r="N9" s="1119"/>
      <c r="O9" s="958"/>
      <c r="P9" s="959"/>
      <c r="Q9" s="958"/>
      <c r="R9" s="959"/>
    </row>
    <row r="10" spans="1:18" s="939" customFormat="1" ht="12.75" hidden="1" x14ac:dyDescent="0.25">
      <c r="A10" s="961">
        <f t="shared" si="0"/>
        <v>5</v>
      </c>
      <c r="B10" s="1342"/>
      <c r="C10" s="2645" t="s">
        <v>547</v>
      </c>
      <c r="D10" s="2645"/>
      <c r="E10" s="2645"/>
      <c r="F10" s="1343"/>
      <c r="G10" s="966"/>
      <c r="H10" s="964"/>
      <c r="I10" s="964"/>
      <c r="J10" s="964"/>
      <c r="K10" s="964">
        <f t="shared" ref="K10:L13" si="1">+G10+I10</f>
        <v>0</v>
      </c>
      <c r="L10" s="1121">
        <f t="shared" si="1"/>
        <v>0</v>
      </c>
      <c r="M10" s="1124"/>
      <c r="N10" s="1124"/>
      <c r="O10" s="964">
        <f>+K10-L10</f>
        <v>0</v>
      </c>
      <c r="P10" s="965"/>
      <c r="Q10" s="964"/>
      <c r="R10" s="965">
        <f>+L10+Q10</f>
        <v>0</v>
      </c>
    </row>
    <row r="11" spans="1:18" s="939" customFormat="1" ht="12.75" hidden="1" x14ac:dyDescent="0.25">
      <c r="A11" s="961">
        <f t="shared" si="0"/>
        <v>6</v>
      </c>
      <c r="B11" s="1342"/>
      <c r="C11" s="2645" t="s">
        <v>548</v>
      </c>
      <c r="D11" s="2645"/>
      <c r="E11" s="2645"/>
      <c r="F11" s="1343"/>
      <c r="G11" s="966"/>
      <c r="H11" s="964"/>
      <c r="I11" s="964"/>
      <c r="J11" s="964"/>
      <c r="K11" s="964">
        <f t="shared" si="1"/>
        <v>0</v>
      </c>
      <c r="L11" s="1121">
        <f t="shared" si="1"/>
        <v>0</v>
      </c>
      <c r="M11" s="1124"/>
      <c r="N11" s="1124"/>
      <c r="O11" s="964">
        <f>+K11-L11</f>
        <v>0</v>
      </c>
      <c r="P11" s="965"/>
      <c r="Q11" s="964"/>
      <c r="R11" s="965">
        <f>+L11+Q11</f>
        <v>0</v>
      </c>
    </row>
    <row r="12" spans="1:18" s="939" customFormat="1" ht="12.75" hidden="1" x14ac:dyDescent="0.25">
      <c r="A12" s="961">
        <f t="shared" si="0"/>
        <v>7</v>
      </c>
      <c r="B12" s="1344"/>
      <c r="C12" s="1345" t="s">
        <v>549</v>
      </c>
      <c r="D12" s="1344"/>
      <c r="E12" s="1345"/>
      <c r="F12" s="1343"/>
      <c r="G12" s="966"/>
      <c r="H12" s="964"/>
      <c r="I12" s="964"/>
      <c r="J12" s="964"/>
      <c r="K12" s="964">
        <f t="shared" si="1"/>
        <v>0</v>
      </c>
      <c r="L12" s="1121">
        <f t="shared" si="1"/>
        <v>0</v>
      </c>
      <c r="M12" s="1124"/>
      <c r="N12" s="1124"/>
      <c r="O12" s="964">
        <f>+K12-L12</f>
        <v>0</v>
      </c>
      <c r="P12" s="965"/>
      <c r="Q12" s="964"/>
      <c r="R12" s="965">
        <f>+L12+Q12</f>
        <v>0</v>
      </c>
    </row>
    <row r="13" spans="1:18" s="939" customFormat="1" ht="12.75" hidden="1" x14ac:dyDescent="0.25">
      <c r="A13" s="961">
        <f t="shared" si="0"/>
        <v>8</v>
      </c>
      <c r="B13" s="1344"/>
      <c r="C13" s="1345" t="s">
        <v>550</v>
      </c>
      <c r="D13" s="1344"/>
      <c r="E13" s="1345"/>
      <c r="F13" s="1343"/>
      <c r="G13" s="966"/>
      <c r="H13" s="964"/>
      <c r="I13" s="964"/>
      <c r="J13" s="964"/>
      <c r="K13" s="964">
        <f t="shared" si="1"/>
        <v>0</v>
      </c>
      <c r="L13" s="1121">
        <f t="shared" si="1"/>
        <v>0</v>
      </c>
      <c r="M13" s="1124"/>
      <c r="N13" s="1124"/>
      <c r="O13" s="964">
        <f>+K13-L13</f>
        <v>0</v>
      </c>
      <c r="P13" s="965"/>
      <c r="Q13" s="964"/>
      <c r="R13" s="965">
        <f>+L13+Q13</f>
        <v>0</v>
      </c>
    </row>
    <row r="14" spans="1:18" s="956" customFormat="1" ht="12.75" hidden="1" x14ac:dyDescent="0.25">
      <c r="A14" s="1139">
        <f t="shared" si="0"/>
        <v>9</v>
      </c>
      <c r="B14" s="2644" t="s">
        <v>798</v>
      </c>
      <c r="C14" s="2644"/>
      <c r="D14" s="2644"/>
      <c r="E14" s="2644"/>
      <c r="F14" s="1339"/>
      <c r="G14" s="960"/>
      <c r="H14" s="958"/>
      <c r="I14" s="958"/>
      <c r="J14" s="958"/>
      <c r="K14" s="958"/>
      <c r="L14" s="1116"/>
      <c r="M14" s="1119"/>
      <c r="N14" s="1119"/>
      <c r="O14" s="958"/>
      <c r="P14" s="959"/>
      <c r="Q14" s="958"/>
      <c r="R14" s="959"/>
    </row>
    <row r="15" spans="1:18" s="939" customFormat="1" ht="12.75" hidden="1" x14ac:dyDescent="0.25">
      <c r="A15" s="961">
        <f t="shared" si="0"/>
        <v>10</v>
      </c>
      <c r="B15" s="1344"/>
      <c r="C15" s="1345" t="s">
        <v>799</v>
      </c>
      <c r="D15" s="1346"/>
      <c r="E15" s="1346"/>
      <c r="F15" s="1347"/>
      <c r="G15" s="1348"/>
      <c r="H15" s="1282"/>
      <c r="I15" s="1282"/>
      <c r="J15" s="1282"/>
      <c r="K15" s="1282"/>
      <c r="L15" s="1349"/>
      <c r="M15" s="1350"/>
      <c r="N15" s="1350"/>
      <c r="O15" s="1282"/>
      <c r="P15" s="1283"/>
      <c r="Q15" s="1282"/>
      <c r="R15" s="1283"/>
    </row>
    <row r="16" spans="1:18" s="939" customFormat="1" ht="12.75" hidden="1" x14ac:dyDescent="0.25">
      <c r="A16" s="961">
        <f t="shared" si="0"/>
        <v>11</v>
      </c>
      <c r="B16" s="1344"/>
      <c r="C16" s="1345" t="s">
        <v>800</v>
      </c>
      <c r="D16" s="1346"/>
      <c r="E16" s="1346"/>
      <c r="F16" s="1347"/>
      <c r="G16" s="1348"/>
      <c r="H16" s="1282"/>
      <c r="I16" s="1282"/>
      <c r="J16" s="1282"/>
      <c r="K16" s="1282"/>
      <c r="L16" s="1349"/>
      <c r="M16" s="1350"/>
      <c r="N16" s="1350"/>
      <c r="O16" s="1282"/>
      <c r="P16" s="1283"/>
      <c r="Q16" s="1282"/>
      <c r="R16" s="1283"/>
    </row>
    <row r="17" spans="1:18" s="939" customFormat="1" ht="12.75" hidden="1" x14ac:dyDescent="0.25">
      <c r="A17" s="961">
        <f t="shared" si="0"/>
        <v>12</v>
      </c>
      <c r="B17" s="1344"/>
      <c r="C17" s="1345" t="s">
        <v>801</v>
      </c>
      <c r="D17" s="1346"/>
      <c r="E17" s="1346"/>
      <c r="F17" s="1347"/>
      <c r="G17" s="1348"/>
      <c r="H17" s="1282"/>
      <c r="I17" s="1282"/>
      <c r="J17" s="1282"/>
      <c r="K17" s="1282"/>
      <c r="L17" s="1349"/>
      <c r="M17" s="1350"/>
      <c r="N17" s="1350"/>
      <c r="O17" s="1282"/>
      <c r="P17" s="1283"/>
      <c r="Q17" s="1282"/>
      <c r="R17" s="1283"/>
    </row>
    <row r="18" spans="1:18" s="939" customFormat="1" ht="12.75" hidden="1" x14ac:dyDescent="0.25">
      <c r="A18" s="961">
        <f t="shared" si="0"/>
        <v>13</v>
      </c>
      <c r="B18" s="1344"/>
      <c r="C18" s="1344"/>
      <c r="D18" s="2643" t="s">
        <v>497</v>
      </c>
      <c r="E18" s="2643"/>
      <c r="F18" s="1347"/>
      <c r="G18" s="966"/>
      <c r="H18" s="964"/>
      <c r="I18" s="964"/>
      <c r="J18" s="964"/>
      <c r="K18" s="964"/>
      <c r="L18" s="1121"/>
      <c r="M18" s="1124"/>
      <c r="N18" s="1124"/>
      <c r="O18" s="964"/>
      <c r="P18" s="965"/>
      <c r="Q18" s="964"/>
      <c r="R18" s="965"/>
    </row>
    <row r="19" spans="1:18" s="956" customFormat="1" ht="15.75" hidden="1" customHeight="1" x14ac:dyDescent="0.25">
      <c r="A19" s="950">
        <f t="shared" si="0"/>
        <v>14</v>
      </c>
      <c r="B19" s="2637" t="s">
        <v>583</v>
      </c>
      <c r="C19" s="2517"/>
      <c r="D19" s="2517"/>
      <c r="E19" s="2638"/>
      <c r="F19" s="1351"/>
      <c r="G19" s="976"/>
      <c r="H19" s="974"/>
      <c r="I19" s="974"/>
      <c r="J19" s="974"/>
      <c r="K19" s="974"/>
      <c r="L19" s="1136"/>
      <c r="M19" s="1138"/>
      <c r="N19" s="1138"/>
      <c r="O19" s="974"/>
      <c r="P19" s="975"/>
      <c r="Q19" s="974"/>
      <c r="R19" s="975"/>
    </row>
    <row r="20" spans="1:18" s="956" customFormat="1" ht="12.75" hidden="1" x14ac:dyDescent="0.25">
      <c r="A20" s="1139">
        <f t="shared" si="0"/>
        <v>15</v>
      </c>
      <c r="B20" s="2532" t="s">
        <v>602</v>
      </c>
      <c r="C20" s="2510"/>
      <c r="D20" s="2510"/>
      <c r="E20" s="2639"/>
      <c r="F20" s="1352"/>
      <c r="G20" s="960"/>
      <c r="H20" s="958"/>
      <c r="I20" s="958"/>
      <c r="J20" s="958"/>
      <c r="K20" s="958"/>
      <c r="L20" s="1116"/>
      <c r="M20" s="1119"/>
      <c r="N20" s="1119"/>
      <c r="O20" s="958"/>
      <c r="P20" s="959"/>
      <c r="Q20" s="958"/>
      <c r="R20" s="959"/>
    </row>
    <row r="21" spans="1:18" s="939" customFormat="1" ht="14.25" hidden="1" customHeight="1" x14ac:dyDescent="0.25">
      <c r="A21" s="961">
        <f t="shared" si="0"/>
        <v>16</v>
      </c>
      <c r="B21" s="1344"/>
      <c r="C21" s="1344"/>
      <c r="D21" s="2643" t="s">
        <v>802</v>
      </c>
      <c r="E21" s="2643"/>
      <c r="F21" s="1347"/>
      <c r="G21" s="1348"/>
      <c r="H21" s="1282"/>
      <c r="I21" s="1282"/>
      <c r="J21" s="1282"/>
      <c r="K21" s="1282">
        <f>+G21+I21</f>
        <v>0</v>
      </c>
      <c r="L21" s="1349">
        <f>+H21+J21</f>
        <v>0</v>
      </c>
      <c r="M21" s="1350"/>
      <c r="N21" s="1350"/>
      <c r="O21" s="1282">
        <f>+K21-L21</f>
        <v>0</v>
      </c>
      <c r="P21" s="1283"/>
      <c r="Q21" s="1282"/>
      <c r="R21" s="1283">
        <f>+L21+Q21</f>
        <v>0</v>
      </c>
    </row>
    <row r="22" spans="1:18" s="956" customFormat="1" ht="15.75" hidden="1" customHeight="1" x14ac:dyDescent="0.25">
      <c r="A22" s="950">
        <f t="shared" si="0"/>
        <v>17</v>
      </c>
      <c r="B22" s="2637" t="s">
        <v>581</v>
      </c>
      <c r="C22" s="2517"/>
      <c r="D22" s="2517"/>
      <c r="E22" s="2638"/>
      <c r="F22" s="1351"/>
      <c r="G22" s="976"/>
      <c r="H22" s="974"/>
      <c r="I22" s="974"/>
      <c r="J22" s="974"/>
      <c r="K22" s="974"/>
      <c r="L22" s="1136"/>
      <c r="M22" s="1138"/>
      <c r="N22" s="1138"/>
      <c r="O22" s="974"/>
      <c r="P22" s="975"/>
      <c r="Q22" s="974"/>
      <c r="R22" s="975"/>
    </row>
    <row r="23" spans="1:18" s="956" customFormat="1" ht="12.75" hidden="1" x14ac:dyDescent="0.25">
      <c r="A23" s="1139">
        <f t="shared" si="0"/>
        <v>18</v>
      </c>
      <c r="B23" s="2532" t="s">
        <v>602</v>
      </c>
      <c r="C23" s="2510"/>
      <c r="D23" s="2510"/>
      <c r="E23" s="2639"/>
      <c r="F23" s="1352"/>
      <c r="G23" s="960"/>
      <c r="H23" s="958"/>
      <c r="I23" s="958"/>
      <c r="J23" s="958"/>
      <c r="K23" s="958"/>
      <c r="L23" s="1116"/>
      <c r="M23" s="1119"/>
      <c r="N23" s="1119"/>
      <c r="O23" s="958"/>
      <c r="P23" s="959"/>
      <c r="Q23" s="958"/>
      <c r="R23" s="959"/>
    </row>
    <row r="24" spans="1:18" s="939" customFormat="1" ht="13.5" hidden="1" thickBot="1" x14ac:dyDescent="0.3">
      <c r="A24" s="961">
        <f t="shared" si="0"/>
        <v>19</v>
      </c>
      <c r="B24" s="1344"/>
      <c r="C24" s="1344"/>
      <c r="D24" s="2643" t="s">
        <v>802</v>
      </c>
      <c r="E24" s="2643"/>
      <c r="F24" s="1347"/>
      <c r="G24" s="966"/>
      <c r="H24" s="964"/>
      <c r="I24" s="964"/>
      <c r="J24" s="964"/>
      <c r="K24" s="964">
        <f>+G24+I24</f>
        <v>0</v>
      </c>
      <c r="L24" s="1121">
        <f>+H24+J24</f>
        <v>0</v>
      </c>
      <c r="M24" s="1124"/>
      <c r="N24" s="1124"/>
      <c r="O24" s="964">
        <f>+K24-L24</f>
        <v>0</v>
      </c>
      <c r="P24" s="965"/>
      <c r="Q24" s="964"/>
      <c r="R24" s="965">
        <f>+L24+Q24</f>
        <v>0</v>
      </c>
    </row>
    <row r="25" spans="1:18" s="939" customFormat="1" ht="18.75" hidden="1" customHeight="1" thickBot="1" x14ac:dyDescent="0.3">
      <c r="A25" s="982">
        <f t="shared" si="0"/>
        <v>20</v>
      </c>
      <c r="B25" s="1353" t="s">
        <v>551</v>
      </c>
      <c r="C25" s="1353"/>
      <c r="D25" s="1353"/>
      <c r="E25" s="1353"/>
      <c r="F25" s="1354"/>
      <c r="G25" s="987">
        <f t="shared" ref="G25:P25" si="2">+G6+G19+G22</f>
        <v>0</v>
      </c>
      <c r="H25" s="985">
        <f t="shared" si="2"/>
        <v>0</v>
      </c>
      <c r="I25" s="985">
        <f t="shared" si="2"/>
        <v>0</v>
      </c>
      <c r="J25" s="985">
        <f t="shared" si="2"/>
        <v>0</v>
      </c>
      <c r="K25" s="985">
        <f t="shared" si="2"/>
        <v>0</v>
      </c>
      <c r="L25" s="1355">
        <f t="shared" si="2"/>
        <v>0</v>
      </c>
      <c r="M25" s="1356">
        <f t="shared" si="2"/>
        <v>0</v>
      </c>
      <c r="N25" s="1356">
        <f t="shared" si="2"/>
        <v>0</v>
      </c>
      <c r="O25" s="985">
        <f t="shared" si="2"/>
        <v>0</v>
      </c>
      <c r="P25" s="986">
        <f t="shared" si="2"/>
        <v>0</v>
      </c>
      <c r="Q25" s="985">
        <f>+Q6+Q19+Q22</f>
        <v>0</v>
      </c>
      <c r="R25" s="986">
        <f>+R6+R19+R22</f>
        <v>0</v>
      </c>
    </row>
    <row r="26" spans="1:18" s="1358" customFormat="1" ht="18.75" hidden="1" customHeight="1" x14ac:dyDescent="0.25">
      <c r="A26" s="988"/>
      <c r="B26" s="1357"/>
      <c r="C26" s="1357"/>
      <c r="D26" s="1357"/>
      <c r="E26" s="1357"/>
      <c r="F26" s="1357"/>
      <c r="G26" s="1357"/>
      <c r="H26" s="1357"/>
      <c r="I26" s="1357"/>
      <c r="J26" s="1357"/>
      <c r="K26" s="1357"/>
      <c r="L26" s="1357"/>
      <c r="M26" s="1357"/>
      <c r="N26" s="1357"/>
      <c r="O26" s="1357"/>
      <c r="P26" s="1357"/>
      <c r="Q26" s="1357"/>
      <c r="R26" s="1357"/>
    </row>
    <row r="27" spans="1:18" ht="20.25" hidden="1" customHeight="1" x14ac:dyDescent="0.25">
      <c r="A27" s="939" t="s">
        <v>489</v>
      </c>
    </row>
    <row r="28" spans="1:18" ht="55.5" hidden="1" customHeight="1" x14ac:dyDescent="0.25">
      <c r="A28" s="2515" t="s">
        <v>1820</v>
      </c>
      <c r="B28" s="2575"/>
      <c r="C28" s="2575"/>
      <c r="D28" s="2575"/>
      <c r="E28" s="2575"/>
      <c r="F28" s="2575"/>
      <c r="G28" s="2575"/>
      <c r="H28" s="2575"/>
      <c r="I28" s="2575"/>
      <c r="J28" s="2575"/>
      <c r="K28" s="2575"/>
      <c r="L28" s="2575"/>
      <c r="M28" s="2575"/>
      <c r="N28" s="2575"/>
      <c r="O28" s="2575"/>
      <c r="P28" s="2575"/>
      <c r="Q28" s="2575"/>
      <c r="R28" s="2575"/>
    </row>
    <row r="29" spans="1:18" ht="17.25" hidden="1" customHeight="1" x14ac:dyDescent="0.25">
      <c r="A29" s="2515" t="s">
        <v>1821</v>
      </c>
      <c r="B29" s="2575"/>
      <c r="C29" s="2575"/>
      <c r="D29" s="2575"/>
      <c r="E29" s="2575"/>
      <c r="F29" s="2575"/>
      <c r="G29" s="2575"/>
      <c r="H29" s="2575"/>
      <c r="I29" s="2575"/>
      <c r="J29" s="2575"/>
      <c r="K29" s="2575"/>
      <c r="L29" s="2575"/>
      <c r="M29" s="2575"/>
      <c r="N29" s="2575"/>
      <c r="O29" s="2575"/>
      <c r="P29" s="2575"/>
      <c r="Q29" s="2575"/>
      <c r="R29" s="2575"/>
    </row>
    <row r="30" spans="1:18" ht="15" hidden="1" customHeight="1" x14ac:dyDescent="0.25">
      <c r="A30" s="2515" t="s">
        <v>1822</v>
      </c>
      <c r="B30" s="2575"/>
      <c r="C30" s="2575"/>
      <c r="D30" s="2575"/>
      <c r="E30" s="2575"/>
      <c r="F30" s="2575"/>
      <c r="G30" s="2575"/>
      <c r="H30" s="2575"/>
      <c r="I30" s="2575"/>
      <c r="J30" s="2575"/>
      <c r="K30" s="2575"/>
      <c r="L30" s="2575"/>
      <c r="M30" s="2575"/>
      <c r="N30" s="2575"/>
      <c r="O30" s="2575"/>
      <c r="P30" s="2575"/>
      <c r="Q30" s="2575"/>
      <c r="R30" s="2575"/>
    </row>
    <row r="31" spans="1:18" ht="15" hidden="1" customHeight="1" x14ac:dyDescent="0.25">
      <c r="A31" s="2515" t="s">
        <v>1823</v>
      </c>
      <c r="B31" s="2575"/>
      <c r="C31" s="2575"/>
      <c r="D31" s="2575"/>
      <c r="E31" s="2575"/>
      <c r="F31" s="2575"/>
      <c r="G31" s="2575"/>
      <c r="H31" s="2575"/>
      <c r="I31" s="2575"/>
      <c r="J31" s="2575"/>
      <c r="K31" s="2575"/>
      <c r="L31" s="2575"/>
      <c r="M31" s="2575"/>
      <c r="N31" s="2575"/>
      <c r="O31" s="2575"/>
      <c r="P31" s="2575"/>
      <c r="Q31" s="2575"/>
      <c r="R31" s="2575"/>
    </row>
    <row r="32" spans="1:18" ht="15" hidden="1" customHeight="1" x14ac:dyDescent="0.25">
      <c r="A32" s="2515" t="s">
        <v>1824</v>
      </c>
      <c r="B32" s="2575"/>
      <c r="C32" s="2575"/>
      <c r="D32" s="2575"/>
      <c r="E32" s="2575"/>
      <c r="F32" s="2575"/>
      <c r="G32" s="2575"/>
      <c r="H32" s="2575"/>
      <c r="I32" s="2575"/>
      <c r="J32" s="2575"/>
      <c r="K32" s="2575"/>
      <c r="L32" s="2575"/>
      <c r="M32" s="2575"/>
      <c r="N32" s="2575"/>
      <c r="O32" s="2575"/>
      <c r="P32" s="2575"/>
      <c r="Q32" s="2575"/>
      <c r="R32" s="2575"/>
    </row>
    <row r="33" spans="1:18" ht="15" hidden="1" customHeight="1" x14ac:dyDescent="0.25">
      <c r="A33" s="2515" t="s">
        <v>1825</v>
      </c>
      <c r="B33" s="2575"/>
      <c r="C33" s="2575"/>
      <c r="D33" s="2575"/>
      <c r="E33" s="2575"/>
      <c r="F33" s="2575"/>
      <c r="G33" s="2575"/>
      <c r="H33" s="2575"/>
      <c r="I33" s="2575"/>
      <c r="J33" s="2575"/>
      <c r="K33" s="2575"/>
      <c r="L33" s="2575"/>
      <c r="M33" s="2575"/>
      <c r="N33" s="2575"/>
      <c r="O33" s="2575"/>
      <c r="P33" s="2575"/>
      <c r="Q33" s="2575"/>
      <c r="R33" s="2575"/>
    </row>
    <row r="34" spans="1:18" ht="15" hidden="1" customHeight="1" x14ac:dyDescent="0.25">
      <c r="A34" s="2515" t="s">
        <v>1826</v>
      </c>
      <c r="B34" s="2575"/>
      <c r="C34" s="2575"/>
      <c r="D34" s="2575"/>
      <c r="E34" s="2575"/>
      <c r="F34" s="2575"/>
      <c r="G34" s="2575"/>
      <c r="H34" s="2575"/>
      <c r="I34" s="2575"/>
      <c r="J34" s="2575"/>
      <c r="K34" s="2575"/>
      <c r="L34" s="2575"/>
      <c r="M34" s="2575"/>
      <c r="N34" s="2575"/>
      <c r="O34" s="2575"/>
      <c r="P34" s="2575"/>
      <c r="Q34" s="2575"/>
      <c r="R34" s="2575"/>
    </row>
    <row r="35" spans="1:18" ht="15" hidden="1" customHeight="1" x14ac:dyDescent="0.25">
      <c r="A35" s="2635" t="s">
        <v>1827</v>
      </c>
      <c r="B35" s="2635"/>
      <c r="C35" s="2635"/>
      <c r="D35" s="2635"/>
      <c r="E35" s="2635"/>
      <c r="F35" s="2635"/>
      <c r="G35" s="2635"/>
      <c r="H35" s="2635"/>
      <c r="I35" s="2635"/>
      <c r="J35" s="2635"/>
      <c r="K35" s="2635"/>
      <c r="L35" s="2635"/>
      <c r="M35" s="2635"/>
      <c r="N35" s="2635"/>
      <c r="O35" s="2635"/>
      <c r="P35" s="2635"/>
      <c r="Q35" s="2635"/>
      <c r="R35" s="2635"/>
    </row>
    <row r="36" spans="1:18" ht="30.75" hidden="1" customHeight="1" x14ac:dyDescent="0.25">
      <c r="A36" s="2515" t="s">
        <v>1828</v>
      </c>
      <c r="B36" s="2575"/>
      <c r="C36" s="2575"/>
      <c r="D36" s="2575"/>
      <c r="E36" s="2575"/>
      <c r="F36" s="2575"/>
      <c r="G36" s="2575"/>
      <c r="H36" s="2575"/>
      <c r="I36" s="2575"/>
      <c r="J36" s="2575"/>
      <c r="K36" s="2575"/>
      <c r="L36" s="2575"/>
      <c r="M36" s="2575"/>
      <c r="N36" s="2575"/>
      <c r="O36" s="2575"/>
      <c r="P36" s="2575"/>
      <c r="Q36" s="2575"/>
      <c r="R36" s="2575"/>
    </row>
    <row r="37" spans="1:18" ht="14.25" hidden="1" customHeight="1" x14ac:dyDescent="0.25">
      <c r="C37" s="1359"/>
      <c r="D37" s="1359"/>
      <c r="E37" s="1359"/>
      <c r="F37" s="1359"/>
    </row>
    <row r="38" spans="1:18" hidden="1" x14ac:dyDescent="0.25">
      <c r="A38" s="939" t="s">
        <v>660</v>
      </c>
    </row>
    <row r="40" spans="1:18" ht="18" x14ac:dyDescent="0.25">
      <c r="A40" s="437" t="s">
        <v>814</v>
      </c>
    </row>
    <row r="41" spans="1:18" ht="15.75" x14ac:dyDescent="0.2">
      <c r="A41" s="1157" t="s">
        <v>643</v>
      </c>
      <c r="C41" s="938"/>
      <c r="D41" s="938"/>
      <c r="E41" s="938"/>
      <c r="F41" s="938"/>
      <c r="G41" s="306"/>
      <c r="H41" s="306"/>
    </row>
    <row r="42" spans="1:18" ht="16.5" thickBot="1" x14ac:dyDescent="0.3">
      <c r="B42" s="938"/>
      <c r="C42" s="938"/>
      <c r="D42" s="938"/>
      <c r="R42" s="607" t="s">
        <v>365</v>
      </c>
    </row>
    <row r="43" spans="1:18" ht="50.1" customHeight="1" x14ac:dyDescent="0.25">
      <c r="A43" s="2646" t="s">
        <v>341</v>
      </c>
      <c r="B43" s="2649" t="s">
        <v>1829</v>
      </c>
      <c r="C43" s="2649"/>
      <c r="D43" s="2649"/>
      <c r="E43" s="2649"/>
      <c r="F43" s="2652" t="s">
        <v>1830</v>
      </c>
      <c r="G43" s="2615" t="s">
        <v>1408</v>
      </c>
      <c r="H43" s="2616"/>
      <c r="I43" s="2616" t="s">
        <v>1409</v>
      </c>
      <c r="J43" s="2616"/>
      <c r="K43" s="2616" t="s">
        <v>1410</v>
      </c>
      <c r="L43" s="2660"/>
      <c r="M43" s="2661" t="s">
        <v>1831</v>
      </c>
      <c r="N43" s="2663" t="s">
        <v>1832</v>
      </c>
      <c r="O43" s="2621" t="s">
        <v>1833</v>
      </c>
      <c r="P43" s="2623" t="s">
        <v>1834</v>
      </c>
      <c r="Q43" s="2621" t="s">
        <v>1835</v>
      </c>
      <c r="R43" s="2623" t="s">
        <v>543</v>
      </c>
    </row>
    <row r="44" spans="1:18" x14ac:dyDescent="0.25">
      <c r="A44" s="2647"/>
      <c r="B44" s="2650"/>
      <c r="C44" s="2650"/>
      <c r="D44" s="2650"/>
      <c r="E44" s="2650"/>
      <c r="F44" s="2653"/>
      <c r="G44" s="1298" t="s">
        <v>1836</v>
      </c>
      <c r="H44" s="1299" t="s">
        <v>1837</v>
      </c>
      <c r="I44" s="1299" t="s">
        <v>491</v>
      </c>
      <c r="J44" s="1299" t="s">
        <v>496</v>
      </c>
      <c r="K44" s="1299" t="s">
        <v>491</v>
      </c>
      <c r="L44" s="1360" t="s">
        <v>496</v>
      </c>
      <c r="M44" s="2662"/>
      <c r="N44" s="2664"/>
      <c r="O44" s="2622"/>
      <c r="P44" s="2618"/>
      <c r="Q44" s="2622"/>
      <c r="R44" s="2618"/>
    </row>
    <row r="45" spans="1:18" ht="15" thickBot="1" x14ac:dyDescent="0.3">
      <c r="A45" s="2648"/>
      <c r="B45" s="2651"/>
      <c r="C45" s="2651"/>
      <c r="D45" s="2651"/>
      <c r="E45" s="2651"/>
      <c r="F45" s="2654"/>
      <c r="G45" s="1361" t="s">
        <v>416</v>
      </c>
      <c r="H45" s="1362" t="s">
        <v>417</v>
      </c>
      <c r="I45" s="1362" t="s">
        <v>418</v>
      </c>
      <c r="J45" s="1362" t="s">
        <v>419</v>
      </c>
      <c r="K45" s="1362" t="s">
        <v>493</v>
      </c>
      <c r="L45" s="1363" t="s">
        <v>494</v>
      </c>
      <c r="M45" s="1364" t="s">
        <v>582</v>
      </c>
      <c r="N45" s="1365" t="s">
        <v>586</v>
      </c>
      <c r="O45" s="1366" t="s">
        <v>544</v>
      </c>
      <c r="P45" s="1367" t="s">
        <v>423</v>
      </c>
      <c r="Q45" s="1366" t="s">
        <v>424</v>
      </c>
      <c r="R45" s="1367" t="s">
        <v>617</v>
      </c>
    </row>
    <row r="46" spans="1:18" x14ac:dyDescent="0.25">
      <c r="A46" s="1368">
        <v>1</v>
      </c>
      <c r="B46" s="2655" t="s">
        <v>495</v>
      </c>
      <c r="C46" s="2655"/>
      <c r="D46" s="2655"/>
      <c r="E46" s="2655"/>
      <c r="F46" s="1369"/>
      <c r="G46" s="1370">
        <f>+G47+G53</f>
        <v>0</v>
      </c>
      <c r="H46" s="1371">
        <f t="shared" ref="H46:Q46" si="3">+H47+H53</f>
        <v>0</v>
      </c>
      <c r="I46" s="1371">
        <f t="shared" si="3"/>
        <v>0</v>
      </c>
      <c r="J46" s="1371">
        <f t="shared" si="3"/>
        <v>0</v>
      </c>
      <c r="K46" s="1371">
        <f t="shared" si="3"/>
        <v>0</v>
      </c>
      <c r="L46" s="1372">
        <f t="shared" si="3"/>
        <v>0</v>
      </c>
      <c r="M46" s="1373">
        <f t="shared" si="3"/>
        <v>0</v>
      </c>
      <c r="N46" s="1373">
        <f>+N47+N53</f>
        <v>0</v>
      </c>
      <c r="O46" s="1371">
        <f t="shared" si="3"/>
        <v>0</v>
      </c>
      <c r="P46" s="1374">
        <f t="shared" si="3"/>
        <v>0</v>
      </c>
      <c r="Q46" s="1371">
        <f t="shared" si="3"/>
        <v>0</v>
      </c>
      <c r="R46" s="1374">
        <f>+R47+Q53</f>
        <v>0</v>
      </c>
    </row>
    <row r="47" spans="1:18" x14ac:dyDescent="0.25">
      <c r="A47" s="1375">
        <f>A46+1</f>
        <v>2</v>
      </c>
      <c r="B47" s="2656" t="s">
        <v>611</v>
      </c>
      <c r="C47" s="2656"/>
      <c r="D47" s="2656"/>
      <c r="E47" s="2656"/>
      <c r="F47" s="1376"/>
      <c r="G47" s="1377"/>
      <c r="H47" s="1378"/>
      <c r="I47" s="1378"/>
      <c r="J47" s="1378"/>
      <c r="K47" s="1378"/>
      <c r="L47" s="1379"/>
      <c r="M47" s="1380"/>
      <c r="N47" s="1380"/>
      <c r="O47" s="1378"/>
      <c r="P47" s="1381"/>
      <c r="Q47" s="1378"/>
      <c r="R47" s="1381"/>
    </row>
    <row r="48" spans="1:18" x14ac:dyDescent="0.25">
      <c r="A48" s="940">
        <f>+A47+1</f>
        <v>3</v>
      </c>
      <c r="B48" s="1382"/>
      <c r="C48" s="2657" t="s">
        <v>546</v>
      </c>
      <c r="D48" s="2658"/>
      <c r="E48" s="2659"/>
      <c r="F48" s="1383"/>
      <c r="G48" s="1014"/>
      <c r="H48" s="1015"/>
      <c r="I48" s="1015"/>
      <c r="J48" s="1015"/>
      <c r="K48" s="1015">
        <f t="shared" ref="K48:L52" si="4">+G48+I48</f>
        <v>0</v>
      </c>
      <c r="L48" s="1384">
        <f t="shared" si="4"/>
        <v>0</v>
      </c>
      <c r="M48" s="1385"/>
      <c r="N48" s="1385"/>
      <c r="O48" s="1015">
        <f>+K48-L48</f>
        <v>0</v>
      </c>
      <c r="P48" s="1016"/>
      <c r="Q48" s="1015"/>
      <c r="R48" s="1016">
        <f>+L48+Q48</f>
        <v>0</v>
      </c>
    </row>
    <row r="49" spans="1:18" x14ac:dyDescent="0.25">
      <c r="A49" s="940">
        <f t="shared" ref="A49:A66" si="5">+A48+1</f>
        <v>4</v>
      </c>
      <c r="B49" s="1386"/>
      <c r="C49" s="1386"/>
      <c r="D49" s="2665" t="s">
        <v>1608</v>
      </c>
      <c r="E49" s="2665"/>
      <c r="F49" s="1387"/>
      <c r="G49" s="1014"/>
      <c r="H49" s="1015"/>
      <c r="I49" s="1015"/>
      <c r="J49" s="1015"/>
      <c r="K49" s="1015">
        <f t="shared" si="4"/>
        <v>0</v>
      </c>
      <c r="L49" s="1384">
        <f t="shared" si="4"/>
        <v>0</v>
      </c>
      <c r="M49" s="1385"/>
      <c r="N49" s="1385"/>
      <c r="O49" s="1015">
        <f>+K49-L49</f>
        <v>0</v>
      </c>
      <c r="P49" s="1016"/>
      <c r="Q49" s="1015"/>
      <c r="R49" s="1016">
        <f>+L49+Q49</f>
        <v>0</v>
      </c>
    </row>
    <row r="50" spans="1:18" x14ac:dyDescent="0.25">
      <c r="A50" s="940">
        <f t="shared" si="5"/>
        <v>5</v>
      </c>
      <c r="B50" s="1386"/>
      <c r="C50" s="1386"/>
      <c r="D50" s="2665" t="s">
        <v>1609</v>
      </c>
      <c r="E50" s="2665"/>
      <c r="F50" s="1387"/>
      <c r="G50" s="1014"/>
      <c r="H50" s="1015"/>
      <c r="I50" s="1015"/>
      <c r="J50" s="1015"/>
      <c r="K50" s="1015">
        <f t="shared" si="4"/>
        <v>0</v>
      </c>
      <c r="L50" s="1384">
        <f t="shared" si="4"/>
        <v>0</v>
      </c>
      <c r="M50" s="1385"/>
      <c r="N50" s="1385"/>
      <c r="O50" s="1015">
        <f>+K50-L50</f>
        <v>0</v>
      </c>
      <c r="P50" s="1016"/>
      <c r="Q50" s="1015"/>
      <c r="R50" s="1016">
        <f>+L50+Q50</f>
        <v>0</v>
      </c>
    </row>
    <row r="51" spans="1:18" x14ac:dyDescent="0.25">
      <c r="A51" s="940">
        <f t="shared" si="5"/>
        <v>6</v>
      </c>
      <c r="B51" s="1388"/>
      <c r="C51" s="1388"/>
      <c r="D51" s="2666" t="s">
        <v>1610</v>
      </c>
      <c r="E51" s="2666"/>
      <c r="F51" s="1389"/>
      <c r="G51" s="1014"/>
      <c r="H51" s="1015"/>
      <c r="I51" s="1015"/>
      <c r="J51" s="1015"/>
      <c r="K51" s="1015">
        <f t="shared" si="4"/>
        <v>0</v>
      </c>
      <c r="L51" s="1384">
        <f t="shared" si="4"/>
        <v>0</v>
      </c>
      <c r="M51" s="1385"/>
      <c r="N51" s="1385"/>
      <c r="O51" s="1015">
        <f>+K51-L51</f>
        <v>0</v>
      </c>
      <c r="P51" s="1016"/>
      <c r="Q51" s="1015"/>
      <c r="R51" s="1016">
        <f>+L51+Q51</f>
        <v>0</v>
      </c>
    </row>
    <row r="52" spans="1:18" x14ac:dyDescent="0.25">
      <c r="A52" s="940">
        <f t="shared" si="5"/>
        <v>7</v>
      </c>
      <c r="B52" s="1388"/>
      <c r="C52" s="1388"/>
      <c r="D52" s="2667" t="s">
        <v>497</v>
      </c>
      <c r="E52" s="2667" t="s">
        <v>497</v>
      </c>
      <c r="F52" s="1390"/>
      <c r="G52" s="1014"/>
      <c r="H52" s="1015"/>
      <c r="I52" s="1015"/>
      <c r="J52" s="1015"/>
      <c r="K52" s="1015">
        <f t="shared" si="4"/>
        <v>0</v>
      </c>
      <c r="L52" s="1384">
        <f t="shared" si="4"/>
        <v>0</v>
      </c>
      <c r="M52" s="1385"/>
      <c r="N52" s="1385"/>
      <c r="O52" s="1015">
        <f>+K52-L52</f>
        <v>0</v>
      </c>
      <c r="P52" s="1016"/>
      <c r="Q52" s="1015"/>
      <c r="R52" s="1016">
        <f>+L52+Q52</f>
        <v>0</v>
      </c>
    </row>
    <row r="53" spans="1:18" x14ac:dyDescent="0.25">
      <c r="A53" s="1391">
        <f t="shared" si="5"/>
        <v>8</v>
      </c>
      <c r="B53" s="2668" t="s">
        <v>612</v>
      </c>
      <c r="C53" s="2668"/>
      <c r="D53" s="2668"/>
      <c r="E53" s="2668"/>
      <c r="F53" s="1376"/>
      <c r="G53" s="1377"/>
      <c r="H53" s="1378"/>
      <c r="I53" s="1378"/>
      <c r="J53" s="1378"/>
      <c r="K53" s="1378"/>
      <c r="L53" s="1379"/>
      <c r="M53" s="1380"/>
      <c r="N53" s="1380"/>
      <c r="O53" s="1378"/>
      <c r="P53" s="1381"/>
      <c r="Q53" s="1378"/>
      <c r="R53" s="1381"/>
    </row>
    <row r="54" spans="1:18" x14ac:dyDescent="0.25">
      <c r="A54" s="940">
        <f t="shared" si="5"/>
        <v>9</v>
      </c>
      <c r="B54" s="1386"/>
      <c r="C54" s="2665" t="s">
        <v>547</v>
      </c>
      <c r="D54" s="2665"/>
      <c r="E54" s="2665"/>
      <c r="F54" s="1387"/>
      <c r="G54" s="1014"/>
      <c r="H54" s="1015"/>
      <c r="I54" s="1015"/>
      <c r="J54" s="1015"/>
      <c r="K54" s="1015">
        <f t="shared" ref="K54:L62" si="6">+G54+I54</f>
        <v>0</v>
      </c>
      <c r="L54" s="1384">
        <f t="shared" si="6"/>
        <v>0</v>
      </c>
      <c r="M54" s="1385"/>
      <c r="N54" s="1385"/>
      <c r="O54" s="1015">
        <f t="shared" ref="O54:O62" si="7">+K54-L54</f>
        <v>0</v>
      </c>
      <c r="P54" s="1016"/>
      <c r="Q54" s="1015"/>
      <c r="R54" s="1016">
        <f t="shared" ref="R54:R62" si="8">+L54+Q54</f>
        <v>0</v>
      </c>
    </row>
    <row r="55" spans="1:18" x14ac:dyDescent="0.25">
      <c r="A55" s="940">
        <f t="shared" si="5"/>
        <v>10</v>
      </c>
      <c r="B55" s="1386"/>
      <c r="C55" s="1392"/>
      <c r="D55" s="1392" t="s">
        <v>1611</v>
      </c>
      <c r="E55" s="1392"/>
      <c r="F55" s="1387"/>
      <c r="G55" s="1014"/>
      <c r="H55" s="1015"/>
      <c r="I55" s="1015"/>
      <c r="J55" s="1015"/>
      <c r="K55" s="1015">
        <f t="shared" si="6"/>
        <v>0</v>
      </c>
      <c r="L55" s="1384">
        <f t="shared" si="6"/>
        <v>0</v>
      </c>
      <c r="M55" s="1385"/>
      <c r="N55" s="1385"/>
      <c r="O55" s="1015">
        <f t="shared" si="7"/>
        <v>0</v>
      </c>
      <c r="P55" s="1016"/>
      <c r="Q55" s="1015"/>
      <c r="R55" s="1016">
        <f t="shared" si="8"/>
        <v>0</v>
      </c>
    </row>
    <row r="56" spans="1:18" x14ac:dyDescent="0.25">
      <c r="A56" s="940">
        <f t="shared" si="5"/>
        <v>11</v>
      </c>
      <c r="B56" s="1386"/>
      <c r="C56" s="2665" t="s">
        <v>548</v>
      </c>
      <c r="D56" s="2665"/>
      <c r="E56" s="2665"/>
      <c r="F56" s="1387"/>
      <c r="G56" s="1014"/>
      <c r="H56" s="1015"/>
      <c r="I56" s="1015"/>
      <c r="J56" s="1015"/>
      <c r="K56" s="1015">
        <f t="shared" si="6"/>
        <v>0</v>
      </c>
      <c r="L56" s="1384">
        <f t="shared" si="6"/>
        <v>0</v>
      </c>
      <c r="M56" s="1385"/>
      <c r="N56" s="1385"/>
      <c r="O56" s="1015">
        <f t="shared" si="7"/>
        <v>0</v>
      </c>
      <c r="P56" s="1016"/>
      <c r="Q56" s="1015"/>
      <c r="R56" s="1016">
        <f t="shared" si="8"/>
        <v>0</v>
      </c>
    </row>
    <row r="57" spans="1:18" x14ac:dyDescent="0.25">
      <c r="A57" s="940">
        <f t="shared" si="5"/>
        <v>12</v>
      </c>
      <c r="B57" s="1393"/>
      <c r="C57" s="1394"/>
      <c r="D57" s="1395" t="s">
        <v>1612</v>
      </c>
      <c r="E57" s="1392"/>
      <c r="F57" s="1387"/>
      <c r="G57" s="1014"/>
      <c r="H57" s="1015"/>
      <c r="I57" s="1015"/>
      <c r="J57" s="1015"/>
      <c r="K57" s="1015">
        <f t="shared" si="6"/>
        <v>0</v>
      </c>
      <c r="L57" s="1384">
        <f t="shared" si="6"/>
        <v>0</v>
      </c>
      <c r="M57" s="1385"/>
      <c r="N57" s="1385"/>
      <c r="O57" s="1015">
        <f t="shared" si="7"/>
        <v>0</v>
      </c>
      <c r="P57" s="1016"/>
      <c r="Q57" s="1015"/>
      <c r="R57" s="1016">
        <f t="shared" si="8"/>
        <v>0</v>
      </c>
    </row>
    <row r="58" spans="1:18" x14ac:dyDescent="0.25">
      <c r="A58" s="940">
        <f t="shared" si="5"/>
        <v>13</v>
      </c>
      <c r="B58" s="1393"/>
      <c r="C58" s="1392" t="s">
        <v>549</v>
      </c>
      <c r="D58" s="1393"/>
      <c r="E58" s="1392"/>
      <c r="F58" s="1387"/>
      <c r="G58" s="1014"/>
      <c r="H58" s="1015"/>
      <c r="I58" s="1015"/>
      <c r="J58" s="1015"/>
      <c r="K58" s="1015">
        <f t="shared" si="6"/>
        <v>0</v>
      </c>
      <c r="L58" s="1384">
        <f t="shared" si="6"/>
        <v>0</v>
      </c>
      <c r="M58" s="1385"/>
      <c r="N58" s="1385"/>
      <c r="O58" s="1015">
        <f t="shared" si="7"/>
        <v>0</v>
      </c>
      <c r="P58" s="1016"/>
      <c r="Q58" s="1015"/>
      <c r="R58" s="1016">
        <f t="shared" si="8"/>
        <v>0</v>
      </c>
    </row>
    <row r="59" spans="1:18" x14ac:dyDescent="0.25">
      <c r="A59" s="940">
        <f t="shared" si="5"/>
        <v>14</v>
      </c>
      <c r="B59" s="1393"/>
      <c r="C59" s="1393"/>
      <c r="D59" s="2667" t="s">
        <v>497</v>
      </c>
      <c r="E59" s="2667" t="s">
        <v>497</v>
      </c>
      <c r="F59" s="1390"/>
      <c r="G59" s="1014"/>
      <c r="H59" s="1015"/>
      <c r="I59" s="1015"/>
      <c r="J59" s="1015"/>
      <c r="K59" s="1015">
        <f t="shared" si="6"/>
        <v>0</v>
      </c>
      <c r="L59" s="1384">
        <f t="shared" si="6"/>
        <v>0</v>
      </c>
      <c r="M59" s="1385"/>
      <c r="N59" s="1385"/>
      <c r="O59" s="1015">
        <f t="shared" si="7"/>
        <v>0</v>
      </c>
      <c r="P59" s="1016"/>
      <c r="Q59" s="1015"/>
      <c r="R59" s="1016">
        <f t="shared" si="8"/>
        <v>0</v>
      </c>
    </row>
    <row r="60" spans="1:18" x14ac:dyDescent="0.25">
      <c r="A60" s="940">
        <f t="shared" si="5"/>
        <v>15</v>
      </c>
      <c r="B60" s="1393"/>
      <c r="C60" s="1392" t="s">
        <v>550</v>
      </c>
      <c r="D60" s="1393"/>
      <c r="E60" s="1392"/>
      <c r="F60" s="1387"/>
      <c r="G60" s="1014"/>
      <c r="H60" s="1015"/>
      <c r="I60" s="1015"/>
      <c r="J60" s="1015"/>
      <c r="K60" s="1015">
        <f t="shared" si="6"/>
        <v>0</v>
      </c>
      <c r="L60" s="1384">
        <f t="shared" si="6"/>
        <v>0</v>
      </c>
      <c r="M60" s="1385"/>
      <c r="N60" s="1385"/>
      <c r="O60" s="1015">
        <f t="shared" si="7"/>
        <v>0</v>
      </c>
      <c r="P60" s="1016"/>
      <c r="Q60" s="1015"/>
      <c r="R60" s="1016">
        <f t="shared" si="8"/>
        <v>0</v>
      </c>
    </row>
    <row r="61" spans="1:18" x14ac:dyDescent="0.25">
      <c r="A61" s="940">
        <f t="shared" si="5"/>
        <v>16</v>
      </c>
      <c r="B61" s="1388"/>
      <c r="C61" s="1396"/>
      <c r="D61" s="1395" t="s">
        <v>1613</v>
      </c>
      <c r="E61" s="1392"/>
      <c r="F61" s="1387"/>
      <c r="G61" s="1014"/>
      <c r="H61" s="1015"/>
      <c r="I61" s="1015"/>
      <c r="J61" s="1015"/>
      <c r="K61" s="1015">
        <f t="shared" si="6"/>
        <v>0</v>
      </c>
      <c r="L61" s="1384">
        <f t="shared" si="6"/>
        <v>0</v>
      </c>
      <c r="M61" s="1385"/>
      <c r="N61" s="1385"/>
      <c r="O61" s="1015">
        <f t="shared" si="7"/>
        <v>0</v>
      </c>
      <c r="P61" s="1016"/>
      <c r="Q61" s="1015"/>
      <c r="R61" s="1016">
        <f t="shared" si="8"/>
        <v>0</v>
      </c>
    </row>
    <row r="62" spans="1:18" x14ac:dyDescent="0.25">
      <c r="A62" s="940">
        <f t="shared" si="5"/>
        <v>17</v>
      </c>
      <c r="B62" s="1393"/>
      <c r="C62" s="1393"/>
      <c r="D62" s="2667" t="s">
        <v>497</v>
      </c>
      <c r="E62" s="2667" t="s">
        <v>497</v>
      </c>
      <c r="F62" s="1390"/>
      <c r="G62" s="1397"/>
      <c r="H62" s="1398"/>
      <c r="I62" s="1398"/>
      <c r="J62" s="1398"/>
      <c r="K62" s="1398">
        <f t="shared" si="6"/>
        <v>0</v>
      </c>
      <c r="L62" s="1399">
        <f t="shared" si="6"/>
        <v>0</v>
      </c>
      <c r="M62" s="1400"/>
      <c r="N62" s="1400"/>
      <c r="O62" s="1398">
        <f t="shared" si="7"/>
        <v>0</v>
      </c>
      <c r="P62" s="1401"/>
      <c r="Q62" s="1398"/>
      <c r="R62" s="1401">
        <f t="shared" si="8"/>
        <v>0</v>
      </c>
    </row>
    <row r="63" spans="1:18" x14ac:dyDescent="0.25">
      <c r="A63" s="1391">
        <f t="shared" si="5"/>
        <v>18</v>
      </c>
      <c r="B63" s="2669" t="s">
        <v>583</v>
      </c>
      <c r="C63" s="2668"/>
      <c r="D63" s="2668"/>
      <c r="E63" s="2670"/>
      <c r="F63" s="1402"/>
      <c r="G63" s="1377"/>
      <c r="H63" s="1378"/>
      <c r="I63" s="1378"/>
      <c r="J63" s="1378"/>
      <c r="K63" s="1378"/>
      <c r="L63" s="1379"/>
      <c r="M63" s="1380"/>
      <c r="N63" s="1380"/>
      <c r="O63" s="1378"/>
      <c r="P63" s="1381"/>
      <c r="Q63" s="1378"/>
      <c r="R63" s="1381"/>
    </row>
    <row r="64" spans="1:18" x14ac:dyDescent="0.25">
      <c r="A64" s="1391">
        <f t="shared" si="5"/>
        <v>19</v>
      </c>
      <c r="B64" s="2669" t="s">
        <v>602</v>
      </c>
      <c r="C64" s="2668"/>
      <c r="D64" s="2668"/>
      <c r="E64" s="2670"/>
      <c r="F64" s="1402"/>
      <c r="G64" s="1377"/>
      <c r="H64" s="1378"/>
      <c r="I64" s="1378"/>
      <c r="J64" s="1378"/>
      <c r="K64" s="1378"/>
      <c r="L64" s="1379"/>
      <c r="M64" s="1380"/>
      <c r="N64" s="1380"/>
      <c r="O64" s="1378"/>
      <c r="P64" s="1381"/>
      <c r="Q64" s="1378"/>
      <c r="R64" s="1381"/>
    </row>
    <row r="65" spans="1:18" x14ac:dyDescent="0.25">
      <c r="A65" s="940">
        <f t="shared" si="5"/>
        <v>20</v>
      </c>
      <c r="B65" s="1393"/>
      <c r="C65" s="1393"/>
      <c r="D65" s="2667" t="s">
        <v>1614</v>
      </c>
      <c r="E65" s="2667"/>
      <c r="F65" s="1390"/>
      <c r="G65" s="1397"/>
      <c r="H65" s="1398"/>
      <c r="I65" s="1398"/>
      <c r="J65" s="1398"/>
      <c r="K65" s="1398">
        <f>+G65+I65</f>
        <v>0</v>
      </c>
      <c r="L65" s="1399">
        <f>+H65+J65</f>
        <v>0</v>
      </c>
      <c r="M65" s="1400"/>
      <c r="N65" s="1400"/>
      <c r="O65" s="1398">
        <f>+K65-L65</f>
        <v>0</v>
      </c>
      <c r="P65" s="1401"/>
      <c r="Q65" s="1398"/>
      <c r="R65" s="1401">
        <f>+L65+Q65</f>
        <v>0</v>
      </c>
    </row>
    <row r="66" spans="1:18" x14ac:dyDescent="0.25">
      <c r="A66" s="1391">
        <f t="shared" si="5"/>
        <v>21</v>
      </c>
      <c r="B66" s="2669" t="s">
        <v>581</v>
      </c>
      <c r="C66" s="2668"/>
      <c r="D66" s="2668"/>
      <c r="E66" s="2670"/>
      <c r="F66" s="1402"/>
      <c r="G66" s="1026">
        <f>G67</f>
        <v>0</v>
      </c>
      <c r="H66" s="1027">
        <f t="shared" ref="H66:O66" si="9">H67</f>
        <v>0</v>
      </c>
      <c r="I66" s="1027">
        <f t="shared" si="9"/>
        <v>0</v>
      </c>
      <c r="J66" s="1027">
        <f t="shared" si="9"/>
        <v>0</v>
      </c>
      <c r="K66" s="1027">
        <f t="shared" si="9"/>
        <v>0</v>
      </c>
      <c r="L66" s="1403">
        <f t="shared" si="9"/>
        <v>0</v>
      </c>
      <c r="M66" s="1404"/>
      <c r="N66" s="1027">
        <f t="shared" si="9"/>
        <v>0</v>
      </c>
      <c r="O66" s="1405">
        <f t="shared" si="9"/>
        <v>0</v>
      </c>
      <c r="P66" s="1028">
        <f>P67</f>
        <v>0</v>
      </c>
      <c r="Q66" s="1406">
        <f>Q67</f>
        <v>0</v>
      </c>
      <c r="R66" s="1028">
        <f>R67</f>
        <v>0</v>
      </c>
    </row>
    <row r="67" spans="1:18" x14ac:dyDescent="0.25">
      <c r="A67" s="1391">
        <f>A66+1</f>
        <v>22</v>
      </c>
      <c r="B67" s="2669" t="s">
        <v>602</v>
      </c>
      <c r="C67" s="2668"/>
      <c r="D67" s="2668"/>
      <c r="E67" s="2670"/>
      <c r="F67" s="1402"/>
      <c r="G67" s="1026">
        <f t="shared" ref="G67:L67" si="10">SUM(G68:G70)</f>
        <v>0</v>
      </c>
      <c r="H67" s="1027">
        <f t="shared" si="10"/>
        <v>0</v>
      </c>
      <c r="I67" s="1027">
        <f t="shared" si="10"/>
        <v>0</v>
      </c>
      <c r="J67" s="1027">
        <f t="shared" si="10"/>
        <v>0</v>
      </c>
      <c r="K67" s="1027">
        <f t="shared" si="10"/>
        <v>0</v>
      </c>
      <c r="L67" s="1403">
        <f t="shared" si="10"/>
        <v>0</v>
      </c>
      <c r="M67" s="1404"/>
      <c r="N67" s="1027">
        <f>SUM(N68:N70)</f>
        <v>0</v>
      </c>
      <c r="O67" s="1405">
        <f>SUM(O68:O70)</f>
        <v>0</v>
      </c>
      <c r="P67" s="1028">
        <f>SUM(P68:P70)</f>
        <v>0</v>
      </c>
      <c r="Q67" s="1406">
        <f>SUM(Q68:Q70)</f>
        <v>0</v>
      </c>
      <c r="R67" s="1028">
        <f>SUM(R68:R70)</f>
        <v>0</v>
      </c>
    </row>
    <row r="68" spans="1:18" ht="30" customHeight="1" thickBot="1" x14ac:dyDescent="0.3">
      <c r="A68" s="1407">
        <f>A67+1</f>
        <v>23</v>
      </c>
      <c r="B68" s="1408"/>
      <c r="C68" s="1409"/>
      <c r="D68" s="2671"/>
      <c r="E68" s="2672"/>
      <c r="F68" s="1410"/>
      <c r="G68" s="1397"/>
      <c r="H68" s="1398"/>
      <c r="I68" s="1398"/>
      <c r="J68" s="1398"/>
      <c r="K68" s="1398">
        <f t="shared" ref="K68:L68" si="11">+G68+I68</f>
        <v>0</v>
      </c>
      <c r="L68" s="1399">
        <f t="shared" si="11"/>
        <v>0</v>
      </c>
      <c r="M68" s="1411"/>
      <c r="N68" s="1412">
        <v>0</v>
      </c>
      <c r="O68" s="1413">
        <f>K68-L68</f>
        <v>0</v>
      </c>
      <c r="P68" s="1414"/>
      <c r="Q68" s="1415">
        <v>0</v>
      </c>
      <c r="R68" s="1416">
        <f>L68+P68+Q68</f>
        <v>0</v>
      </c>
    </row>
    <row r="69" spans="1:18" hidden="1" x14ac:dyDescent="0.25">
      <c r="A69" s="973"/>
      <c r="B69" s="1417"/>
      <c r="C69" s="1418"/>
      <c r="D69" s="2673"/>
      <c r="E69" s="2674"/>
      <c r="F69" s="1419"/>
      <c r="G69" s="1046"/>
      <c r="H69" s="1034"/>
      <c r="I69" s="1420">
        <v>0</v>
      </c>
      <c r="J69" s="1034">
        <v>0</v>
      </c>
      <c r="K69" s="1035">
        <f t="shared" ref="K69:L69" si="12">G69+I69</f>
        <v>0</v>
      </c>
      <c r="L69" s="1421">
        <f t="shared" si="12"/>
        <v>0</v>
      </c>
      <c r="M69" s="1422"/>
      <c r="N69" s="1035">
        <v>0</v>
      </c>
      <c r="O69" s="1423">
        <f>K69-L69</f>
        <v>0</v>
      </c>
      <c r="P69" s="1424"/>
      <c r="Q69" s="1420">
        <v>0</v>
      </c>
      <c r="R69" s="1425">
        <f>L69+P69+Q69</f>
        <v>0</v>
      </c>
    </row>
    <row r="70" spans="1:18" ht="15" hidden="1" thickBot="1" x14ac:dyDescent="0.3">
      <c r="A70" s="1426"/>
      <c r="B70" s="1427"/>
      <c r="C70" s="1428"/>
      <c r="D70" s="2673"/>
      <c r="E70" s="2674"/>
      <c r="F70" s="1429"/>
      <c r="G70" s="1014"/>
      <c r="H70" s="1015"/>
      <c r="I70" s="1015"/>
      <c r="J70" s="1015"/>
      <c r="K70" s="1015">
        <f t="shared" ref="K70:L70" si="13">+G70+I70</f>
        <v>0</v>
      </c>
      <c r="L70" s="1384">
        <f t="shared" si="13"/>
        <v>0</v>
      </c>
      <c r="M70" s="1430"/>
      <c r="N70" s="1035">
        <v>0</v>
      </c>
      <c r="O70" s="1423">
        <f>K70-L70</f>
        <v>0</v>
      </c>
      <c r="P70" s="1414"/>
      <c r="Q70" s="1415">
        <v>0</v>
      </c>
      <c r="R70" s="1425">
        <f>L70+P70+Q70</f>
        <v>0</v>
      </c>
    </row>
    <row r="71" spans="1:18" ht="15" thickBot="1" x14ac:dyDescent="0.3">
      <c r="A71" s="1431">
        <f>+A68+1</f>
        <v>24</v>
      </c>
      <c r="B71" s="1432" t="s">
        <v>551</v>
      </c>
      <c r="C71" s="1432"/>
      <c r="D71" s="1432"/>
      <c r="E71" s="1432"/>
      <c r="F71" s="1433"/>
      <c r="G71" s="1243">
        <f>+G46+G63+G66</f>
        <v>0</v>
      </c>
      <c r="H71" s="1244">
        <f t="shared" ref="H71:L71" si="14">+H46+H63+H66</f>
        <v>0</v>
      </c>
      <c r="I71" s="1244">
        <f t="shared" si="14"/>
        <v>0</v>
      </c>
      <c r="J71" s="1244">
        <f t="shared" si="14"/>
        <v>0</v>
      </c>
      <c r="K71" s="1244">
        <f t="shared" si="14"/>
        <v>0</v>
      </c>
      <c r="L71" s="1245">
        <f t="shared" si="14"/>
        <v>0</v>
      </c>
      <c r="M71" s="1434"/>
      <c r="N71" s="1248">
        <f>+N46+N63+N66</f>
        <v>0</v>
      </c>
      <c r="O71" s="1435">
        <f>+O46+O63+O66</f>
        <v>0</v>
      </c>
      <c r="P71" s="1249">
        <f>+P46+P63+P66</f>
        <v>0</v>
      </c>
      <c r="Q71" s="1248">
        <f>+Q46+Q63+Q66</f>
        <v>0</v>
      </c>
      <c r="R71" s="1249">
        <f>+R46+R63+R66</f>
        <v>0</v>
      </c>
    </row>
    <row r="72" spans="1:18" x14ac:dyDescent="0.25">
      <c r="A72" s="2675"/>
      <c r="B72" s="2676"/>
      <c r="C72" s="2676"/>
      <c r="D72" s="2676"/>
      <c r="E72" s="2676"/>
      <c r="F72" s="2676"/>
      <c r="G72" s="2676"/>
      <c r="H72" s="2676"/>
      <c r="I72" s="2676"/>
      <c r="J72" s="2676"/>
      <c r="K72" s="2676"/>
      <c r="L72" s="2676"/>
      <c r="M72" s="2676"/>
      <c r="N72" s="2676"/>
      <c r="O72" s="2676"/>
      <c r="P72" s="2676"/>
      <c r="Q72" s="2676"/>
      <c r="R72" s="2677"/>
    </row>
    <row r="73" spans="1:18" x14ac:dyDescent="0.25">
      <c r="A73" s="2625"/>
      <c r="B73" s="2625"/>
      <c r="C73" s="2625"/>
      <c r="D73" s="2625"/>
      <c r="E73" s="2625"/>
      <c r="F73" s="2625"/>
      <c r="G73" s="2625"/>
      <c r="H73" s="2625"/>
      <c r="I73" s="2625"/>
      <c r="J73" s="2625"/>
      <c r="K73" s="2625"/>
      <c r="L73" s="2625"/>
      <c r="M73" s="2625"/>
      <c r="N73" s="2625"/>
      <c r="O73" s="2625"/>
      <c r="P73" s="2625"/>
      <c r="Q73" s="2625"/>
      <c r="R73" s="2356"/>
    </row>
    <row r="74" spans="1:18" ht="50.1" customHeight="1" x14ac:dyDescent="0.25">
      <c r="A74" s="2515" t="s">
        <v>1838</v>
      </c>
      <c r="B74" s="2515"/>
      <c r="C74" s="2515"/>
      <c r="D74" s="2515"/>
      <c r="E74" s="2515"/>
      <c r="F74" s="2515"/>
      <c r="G74" s="2515"/>
      <c r="H74" s="2515"/>
      <c r="I74" s="2515"/>
      <c r="J74" s="2515"/>
      <c r="K74" s="2515"/>
      <c r="L74" s="2515"/>
      <c r="M74" s="2515"/>
      <c r="N74" s="2515"/>
      <c r="O74" s="2515"/>
      <c r="P74" s="2515"/>
      <c r="Q74" s="2515"/>
      <c r="R74" s="2515"/>
    </row>
    <row r="75" spans="1:18" x14ac:dyDescent="0.25">
      <c r="A75" s="2515" t="s">
        <v>1839</v>
      </c>
      <c r="B75" s="2515"/>
      <c r="C75" s="2515"/>
      <c r="D75" s="2515"/>
      <c r="E75" s="2515"/>
      <c r="F75" s="2515"/>
      <c r="G75" s="2515"/>
      <c r="H75" s="2515"/>
      <c r="I75" s="2515"/>
      <c r="J75" s="2515"/>
      <c r="K75" s="2515"/>
      <c r="L75" s="2515"/>
      <c r="M75" s="2515"/>
      <c r="N75" s="2515"/>
      <c r="O75" s="2515"/>
      <c r="P75" s="2515"/>
      <c r="Q75" s="2515"/>
      <c r="R75" s="2515"/>
    </row>
    <row r="76" spans="1:18" x14ac:dyDescent="0.25">
      <c r="A76" s="2515" t="s">
        <v>1822</v>
      </c>
      <c r="B76" s="2515"/>
      <c r="C76" s="2515"/>
      <c r="D76" s="2515"/>
      <c r="E76" s="2515"/>
      <c r="F76" s="2515"/>
      <c r="G76" s="2515"/>
      <c r="H76" s="2515"/>
      <c r="I76" s="2515"/>
      <c r="J76" s="2515"/>
      <c r="K76" s="2515"/>
      <c r="L76" s="2515"/>
      <c r="M76" s="2515"/>
      <c r="N76" s="2515"/>
      <c r="O76" s="2515"/>
      <c r="P76" s="2515"/>
      <c r="Q76" s="2515"/>
      <c r="R76" s="2515"/>
    </row>
    <row r="77" spans="1:18" x14ac:dyDescent="0.25">
      <c r="A77" s="2515" t="s">
        <v>1840</v>
      </c>
      <c r="B77" s="2515"/>
      <c r="C77" s="2515"/>
      <c r="D77" s="2515"/>
      <c r="E77" s="2515"/>
      <c r="F77" s="2515"/>
      <c r="G77" s="2515"/>
      <c r="H77" s="2515"/>
      <c r="I77" s="2515"/>
      <c r="J77" s="2515"/>
      <c r="K77" s="2515"/>
      <c r="L77" s="2515"/>
      <c r="M77" s="2515"/>
      <c r="N77" s="2515"/>
      <c r="O77" s="2515"/>
      <c r="P77" s="2515"/>
      <c r="Q77" s="2515"/>
      <c r="R77" s="2515"/>
    </row>
    <row r="78" spans="1:18" x14ac:dyDescent="0.25">
      <c r="A78" s="2515" t="s">
        <v>1824</v>
      </c>
      <c r="B78" s="2515"/>
      <c r="C78" s="2515"/>
      <c r="D78" s="2515"/>
      <c r="E78" s="2515"/>
      <c r="F78" s="2515"/>
      <c r="G78" s="2515"/>
      <c r="H78" s="2515"/>
      <c r="I78" s="2515"/>
      <c r="J78" s="2515"/>
      <c r="K78" s="2515"/>
      <c r="L78" s="2515"/>
      <c r="M78" s="2515"/>
      <c r="N78" s="2515"/>
      <c r="O78" s="2515"/>
      <c r="P78" s="2515"/>
      <c r="Q78" s="2515"/>
      <c r="R78" s="2515"/>
    </row>
    <row r="79" spans="1:18" x14ac:dyDescent="0.25">
      <c r="A79" s="2515" t="s">
        <v>1825</v>
      </c>
      <c r="B79" s="2515"/>
      <c r="C79" s="2515"/>
      <c r="D79" s="2515"/>
      <c r="E79" s="2515"/>
      <c r="F79" s="2515"/>
      <c r="G79" s="2515"/>
      <c r="H79" s="2515"/>
      <c r="I79" s="2515"/>
      <c r="J79" s="2515"/>
      <c r="K79" s="2515"/>
      <c r="L79" s="2515"/>
      <c r="M79" s="2515"/>
      <c r="N79" s="2515"/>
      <c r="O79" s="2515"/>
      <c r="P79" s="2515"/>
      <c r="Q79" s="2515"/>
      <c r="R79" s="2515"/>
    </row>
    <row r="80" spans="1:18" x14ac:dyDescent="0.25">
      <c r="A80" s="2515" t="s">
        <v>1826</v>
      </c>
      <c r="B80" s="2515"/>
      <c r="C80" s="2515"/>
      <c r="D80" s="2515"/>
      <c r="E80" s="2515"/>
      <c r="F80" s="2515"/>
      <c r="G80" s="2515"/>
      <c r="H80" s="2515"/>
      <c r="I80" s="2515"/>
      <c r="J80" s="2515"/>
      <c r="K80" s="2515"/>
      <c r="L80" s="2515"/>
      <c r="M80" s="2515"/>
      <c r="N80" s="2515"/>
      <c r="O80" s="2515"/>
      <c r="P80" s="2515"/>
      <c r="Q80" s="2515"/>
      <c r="R80" s="2515"/>
    </row>
    <row r="81" spans="1:18" x14ac:dyDescent="0.25">
      <c r="A81" s="2635" t="s">
        <v>1827</v>
      </c>
      <c r="B81" s="2635"/>
      <c r="C81" s="2635"/>
      <c r="D81" s="2635"/>
      <c r="E81" s="2635"/>
      <c r="F81" s="2635"/>
      <c r="G81" s="2635"/>
      <c r="H81" s="2635"/>
      <c r="I81" s="2635"/>
      <c r="J81" s="2635"/>
      <c r="K81" s="2635"/>
      <c r="L81" s="2635"/>
      <c r="M81" s="2635"/>
      <c r="N81" s="2635"/>
      <c r="O81" s="2635"/>
      <c r="P81" s="2635"/>
      <c r="Q81" s="2635"/>
      <c r="R81" s="2635"/>
    </row>
    <row r="82" spans="1:18" ht="30" customHeight="1" x14ac:dyDescent="0.25">
      <c r="A82" s="2515" t="s">
        <v>1828</v>
      </c>
      <c r="B82" s="2515"/>
      <c r="C82" s="2515"/>
      <c r="D82" s="2515"/>
      <c r="E82" s="2515"/>
      <c r="F82" s="2515"/>
      <c r="G82" s="2515"/>
      <c r="H82" s="2515"/>
      <c r="I82" s="2515"/>
      <c r="J82" s="2515"/>
      <c r="K82" s="2515"/>
      <c r="L82" s="2515"/>
      <c r="M82" s="2515"/>
      <c r="N82" s="2515"/>
      <c r="O82" s="2515"/>
      <c r="P82" s="2515"/>
      <c r="Q82" s="2515"/>
      <c r="R82" s="2515"/>
    </row>
    <row r="83" spans="1:18" x14ac:dyDescent="0.25">
      <c r="C83" s="1436"/>
      <c r="D83" s="1436"/>
      <c r="E83" s="1436"/>
      <c r="F83" s="1436"/>
    </row>
    <row r="84" spans="1:18" ht="15.75" x14ac:dyDescent="0.25">
      <c r="A84" s="995" t="s">
        <v>1508</v>
      </c>
      <c r="N84" s="429" t="s">
        <v>1005</v>
      </c>
      <c r="O84" s="430"/>
      <c r="P84" s="431"/>
      <c r="Q84" s="431"/>
    </row>
    <row r="85" spans="1:18" x14ac:dyDescent="0.25">
      <c r="N85" s="434" t="s">
        <v>1398</v>
      </c>
      <c r="O85" s="434"/>
      <c r="P85" s="432"/>
      <c r="Q85" s="432"/>
    </row>
    <row r="86" spans="1:18" x14ac:dyDescent="0.25">
      <c r="N86" s="434" t="s">
        <v>1007</v>
      </c>
      <c r="O86" s="434"/>
      <c r="P86" s="432"/>
      <c r="Q86" s="432"/>
    </row>
    <row r="87" spans="1:18" x14ac:dyDescent="0.25">
      <c r="N87" s="435" t="s">
        <v>1008</v>
      </c>
    </row>
  </sheetData>
  <customSheetViews>
    <customSheetView guid="{2AF6EA2A-E5C5-45EB-B6C4-875AD1E4E056}" scale="89" fitToPage="1">
      <pageMargins left="0.51181102362204722" right="0.51181102362204722" top="0.78740157480314965" bottom="0.78740157480314965" header="0.31496062992125984" footer="0.31496062992125984"/>
      <pageSetup paperSize="9" scale="68" orientation="landscape" r:id="rId1"/>
    </customSheetView>
  </customSheetViews>
  <mergeCells count="77">
    <mergeCell ref="A81:R81"/>
    <mergeCell ref="A82:R82"/>
    <mergeCell ref="A76:R76"/>
    <mergeCell ref="A77:R77"/>
    <mergeCell ref="A78:R78"/>
    <mergeCell ref="A79:R79"/>
    <mergeCell ref="A80:R80"/>
    <mergeCell ref="D69:E69"/>
    <mergeCell ref="D70:E70"/>
    <mergeCell ref="A72:R73"/>
    <mergeCell ref="A74:R74"/>
    <mergeCell ref="A75:R75"/>
    <mergeCell ref="B64:E64"/>
    <mergeCell ref="D65:E65"/>
    <mergeCell ref="B66:E66"/>
    <mergeCell ref="B67:E67"/>
    <mergeCell ref="D68:E68"/>
    <mergeCell ref="C54:E54"/>
    <mergeCell ref="C56:E56"/>
    <mergeCell ref="D59:E59"/>
    <mergeCell ref="D62:E62"/>
    <mergeCell ref="B63:E63"/>
    <mergeCell ref="D49:E49"/>
    <mergeCell ref="D50:E50"/>
    <mergeCell ref="D51:E51"/>
    <mergeCell ref="D52:E52"/>
    <mergeCell ref="B53:E53"/>
    <mergeCell ref="Q43:Q44"/>
    <mergeCell ref="R43:R44"/>
    <mergeCell ref="B46:E46"/>
    <mergeCell ref="B47:E47"/>
    <mergeCell ref="C48:E48"/>
    <mergeCell ref="K43:L43"/>
    <mergeCell ref="M43:M44"/>
    <mergeCell ref="N43:N44"/>
    <mergeCell ref="O43:O44"/>
    <mergeCell ref="P43:P44"/>
    <mergeCell ref="A43:A45"/>
    <mergeCell ref="B43:E45"/>
    <mergeCell ref="F43:F45"/>
    <mergeCell ref="G43:H43"/>
    <mergeCell ref="I43:J43"/>
    <mergeCell ref="A28:R28"/>
    <mergeCell ref="B6:E6"/>
    <mergeCell ref="B19:E19"/>
    <mergeCell ref="B22:E22"/>
    <mergeCell ref="B23:E23"/>
    <mergeCell ref="C8:E8"/>
    <mergeCell ref="D24:E24"/>
    <mergeCell ref="D21:E21"/>
    <mergeCell ref="B9:E9"/>
    <mergeCell ref="C10:E10"/>
    <mergeCell ref="C11:E11"/>
    <mergeCell ref="B14:E14"/>
    <mergeCell ref="D18:E18"/>
    <mergeCell ref="B20:E20"/>
    <mergeCell ref="A34:R34"/>
    <mergeCell ref="A35:R35"/>
    <mergeCell ref="A36:R36"/>
    <mergeCell ref="A29:R29"/>
    <mergeCell ref="A30:R30"/>
    <mergeCell ref="A31:R31"/>
    <mergeCell ref="A32:R32"/>
    <mergeCell ref="A33:R33"/>
    <mergeCell ref="R3:R4"/>
    <mergeCell ref="B7:E7"/>
    <mergeCell ref="M3:M4"/>
    <mergeCell ref="F3:F5"/>
    <mergeCell ref="N3:N4"/>
    <mergeCell ref="P3:P4"/>
    <mergeCell ref="Q3:Q4"/>
    <mergeCell ref="O3:O4"/>
    <mergeCell ref="A3:A5"/>
    <mergeCell ref="B3:E5"/>
    <mergeCell ref="G3:H3"/>
    <mergeCell ref="I3:J3"/>
    <mergeCell ref="K3:L3"/>
  </mergeCells>
  <pageMargins left="0.51181102362204722" right="0.51181102362204722" top="0.78740157480314965" bottom="0.78740157480314965" header="0.31496062992125984" footer="0.31496062992125984"/>
  <pageSetup paperSize="9" scale="68"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topLeftCell="A42" zoomScaleNormal="100" workbookViewId="0">
      <selection activeCell="I50" sqref="I50"/>
    </sheetView>
  </sheetViews>
  <sheetFormatPr defaultRowHeight="12.75" x14ac:dyDescent="0.25"/>
  <cols>
    <col min="1" max="1" width="3.28515625" style="753" customWidth="1"/>
    <col min="2" max="2" width="7.85546875" style="753" customWidth="1"/>
    <col min="3" max="3" width="56.7109375" style="753" customWidth="1"/>
    <col min="4" max="4" width="17" style="753" customWidth="1"/>
    <col min="5" max="5" width="16.5703125" style="753" customWidth="1"/>
    <col min="6" max="6" width="11.42578125" style="753" customWidth="1"/>
    <col min="7" max="7" width="2.42578125" style="753" customWidth="1"/>
    <col min="8" max="8" width="29.85546875" style="753" customWidth="1"/>
    <col min="9" max="16384" width="9.140625" style="753"/>
  </cols>
  <sheetData>
    <row r="1" spans="1:8" ht="15.75" hidden="1" x14ac:dyDescent="0.25">
      <c r="A1" s="604" t="s">
        <v>644</v>
      </c>
      <c r="B1" s="895"/>
      <c r="C1" s="895"/>
      <c r="D1" s="912"/>
      <c r="E1" s="896"/>
      <c r="F1" s="1437"/>
      <c r="G1" s="1438"/>
      <c r="H1" s="1438"/>
    </row>
    <row r="2" spans="1:8" ht="13.5" hidden="1" thickBot="1" x14ac:dyDescent="0.3">
      <c r="A2" s="896"/>
      <c r="B2" s="896"/>
      <c r="C2" s="896"/>
      <c r="D2" s="896"/>
      <c r="E2" s="896"/>
      <c r="F2" s="899" t="s">
        <v>365</v>
      </c>
      <c r="G2" s="896"/>
      <c r="H2" s="896"/>
    </row>
    <row r="3" spans="1:8" s="838" customFormat="1" ht="19.5" hidden="1" customHeight="1" x14ac:dyDescent="0.2">
      <c r="A3" s="2678" t="s">
        <v>341</v>
      </c>
      <c r="B3" s="2680" t="s">
        <v>537</v>
      </c>
      <c r="C3" s="2680"/>
      <c r="D3" s="2682" t="s">
        <v>1841</v>
      </c>
      <c r="E3" s="2682"/>
      <c r="F3" s="2683"/>
      <c r="G3" s="898"/>
      <c r="H3" s="306"/>
    </row>
    <row r="4" spans="1:8" s="838" customFormat="1" ht="13.5" hidden="1" customHeight="1" thickBot="1" x14ac:dyDescent="0.25">
      <c r="A4" s="2679"/>
      <c r="B4" s="2681"/>
      <c r="C4" s="2681"/>
      <c r="D4" s="1439" t="s">
        <v>448</v>
      </c>
      <c r="E4" s="1439" t="s">
        <v>366</v>
      </c>
      <c r="F4" s="1440" t="s">
        <v>363</v>
      </c>
      <c r="G4" s="898"/>
      <c r="H4" s="306"/>
    </row>
    <row r="5" spans="1:8" s="838" customFormat="1" ht="12.75" hidden="1" customHeight="1" x14ac:dyDescent="0.2">
      <c r="A5" s="1441" t="s">
        <v>623</v>
      </c>
      <c r="B5" s="2684" t="s">
        <v>1842</v>
      </c>
      <c r="C5" s="2684"/>
      <c r="D5" s="1442">
        <f>SUM(D6:D9)</f>
        <v>0</v>
      </c>
      <c r="E5" s="1442">
        <f>SUM(E6:E9)</f>
        <v>0</v>
      </c>
      <c r="F5" s="1443">
        <f t="shared" ref="F5:F21" si="0">SUM(D5+E5)</f>
        <v>0</v>
      </c>
      <c r="G5" s="898"/>
      <c r="H5" s="306"/>
    </row>
    <row r="6" spans="1:8" s="838" customFormat="1" ht="12.75" hidden="1" customHeight="1" x14ac:dyDescent="0.2">
      <c r="A6" s="1444" t="s">
        <v>624</v>
      </c>
      <c r="B6" s="2685" t="s">
        <v>490</v>
      </c>
      <c r="C6" s="1446" t="s">
        <v>1843</v>
      </c>
      <c r="D6" s="1447"/>
      <c r="E6" s="1447"/>
      <c r="F6" s="1448">
        <f t="shared" si="0"/>
        <v>0</v>
      </c>
      <c r="G6" s="898"/>
      <c r="H6" s="898"/>
    </row>
    <row r="7" spans="1:8" s="838" customFormat="1" ht="12.75" hidden="1" customHeight="1" x14ac:dyDescent="0.2">
      <c r="A7" s="1444" t="s">
        <v>625</v>
      </c>
      <c r="B7" s="2686"/>
      <c r="C7" s="1446" t="s">
        <v>1844</v>
      </c>
      <c r="D7" s="1447"/>
      <c r="E7" s="1447"/>
      <c r="F7" s="1448">
        <f t="shared" si="0"/>
        <v>0</v>
      </c>
      <c r="G7" s="898"/>
      <c r="H7" s="898"/>
    </row>
    <row r="8" spans="1:8" s="838" customFormat="1" ht="12.75" hidden="1" customHeight="1" x14ac:dyDescent="0.2">
      <c r="A8" s="1444" t="s">
        <v>626</v>
      </c>
      <c r="B8" s="2686"/>
      <c r="C8" s="1446" t="s">
        <v>1845</v>
      </c>
      <c r="D8" s="1447"/>
      <c r="E8" s="1447"/>
      <c r="F8" s="1448">
        <f t="shared" si="0"/>
        <v>0</v>
      </c>
      <c r="G8" s="898"/>
      <c r="H8" s="898"/>
    </row>
    <row r="9" spans="1:8" s="838" customFormat="1" ht="12.75" hidden="1" customHeight="1" x14ac:dyDescent="0.2">
      <c r="A9" s="1444" t="s">
        <v>627</v>
      </c>
      <c r="B9" s="2687"/>
      <c r="C9" s="1451" t="s">
        <v>1846</v>
      </c>
      <c r="D9" s="1447"/>
      <c r="E9" s="1447"/>
      <c r="F9" s="1448">
        <f t="shared" si="0"/>
        <v>0</v>
      </c>
      <c r="G9" s="898"/>
      <c r="H9" s="898"/>
    </row>
    <row r="10" spans="1:8" s="838" customFormat="1" ht="12.75" hidden="1" customHeight="1" x14ac:dyDescent="0.2">
      <c r="A10" s="1452" t="s">
        <v>628</v>
      </c>
      <c r="B10" s="2690" t="s">
        <v>1847</v>
      </c>
      <c r="C10" s="2691"/>
      <c r="D10" s="1442"/>
      <c r="E10" s="1442"/>
      <c r="F10" s="1443">
        <f t="shared" si="0"/>
        <v>0</v>
      </c>
      <c r="G10" s="898"/>
      <c r="H10" s="898"/>
    </row>
    <row r="11" spans="1:8" s="838" customFormat="1" ht="12.75" hidden="1" customHeight="1" x14ac:dyDescent="0.2">
      <c r="A11" s="1452" t="s">
        <v>568</v>
      </c>
      <c r="B11" s="1453" t="s">
        <v>533</v>
      </c>
      <c r="C11" s="1454"/>
      <c r="D11" s="1442">
        <f>SUM(D12:D15)</f>
        <v>0</v>
      </c>
      <c r="E11" s="1442">
        <f>SUM(E12:E15)</f>
        <v>0</v>
      </c>
      <c r="F11" s="1443">
        <f t="shared" si="0"/>
        <v>0</v>
      </c>
      <c r="G11" s="898"/>
      <c r="H11" s="898"/>
    </row>
    <row r="12" spans="1:8" s="838" customFormat="1" ht="12.75" hidden="1" customHeight="1" x14ac:dyDescent="0.2">
      <c r="A12" s="1444" t="s">
        <v>629</v>
      </c>
      <c r="B12" s="2685" t="s">
        <v>490</v>
      </c>
      <c r="C12" s="1455" t="s">
        <v>369</v>
      </c>
      <c r="D12" s="1456"/>
      <c r="E12" s="1456"/>
      <c r="F12" s="1448">
        <f t="shared" si="0"/>
        <v>0</v>
      </c>
      <c r="G12" s="898"/>
      <c r="H12" s="898"/>
    </row>
    <row r="13" spans="1:8" s="838" customFormat="1" ht="12.75" hidden="1" customHeight="1" x14ac:dyDescent="0.2">
      <c r="A13" s="1444" t="s">
        <v>630</v>
      </c>
      <c r="B13" s="2686"/>
      <c r="C13" s="1455" t="s">
        <v>368</v>
      </c>
      <c r="D13" s="1456"/>
      <c r="E13" s="1456"/>
      <c r="F13" s="1448">
        <f t="shared" si="0"/>
        <v>0</v>
      </c>
      <c r="G13" s="898"/>
      <c r="H13" s="898"/>
    </row>
    <row r="14" spans="1:8" s="838" customFormat="1" ht="12.75" hidden="1" customHeight="1" x14ac:dyDescent="0.2">
      <c r="A14" s="1444" t="s">
        <v>631</v>
      </c>
      <c r="B14" s="2686"/>
      <c r="C14" s="1455" t="s">
        <v>1848</v>
      </c>
      <c r="D14" s="1456"/>
      <c r="E14" s="1456"/>
      <c r="F14" s="1448">
        <f t="shared" si="0"/>
        <v>0</v>
      </c>
      <c r="G14" s="898"/>
      <c r="H14" s="898"/>
    </row>
    <row r="15" spans="1:8" s="838" customFormat="1" ht="12.75" hidden="1" customHeight="1" x14ac:dyDescent="0.2">
      <c r="A15" s="1444" t="s">
        <v>632</v>
      </c>
      <c r="B15" s="2687"/>
      <c r="C15" s="1455" t="s">
        <v>345</v>
      </c>
      <c r="D15" s="1456"/>
      <c r="E15" s="1456"/>
      <c r="F15" s="1448"/>
      <c r="G15" s="898"/>
      <c r="H15" s="898"/>
    </row>
    <row r="16" spans="1:8" s="838" customFormat="1" ht="12.75" hidden="1" customHeight="1" x14ac:dyDescent="0.2">
      <c r="A16" s="1452" t="s">
        <v>570</v>
      </c>
      <c r="B16" s="1453" t="s">
        <v>534</v>
      </c>
      <c r="C16" s="1454"/>
      <c r="D16" s="1442">
        <f>SUM(D17:D19)</f>
        <v>0</v>
      </c>
      <c r="E16" s="1442">
        <f>SUM(E17:E19)</f>
        <v>0</v>
      </c>
      <c r="F16" s="1443">
        <f t="shared" si="0"/>
        <v>0</v>
      </c>
      <c r="G16" s="898"/>
      <c r="H16" s="898"/>
    </row>
    <row r="17" spans="1:8" s="838" customFormat="1" ht="12.75" hidden="1" customHeight="1" x14ac:dyDescent="0.2">
      <c r="A17" s="1444" t="s">
        <v>634</v>
      </c>
      <c r="B17" s="2685" t="s">
        <v>490</v>
      </c>
      <c r="C17" s="1457" t="s">
        <v>369</v>
      </c>
      <c r="D17" s="1456"/>
      <c r="E17" s="1456"/>
      <c r="F17" s="1448">
        <f t="shared" si="0"/>
        <v>0</v>
      </c>
      <c r="G17" s="898"/>
      <c r="H17" s="898"/>
    </row>
    <row r="18" spans="1:8" s="838" customFormat="1" ht="12.75" hidden="1" customHeight="1" x14ac:dyDescent="0.2">
      <c r="A18" s="1444" t="s">
        <v>635</v>
      </c>
      <c r="B18" s="2686"/>
      <c r="C18" s="1457" t="s">
        <v>368</v>
      </c>
      <c r="D18" s="1456"/>
      <c r="E18" s="1456"/>
      <c r="F18" s="1448">
        <f t="shared" si="0"/>
        <v>0</v>
      </c>
      <c r="G18" s="898"/>
      <c r="H18" s="898"/>
    </row>
    <row r="19" spans="1:8" ht="12.75" hidden="1" customHeight="1" x14ac:dyDescent="0.2">
      <c r="A19" s="1444" t="s">
        <v>633</v>
      </c>
      <c r="B19" s="2687"/>
      <c r="C19" s="1457" t="s">
        <v>345</v>
      </c>
      <c r="D19" s="1456"/>
      <c r="E19" s="1456"/>
      <c r="F19" s="1448"/>
      <c r="G19" s="898"/>
      <c r="H19" s="898"/>
    </row>
    <row r="20" spans="1:8" ht="12.75" hidden="1" customHeight="1" x14ac:dyDescent="0.2">
      <c r="A20" s="1452" t="s">
        <v>636</v>
      </c>
      <c r="B20" s="2690" t="s">
        <v>535</v>
      </c>
      <c r="C20" s="2691"/>
      <c r="D20" s="1442"/>
      <c r="E20" s="1442"/>
      <c r="F20" s="1443">
        <f t="shared" si="0"/>
        <v>0</v>
      </c>
      <c r="G20" s="898"/>
      <c r="H20" s="896"/>
    </row>
    <row r="21" spans="1:8" ht="12.75" hidden="1" customHeight="1" thickBot="1" x14ac:dyDescent="0.25">
      <c r="A21" s="1458" t="s">
        <v>571</v>
      </c>
      <c r="B21" s="2692" t="s">
        <v>536</v>
      </c>
      <c r="C21" s="2693"/>
      <c r="D21" s="1459"/>
      <c r="E21" s="1459"/>
      <c r="F21" s="1460">
        <f t="shared" si="0"/>
        <v>0</v>
      </c>
      <c r="G21" s="898"/>
      <c r="H21" s="896"/>
    </row>
    <row r="22" spans="1:8" hidden="1" x14ac:dyDescent="0.2">
      <c r="A22" s="1461"/>
      <c r="B22" s="1438"/>
      <c r="C22" s="1438"/>
      <c r="D22" s="1438"/>
      <c r="E22" s="1461"/>
      <c r="F22" s="1462"/>
      <c r="G22" s="898"/>
      <c r="H22" s="896"/>
    </row>
    <row r="23" spans="1:8" hidden="1" x14ac:dyDescent="0.2">
      <c r="A23" s="1463" t="s">
        <v>489</v>
      </c>
      <c r="B23" s="1464"/>
      <c r="C23" s="1464"/>
      <c r="D23" s="1438"/>
      <c r="E23" s="1461"/>
      <c r="F23" s="1462"/>
      <c r="G23" s="898"/>
      <c r="H23" s="896"/>
    </row>
    <row r="24" spans="1:8" ht="27.75" hidden="1" customHeight="1" x14ac:dyDescent="0.2">
      <c r="A24" s="2694" t="s">
        <v>1849</v>
      </c>
      <c r="B24" s="2694"/>
      <c r="C24" s="2694"/>
      <c r="D24" s="2694"/>
      <c r="E24" s="2694"/>
      <c r="F24" s="2694"/>
      <c r="G24" s="898"/>
      <c r="H24" s="896"/>
    </row>
    <row r="25" spans="1:8" ht="79.5" hidden="1" customHeight="1" x14ac:dyDescent="0.2">
      <c r="A25" s="2515" t="s">
        <v>1850</v>
      </c>
      <c r="B25" s="2695"/>
      <c r="C25" s="2695"/>
      <c r="D25" s="2695"/>
      <c r="E25" s="2695"/>
      <c r="F25" s="2695"/>
      <c r="G25" s="1465"/>
    </row>
    <row r="26" spans="1:8" ht="81" hidden="1" customHeight="1" x14ac:dyDescent="0.2">
      <c r="A26" s="2688" t="s">
        <v>1851</v>
      </c>
      <c r="B26" s="2689"/>
      <c r="C26" s="2689"/>
      <c r="D26" s="2689"/>
      <c r="E26" s="2689"/>
      <c r="F26" s="2689"/>
      <c r="G26" s="1465"/>
    </row>
    <row r="27" spans="1:8" ht="80.25" hidden="1" customHeight="1" x14ac:dyDescent="0.2">
      <c r="A27" s="2688" t="s">
        <v>1852</v>
      </c>
      <c r="B27" s="2689"/>
      <c r="C27" s="2689"/>
      <c r="D27" s="2689"/>
      <c r="E27" s="2689"/>
      <c r="F27" s="2689"/>
      <c r="G27" s="1465"/>
      <c r="H27" s="1466"/>
    </row>
    <row r="28" spans="1:8" ht="55.5" hidden="1" customHeight="1" x14ac:dyDescent="0.2">
      <c r="A28" s="2688" t="s">
        <v>1853</v>
      </c>
      <c r="B28" s="2689"/>
      <c r="C28" s="2689"/>
      <c r="D28" s="2689"/>
      <c r="E28" s="2689"/>
      <c r="F28" s="2689"/>
      <c r="G28" s="1465"/>
    </row>
    <row r="29" spans="1:8" ht="43.5" hidden="1" customHeight="1" x14ac:dyDescent="0.2">
      <c r="A29" s="2688" t="s">
        <v>1854</v>
      </c>
      <c r="B29" s="2689"/>
      <c r="C29" s="2689"/>
      <c r="D29" s="2689"/>
      <c r="E29" s="2689"/>
      <c r="F29" s="2689"/>
      <c r="G29" s="1465"/>
    </row>
    <row r="30" spans="1:8" ht="15.75" hidden="1" customHeight="1" x14ac:dyDescent="0.2">
      <c r="A30" s="2688" t="s">
        <v>1855</v>
      </c>
      <c r="B30" s="2689"/>
      <c r="C30" s="2689"/>
      <c r="D30" s="2689"/>
      <c r="E30" s="2689"/>
      <c r="F30" s="2689"/>
      <c r="G30" s="1465"/>
    </row>
    <row r="31" spans="1:8" ht="14.25" hidden="1" customHeight="1" x14ac:dyDescent="0.2">
      <c r="G31" s="1465"/>
    </row>
    <row r="32" spans="1:8" hidden="1" x14ac:dyDescent="0.2">
      <c r="G32" s="1465"/>
    </row>
    <row r="33" spans="1:7" x14ac:dyDescent="0.2">
      <c r="G33" s="1465"/>
    </row>
    <row r="34" spans="1:7" ht="18" x14ac:dyDescent="0.2">
      <c r="A34" s="437" t="s">
        <v>814</v>
      </c>
      <c r="G34" s="1465"/>
    </row>
    <row r="35" spans="1:7" ht="15.75" x14ac:dyDescent="0.2">
      <c r="A35" s="604" t="s">
        <v>644</v>
      </c>
      <c r="B35" s="895"/>
      <c r="C35" s="895"/>
      <c r="D35" s="912"/>
      <c r="E35" s="896"/>
      <c r="F35" s="1437"/>
      <c r="G35" s="1465"/>
    </row>
    <row r="36" spans="1:7" ht="13.5" thickBot="1" x14ac:dyDescent="0.3">
      <c r="A36" s="896"/>
      <c r="B36" s="896"/>
      <c r="C36" s="896"/>
      <c r="D36" s="896"/>
      <c r="E36" s="896"/>
      <c r="F36" s="899" t="s">
        <v>365</v>
      </c>
    </row>
    <row r="37" spans="1:7" x14ac:dyDescent="0.25">
      <c r="A37" s="2678" t="s">
        <v>341</v>
      </c>
      <c r="B37" s="2680" t="s">
        <v>537</v>
      </c>
      <c r="C37" s="2680"/>
      <c r="D37" s="2682" t="s">
        <v>1841</v>
      </c>
      <c r="E37" s="2682"/>
      <c r="F37" s="2683"/>
    </row>
    <row r="38" spans="1:7" ht="13.5" thickBot="1" x14ac:dyDescent="0.3">
      <c r="A38" s="2679"/>
      <c r="B38" s="2681"/>
      <c r="C38" s="2681"/>
      <c r="D38" s="1439" t="s">
        <v>448</v>
      </c>
      <c r="E38" s="1439" t="s">
        <v>366</v>
      </c>
      <c r="F38" s="1440" t="s">
        <v>363</v>
      </c>
    </row>
    <row r="39" spans="1:7" x14ac:dyDescent="0.25">
      <c r="A39" s="1467" t="s">
        <v>623</v>
      </c>
      <c r="B39" s="2696" t="s">
        <v>1856</v>
      </c>
      <c r="C39" s="2696"/>
      <c r="D39" s="1468">
        <f>SUM(D40:D43)</f>
        <v>25</v>
      </c>
      <c r="E39" s="1468">
        <f>SUM(E40:E43)</f>
        <v>248</v>
      </c>
      <c r="F39" s="1469">
        <f t="shared" ref="F39:F55" si="1">SUM(D39+E39)</f>
        <v>273</v>
      </c>
    </row>
    <row r="40" spans="1:7" x14ac:dyDescent="0.25">
      <c r="A40" s="1470" t="s">
        <v>624</v>
      </c>
      <c r="B40" s="2697" t="s">
        <v>490</v>
      </c>
      <c r="C40" s="1472" t="s">
        <v>1843</v>
      </c>
      <c r="D40" s="1473">
        <v>25</v>
      </c>
      <c r="E40" s="1473">
        <v>248</v>
      </c>
      <c r="F40" s="1474">
        <f t="shared" si="1"/>
        <v>273</v>
      </c>
    </row>
    <row r="41" spans="1:7" x14ac:dyDescent="0.25">
      <c r="A41" s="1470" t="s">
        <v>625</v>
      </c>
      <c r="B41" s="2686"/>
      <c r="C41" s="1472" t="s">
        <v>1844</v>
      </c>
      <c r="D41" s="1473"/>
      <c r="E41" s="1473"/>
      <c r="F41" s="1474">
        <f t="shared" si="1"/>
        <v>0</v>
      </c>
    </row>
    <row r="42" spans="1:7" ht="25.5" x14ac:dyDescent="0.25">
      <c r="A42" s="1470" t="s">
        <v>626</v>
      </c>
      <c r="B42" s="2686"/>
      <c r="C42" s="1472" t="s">
        <v>1845</v>
      </c>
      <c r="D42" s="1473"/>
      <c r="E42" s="1473"/>
      <c r="F42" s="1474">
        <f t="shared" si="1"/>
        <v>0</v>
      </c>
    </row>
    <row r="43" spans="1:7" x14ac:dyDescent="0.25">
      <c r="A43" s="1470" t="s">
        <v>627</v>
      </c>
      <c r="B43" s="2687"/>
      <c r="C43" s="1475" t="s">
        <v>1846</v>
      </c>
      <c r="D43" s="1473"/>
      <c r="E43" s="1473"/>
      <c r="F43" s="1474">
        <f t="shared" si="1"/>
        <v>0</v>
      </c>
    </row>
    <row r="44" spans="1:7" x14ac:dyDescent="0.25">
      <c r="A44" s="1476" t="s">
        <v>628</v>
      </c>
      <c r="B44" s="2698" t="s">
        <v>1857</v>
      </c>
      <c r="C44" s="2699"/>
      <c r="D44" s="1468">
        <f>4268-25</f>
        <v>4243</v>
      </c>
      <c r="E44" s="1468">
        <f>25180-15379-248</f>
        <v>9553</v>
      </c>
      <c r="F44" s="1469">
        <f t="shared" si="1"/>
        <v>13796</v>
      </c>
    </row>
    <row r="45" spans="1:7" x14ac:dyDescent="0.25">
      <c r="A45" s="1476" t="s">
        <v>568</v>
      </c>
      <c r="B45" s="1477" t="s">
        <v>533</v>
      </c>
      <c r="C45" s="1478"/>
      <c r="D45" s="1468">
        <f>SUM(D46:D49)</f>
        <v>0</v>
      </c>
      <c r="E45" s="1468">
        <f>SUM(E46:E49)</f>
        <v>15379</v>
      </c>
      <c r="F45" s="1469">
        <f t="shared" si="1"/>
        <v>15379</v>
      </c>
    </row>
    <row r="46" spans="1:7" x14ac:dyDescent="0.25">
      <c r="A46" s="1470" t="s">
        <v>629</v>
      </c>
      <c r="B46" s="2697" t="s">
        <v>490</v>
      </c>
      <c r="C46" s="1479" t="s">
        <v>369</v>
      </c>
      <c r="D46" s="1480"/>
      <c r="E46" s="1480"/>
      <c r="F46" s="1474">
        <f t="shared" si="1"/>
        <v>0</v>
      </c>
    </row>
    <row r="47" spans="1:7" x14ac:dyDescent="0.25">
      <c r="A47" s="1470" t="s">
        <v>630</v>
      </c>
      <c r="B47" s="2686"/>
      <c r="C47" s="1479" t="s">
        <v>368</v>
      </c>
      <c r="D47" s="1480"/>
      <c r="E47" s="1480"/>
      <c r="F47" s="1474">
        <f t="shared" si="1"/>
        <v>0</v>
      </c>
    </row>
    <row r="48" spans="1:7" x14ac:dyDescent="0.25">
      <c r="A48" s="1470" t="s">
        <v>631</v>
      </c>
      <c r="B48" s="2686"/>
      <c r="C48" s="1479" t="s">
        <v>1848</v>
      </c>
      <c r="D48" s="1480"/>
      <c r="E48" s="1480">
        <v>15311</v>
      </c>
      <c r="F48" s="1474">
        <f t="shared" si="1"/>
        <v>15311</v>
      </c>
    </row>
    <row r="49" spans="1:6" x14ac:dyDescent="0.25">
      <c r="A49" s="1470" t="s">
        <v>632</v>
      </c>
      <c r="B49" s="2687"/>
      <c r="C49" s="1479" t="s">
        <v>345</v>
      </c>
      <c r="D49" s="1480"/>
      <c r="E49" s="1480">
        <v>68</v>
      </c>
      <c r="F49" s="1474">
        <f t="shared" si="1"/>
        <v>68</v>
      </c>
    </row>
    <row r="50" spans="1:6" x14ac:dyDescent="0.25">
      <c r="A50" s="1476" t="s">
        <v>570</v>
      </c>
      <c r="B50" s="1477" t="s">
        <v>534</v>
      </c>
      <c r="C50" s="1478"/>
      <c r="D50" s="1468">
        <f>SUM(D51:D53)</f>
        <v>58</v>
      </c>
      <c r="E50" s="1468">
        <f>SUM(E51:E53)</f>
        <v>0</v>
      </c>
      <c r="F50" s="1469">
        <f t="shared" si="1"/>
        <v>58</v>
      </c>
    </row>
    <row r="51" spans="1:6" x14ac:dyDescent="0.25">
      <c r="A51" s="1470" t="s">
        <v>634</v>
      </c>
      <c r="B51" s="2697" t="s">
        <v>490</v>
      </c>
      <c r="C51" s="1481" t="s">
        <v>369</v>
      </c>
      <c r="D51" s="1480"/>
      <c r="E51" s="1480"/>
      <c r="F51" s="1474">
        <f t="shared" si="1"/>
        <v>0</v>
      </c>
    </row>
    <row r="52" spans="1:6" x14ac:dyDescent="0.25">
      <c r="A52" s="1470" t="s">
        <v>635</v>
      </c>
      <c r="B52" s="2686"/>
      <c r="C52" s="1481" t="s">
        <v>368</v>
      </c>
      <c r="D52" s="1480"/>
      <c r="E52" s="1480"/>
      <c r="F52" s="1474">
        <f t="shared" si="1"/>
        <v>0</v>
      </c>
    </row>
    <row r="53" spans="1:6" x14ac:dyDescent="0.25">
      <c r="A53" s="1470" t="s">
        <v>633</v>
      </c>
      <c r="B53" s="2687"/>
      <c r="C53" s="1481" t="s">
        <v>1649</v>
      </c>
      <c r="D53" s="1480">
        <v>58</v>
      </c>
      <c r="E53" s="1480"/>
      <c r="F53" s="1474">
        <f t="shared" si="1"/>
        <v>58</v>
      </c>
    </row>
    <row r="54" spans="1:6" x14ac:dyDescent="0.25">
      <c r="A54" s="1476" t="s">
        <v>636</v>
      </c>
      <c r="B54" s="2698" t="s">
        <v>535</v>
      </c>
      <c r="C54" s="2699"/>
      <c r="D54" s="1468">
        <v>390</v>
      </c>
      <c r="E54" s="1468">
        <v>0</v>
      </c>
      <c r="F54" s="1469">
        <f t="shared" si="1"/>
        <v>390</v>
      </c>
    </row>
    <row r="55" spans="1:6" ht="13.5" thickBot="1" x14ac:dyDescent="0.3">
      <c r="A55" s="1482" t="s">
        <v>571</v>
      </c>
      <c r="B55" s="2700" t="s">
        <v>536</v>
      </c>
      <c r="C55" s="2701"/>
      <c r="D55" s="1483">
        <v>0</v>
      </c>
      <c r="E55" s="1483">
        <v>0</v>
      </c>
      <c r="F55" s="1484">
        <f t="shared" si="1"/>
        <v>0</v>
      </c>
    </row>
    <row r="56" spans="1:6" x14ac:dyDescent="0.25">
      <c r="A56" s="1485"/>
      <c r="B56" s="1486"/>
      <c r="C56" s="1486"/>
      <c r="D56" s="1487"/>
      <c r="E56" s="1487"/>
      <c r="F56" s="1488"/>
    </row>
    <row r="57" spans="1:6" x14ac:dyDescent="0.25">
      <c r="A57" s="2702" t="s">
        <v>1650</v>
      </c>
      <c r="B57" s="2703"/>
      <c r="C57" s="2703"/>
      <c r="D57" s="2703"/>
      <c r="E57" s="2703"/>
      <c r="F57" s="2703"/>
    </row>
    <row r="58" spans="1:6" x14ac:dyDescent="0.25">
      <c r="A58" s="2703"/>
      <c r="B58" s="2703"/>
      <c r="C58" s="2703"/>
      <c r="D58" s="2703"/>
      <c r="E58" s="2703"/>
      <c r="F58" s="2703"/>
    </row>
    <row r="59" spans="1:6" x14ac:dyDescent="0.25">
      <c r="A59" s="2703"/>
      <c r="B59" s="2703"/>
      <c r="C59" s="2703"/>
      <c r="D59" s="2703"/>
      <c r="E59" s="2703"/>
      <c r="F59" s="2703"/>
    </row>
    <row r="60" spans="1:6" x14ac:dyDescent="0.2">
      <c r="A60" s="1463" t="s">
        <v>489</v>
      </c>
      <c r="B60" s="1464"/>
      <c r="C60" s="1464"/>
      <c r="D60" s="1438"/>
      <c r="E60" s="1461"/>
      <c r="F60" s="1462"/>
    </row>
    <row r="61" spans="1:6" ht="39.950000000000003" customHeight="1" x14ac:dyDescent="0.2">
      <c r="A61" s="2694" t="s">
        <v>1849</v>
      </c>
      <c r="B61" s="2694"/>
      <c r="C61" s="2694"/>
      <c r="D61" s="2694"/>
      <c r="E61" s="2694"/>
      <c r="F61" s="2694"/>
    </row>
    <row r="62" spans="1:6" ht="80.099999999999994" customHeight="1" x14ac:dyDescent="0.25">
      <c r="A62" s="2515" t="s">
        <v>1850</v>
      </c>
      <c r="B62" s="2695"/>
      <c r="C62" s="2695"/>
      <c r="D62" s="2695"/>
      <c r="E62" s="2695"/>
      <c r="F62" s="2695"/>
    </row>
    <row r="63" spans="1:6" ht="80.099999999999994" customHeight="1" x14ac:dyDescent="0.25">
      <c r="A63" s="2688" t="s">
        <v>1851</v>
      </c>
      <c r="B63" s="2689"/>
      <c r="C63" s="2689"/>
      <c r="D63" s="2689"/>
      <c r="E63" s="2689"/>
      <c r="F63" s="2689"/>
    </row>
    <row r="64" spans="1:6" ht="80.099999999999994" customHeight="1" x14ac:dyDescent="0.25">
      <c r="A64" s="2688" t="s">
        <v>1852</v>
      </c>
      <c r="B64" s="2689"/>
      <c r="C64" s="2689"/>
      <c r="D64" s="2689"/>
      <c r="E64" s="2689"/>
      <c r="F64" s="2689"/>
    </row>
    <row r="65" spans="1:6" ht="65.25" customHeight="1" x14ac:dyDescent="0.25">
      <c r="A65" s="2688" t="s">
        <v>1853</v>
      </c>
      <c r="B65" s="2689"/>
      <c r="C65" s="2689"/>
      <c r="D65" s="2689"/>
      <c r="E65" s="2689"/>
      <c r="F65" s="2689"/>
    </row>
    <row r="66" spans="1:6" ht="54" customHeight="1" x14ac:dyDescent="0.25">
      <c r="A66" s="2688" t="s">
        <v>1854</v>
      </c>
      <c r="B66" s="2689"/>
      <c r="C66" s="2689"/>
      <c r="D66" s="2689"/>
      <c r="E66" s="2689"/>
      <c r="F66" s="2689"/>
    </row>
    <row r="67" spans="1:6" ht="39.950000000000003" customHeight="1" x14ac:dyDescent="0.25">
      <c r="A67" s="2688" t="s">
        <v>1855</v>
      </c>
      <c r="B67" s="2689"/>
      <c r="C67" s="2689"/>
      <c r="D67" s="2689"/>
      <c r="E67" s="2689"/>
      <c r="F67" s="2689"/>
    </row>
    <row r="70" spans="1:6" ht="15.75" x14ac:dyDescent="0.25">
      <c r="D70" s="429" t="s">
        <v>1005</v>
      </c>
      <c r="E70" s="430"/>
      <c r="F70" s="431"/>
    </row>
    <row r="71" spans="1:6" x14ac:dyDescent="0.25">
      <c r="D71" s="434" t="s">
        <v>1398</v>
      </c>
      <c r="E71" s="434"/>
      <c r="F71" s="432"/>
    </row>
    <row r="72" spans="1:6" x14ac:dyDescent="0.25">
      <c r="D72" s="434" t="s">
        <v>1007</v>
      </c>
      <c r="E72" s="434"/>
      <c r="F72" s="432"/>
    </row>
    <row r="73" spans="1:6" x14ac:dyDescent="0.25">
      <c r="D73" s="435" t="s">
        <v>1008</v>
      </c>
    </row>
  </sheetData>
  <sheetProtection formatRows="0" insertRows="0" deleteRows="0"/>
  <customSheetViews>
    <customSheetView guid="{2AF6EA2A-E5C5-45EB-B6C4-875AD1E4E056}" fitToPage="1" printArea="1" topLeftCell="A16">
      <selection activeCell="A30" sqref="A30:F30"/>
      <pageMargins left="0.59055118110236227" right="0.59055118110236227" top="0.6692913385826772" bottom="0.6692913385826772" header="0.15748031496062992" footer="0.15748031496062992"/>
      <printOptions horizontalCentered="1"/>
      <pageSetup paperSize="9" scale="80" orientation="portrait" cellComments="asDisplayed" horizontalDpi="300" verticalDpi="300" r:id="rId1"/>
      <headerFooter alignWithMargins="0"/>
    </customSheetView>
  </customSheetViews>
  <mergeCells count="35">
    <mergeCell ref="A65:F65"/>
    <mergeCell ref="A66:F66"/>
    <mergeCell ref="A67:F67"/>
    <mergeCell ref="A57:F59"/>
    <mergeCell ref="A61:F61"/>
    <mergeCell ref="A62:F62"/>
    <mergeCell ref="A63:F63"/>
    <mergeCell ref="A64:F64"/>
    <mergeCell ref="B44:C44"/>
    <mergeCell ref="B46:B49"/>
    <mergeCell ref="B51:B53"/>
    <mergeCell ref="B54:C54"/>
    <mergeCell ref="B55:C55"/>
    <mergeCell ref="A37:A38"/>
    <mergeCell ref="B37:C38"/>
    <mergeCell ref="D37:F37"/>
    <mergeCell ref="B39:C39"/>
    <mergeCell ref="B40:B43"/>
    <mergeCell ref="A27:F27"/>
    <mergeCell ref="A28:F28"/>
    <mergeCell ref="A30:F30"/>
    <mergeCell ref="A29:F29"/>
    <mergeCell ref="B10:C10"/>
    <mergeCell ref="B12:B15"/>
    <mergeCell ref="B17:B19"/>
    <mergeCell ref="B21:C21"/>
    <mergeCell ref="B20:C20"/>
    <mergeCell ref="A24:F24"/>
    <mergeCell ref="A25:F25"/>
    <mergeCell ref="A26:F26"/>
    <mergeCell ref="A3:A4"/>
    <mergeCell ref="B3:C4"/>
    <mergeCell ref="D3:F3"/>
    <mergeCell ref="B5:C5"/>
    <mergeCell ref="B6:B9"/>
  </mergeCells>
  <printOptions horizontalCentered="1" verticalCentered="1"/>
  <pageMargins left="0.59055118110236227" right="0.59055118110236227" top="0.6692913385826772" bottom="0.6692913385826772" header="0.15748031496062992" footer="0.15748031496062992"/>
  <pageSetup paperSize="9" orientation="portrait" cellComments="asDisplayed" horizontalDpi="300" verticalDpi="300" r:id="rId2"/>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ransitionEvaluation="1">
    <pageSetUpPr fitToPage="1"/>
  </sheetPr>
  <dimension ref="A1:O146"/>
  <sheetViews>
    <sheetView zoomScaleNormal="100" workbookViewId="0">
      <selection activeCell="B51" sqref="B51:G51"/>
    </sheetView>
  </sheetViews>
  <sheetFormatPr defaultRowHeight="14.25" x14ac:dyDescent="0.2"/>
  <cols>
    <col min="1" max="1" width="15.28515625" style="753" bestFit="1" customWidth="1"/>
    <col min="2" max="2" width="3.42578125" style="838" customWidth="1"/>
    <col min="3" max="3" width="49.5703125" style="753" customWidth="1"/>
    <col min="4" max="4" width="16.42578125" style="753" customWidth="1"/>
    <col min="5" max="5" width="17.7109375" style="753" customWidth="1"/>
    <col min="6" max="6" width="17.28515625" style="753" customWidth="1"/>
    <col min="7" max="7" width="17" style="753" customWidth="1"/>
    <col min="8" max="8" width="16.42578125" style="753" bestFit="1" customWidth="1"/>
    <col min="9" max="9" width="9.140625" style="306"/>
    <col min="10" max="11" width="0" style="306" hidden="1" customWidth="1"/>
    <col min="12" max="12" width="0" style="753" hidden="1" customWidth="1"/>
    <col min="13" max="16384" width="9.140625" style="753"/>
  </cols>
  <sheetData>
    <row r="1" spans="2:13" ht="15.75" x14ac:dyDescent="0.2">
      <c r="B1" s="1489" t="s">
        <v>594</v>
      </c>
      <c r="C1" s="895"/>
      <c r="D1" s="896"/>
      <c r="E1" s="896"/>
      <c r="F1" s="896"/>
    </row>
    <row r="2" spans="2:13" ht="15" hidden="1" thickBot="1" x14ac:dyDescent="0.25">
      <c r="B2" s="904"/>
      <c r="C2" s="896"/>
      <c r="D2" s="896"/>
      <c r="E2" s="899"/>
      <c r="F2" s="896"/>
      <c r="G2" s="1490" t="s">
        <v>447</v>
      </c>
    </row>
    <row r="3" spans="2:13" ht="26.25" hidden="1" customHeight="1" x14ac:dyDescent="0.2">
      <c r="B3" s="2709" t="s">
        <v>341</v>
      </c>
      <c r="C3" s="2711" t="s">
        <v>370</v>
      </c>
      <c r="D3" s="1491" t="s">
        <v>664</v>
      </c>
      <c r="E3" s="1491" t="s">
        <v>1858</v>
      </c>
      <c r="F3" s="1492" t="s">
        <v>1859</v>
      </c>
      <c r="G3" s="1493" t="s">
        <v>1860</v>
      </c>
    </row>
    <row r="4" spans="2:13" ht="12" hidden="1" customHeight="1" thickBot="1" x14ac:dyDescent="0.25">
      <c r="B4" s="2710"/>
      <c r="C4" s="2712"/>
      <c r="D4" s="1495" t="s">
        <v>416</v>
      </c>
      <c r="E4" s="1495" t="s">
        <v>417</v>
      </c>
      <c r="F4" s="1495" t="s">
        <v>418</v>
      </c>
      <c r="G4" s="1496" t="s">
        <v>419</v>
      </c>
    </row>
    <row r="5" spans="2:13" ht="18" hidden="1" customHeight="1" x14ac:dyDescent="0.2">
      <c r="B5" s="1497">
        <v>1</v>
      </c>
      <c r="C5" s="1498" t="s">
        <v>532</v>
      </c>
      <c r="D5" s="1499">
        <f>SUM(D6:D9)</f>
        <v>0</v>
      </c>
      <c r="E5" s="1499">
        <f>SUM(E6:E9)</f>
        <v>0</v>
      </c>
      <c r="F5" s="1499">
        <f>SUM(F6:F9)</f>
        <v>0</v>
      </c>
      <c r="G5" s="1500">
        <v>0</v>
      </c>
    </row>
    <row r="6" spans="2:13" ht="12.75" hidden="1" customHeight="1" x14ac:dyDescent="0.2">
      <c r="B6" s="1501">
        <v>2</v>
      </c>
      <c r="C6" s="1502" t="s">
        <v>371</v>
      </c>
      <c r="D6" s="1503"/>
      <c r="E6" s="1504">
        <v>0</v>
      </c>
      <c r="F6" s="1505"/>
      <c r="G6" s="1506"/>
      <c r="L6" s="606"/>
      <c r="M6" s="606"/>
    </row>
    <row r="7" spans="2:13" ht="12.75" hidden="1" customHeight="1" x14ac:dyDescent="0.2">
      <c r="B7" s="1501">
        <v>3</v>
      </c>
      <c r="C7" s="1507" t="s">
        <v>449</v>
      </c>
      <c r="D7" s="1504"/>
      <c r="E7" s="1504"/>
      <c r="F7" s="1505"/>
      <c r="G7" s="1508"/>
      <c r="L7" s="606"/>
      <c r="M7" s="606"/>
    </row>
    <row r="8" spans="2:13" ht="12.75" hidden="1" customHeight="1" x14ac:dyDescent="0.2">
      <c r="B8" s="1501">
        <v>4</v>
      </c>
      <c r="C8" s="1507" t="s">
        <v>450</v>
      </c>
      <c r="D8" s="1504"/>
      <c r="E8" s="1504"/>
      <c r="F8" s="1505"/>
      <c r="G8" s="1508"/>
      <c r="L8" s="606"/>
      <c r="M8" s="606"/>
    </row>
    <row r="9" spans="2:13" ht="12.75" hidden="1" customHeight="1" x14ac:dyDescent="0.2">
      <c r="B9" s="1501">
        <v>5</v>
      </c>
      <c r="C9" s="1509" t="s">
        <v>372</v>
      </c>
      <c r="D9" s="1504"/>
      <c r="E9" s="1504">
        <v>0</v>
      </c>
      <c r="F9" s="1505"/>
      <c r="G9" s="1508"/>
      <c r="L9" s="606"/>
    </row>
    <row r="10" spans="2:13" ht="21" hidden="1" customHeight="1" x14ac:dyDescent="0.2">
      <c r="B10" s="1510">
        <v>6</v>
      </c>
      <c r="C10" s="1511" t="s">
        <v>1861</v>
      </c>
      <c r="D10" s="1512">
        <f>SUM(D11:D13)</f>
        <v>0</v>
      </c>
      <c r="E10" s="1513">
        <v>0</v>
      </c>
      <c r="F10" s="1512">
        <f>SUM(F11:F13)</f>
        <v>0</v>
      </c>
      <c r="G10" s="1514">
        <v>0</v>
      </c>
      <c r="L10" s="606"/>
    </row>
    <row r="11" spans="2:13" ht="12.75" hidden="1" customHeight="1" x14ac:dyDescent="0.2">
      <c r="B11" s="1501">
        <v>7</v>
      </c>
      <c r="C11" s="1515" t="s">
        <v>452</v>
      </c>
      <c r="D11" s="1504"/>
      <c r="E11" s="1504">
        <v>0</v>
      </c>
      <c r="F11" s="1505"/>
      <c r="G11" s="1508"/>
    </row>
    <row r="12" spans="2:13" ht="12.75" hidden="1" customHeight="1" x14ac:dyDescent="0.2">
      <c r="B12" s="1501">
        <v>8</v>
      </c>
      <c r="C12" s="1516" t="s">
        <v>451</v>
      </c>
      <c r="D12" s="1504"/>
      <c r="E12" s="1504">
        <v>0</v>
      </c>
      <c r="F12" s="1505"/>
      <c r="G12" s="1517"/>
    </row>
    <row r="13" spans="2:13" ht="12.75" hidden="1" customHeight="1" thickBot="1" x14ac:dyDescent="0.25">
      <c r="B13" s="1518">
        <v>9</v>
      </c>
      <c r="C13" s="1519"/>
      <c r="D13" s="1520"/>
      <c r="E13" s="1520">
        <v>0</v>
      </c>
      <c r="F13" s="1521"/>
      <c r="G13" s="1522"/>
    </row>
    <row r="14" spans="2:13" ht="17.25" hidden="1" customHeight="1" thickBot="1" x14ac:dyDescent="0.25">
      <c r="B14" s="1523">
        <v>10</v>
      </c>
      <c r="C14" s="1524" t="s">
        <v>363</v>
      </c>
      <c r="D14" s="1525">
        <f>D5+D10</f>
        <v>0</v>
      </c>
      <c r="E14" s="1525">
        <f>E5+E10</f>
        <v>0</v>
      </c>
      <c r="F14" s="1525">
        <f>F5+F10</f>
        <v>0</v>
      </c>
      <c r="G14" s="1526">
        <v>0</v>
      </c>
    </row>
    <row r="15" spans="2:13" ht="12.75" hidden="1" customHeight="1" x14ac:dyDescent="0.2">
      <c r="B15" s="1527"/>
      <c r="C15" s="1528"/>
      <c r="D15" s="1529"/>
      <c r="E15" s="1529"/>
      <c r="F15" s="1530"/>
      <c r="G15" s="1438"/>
    </row>
    <row r="16" spans="2:13" ht="12.75" hidden="1" customHeight="1" x14ac:dyDescent="0.2">
      <c r="B16" s="1531" t="s">
        <v>489</v>
      </c>
      <c r="C16" s="1532"/>
      <c r="D16" s="1533"/>
      <c r="E16" s="1533"/>
      <c r="F16" s="1534"/>
      <c r="G16" s="1531"/>
    </row>
    <row r="17" spans="2:10" ht="24.75" hidden="1" customHeight="1" x14ac:dyDescent="0.2">
      <c r="B17" s="2704" t="s">
        <v>1862</v>
      </c>
      <c r="C17" s="2704"/>
      <c r="D17" s="2704"/>
      <c r="E17" s="2704"/>
      <c r="F17" s="2704"/>
      <c r="G17" s="2704"/>
    </row>
    <row r="18" spans="2:10" ht="12.75" hidden="1" customHeight="1" x14ac:dyDescent="0.2">
      <c r="B18" s="1535" t="s">
        <v>1863</v>
      </c>
      <c r="C18" s="1535"/>
      <c r="D18" s="1536"/>
      <c r="E18" s="1536"/>
      <c r="F18" s="1536"/>
      <c r="G18" s="1537"/>
    </row>
    <row r="19" spans="2:10" ht="26.25" hidden="1" customHeight="1" x14ac:dyDescent="0.2">
      <c r="B19" s="2704" t="s">
        <v>1864</v>
      </c>
      <c r="C19" s="2704"/>
      <c r="D19" s="2704"/>
      <c r="E19" s="2704"/>
      <c r="F19" s="2704"/>
      <c r="G19" s="2704"/>
    </row>
    <row r="20" spans="2:10" ht="15" hidden="1" customHeight="1" x14ac:dyDescent="0.2">
      <c r="B20" s="1536" t="s">
        <v>1865</v>
      </c>
      <c r="C20" s="1538"/>
      <c r="D20" s="1538"/>
      <c r="E20" s="1538"/>
      <c r="F20" s="1538"/>
      <c r="G20" s="1538"/>
    </row>
    <row r="21" spans="2:10" ht="27.75" hidden="1" customHeight="1" x14ac:dyDescent="0.2">
      <c r="B21" s="2704" t="s">
        <v>1866</v>
      </c>
      <c r="C21" s="2704"/>
      <c r="D21" s="2704"/>
      <c r="E21" s="2704"/>
      <c r="F21" s="2704"/>
      <c r="G21" s="2704"/>
    </row>
    <row r="22" spans="2:10" ht="12.75" hidden="1" customHeight="1" x14ac:dyDescent="0.2">
      <c r="B22" s="1536"/>
      <c r="C22" s="1538"/>
      <c r="D22" s="1538"/>
      <c r="E22" s="1538"/>
      <c r="F22" s="1538"/>
      <c r="G22" s="1538"/>
    </row>
    <row r="23" spans="2:10" ht="12.75" hidden="1" customHeight="1" x14ac:dyDescent="0.2">
      <c r="B23" s="1536" t="s">
        <v>521</v>
      </c>
      <c r="C23" s="1538"/>
      <c r="D23" s="1538"/>
      <c r="E23" s="1538"/>
      <c r="F23" s="1538"/>
      <c r="G23" s="1538"/>
    </row>
    <row r="24" spans="2:10" hidden="1" x14ac:dyDescent="0.2">
      <c r="B24" s="1536" t="s">
        <v>665</v>
      </c>
      <c r="C24" s="1539"/>
      <c r="D24" s="1536"/>
      <c r="E24" s="1536"/>
      <c r="F24" s="1536"/>
      <c r="G24" s="1537"/>
    </row>
    <row r="25" spans="2:10" x14ac:dyDescent="0.2">
      <c r="B25" s="1536"/>
      <c r="C25" s="896"/>
      <c r="D25" s="896"/>
      <c r="E25" s="1540"/>
      <c r="F25" s="896"/>
    </row>
    <row r="27" spans="2:10" ht="18" x14ac:dyDescent="0.2">
      <c r="B27" s="437" t="s">
        <v>814</v>
      </c>
      <c r="E27" s="1540"/>
      <c r="F27" s="896"/>
    </row>
    <row r="28" spans="2:10" ht="15.75" x14ac:dyDescent="0.2">
      <c r="B28" s="1489" t="s">
        <v>594</v>
      </c>
      <c r="C28" s="895"/>
      <c r="D28" s="896"/>
      <c r="E28" s="896"/>
      <c r="F28" s="896"/>
    </row>
    <row r="29" spans="2:10" ht="15.75" thickBot="1" x14ac:dyDescent="0.25">
      <c r="B29" s="904"/>
      <c r="C29" s="896"/>
      <c r="D29" s="896"/>
      <c r="E29" s="899"/>
      <c r="F29" s="896"/>
      <c r="G29" s="1490"/>
      <c r="H29" s="1541" t="s">
        <v>361</v>
      </c>
    </row>
    <row r="30" spans="2:10" ht="38.25" x14ac:dyDescent="0.2">
      <c r="B30" s="2713" t="s">
        <v>341</v>
      </c>
      <c r="C30" s="2715" t="s">
        <v>370</v>
      </c>
      <c r="D30" s="1542" t="s">
        <v>815</v>
      </c>
      <c r="E30" s="1542" t="s">
        <v>664</v>
      </c>
      <c r="F30" s="1543" t="s">
        <v>816</v>
      </c>
      <c r="G30" s="1544" t="s">
        <v>817</v>
      </c>
      <c r="H30" s="1544" t="s">
        <v>818</v>
      </c>
    </row>
    <row r="31" spans="2:10" ht="15" thickBot="1" x14ac:dyDescent="0.25">
      <c r="B31" s="2714"/>
      <c r="C31" s="2716"/>
      <c r="D31" s="1545" t="s">
        <v>416</v>
      </c>
      <c r="E31" s="1545" t="s">
        <v>417</v>
      </c>
      <c r="F31" s="1546" t="s">
        <v>418</v>
      </c>
      <c r="G31" s="1547" t="s">
        <v>419</v>
      </c>
      <c r="H31" s="1547" t="s">
        <v>420</v>
      </c>
      <c r="J31" s="306">
        <v>17657</v>
      </c>
    </row>
    <row r="32" spans="2:10" x14ac:dyDescent="0.2">
      <c r="B32" s="1548">
        <v>1</v>
      </c>
      <c r="C32" s="1498" t="s">
        <v>532</v>
      </c>
      <c r="D32" s="1549">
        <f>SUM(D33:D36)</f>
        <v>3577</v>
      </c>
      <c r="E32" s="1549">
        <f>SUM(E33:E36)</f>
        <v>17658</v>
      </c>
      <c r="F32" s="1549">
        <f>SUM(F33:F36)</f>
        <v>2609</v>
      </c>
      <c r="G32" s="1550" t="s">
        <v>819</v>
      </c>
      <c r="H32" s="1550" t="s">
        <v>819</v>
      </c>
      <c r="J32" s="1551">
        <v>-16054</v>
      </c>
    </row>
    <row r="33" spans="2:12" ht="25.5" x14ac:dyDescent="0.2">
      <c r="B33" s="1552">
        <v>2</v>
      </c>
      <c r="C33" s="1553" t="s">
        <v>371</v>
      </c>
      <c r="D33" s="1554" t="s">
        <v>819</v>
      </c>
      <c r="E33" s="1019">
        <f>408+190+318+1</f>
        <v>917</v>
      </c>
      <c r="F33" s="1555">
        <f>904+408+690</f>
        <v>2002</v>
      </c>
      <c r="G33" s="1556">
        <f>E33/F33</f>
        <v>0.45804195804195802</v>
      </c>
      <c r="H33" s="1557">
        <f>E33/F33</f>
        <v>0.45804195804195802</v>
      </c>
      <c r="J33" s="1551">
        <f>SUM(J31:J32)</f>
        <v>1603</v>
      </c>
    </row>
    <row r="34" spans="2:12" x14ac:dyDescent="0.2">
      <c r="B34" s="1552">
        <v>3</v>
      </c>
      <c r="C34" s="1558" t="s">
        <v>449</v>
      </c>
      <c r="D34" s="1555">
        <f>992+164+2137</f>
        <v>3293</v>
      </c>
      <c r="E34" s="1559" t="s">
        <v>819</v>
      </c>
      <c r="F34" s="1555">
        <f>143+39+263</f>
        <v>445</v>
      </c>
      <c r="G34" s="1556">
        <f>D34/F34</f>
        <v>7.4</v>
      </c>
      <c r="H34" s="1557">
        <f>D34/F34</f>
        <v>7.4</v>
      </c>
      <c r="J34" s="1551"/>
    </row>
    <row r="35" spans="2:12" x14ac:dyDescent="0.2">
      <c r="B35" s="1552">
        <v>4</v>
      </c>
      <c r="C35" s="1558" t="s">
        <v>450</v>
      </c>
      <c r="D35" s="1555">
        <f>81+70+133</f>
        <v>284</v>
      </c>
      <c r="E35" s="1559" t="s">
        <v>819</v>
      </c>
      <c r="F35" s="1555">
        <f>26+13+36</f>
        <v>75</v>
      </c>
      <c r="G35" s="1556">
        <f>D35/F35</f>
        <v>3.7866666666666666</v>
      </c>
      <c r="H35" s="1557">
        <f>D35/F35</f>
        <v>3.7866666666666666</v>
      </c>
    </row>
    <row r="36" spans="2:12" x14ac:dyDescent="0.2">
      <c r="B36" s="1552">
        <v>5</v>
      </c>
      <c r="C36" s="1553" t="s">
        <v>372</v>
      </c>
      <c r="D36" s="1559" t="s">
        <v>819</v>
      </c>
      <c r="E36" s="1555">
        <f>3369+888+10881+1603</f>
        <v>16741</v>
      </c>
      <c r="F36" s="1555">
        <f>37+8+42</f>
        <v>87</v>
      </c>
      <c r="G36" s="1560">
        <f>E36/F36</f>
        <v>192.42528735632183</v>
      </c>
      <c r="H36" s="1561">
        <f>E36/F36</f>
        <v>192.42528735632183</v>
      </c>
    </row>
    <row r="37" spans="2:12" ht="25.5" x14ac:dyDescent="0.2">
      <c r="B37" s="1562">
        <v>6</v>
      </c>
      <c r="C37" s="1563" t="s">
        <v>1867</v>
      </c>
      <c r="D37" s="1564">
        <f>SUM(D38:D47)-D40</f>
        <v>0</v>
      </c>
      <c r="E37" s="1564">
        <f>SUM(E38:E47)-E40</f>
        <v>46563</v>
      </c>
      <c r="F37" s="1564">
        <f>SUM(F38:F47)-F40</f>
        <v>888</v>
      </c>
      <c r="G37" s="1565" t="s">
        <v>819</v>
      </c>
      <c r="H37" s="1565" t="s">
        <v>819</v>
      </c>
    </row>
    <row r="38" spans="2:12" x14ac:dyDescent="0.2">
      <c r="B38" s="1552">
        <v>7</v>
      </c>
      <c r="C38" s="1566" t="s">
        <v>452</v>
      </c>
      <c r="D38" s="1567" t="s">
        <v>819</v>
      </c>
      <c r="E38" s="1568">
        <f>476+250+0</f>
        <v>726</v>
      </c>
      <c r="F38" s="1569">
        <f>55+100+0</f>
        <v>155</v>
      </c>
      <c r="G38" s="1570">
        <f>E38/F38</f>
        <v>4.6838709677419352</v>
      </c>
      <c r="H38" s="1571">
        <f>E38/F38</f>
        <v>4.6838709677419352</v>
      </c>
    </row>
    <row r="39" spans="2:12" x14ac:dyDescent="0.2">
      <c r="B39" s="1552">
        <v>8</v>
      </c>
      <c r="C39" s="1572" t="s">
        <v>451</v>
      </c>
      <c r="D39" s="1567" t="s">
        <v>819</v>
      </c>
      <c r="E39" s="1568">
        <f>6+0+0</f>
        <v>6</v>
      </c>
      <c r="F39" s="1569">
        <f>42+0</f>
        <v>42</v>
      </c>
      <c r="G39" s="1570">
        <f>E39/F39</f>
        <v>0.14285714285714285</v>
      </c>
      <c r="H39" s="1571">
        <f t="shared" ref="H39:H47" si="0">E39/F39</f>
        <v>0.14285714285714285</v>
      </c>
    </row>
    <row r="40" spans="2:12" x14ac:dyDescent="0.2">
      <c r="B40" s="1573">
        <v>9</v>
      </c>
      <c r="C40" s="1574" t="s">
        <v>820</v>
      </c>
      <c r="D40" s="1575" t="s">
        <v>819</v>
      </c>
      <c r="E40" s="1576">
        <f>SUM(E42:E47)</f>
        <v>45831</v>
      </c>
      <c r="F40" s="1576">
        <f>SUM(F42:F47)</f>
        <v>691</v>
      </c>
      <c r="G40" s="1565" t="s">
        <v>819</v>
      </c>
      <c r="H40" s="1565" t="s">
        <v>819</v>
      </c>
      <c r="J40" s="1551">
        <v>45296</v>
      </c>
      <c r="K40" s="1551"/>
    </row>
    <row r="41" spans="2:12" x14ac:dyDescent="0.2">
      <c r="B41" s="1577"/>
      <c r="C41" s="1578" t="s">
        <v>557</v>
      </c>
      <c r="D41" s="1567"/>
      <c r="E41" s="1579"/>
      <c r="F41" s="1580"/>
      <c r="G41" s="1581"/>
      <c r="H41" s="1571"/>
      <c r="J41" s="1551"/>
      <c r="K41" s="1551"/>
    </row>
    <row r="42" spans="2:12" x14ac:dyDescent="0.2">
      <c r="B42" s="1582">
        <f>B40+1</f>
        <v>10</v>
      </c>
      <c r="C42" s="1583" t="s">
        <v>821</v>
      </c>
      <c r="D42" s="1567" t="s">
        <v>819</v>
      </c>
      <c r="E42" s="1579">
        <f>13+2+4</f>
        <v>19</v>
      </c>
      <c r="F42" s="1580">
        <f>31+5+9</f>
        <v>45</v>
      </c>
      <c r="G42" s="1581">
        <f>E42/F42</f>
        <v>0.42222222222222222</v>
      </c>
      <c r="H42" s="1571">
        <f t="shared" si="0"/>
        <v>0.42222222222222222</v>
      </c>
      <c r="J42" s="1551">
        <v>284</v>
      </c>
      <c r="K42" s="1551">
        <v>284</v>
      </c>
      <c r="L42" s="1579">
        <f>13+2+4</f>
        <v>19</v>
      </c>
    </row>
    <row r="43" spans="2:12" x14ac:dyDescent="0.2">
      <c r="B43" s="1582">
        <f t="shared" ref="B43:B48" si="1">B42+1</f>
        <v>11</v>
      </c>
      <c r="C43" s="1583" t="s">
        <v>822</v>
      </c>
      <c r="D43" s="1567" t="s">
        <v>819</v>
      </c>
      <c r="E43" s="1579">
        <f>0+0+45</f>
        <v>45</v>
      </c>
      <c r="F43" s="1580">
        <f>0+0+27</f>
        <v>27</v>
      </c>
      <c r="G43" s="1581"/>
      <c r="H43" s="1571"/>
      <c r="J43" s="1551">
        <v>251</v>
      </c>
      <c r="K43" s="1551"/>
      <c r="L43" s="1579">
        <f>0+0+45</f>
        <v>45</v>
      </c>
    </row>
    <row r="44" spans="2:12" x14ac:dyDescent="0.2">
      <c r="B44" s="1582">
        <f t="shared" si="1"/>
        <v>12</v>
      </c>
      <c r="C44" s="1583" t="s">
        <v>823</v>
      </c>
      <c r="D44" s="1567" t="s">
        <v>819</v>
      </c>
      <c r="E44" s="1579">
        <f>45+0+142-1</f>
        <v>186</v>
      </c>
      <c r="F44" s="1580">
        <f>27+0+86</f>
        <v>113</v>
      </c>
      <c r="G44" s="1581">
        <f>E44/F44</f>
        <v>1.6460176991150441</v>
      </c>
      <c r="H44" s="1571">
        <f t="shared" si="0"/>
        <v>1.6460176991150441</v>
      </c>
      <c r="J44" s="1551">
        <f>SUM(J40:J43)</f>
        <v>45831</v>
      </c>
      <c r="K44" s="1551"/>
      <c r="L44" s="1579">
        <f>45+0+142</f>
        <v>187</v>
      </c>
    </row>
    <row r="45" spans="2:12" x14ac:dyDescent="0.2">
      <c r="B45" s="1582">
        <f t="shared" si="1"/>
        <v>13</v>
      </c>
      <c r="C45" s="1583" t="s">
        <v>1868</v>
      </c>
      <c r="D45" s="1567" t="s">
        <v>819</v>
      </c>
      <c r="E45" s="1579">
        <f>25+2+7</f>
        <v>34</v>
      </c>
      <c r="F45" s="1580">
        <f>61+5+16</f>
        <v>82</v>
      </c>
      <c r="G45" s="1581">
        <f>E45/F45</f>
        <v>0.41463414634146339</v>
      </c>
      <c r="H45" s="1571">
        <f t="shared" si="0"/>
        <v>0.41463414634146339</v>
      </c>
      <c r="L45" s="1579">
        <f>25+2+7</f>
        <v>34</v>
      </c>
    </row>
    <row r="46" spans="2:12" x14ac:dyDescent="0.2">
      <c r="B46" s="1582">
        <f t="shared" si="1"/>
        <v>14</v>
      </c>
      <c r="C46" s="1578" t="s">
        <v>824</v>
      </c>
      <c r="D46" s="1567" t="s">
        <v>819</v>
      </c>
      <c r="E46" s="1579">
        <f>158+206+44931+1</f>
        <v>45296</v>
      </c>
      <c r="F46" s="1580">
        <f>9+3+217</f>
        <v>229</v>
      </c>
      <c r="G46" s="1581">
        <f>E46/F46</f>
        <v>197.79912663755459</v>
      </c>
      <c r="H46" s="1571">
        <f t="shared" si="0"/>
        <v>197.79912663755459</v>
      </c>
      <c r="L46" s="850">
        <f>SUM(L42:L45)</f>
        <v>285</v>
      </c>
    </row>
    <row r="47" spans="2:12" ht="15" thickBot="1" x14ac:dyDescent="0.25">
      <c r="B47" s="1582">
        <f t="shared" si="1"/>
        <v>15</v>
      </c>
      <c r="C47" s="1583" t="s">
        <v>825</v>
      </c>
      <c r="D47" s="1567" t="s">
        <v>819</v>
      </c>
      <c r="E47" s="1579">
        <f>35+216</f>
        <v>251</v>
      </c>
      <c r="F47" s="1580">
        <f>179+9+7</f>
        <v>195</v>
      </c>
      <c r="G47" s="1581">
        <f>E47/F47</f>
        <v>1.2871794871794873</v>
      </c>
      <c r="H47" s="1571">
        <f t="shared" si="0"/>
        <v>1.2871794871794873</v>
      </c>
    </row>
    <row r="48" spans="2:12" ht="15" thickBot="1" x14ac:dyDescent="0.25">
      <c r="B48" s="1584">
        <f t="shared" si="1"/>
        <v>16</v>
      </c>
      <c r="C48" s="1585" t="s">
        <v>826</v>
      </c>
      <c r="D48" s="1586">
        <f>D32+D37</f>
        <v>3577</v>
      </c>
      <c r="E48" s="1586">
        <f>E32+E37</f>
        <v>64221</v>
      </c>
      <c r="F48" s="1587">
        <f>F32+F37</f>
        <v>3497</v>
      </c>
      <c r="G48" s="1588" t="s">
        <v>819</v>
      </c>
      <c r="H48" s="1589" t="s">
        <v>819</v>
      </c>
    </row>
    <row r="50" spans="2:15" x14ac:dyDescent="0.2">
      <c r="B50" s="1531" t="s">
        <v>489</v>
      </c>
      <c r="C50" s="1532"/>
      <c r="D50" s="1533"/>
      <c r="E50" s="1533"/>
      <c r="F50" s="1534"/>
      <c r="G50" s="1531"/>
    </row>
    <row r="51" spans="2:15" ht="24.95" customHeight="1" x14ac:dyDescent="0.2">
      <c r="B51" s="2704" t="s">
        <v>1862</v>
      </c>
      <c r="C51" s="2704"/>
      <c r="D51" s="2704"/>
      <c r="E51" s="2704"/>
      <c r="F51" s="2704"/>
      <c r="G51" s="2704"/>
    </row>
    <row r="52" spans="2:15" ht="20.100000000000001" customHeight="1" x14ac:dyDescent="0.2">
      <c r="B52" s="1535" t="s">
        <v>1863</v>
      </c>
      <c r="C52" s="1535"/>
      <c r="D52" s="1536"/>
      <c r="E52" s="1536"/>
      <c r="F52" s="1536"/>
      <c r="G52" s="1537"/>
    </row>
    <row r="53" spans="2:15" ht="24.95" customHeight="1" x14ac:dyDescent="0.2">
      <c r="B53" s="2704" t="s">
        <v>1864</v>
      </c>
      <c r="C53" s="2704"/>
      <c r="D53" s="2704"/>
      <c r="E53" s="2704"/>
      <c r="F53" s="2704"/>
      <c r="G53" s="2704"/>
      <c r="M53" s="306"/>
      <c r="N53" s="306"/>
      <c r="O53" s="306"/>
    </row>
    <row r="54" spans="2:15" ht="17.100000000000001" customHeight="1" x14ac:dyDescent="0.2">
      <c r="B54" s="1536" t="s">
        <v>1865</v>
      </c>
      <c r="C54" s="1538"/>
      <c r="D54" s="1538"/>
      <c r="E54" s="1538"/>
      <c r="F54" s="1538"/>
      <c r="G54" s="1538"/>
      <c r="M54" s="306"/>
      <c r="N54" s="434"/>
      <c r="O54" s="432"/>
    </row>
    <row r="55" spans="2:15" ht="35.1" customHeight="1" x14ac:dyDescent="0.2">
      <c r="B55" s="2704" t="s">
        <v>1866</v>
      </c>
      <c r="C55" s="2704"/>
      <c r="D55" s="2704"/>
      <c r="E55" s="2704"/>
      <c r="F55" s="2704"/>
      <c r="G55" s="2704"/>
      <c r="M55" s="306"/>
      <c r="N55" s="434"/>
      <c r="O55" s="432"/>
    </row>
    <row r="56" spans="2:15" x14ac:dyDescent="0.2">
      <c r="B56" s="1536"/>
      <c r="C56" s="1538"/>
      <c r="D56" s="1538"/>
      <c r="E56" s="1538"/>
      <c r="F56" s="1538"/>
      <c r="G56" s="1538"/>
      <c r="M56" s="306"/>
    </row>
    <row r="57" spans="2:15" x14ac:dyDescent="0.2">
      <c r="B57" s="1536" t="s">
        <v>521</v>
      </c>
      <c r="C57" s="1538"/>
      <c r="D57" s="1538"/>
      <c r="E57" s="1538"/>
      <c r="F57" s="1538"/>
      <c r="G57" s="1538"/>
    </row>
    <row r="58" spans="2:15" x14ac:dyDescent="0.2">
      <c r="B58" s="1536" t="s">
        <v>665</v>
      </c>
      <c r="C58" s="1539"/>
      <c r="D58" s="1536"/>
      <c r="E58" s="1536"/>
      <c r="F58" s="1536"/>
      <c r="G58" s="1537"/>
    </row>
    <row r="59" spans="2:15" ht="15.75" x14ac:dyDescent="0.2">
      <c r="B59" s="1536"/>
      <c r="C59" s="1539"/>
      <c r="D59" s="1536"/>
      <c r="E59" s="1536"/>
      <c r="F59" s="429" t="s">
        <v>1005</v>
      </c>
      <c r="G59" s="430"/>
      <c r="H59" s="431"/>
      <c r="I59" s="753"/>
      <c r="J59" s="753"/>
    </row>
    <row r="60" spans="2:15" x14ac:dyDescent="0.2">
      <c r="B60" s="1536"/>
      <c r="C60" s="1539"/>
      <c r="D60" s="1536"/>
      <c r="E60" s="1536"/>
      <c r="F60" s="434" t="s">
        <v>1398</v>
      </c>
      <c r="G60" s="434"/>
      <c r="H60" s="432"/>
      <c r="I60" s="753"/>
      <c r="J60" s="753"/>
    </row>
    <row r="61" spans="2:15" x14ac:dyDescent="0.2">
      <c r="B61" s="1536"/>
      <c r="C61" s="1539"/>
      <c r="D61" s="1536"/>
      <c r="E61" s="1536"/>
      <c r="F61" s="434" t="s">
        <v>1007</v>
      </c>
      <c r="G61" s="434"/>
      <c r="H61" s="432"/>
      <c r="I61" s="753"/>
      <c r="J61" s="753"/>
    </row>
    <row r="62" spans="2:15" hidden="1" x14ac:dyDescent="0.2">
      <c r="B62" s="1536"/>
      <c r="C62" s="1539"/>
      <c r="D62" s="1536"/>
      <c r="E62" s="1536"/>
      <c r="F62" s="1536"/>
      <c r="G62" s="1537"/>
    </row>
    <row r="63" spans="2:15" hidden="1" x14ac:dyDescent="0.2">
      <c r="B63" s="1536"/>
      <c r="C63" s="1539"/>
      <c r="D63" s="1536"/>
      <c r="E63" s="1536"/>
      <c r="F63" s="1536"/>
      <c r="G63" s="1537"/>
    </row>
    <row r="64" spans="2:15" ht="15.75" hidden="1" x14ac:dyDescent="0.2">
      <c r="F64" s="429"/>
      <c r="G64" s="430"/>
      <c r="H64" s="431"/>
    </row>
    <row r="65" spans="1:8" hidden="1" x14ac:dyDescent="0.2">
      <c r="F65" s="434"/>
      <c r="G65" s="434"/>
      <c r="H65" s="432"/>
    </row>
    <row r="66" spans="1:8" ht="20.25" hidden="1" x14ac:dyDescent="0.3">
      <c r="A66" s="306"/>
      <c r="B66" s="1590" t="s">
        <v>1869</v>
      </c>
      <c r="C66" s="306"/>
      <c r="D66" s="1591" t="s">
        <v>1519</v>
      </c>
      <c r="E66" s="306"/>
      <c r="F66" s="434"/>
      <c r="G66" s="434"/>
      <c r="H66" s="432"/>
    </row>
    <row r="67" spans="1:8" ht="15.75" hidden="1" x14ac:dyDescent="0.2">
      <c r="A67" s="306"/>
      <c r="B67" s="1489" t="s">
        <v>594</v>
      </c>
      <c r="C67" s="895"/>
      <c r="D67" s="896"/>
      <c r="E67" s="896"/>
      <c r="F67" s="435"/>
    </row>
    <row r="68" spans="1:8" ht="15.75" hidden="1" thickBot="1" x14ac:dyDescent="0.25">
      <c r="A68" s="306"/>
      <c r="B68" s="904"/>
      <c r="C68" s="896"/>
      <c r="D68" s="896"/>
      <c r="E68" s="899"/>
      <c r="F68" s="896"/>
      <c r="G68" s="1490"/>
      <c r="H68" s="1592" t="s">
        <v>361</v>
      </c>
    </row>
    <row r="69" spans="1:8" ht="89.25" hidden="1" x14ac:dyDescent="0.2">
      <c r="A69" s="306"/>
      <c r="B69" s="2705" t="s">
        <v>341</v>
      </c>
      <c r="C69" s="2707" t="s">
        <v>370</v>
      </c>
      <c r="D69" s="1593" t="s">
        <v>815</v>
      </c>
      <c r="E69" s="1593" t="s">
        <v>664</v>
      </c>
      <c r="F69" s="1594" t="s">
        <v>816</v>
      </c>
      <c r="G69" s="1595" t="s">
        <v>817</v>
      </c>
      <c r="H69" s="1595" t="s">
        <v>818</v>
      </c>
    </row>
    <row r="70" spans="1:8" ht="15" hidden="1" thickBot="1" x14ac:dyDescent="0.25">
      <c r="A70" s="306"/>
      <c r="B70" s="2706"/>
      <c r="C70" s="2708"/>
      <c r="D70" s="1545" t="s">
        <v>416</v>
      </c>
      <c r="E70" s="1545" t="s">
        <v>417</v>
      </c>
      <c r="F70" s="1546" t="s">
        <v>418</v>
      </c>
      <c r="G70" s="1547" t="s">
        <v>419</v>
      </c>
      <c r="H70" s="1547" t="s">
        <v>420</v>
      </c>
    </row>
    <row r="71" spans="1:8" hidden="1" x14ac:dyDescent="0.2">
      <c r="A71" s="306"/>
      <c r="B71" s="1596">
        <v>1</v>
      </c>
      <c r="C71" s="1597" t="s">
        <v>532</v>
      </c>
      <c r="D71" s="1598">
        <f>SUM(D72:D75)</f>
        <v>234</v>
      </c>
      <c r="E71" s="1598">
        <f>SUM(E72:E75)</f>
        <v>1077.6199999999999</v>
      </c>
      <c r="F71" s="1598">
        <f>SUM(F72:F75)</f>
        <v>421</v>
      </c>
      <c r="G71" s="1599" t="s">
        <v>819</v>
      </c>
      <c r="H71" s="1599" t="s">
        <v>819</v>
      </c>
    </row>
    <row r="72" spans="1:8" ht="25.5" hidden="1" x14ac:dyDescent="0.2">
      <c r="A72" s="1600" t="s">
        <v>1510</v>
      </c>
      <c r="B72" s="1601">
        <v>2</v>
      </c>
      <c r="C72" s="1602" t="s">
        <v>371</v>
      </c>
      <c r="D72" s="1603" t="s">
        <v>819</v>
      </c>
      <c r="E72" s="1604">
        <f>190</f>
        <v>190</v>
      </c>
      <c r="F72" s="1605">
        <v>361</v>
      </c>
      <c r="G72" s="1556">
        <f>E72/F72</f>
        <v>0.52631578947368418</v>
      </c>
      <c r="H72" s="1557">
        <f>E72/F72</f>
        <v>0.52631578947368418</v>
      </c>
    </row>
    <row r="73" spans="1:8" hidden="1" x14ac:dyDescent="0.2">
      <c r="A73" s="306" t="s">
        <v>1511</v>
      </c>
      <c r="B73" s="1601">
        <v>3</v>
      </c>
      <c r="C73" s="1606" t="s">
        <v>449</v>
      </c>
      <c r="D73" s="1607">
        <f>876-712</f>
        <v>164</v>
      </c>
      <c r="E73" s="1608" t="s">
        <v>819</v>
      </c>
      <c r="F73" s="1605">
        <v>39</v>
      </c>
      <c r="G73" s="1556">
        <f>D73/F73</f>
        <v>4.2051282051282053</v>
      </c>
      <c r="H73" s="1557">
        <f>D73/F73</f>
        <v>4.2051282051282053</v>
      </c>
    </row>
    <row r="74" spans="1:8" hidden="1" x14ac:dyDescent="0.2">
      <c r="A74" s="1600" t="s">
        <v>1512</v>
      </c>
      <c r="B74" s="1601">
        <v>4</v>
      </c>
      <c r="C74" s="1606" t="s">
        <v>450</v>
      </c>
      <c r="D74" s="1607">
        <f>352-282</f>
        <v>70</v>
      </c>
      <c r="E74" s="1608" t="s">
        <v>819</v>
      </c>
      <c r="F74" s="1605">
        <v>13</v>
      </c>
      <c r="G74" s="1556">
        <f>D74/F74</f>
        <v>5.384615384615385</v>
      </c>
      <c r="H74" s="1557">
        <f>D74/F74</f>
        <v>5.384615384615385</v>
      </c>
    </row>
    <row r="75" spans="1:8" hidden="1" x14ac:dyDescent="0.2">
      <c r="A75" s="306" t="s">
        <v>1513</v>
      </c>
      <c r="B75" s="1601">
        <v>5</v>
      </c>
      <c r="C75" s="1602" t="s">
        <v>372</v>
      </c>
      <c r="D75" s="1608" t="s">
        <v>819</v>
      </c>
      <c r="E75" s="1607">
        <f>887.62</f>
        <v>887.62</v>
      </c>
      <c r="F75" s="1605">
        <v>8</v>
      </c>
      <c r="G75" s="1560">
        <f>E75/F75</f>
        <v>110.9525</v>
      </c>
      <c r="H75" s="1557">
        <f>E75/F75</f>
        <v>110.9525</v>
      </c>
    </row>
    <row r="76" spans="1:8" ht="25.5" hidden="1" x14ac:dyDescent="0.2">
      <c r="A76" s="306"/>
      <c r="B76" s="1609">
        <v>6</v>
      </c>
      <c r="C76" s="1610" t="s">
        <v>1867</v>
      </c>
      <c r="D76" s="1611">
        <f>SUM(D77:D86)-D79</f>
        <v>0</v>
      </c>
      <c r="E76" s="1611">
        <f>SUM(E77:E86)-E79</f>
        <v>675.56</v>
      </c>
      <c r="F76" s="1611">
        <f>SUM(F77:F86)-F79</f>
        <v>122</v>
      </c>
      <c r="G76" s="1612">
        <f>(E76+D76)/F76</f>
        <v>5.5373770491803276</v>
      </c>
      <c r="H76" s="1613">
        <f>(D76+E76)/F76</f>
        <v>5.5373770491803276</v>
      </c>
    </row>
    <row r="77" spans="1:8" hidden="1" x14ac:dyDescent="0.2">
      <c r="A77" s="1600" t="s">
        <v>1514</v>
      </c>
      <c r="B77" s="1601">
        <v>7</v>
      </c>
      <c r="C77" s="1614" t="s">
        <v>452</v>
      </c>
      <c r="D77" s="1615" t="s">
        <v>819</v>
      </c>
      <c r="E77" s="1616">
        <f>249.56</f>
        <v>249.56</v>
      </c>
      <c r="F77" s="1617">
        <f>82+18</f>
        <v>100</v>
      </c>
      <c r="G77" s="1570">
        <f>E77/F77</f>
        <v>2.4956</v>
      </c>
      <c r="H77" s="1571">
        <f>E77/F77</f>
        <v>2.4956</v>
      </c>
    </row>
    <row r="78" spans="1:8" hidden="1" x14ac:dyDescent="0.2">
      <c r="A78" s="306"/>
      <c r="B78" s="1601">
        <v>8</v>
      </c>
      <c r="C78" s="1618" t="s">
        <v>451</v>
      </c>
      <c r="D78" s="1615" t="s">
        <v>819</v>
      </c>
      <c r="E78" s="1616">
        <v>0</v>
      </c>
      <c r="F78" s="1617">
        <v>0</v>
      </c>
      <c r="G78" s="1570"/>
      <c r="H78" s="1571"/>
    </row>
    <row r="79" spans="1:8" hidden="1" x14ac:dyDescent="0.2">
      <c r="A79" s="306"/>
      <c r="B79" s="1619">
        <v>9</v>
      </c>
      <c r="C79" s="1620" t="s">
        <v>820</v>
      </c>
      <c r="D79" s="1603" t="s">
        <v>819</v>
      </c>
      <c r="E79" s="1621">
        <f>SUM(E81:E86)</f>
        <v>426</v>
      </c>
      <c r="F79" s="1621">
        <f>SUM(F81:F86)</f>
        <v>22</v>
      </c>
      <c r="G79" s="1622">
        <f>(E79+D79)/F79</f>
        <v>19.363636363636363</v>
      </c>
      <c r="H79" s="1557">
        <f t="shared" ref="H79:H86" si="2">E79/F79</f>
        <v>19.363636363636363</v>
      </c>
    </row>
    <row r="80" spans="1:8" hidden="1" x14ac:dyDescent="0.2">
      <c r="A80" s="1600" t="s">
        <v>1515</v>
      </c>
      <c r="B80" s="1623"/>
      <c r="C80" s="1624" t="s">
        <v>557</v>
      </c>
      <c r="D80" s="1615"/>
      <c r="E80" s="1625"/>
      <c r="F80" s="1626"/>
      <c r="G80" s="1581"/>
      <c r="H80" s="1571"/>
    </row>
    <row r="81" spans="1:8" hidden="1" x14ac:dyDescent="0.2">
      <c r="A81" s="1627">
        <v>2</v>
      </c>
      <c r="B81" s="1628">
        <f>B79+1</f>
        <v>10</v>
      </c>
      <c r="C81" s="1629" t="s">
        <v>821</v>
      </c>
      <c r="D81" s="1615" t="s">
        <v>819</v>
      </c>
      <c r="E81" s="1627">
        <v>2</v>
      </c>
      <c r="F81" s="1630">
        <v>5</v>
      </c>
      <c r="G81" s="1581">
        <f>E81/F81</f>
        <v>0.4</v>
      </c>
      <c r="H81" s="1571">
        <f t="shared" si="2"/>
        <v>0.4</v>
      </c>
    </row>
    <row r="82" spans="1:8" hidden="1" x14ac:dyDescent="0.2">
      <c r="A82" s="1627">
        <v>0</v>
      </c>
      <c r="B82" s="1628">
        <f t="shared" ref="B82:B87" si="3">B81+1</f>
        <v>11</v>
      </c>
      <c r="C82" s="1629" t="s">
        <v>822</v>
      </c>
      <c r="D82" s="1615" t="s">
        <v>819</v>
      </c>
      <c r="E82" s="1627">
        <v>0</v>
      </c>
      <c r="F82" s="1630">
        <v>0</v>
      </c>
      <c r="G82" s="1581"/>
      <c r="H82" s="1571"/>
    </row>
    <row r="83" spans="1:8" hidden="1" x14ac:dyDescent="0.2">
      <c r="A83" s="1627">
        <v>0</v>
      </c>
      <c r="B83" s="1628">
        <f t="shared" si="3"/>
        <v>12</v>
      </c>
      <c r="C83" s="1629" t="s">
        <v>823</v>
      </c>
      <c r="D83" s="1615" t="s">
        <v>819</v>
      </c>
      <c r="E83" s="1627">
        <v>0</v>
      </c>
      <c r="F83" s="1630">
        <v>0</v>
      </c>
      <c r="G83" s="1581"/>
      <c r="H83" s="1571"/>
    </row>
    <row r="84" spans="1:8" hidden="1" x14ac:dyDescent="0.2">
      <c r="A84" s="1627">
        <v>2</v>
      </c>
      <c r="B84" s="1628">
        <f t="shared" si="3"/>
        <v>13</v>
      </c>
      <c r="C84" s="1629" t="s">
        <v>1868</v>
      </c>
      <c r="D84" s="1615" t="s">
        <v>819</v>
      </c>
      <c r="E84" s="1627">
        <v>2</v>
      </c>
      <c r="F84" s="1630">
        <v>5</v>
      </c>
      <c r="G84" s="1581">
        <f>E84/F84</f>
        <v>0.4</v>
      </c>
      <c r="H84" s="1571">
        <f t="shared" si="2"/>
        <v>0.4</v>
      </c>
    </row>
    <row r="85" spans="1:8" hidden="1" x14ac:dyDescent="0.2">
      <c r="A85" s="1600" t="s">
        <v>1516</v>
      </c>
      <c r="B85" s="1628">
        <f t="shared" si="3"/>
        <v>14</v>
      </c>
      <c r="C85" s="1624" t="s">
        <v>824</v>
      </c>
      <c r="D85" s="1615" t="s">
        <v>819</v>
      </c>
      <c r="E85" s="1625">
        <f>206</f>
        <v>206</v>
      </c>
      <c r="F85" s="1630">
        <v>3</v>
      </c>
      <c r="G85" s="1581">
        <f>E85/F85</f>
        <v>68.666666666666671</v>
      </c>
      <c r="H85" s="1571">
        <f t="shared" si="2"/>
        <v>68.666666666666671</v>
      </c>
    </row>
    <row r="86" spans="1:8" ht="15" hidden="1" thickBot="1" x14ac:dyDescent="0.25">
      <c r="A86" s="1600" t="s">
        <v>1517</v>
      </c>
      <c r="B86" s="1628">
        <f t="shared" si="3"/>
        <v>15</v>
      </c>
      <c r="C86" s="1629" t="s">
        <v>825</v>
      </c>
      <c r="D86" s="1615" t="s">
        <v>819</v>
      </c>
      <c r="E86" s="1625">
        <f>216</f>
        <v>216</v>
      </c>
      <c r="F86" s="1630">
        <v>9</v>
      </c>
      <c r="G86" s="1581">
        <f>E86/F86</f>
        <v>24</v>
      </c>
      <c r="H86" s="1571">
        <f t="shared" si="2"/>
        <v>24</v>
      </c>
    </row>
    <row r="87" spans="1:8" ht="15" hidden="1" thickBot="1" x14ac:dyDescent="0.25">
      <c r="A87" s="306"/>
      <c r="B87" s="1631">
        <f t="shared" si="3"/>
        <v>16</v>
      </c>
      <c r="C87" s="1632" t="s">
        <v>826</v>
      </c>
      <c r="D87" s="1633">
        <f>D71+D76</f>
        <v>234</v>
      </c>
      <c r="E87" s="1633">
        <f>E71+E76</f>
        <v>1753.1799999999998</v>
      </c>
      <c r="F87" s="1633">
        <f>F71+F76</f>
        <v>543</v>
      </c>
      <c r="G87" s="1634">
        <f>(E87+D87)/F87</f>
        <v>3.6596316758747696</v>
      </c>
      <c r="H87" s="1635">
        <f>(D87+E87)/F87</f>
        <v>3.6596316758747696</v>
      </c>
    </row>
    <row r="88" spans="1:8" hidden="1" x14ac:dyDescent="0.2"/>
    <row r="89" spans="1:8" hidden="1" x14ac:dyDescent="0.2"/>
    <row r="90" spans="1:8" hidden="1" x14ac:dyDescent="0.2"/>
    <row r="91" spans="1:8" ht="20.25" hidden="1" x14ac:dyDescent="0.3">
      <c r="A91" s="306"/>
      <c r="B91" s="1590" t="s">
        <v>1870</v>
      </c>
      <c r="C91" s="306"/>
      <c r="D91" s="1591" t="s">
        <v>1519</v>
      </c>
      <c r="E91" s="306"/>
      <c r="F91" s="306"/>
      <c r="G91" s="306"/>
      <c r="H91" s="306"/>
    </row>
    <row r="92" spans="1:8" ht="15.75" hidden="1" x14ac:dyDescent="0.2">
      <c r="A92" s="306"/>
      <c r="B92" s="1489" t="s">
        <v>594</v>
      </c>
      <c r="C92" s="895"/>
      <c r="D92" s="896"/>
      <c r="E92" s="896"/>
      <c r="F92" s="896"/>
    </row>
    <row r="93" spans="1:8" ht="15.75" hidden="1" thickBot="1" x14ac:dyDescent="0.25">
      <c r="A93" s="306"/>
      <c r="B93" s="904"/>
      <c r="C93" s="896"/>
      <c r="D93" s="896"/>
      <c r="E93" s="899"/>
      <c r="F93" s="896"/>
      <c r="G93" s="1490"/>
      <c r="H93" s="1592" t="s">
        <v>361</v>
      </c>
    </row>
    <row r="94" spans="1:8" ht="89.25" hidden="1" x14ac:dyDescent="0.2">
      <c r="A94" s="306"/>
      <c r="B94" s="2705" t="s">
        <v>341</v>
      </c>
      <c r="C94" s="2707" t="s">
        <v>370</v>
      </c>
      <c r="D94" s="1593" t="s">
        <v>815</v>
      </c>
      <c r="E94" s="1593" t="s">
        <v>664</v>
      </c>
      <c r="F94" s="1594" t="s">
        <v>816</v>
      </c>
      <c r="G94" s="1595" t="s">
        <v>817</v>
      </c>
      <c r="H94" s="1595" t="s">
        <v>818</v>
      </c>
    </row>
    <row r="95" spans="1:8" ht="15" hidden="1" thickBot="1" x14ac:dyDescent="0.25">
      <c r="A95" s="306"/>
      <c r="B95" s="2706"/>
      <c r="C95" s="2708"/>
      <c r="D95" s="1545" t="s">
        <v>416</v>
      </c>
      <c r="E95" s="1545" t="s">
        <v>417</v>
      </c>
      <c r="F95" s="1546" t="s">
        <v>418</v>
      </c>
      <c r="G95" s="1547" t="s">
        <v>419</v>
      </c>
      <c r="H95" s="1547" t="s">
        <v>420</v>
      </c>
    </row>
    <row r="96" spans="1:8" hidden="1" x14ac:dyDescent="0.2">
      <c r="A96" s="306"/>
      <c r="B96" s="1596">
        <v>1</v>
      </c>
      <c r="C96" s="1597" t="s">
        <v>532</v>
      </c>
      <c r="D96" s="1598">
        <f>SUM(D97:D100)</f>
        <v>1073</v>
      </c>
      <c r="E96" s="1598">
        <f>SUM(E97:E100)</f>
        <v>11199.44</v>
      </c>
      <c r="F96" s="1598">
        <f>SUM(F97:F100)</f>
        <v>1031</v>
      </c>
      <c r="G96" s="1599" t="s">
        <v>819</v>
      </c>
      <c r="H96" s="1599" t="s">
        <v>819</v>
      </c>
    </row>
    <row r="97" spans="1:8" ht="25.5" hidden="1" x14ac:dyDescent="0.2">
      <c r="A97" s="1600" t="s">
        <v>1510</v>
      </c>
      <c r="B97" s="1601">
        <v>2</v>
      </c>
      <c r="C97" s="1602" t="s">
        <v>371</v>
      </c>
      <c r="D97" s="1603" t="s">
        <v>819</v>
      </c>
      <c r="E97" s="1604">
        <f>318.44</f>
        <v>318.44</v>
      </c>
      <c r="F97" s="1605">
        <v>690</v>
      </c>
      <c r="G97" s="1556">
        <f>E97/F97</f>
        <v>0.46150724637681156</v>
      </c>
      <c r="H97" s="1557">
        <f>E97/F97</f>
        <v>0.46150724637681156</v>
      </c>
    </row>
    <row r="98" spans="1:8" hidden="1" x14ac:dyDescent="0.2">
      <c r="A98" s="306" t="s">
        <v>1511</v>
      </c>
      <c r="B98" s="1601">
        <v>3</v>
      </c>
      <c r="C98" s="1606" t="s">
        <v>449</v>
      </c>
      <c r="D98" s="1607">
        <v>992</v>
      </c>
      <c r="E98" s="1608" t="s">
        <v>819</v>
      </c>
      <c r="F98" s="1605">
        <v>263</v>
      </c>
      <c r="G98" s="1556">
        <f>D98/F98</f>
        <v>3.7718631178707223</v>
      </c>
      <c r="H98" s="1557">
        <f>D98/F98</f>
        <v>3.7718631178707223</v>
      </c>
    </row>
    <row r="99" spans="1:8" hidden="1" x14ac:dyDescent="0.2">
      <c r="A99" s="1600" t="s">
        <v>1512</v>
      </c>
      <c r="B99" s="1601">
        <v>4</v>
      </c>
      <c r="C99" s="1606" t="s">
        <v>450</v>
      </c>
      <c r="D99" s="1607">
        <v>81</v>
      </c>
      <c r="E99" s="1608" t="s">
        <v>819</v>
      </c>
      <c r="F99" s="1605">
        <v>36</v>
      </c>
      <c r="G99" s="1556">
        <f>D99/F99</f>
        <v>2.25</v>
      </c>
      <c r="H99" s="1557">
        <f>D99/F99</f>
        <v>2.25</v>
      </c>
    </row>
    <row r="100" spans="1:8" hidden="1" x14ac:dyDescent="0.2">
      <c r="A100" s="306" t="s">
        <v>1513</v>
      </c>
      <c r="B100" s="1601">
        <v>5</v>
      </c>
      <c r="C100" s="1602" t="s">
        <v>372</v>
      </c>
      <c r="D100" s="1608" t="s">
        <v>819</v>
      </c>
      <c r="E100" s="1607">
        <f>10881</f>
        <v>10881</v>
      </c>
      <c r="F100" s="1605">
        <v>42</v>
      </c>
      <c r="G100" s="1560">
        <f>E100/F100</f>
        <v>259.07142857142856</v>
      </c>
      <c r="H100" s="1557">
        <f>E100/F100</f>
        <v>259.07142857142856</v>
      </c>
    </row>
    <row r="101" spans="1:8" ht="25.5" hidden="1" x14ac:dyDescent="0.2">
      <c r="A101" s="306"/>
      <c r="B101" s="1609">
        <v>6</v>
      </c>
      <c r="C101" s="1610" t="s">
        <v>1867</v>
      </c>
      <c r="D101" s="1611">
        <f>SUM(D102:D111)-D104</f>
        <v>0</v>
      </c>
      <c r="E101" s="1611">
        <f>SUM(E102:E111)-E104</f>
        <v>45190.67</v>
      </c>
      <c r="F101" s="1611">
        <f>SUM(F102:F111)-F104</f>
        <v>367</v>
      </c>
      <c r="G101" s="1612">
        <f>(E101+D101)/F101</f>
        <v>123.13534059945503</v>
      </c>
      <c r="H101" s="1613">
        <f>(D101+E101)/F101</f>
        <v>123.13534059945503</v>
      </c>
    </row>
    <row r="102" spans="1:8" hidden="1" x14ac:dyDescent="0.2">
      <c r="A102" s="1600" t="s">
        <v>1514</v>
      </c>
      <c r="B102" s="1601">
        <v>7</v>
      </c>
      <c r="C102" s="1614" t="s">
        <v>452</v>
      </c>
      <c r="D102" s="1615" t="s">
        <v>819</v>
      </c>
      <c r="E102" s="1616">
        <v>0</v>
      </c>
      <c r="F102" s="1617">
        <v>0</v>
      </c>
      <c r="G102" s="1570" t="e">
        <f>E102/F102</f>
        <v>#DIV/0!</v>
      </c>
      <c r="H102" s="1571" t="e">
        <f>E102/F102</f>
        <v>#DIV/0!</v>
      </c>
    </row>
    <row r="103" spans="1:8" hidden="1" x14ac:dyDescent="0.2">
      <c r="A103" s="306"/>
      <c r="B103" s="1601">
        <v>8</v>
      </c>
      <c r="C103" s="1618" t="s">
        <v>451</v>
      </c>
      <c r="D103" s="1615" t="s">
        <v>819</v>
      </c>
      <c r="E103" s="1616">
        <v>0</v>
      </c>
      <c r="F103" s="1617">
        <v>12</v>
      </c>
      <c r="G103" s="1570">
        <f>E103/F103</f>
        <v>0</v>
      </c>
      <c r="H103" s="1571">
        <f t="shared" ref="H103:H111" si="4">E103/F103</f>
        <v>0</v>
      </c>
    </row>
    <row r="104" spans="1:8" hidden="1" x14ac:dyDescent="0.2">
      <c r="A104" s="306"/>
      <c r="B104" s="1619">
        <v>9</v>
      </c>
      <c r="C104" s="1620" t="s">
        <v>820</v>
      </c>
      <c r="D104" s="1603" t="s">
        <v>819</v>
      </c>
      <c r="E104" s="1621">
        <f>SUM(E106:E111)</f>
        <v>45190.67</v>
      </c>
      <c r="F104" s="1621">
        <f>SUM(F106:F111)</f>
        <v>355</v>
      </c>
      <c r="G104" s="1622">
        <f>(E104+D104)/F104</f>
        <v>127.29766197183098</v>
      </c>
      <c r="H104" s="1557">
        <f t="shared" si="4"/>
        <v>127.29766197183098</v>
      </c>
    </row>
    <row r="105" spans="1:8" hidden="1" x14ac:dyDescent="0.2">
      <c r="A105" s="1600" t="s">
        <v>1515</v>
      </c>
      <c r="B105" s="1623"/>
      <c r="C105" s="1624" t="s">
        <v>557</v>
      </c>
      <c r="D105" s="1615"/>
      <c r="E105" s="1625"/>
      <c r="F105" s="1626"/>
      <c r="G105" s="1581"/>
      <c r="H105" s="1571"/>
    </row>
    <row r="106" spans="1:8" ht="15" hidden="1" x14ac:dyDescent="0.2">
      <c r="A106" s="1627"/>
      <c r="B106" s="1628">
        <f>B104+1</f>
        <v>10</v>
      </c>
      <c r="C106" s="1629" t="s">
        <v>821</v>
      </c>
      <c r="D106" s="1615" t="s">
        <v>819</v>
      </c>
      <c r="E106" s="1627">
        <v>4.5</v>
      </c>
      <c r="F106" s="1636">
        <v>9</v>
      </c>
      <c r="G106" s="1581">
        <f>E106/F106</f>
        <v>0.5</v>
      </c>
      <c r="H106" s="1571">
        <f t="shared" si="4"/>
        <v>0.5</v>
      </c>
    </row>
    <row r="107" spans="1:8" ht="15" hidden="1" x14ac:dyDescent="0.2">
      <c r="A107" s="1627"/>
      <c r="B107" s="1628">
        <f t="shared" ref="B107:B112" si="5">B106+1</f>
        <v>11</v>
      </c>
      <c r="C107" s="1629" t="s">
        <v>822</v>
      </c>
      <c r="D107" s="1615" t="s">
        <v>819</v>
      </c>
      <c r="E107" s="1627">
        <v>54</v>
      </c>
      <c r="F107" s="1636">
        <v>27</v>
      </c>
      <c r="G107" s="1581">
        <f>SUM(E107/F107)</f>
        <v>2</v>
      </c>
      <c r="H107" s="1571">
        <f>SUM(E107/F107)</f>
        <v>2</v>
      </c>
    </row>
    <row r="108" spans="1:8" ht="15" hidden="1" x14ac:dyDescent="0.2">
      <c r="A108" s="1627"/>
      <c r="B108" s="1628">
        <f t="shared" si="5"/>
        <v>12</v>
      </c>
      <c r="C108" s="1629" t="s">
        <v>823</v>
      </c>
      <c r="D108" s="1615" t="s">
        <v>819</v>
      </c>
      <c r="E108" s="1627">
        <v>172</v>
      </c>
      <c r="F108" s="1636">
        <v>86</v>
      </c>
      <c r="G108" s="1581">
        <f>E108/F108</f>
        <v>2</v>
      </c>
      <c r="H108" s="1571">
        <f t="shared" si="4"/>
        <v>2</v>
      </c>
    </row>
    <row r="109" spans="1:8" ht="15" hidden="1" x14ac:dyDescent="0.2">
      <c r="A109" s="1627"/>
      <c r="B109" s="1628">
        <f t="shared" si="5"/>
        <v>13</v>
      </c>
      <c r="C109" s="1629" t="s">
        <v>1868</v>
      </c>
      <c r="D109" s="1615" t="s">
        <v>819</v>
      </c>
      <c r="E109" s="1627">
        <v>8</v>
      </c>
      <c r="F109" s="1636">
        <v>16</v>
      </c>
      <c r="G109" s="1581">
        <f>E109/F109</f>
        <v>0.5</v>
      </c>
      <c r="H109" s="1571">
        <f t="shared" si="4"/>
        <v>0.5</v>
      </c>
    </row>
    <row r="110" spans="1:8" ht="15" hidden="1" x14ac:dyDescent="0.2">
      <c r="A110" s="1600" t="s">
        <v>1516</v>
      </c>
      <c r="B110" s="1628">
        <f t="shared" si="5"/>
        <v>14</v>
      </c>
      <c r="C110" s="1624" t="s">
        <v>824</v>
      </c>
      <c r="D110" s="1615" t="s">
        <v>819</v>
      </c>
      <c r="E110" s="1625">
        <f>44322.49+608.68</f>
        <v>44931.17</v>
      </c>
      <c r="F110" s="1637">
        <v>217</v>
      </c>
      <c r="G110" s="1581">
        <f>E110/F110</f>
        <v>207.05608294930875</v>
      </c>
      <c r="H110" s="1571">
        <f t="shared" si="4"/>
        <v>207.05608294930875</v>
      </c>
    </row>
    <row r="111" spans="1:8" ht="15.75" hidden="1" thickBot="1" x14ac:dyDescent="0.25">
      <c r="A111" s="1600" t="s">
        <v>1517</v>
      </c>
      <c r="B111" s="1628">
        <f t="shared" si="5"/>
        <v>15</v>
      </c>
      <c r="C111" s="1629" t="s">
        <v>825</v>
      </c>
      <c r="D111" s="1615" t="s">
        <v>819</v>
      </c>
      <c r="E111" s="1625">
        <v>21</v>
      </c>
      <c r="F111" s="1636">
        <v>0</v>
      </c>
      <c r="G111" s="1581" t="e">
        <f>E111/F111</f>
        <v>#DIV/0!</v>
      </c>
      <c r="H111" s="1571" t="e">
        <f t="shared" si="4"/>
        <v>#DIV/0!</v>
      </c>
    </row>
    <row r="112" spans="1:8" ht="15" hidden="1" thickBot="1" x14ac:dyDescent="0.25">
      <c r="A112" s="1638" t="s">
        <v>1518</v>
      </c>
      <c r="B112" s="1631">
        <f t="shared" si="5"/>
        <v>16</v>
      </c>
      <c r="C112" s="1632" t="s">
        <v>826</v>
      </c>
      <c r="D112" s="1633">
        <f>D96+D101</f>
        <v>1073</v>
      </c>
      <c r="E112" s="1633">
        <f>E96+E101</f>
        <v>56390.11</v>
      </c>
      <c r="F112" s="1633">
        <f>F96+F101</f>
        <v>1398</v>
      </c>
      <c r="G112" s="1634">
        <f>(E112+D112)/F112</f>
        <v>41.103798283261803</v>
      </c>
      <c r="H112" s="1635">
        <f>(D112+E112)/F112</f>
        <v>41.103798283261803</v>
      </c>
    </row>
    <row r="113" spans="1:7" hidden="1" x14ac:dyDescent="0.2">
      <c r="A113" s="1627">
        <v>4.5</v>
      </c>
    </row>
    <row r="114" spans="1:7" hidden="1" x14ac:dyDescent="0.2">
      <c r="A114" s="1627">
        <v>54</v>
      </c>
      <c r="B114" s="1531" t="s">
        <v>489</v>
      </c>
      <c r="C114" s="1532"/>
      <c r="D114" s="1533"/>
      <c r="E114" s="1533"/>
      <c r="F114" s="1534"/>
      <c r="G114" s="1531"/>
    </row>
    <row r="115" spans="1:7" hidden="1" x14ac:dyDescent="0.2">
      <c r="A115" s="1627">
        <v>172</v>
      </c>
      <c r="B115" s="2704" t="s">
        <v>1862</v>
      </c>
      <c r="C115" s="2704"/>
      <c r="D115" s="2704"/>
      <c r="E115" s="2704"/>
      <c r="F115" s="2704"/>
      <c r="G115" s="2704"/>
    </row>
    <row r="116" spans="1:7" hidden="1" x14ac:dyDescent="0.2">
      <c r="A116" s="1627">
        <v>8</v>
      </c>
      <c r="B116" s="1535" t="s">
        <v>1863</v>
      </c>
      <c r="C116" s="1535"/>
      <c r="D116" s="1536"/>
      <c r="E116" s="1536"/>
      <c r="F116" s="1536"/>
      <c r="G116" s="1537"/>
    </row>
    <row r="117" spans="1:7" ht="15.75" hidden="1" x14ac:dyDescent="0.25">
      <c r="A117" s="1639">
        <f>SUM(A113:A116)</f>
        <v>238.5</v>
      </c>
      <c r="B117" s="2704" t="s">
        <v>1864</v>
      </c>
      <c r="C117" s="2704"/>
      <c r="D117" s="2704"/>
      <c r="E117" s="2704"/>
      <c r="F117" s="2704"/>
      <c r="G117" s="2704"/>
    </row>
    <row r="118" spans="1:7" ht="15" hidden="1" x14ac:dyDescent="0.2">
      <c r="A118" s="1640">
        <v>-197</v>
      </c>
      <c r="B118" s="1536" t="s">
        <v>1865</v>
      </c>
      <c r="C118" s="1538"/>
      <c r="D118" s="1538"/>
      <c r="E118" s="1538"/>
      <c r="F118" s="1538"/>
      <c r="G118" s="1538"/>
    </row>
    <row r="119" spans="1:7" ht="15.75" hidden="1" x14ac:dyDescent="0.25">
      <c r="A119" s="1639">
        <f>SUM(A117:A118)</f>
        <v>41.5</v>
      </c>
      <c r="B119" s="2704" t="s">
        <v>1866</v>
      </c>
      <c r="C119" s="2704"/>
      <c r="D119" s="2704"/>
      <c r="E119" s="2704"/>
      <c r="F119" s="2704"/>
      <c r="G119" s="2704"/>
    </row>
    <row r="120" spans="1:7" hidden="1" x14ac:dyDescent="0.2">
      <c r="A120" s="306"/>
      <c r="B120" s="1536"/>
      <c r="C120" s="1538"/>
      <c r="D120" s="1538"/>
      <c r="E120" s="1538"/>
      <c r="F120" s="1538"/>
      <c r="G120" s="1538"/>
    </row>
    <row r="121" spans="1:7" hidden="1" x14ac:dyDescent="0.2">
      <c r="A121" s="306"/>
      <c r="B121" s="1536" t="s">
        <v>521</v>
      </c>
      <c r="C121" s="1538"/>
      <c r="D121" s="1538"/>
      <c r="E121" s="1538"/>
      <c r="F121" s="1538"/>
      <c r="G121" s="1538"/>
    </row>
    <row r="122" spans="1:7" hidden="1" x14ac:dyDescent="0.2">
      <c r="A122" s="306"/>
      <c r="B122" s="1536" t="s">
        <v>665</v>
      </c>
      <c r="C122" s="1539"/>
      <c r="D122" s="1536"/>
      <c r="E122" s="1536"/>
      <c r="F122" s="1536"/>
      <c r="G122" s="1537"/>
    </row>
    <row r="123" spans="1:7" hidden="1" x14ac:dyDescent="0.2"/>
    <row r="124" spans="1:7" hidden="1" x14ac:dyDescent="0.2"/>
    <row r="125" spans="1:7" hidden="1" x14ac:dyDescent="0.2"/>
    <row r="126" spans="1:7" hidden="1" x14ac:dyDescent="0.2"/>
    <row r="127" spans="1:7" hidden="1" x14ac:dyDescent="0.2"/>
    <row r="128" spans="1:7"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sheetData>
  <protectedRanges>
    <protectedRange sqref="E15:E16 D7:E8 E50" name="Oblast1"/>
    <protectedRange sqref="E34:E36" name="Oblast1_1"/>
    <protectedRange sqref="E38:E39" name="Oblast1_1_1"/>
    <protectedRange sqref="F40 E40:E47 L42:L45" name="Oblast1_1_1_1"/>
    <protectedRange sqref="E73:E75" name="Oblast1_1_2"/>
    <protectedRange sqref="E77:E78" name="Oblast1_1_1_2"/>
    <protectedRange sqref="F79 E79:E86 A81:A84" name="Oblast1_1_1_1_1"/>
    <protectedRange sqref="E114" name="Oblast1_2"/>
    <protectedRange sqref="E98:E100" name="Oblast1_1_3"/>
    <protectedRange sqref="E102:E103" name="Oblast1_1_1_3"/>
    <protectedRange sqref="E104:E111 A106:A109 A113:A116" name="Oblast1_1_1_1_2"/>
    <protectedRange sqref="F104" name="Oblast1_1_1_1_2_1"/>
  </protectedRanges>
  <customSheetViews>
    <customSheetView guid="{2AF6EA2A-E5C5-45EB-B6C4-875AD1E4E056}" fitToPage="1">
      <pageMargins left="0.78740157480314965" right="0.78740157480314965"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17">
    <mergeCell ref="B51:G51"/>
    <mergeCell ref="B53:G53"/>
    <mergeCell ref="B55:G55"/>
    <mergeCell ref="B21:G21"/>
    <mergeCell ref="B19:G19"/>
    <mergeCell ref="B17:G17"/>
    <mergeCell ref="B3:B4"/>
    <mergeCell ref="C3:C4"/>
    <mergeCell ref="B30:B31"/>
    <mergeCell ref="C30:C31"/>
    <mergeCell ref="B117:G117"/>
    <mergeCell ref="B119:G119"/>
    <mergeCell ref="B69:B70"/>
    <mergeCell ref="C69:C70"/>
    <mergeCell ref="B94:B95"/>
    <mergeCell ref="C94:C95"/>
    <mergeCell ref="B115:G115"/>
  </mergeCells>
  <printOptions horizontalCentered="1"/>
  <pageMargins left="0.78740157480314965" right="0.78740157480314965" top="0.98425196850393704" bottom="0.98425196850393704" header="0.51181102362204722" footer="0.51181102362204722"/>
  <pageSetup paperSize="9" scale="58" orientation="portrait" cellComments="asDisplayed" horizontalDpi="300" verticalDpi="300" r:id="rId2"/>
  <headerFooter alignWithMargins="0"/>
  <ignoredErrors>
    <ignoredError sqref="D5:E5 F5:F10" unlockedFormula="1"/>
  </ignoredErrors>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3"/>
  <sheetViews>
    <sheetView topLeftCell="A44" zoomScaleNormal="100" workbookViewId="0">
      <selection activeCell="AB57" sqref="AB57"/>
    </sheetView>
  </sheetViews>
  <sheetFormatPr defaultRowHeight="12.75" x14ac:dyDescent="0.25"/>
  <cols>
    <col min="1" max="1" width="3.85546875" style="3" customWidth="1"/>
    <col min="2" max="2" width="8.42578125" style="15" customWidth="1"/>
    <col min="3" max="3" width="11.140625" style="15" customWidth="1"/>
    <col min="4" max="4" width="16.28515625" style="15" customWidth="1"/>
    <col min="5" max="5" width="9.7109375" style="15" customWidth="1"/>
    <col min="6" max="6" width="8.5703125" style="15" customWidth="1"/>
    <col min="7" max="7" width="8.7109375" style="15" customWidth="1"/>
    <col min="8" max="8" width="9.7109375" style="15" customWidth="1"/>
    <col min="9" max="9" width="10.42578125" style="3" customWidth="1"/>
    <col min="10" max="10" width="13.140625" style="3" customWidth="1"/>
    <col min="11" max="11" width="9.5703125" style="3" customWidth="1"/>
    <col min="12" max="12" width="8.85546875" style="3" customWidth="1"/>
    <col min="13" max="13" width="10" style="3" customWidth="1"/>
    <col min="14" max="14" width="8.85546875" style="3" customWidth="1"/>
    <col min="15" max="15" width="8.28515625" style="3" customWidth="1"/>
    <col min="16" max="16" width="9.5703125" style="3" customWidth="1"/>
    <col min="17" max="17" width="8.5703125" style="3" customWidth="1"/>
    <col min="18" max="18" width="9.140625" style="3" customWidth="1"/>
    <col min="19" max="19" width="8.42578125" style="3" customWidth="1"/>
    <col min="20" max="20" width="9.42578125" style="3" customWidth="1"/>
    <col min="21" max="21" width="8.42578125" style="3" customWidth="1"/>
    <col min="22" max="16384" width="9.140625" style="3"/>
  </cols>
  <sheetData>
    <row r="1" spans="1:42" ht="15.75" x14ac:dyDescent="0.25">
      <c r="A1" s="1" t="s">
        <v>638</v>
      </c>
      <c r="B1" s="12"/>
      <c r="C1" s="12"/>
      <c r="D1" s="12"/>
      <c r="E1" s="12"/>
      <c r="F1" s="12"/>
      <c r="G1" s="12"/>
      <c r="H1" s="12"/>
      <c r="I1" s="10"/>
      <c r="J1" s="10"/>
      <c r="K1" s="10"/>
      <c r="L1" s="10"/>
      <c r="M1" s="10"/>
      <c r="N1" s="10"/>
      <c r="O1" s="10"/>
      <c r="P1" s="7"/>
      <c r="Q1" s="7"/>
      <c r="R1" s="7"/>
      <c r="S1" s="7"/>
      <c r="T1" s="7"/>
      <c r="U1" s="7"/>
      <c r="V1" s="7"/>
      <c r="W1" s="2"/>
      <c r="X1" s="2"/>
    </row>
    <row r="2" spans="1:42" s="35" customFormat="1" ht="15" customHeight="1" x14ac:dyDescent="0.25"/>
    <row r="3" spans="1:42" s="35" customFormat="1" ht="15" customHeight="1" x14ac:dyDescent="0.25">
      <c r="A3" s="36" t="s">
        <v>637</v>
      </c>
    </row>
    <row r="4" spans="1:42" s="35" customFormat="1" ht="15" customHeight="1" x14ac:dyDescent="0.25">
      <c r="R4" s="10"/>
      <c r="Z4" s="46" t="s">
        <v>365</v>
      </c>
    </row>
    <row r="5" spans="1:42" ht="28.5" hidden="1" customHeight="1" thickBot="1" x14ac:dyDescent="0.3">
      <c r="A5" s="2814" t="s">
        <v>341</v>
      </c>
      <c r="B5" s="2805" t="s">
        <v>374</v>
      </c>
      <c r="C5" s="2806"/>
      <c r="D5" s="2807"/>
      <c r="E5" s="2802" t="s">
        <v>486</v>
      </c>
      <c r="F5" s="2803"/>
      <c r="G5" s="2803"/>
      <c r="H5" s="2803"/>
      <c r="I5" s="2803"/>
      <c r="J5" s="2803"/>
      <c r="K5" s="2803"/>
      <c r="L5" s="2803"/>
      <c r="M5" s="2803"/>
      <c r="N5" s="2803"/>
      <c r="O5" s="2803"/>
      <c r="P5" s="2803"/>
      <c r="Q5" s="2803"/>
      <c r="R5" s="2803"/>
      <c r="S5" s="2803"/>
      <c r="T5" s="2803"/>
      <c r="U5" s="2803"/>
      <c r="V5" s="2803"/>
      <c r="W5" s="2803"/>
      <c r="X5" s="2803"/>
      <c r="Y5" s="2803"/>
      <c r="Z5" s="2804"/>
      <c r="AA5" s="35"/>
      <c r="AB5" s="35"/>
      <c r="AC5" s="35"/>
      <c r="AD5" s="35"/>
      <c r="AE5" s="35"/>
      <c r="AF5" s="35"/>
      <c r="AG5" s="35"/>
      <c r="AH5" s="35"/>
      <c r="AI5" s="35"/>
      <c r="AJ5" s="35"/>
      <c r="AK5" s="35"/>
      <c r="AL5" s="7"/>
      <c r="AM5" s="2"/>
      <c r="AN5" s="2"/>
    </row>
    <row r="6" spans="1:42" ht="19.5" hidden="1" customHeight="1" x14ac:dyDescent="0.25">
      <c r="A6" s="2815"/>
      <c r="B6" s="2808"/>
      <c r="C6" s="2809"/>
      <c r="D6" s="2810"/>
      <c r="E6" s="2784" t="s">
        <v>475</v>
      </c>
      <c r="F6" s="2785"/>
      <c r="G6" s="2785"/>
      <c r="H6" s="2786"/>
      <c r="I6" s="2784" t="s">
        <v>479</v>
      </c>
      <c r="J6" s="2785"/>
      <c r="K6" s="2785"/>
      <c r="L6" s="2786"/>
      <c r="M6" s="2784" t="s">
        <v>471</v>
      </c>
      <c r="N6" s="2785"/>
      <c r="O6" s="2785"/>
      <c r="P6" s="2785"/>
      <c r="Q6" s="2785"/>
      <c r="R6" s="2786"/>
      <c r="S6" s="2823" t="s">
        <v>469</v>
      </c>
      <c r="T6" s="2824"/>
      <c r="U6" s="2823" t="s">
        <v>366</v>
      </c>
      <c r="V6" s="2824"/>
      <c r="W6" s="2823" t="s">
        <v>472</v>
      </c>
      <c r="X6" s="2824"/>
      <c r="Y6" s="2837" t="s">
        <v>468</v>
      </c>
      <c r="Z6" s="2838"/>
      <c r="AA6" s="35"/>
      <c r="AB6" s="35"/>
      <c r="AC6" s="35"/>
      <c r="AD6" s="35"/>
      <c r="AE6" s="35"/>
      <c r="AF6" s="35"/>
      <c r="AG6" s="35"/>
      <c r="AH6" s="35"/>
      <c r="AI6" s="35"/>
      <c r="AJ6" s="35"/>
      <c r="AK6" s="35"/>
      <c r="AL6" s="35"/>
      <c r="AM6" s="35"/>
      <c r="AN6" s="7"/>
      <c r="AO6" s="2"/>
      <c r="AP6" s="2"/>
    </row>
    <row r="7" spans="1:42" ht="19.5" hidden="1" customHeight="1" x14ac:dyDescent="0.25">
      <c r="A7" s="2815"/>
      <c r="B7" s="2808"/>
      <c r="C7" s="2809"/>
      <c r="D7" s="2810"/>
      <c r="E7" s="2793" t="s">
        <v>470</v>
      </c>
      <c r="F7" s="2794"/>
      <c r="G7" s="2787" t="s">
        <v>478</v>
      </c>
      <c r="H7" s="2788"/>
      <c r="I7" s="2793" t="s">
        <v>587</v>
      </c>
      <c r="J7" s="2794"/>
      <c r="K7" s="2787" t="s">
        <v>480</v>
      </c>
      <c r="L7" s="2788"/>
      <c r="M7" s="2793" t="s">
        <v>487</v>
      </c>
      <c r="N7" s="2794"/>
      <c r="O7" s="2787" t="s">
        <v>488</v>
      </c>
      <c r="P7" s="2794"/>
      <c r="Q7" s="2787" t="s">
        <v>482</v>
      </c>
      <c r="R7" s="2788"/>
      <c r="S7" s="2825"/>
      <c r="T7" s="2826"/>
      <c r="U7" s="2825"/>
      <c r="V7" s="2826"/>
      <c r="W7" s="2825"/>
      <c r="X7" s="2826"/>
      <c r="Y7" s="2839"/>
      <c r="Z7" s="2840"/>
      <c r="AA7" s="35"/>
      <c r="AB7" s="35"/>
      <c r="AC7" s="35"/>
      <c r="AD7" s="35"/>
      <c r="AE7" s="35"/>
      <c r="AF7" s="35"/>
      <c r="AG7" s="35"/>
      <c r="AH7" s="35"/>
      <c r="AI7" s="35"/>
      <c r="AJ7" s="35"/>
      <c r="AK7" s="35"/>
      <c r="AL7" s="35"/>
      <c r="AM7" s="7"/>
      <c r="AN7" s="2"/>
      <c r="AO7" s="2"/>
    </row>
    <row r="8" spans="1:42" s="6" customFormat="1" ht="18.75" hidden="1" customHeight="1" thickBot="1" x14ac:dyDescent="0.3">
      <c r="A8" s="2816"/>
      <c r="B8" s="2811"/>
      <c r="C8" s="2812"/>
      <c r="D8" s="2813"/>
      <c r="E8" s="8" t="s">
        <v>373</v>
      </c>
      <c r="F8" s="34" t="s">
        <v>580</v>
      </c>
      <c r="G8" s="29" t="s">
        <v>373</v>
      </c>
      <c r="H8" s="31" t="s">
        <v>580</v>
      </c>
      <c r="I8" s="8" t="s">
        <v>373</v>
      </c>
      <c r="J8" s="29" t="s">
        <v>580</v>
      </c>
      <c r="K8" s="29" t="s">
        <v>373</v>
      </c>
      <c r="L8" s="31" t="s">
        <v>580</v>
      </c>
      <c r="M8" s="8" t="s">
        <v>373</v>
      </c>
      <c r="N8" s="29" t="s">
        <v>580</v>
      </c>
      <c r="O8" s="29" t="s">
        <v>373</v>
      </c>
      <c r="P8" s="29" t="s">
        <v>580</v>
      </c>
      <c r="Q8" s="29" t="s">
        <v>373</v>
      </c>
      <c r="R8" s="31" t="s">
        <v>580</v>
      </c>
      <c r="S8" s="8" t="s">
        <v>373</v>
      </c>
      <c r="T8" s="31" t="s">
        <v>580</v>
      </c>
      <c r="U8" s="8" t="s">
        <v>373</v>
      </c>
      <c r="V8" s="31" t="s">
        <v>580</v>
      </c>
      <c r="W8" s="8" t="s">
        <v>373</v>
      </c>
      <c r="X8" s="31" t="s">
        <v>580</v>
      </c>
      <c r="Y8" s="43" t="s">
        <v>656</v>
      </c>
      <c r="Z8" s="44" t="s">
        <v>580</v>
      </c>
      <c r="AA8" s="38"/>
      <c r="AB8" s="38"/>
      <c r="AC8" s="38"/>
      <c r="AD8" s="38"/>
      <c r="AE8" s="38"/>
      <c r="AF8" s="38"/>
      <c r="AG8" s="38"/>
      <c r="AH8" s="38"/>
      <c r="AI8" s="38"/>
      <c r="AJ8" s="38"/>
      <c r="AK8" s="38"/>
      <c r="AL8" s="38"/>
      <c r="AM8" s="41"/>
      <c r="AN8" s="5"/>
      <c r="AO8" s="5"/>
    </row>
    <row r="9" spans="1:42" ht="15" hidden="1" customHeight="1" x14ac:dyDescent="0.25">
      <c r="A9" s="17">
        <v>1</v>
      </c>
      <c r="B9" s="2791" t="s">
        <v>481</v>
      </c>
      <c r="C9" s="2827" t="s">
        <v>467</v>
      </c>
      <c r="D9" s="2828"/>
      <c r="E9" s="67"/>
      <c r="F9" s="68"/>
      <c r="G9" s="69"/>
      <c r="H9" s="70"/>
      <c r="I9" s="67"/>
      <c r="J9" s="69"/>
      <c r="K9" s="69"/>
      <c r="L9" s="70"/>
      <c r="M9" s="67"/>
      <c r="N9" s="69"/>
      <c r="O9" s="49"/>
      <c r="P9" s="49"/>
      <c r="Q9" s="49"/>
      <c r="R9" s="50"/>
      <c r="S9" s="48"/>
      <c r="T9" s="50"/>
      <c r="U9" s="48"/>
      <c r="V9" s="50"/>
      <c r="W9" s="71"/>
      <c r="X9" s="72"/>
      <c r="Y9" s="73"/>
      <c r="Z9" s="74"/>
      <c r="AA9" s="35"/>
      <c r="AB9" s="35"/>
      <c r="AC9" s="35"/>
      <c r="AD9" s="35"/>
      <c r="AE9" s="35"/>
      <c r="AF9" s="35"/>
      <c r="AG9" s="7"/>
      <c r="AH9" s="2"/>
      <c r="AI9" s="2"/>
    </row>
    <row r="10" spans="1:42" ht="15" hidden="1" customHeight="1" x14ac:dyDescent="0.25">
      <c r="A10" s="17">
        <v>2</v>
      </c>
      <c r="B10" s="2792"/>
      <c r="C10" s="2843" t="s">
        <v>376</v>
      </c>
      <c r="D10" s="2844"/>
      <c r="E10" s="56"/>
      <c r="F10" s="75"/>
      <c r="G10" s="53"/>
      <c r="H10" s="76"/>
      <c r="I10" s="56"/>
      <c r="J10" s="53"/>
      <c r="K10" s="53"/>
      <c r="L10" s="76"/>
      <c r="M10" s="56"/>
      <c r="N10" s="53"/>
      <c r="O10" s="47"/>
      <c r="P10" s="47"/>
      <c r="Q10" s="47"/>
      <c r="R10" s="54"/>
      <c r="S10" s="52"/>
      <c r="T10" s="54"/>
      <c r="U10" s="52"/>
      <c r="V10" s="54"/>
      <c r="W10" s="77"/>
      <c r="X10" s="78"/>
      <c r="Y10" s="79"/>
      <c r="Z10" s="80"/>
      <c r="AA10" s="35"/>
      <c r="AB10" s="35"/>
      <c r="AC10" s="35"/>
      <c r="AD10" s="35"/>
      <c r="AE10" s="35"/>
      <c r="AF10" s="35"/>
      <c r="AG10" s="7"/>
      <c r="AH10" s="2"/>
      <c r="AI10" s="2"/>
    </row>
    <row r="11" spans="1:42" ht="15" hidden="1" customHeight="1" x14ac:dyDescent="0.25">
      <c r="A11" s="20">
        <v>3</v>
      </c>
      <c r="B11" s="2792"/>
      <c r="C11" s="2835" t="s">
        <v>345</v>
      </c>
      <c r="D11" s="2836"/>
      <c r="E11" s="56"/>
      <c r="F11" s="75"/>
      <c r="G11" s="53"/>
      <c r="H11" s="76"/>
      <c r="I11" s="56"/>
      <c r="J11" s="53"/>
      <c r="K11" s="53"/>
      <c r="L11" s="76"/>
      <c r="M11" s="56"/>
      <c r="N11" s="53"/>
      <c r="O11" s="47"/>
      <c r="P11" s="47"/>
      <c r="Q11" s="47"/>
      <c r="R11" s="54"/>
      <c r="S11" s="52"/>
      <c r="T11" s="54"/>
      <c r="U11" s="52"/>
      <c r="V11" s="54"/>
      <c r="W11" s="77"/>
      <c r="X11" s="78"/>
      <c r="Y11" s="79"/>
      <c r="Z11" s="80"/>
      <c r="AA11" s="35"/>
      <c r="AB11" s="35"/>
      <c r="AC11" s="35"/>
      <c r="AD11" s="35"/>
      <c r="AE11" s="35"/>
      <c r="AF11" s="35"/>
      <c r="AG11" s="7"/>
      <c r="AH11" s="2"/>
      <c r="AI11" s="2"/>
    </row>
    <row r="12" spans="1:42" ht="15" hidden="1" customHeight="1" x14ac:dyDescent="0.25">
      <c r="A12" s="20">
        <v>4</v>
      </c>
      <c r="B12" s="2845" t="s">
        <v>375</v>
      </c>
      <c r="C12" s="2846"/>
      <c r="D12" s="2847"/>
      <c r="E12" s="56"/>
      <c r="F12" s="75"/>
      <c r="G12" s="53"/>
      <c r="H12" s="76"/>
      <c r="I12" s="56"/>
      <c r="J12" s="53"/>
      <c r="K12" s="53"/>
      <c r="L12" s="76"/>
      <c r="M12" s="56"/>
      <c r="N12" s="53"/>
      <c r="O12" s="47"/>
      <c r="P12" s="47"/>
      <c r="Q12" s="47"/>
      <c r="R12" s="54"/>
      <c r="S12" s="52"/>
      <c r="T12" s="54"/>
      <c r="U12" s="52"/>
      <c r="V12" s="54"/>
      <c r="W12" s="77"/>
      <c r="X12" s="78"/>
      <c r="Y12" s="79"/>
      <c r="Z12" s="80"/>
      <c r="AA12" s="35"/>
      <c r="AB12" s="35"/>
      <c r="AC12" s="35"/>
      <c r="AD12" s="35"/>
      <c r="AE12" s="35"/>
      <c r="AF12" s="35"/>
      <c r="AG12" s="7"/>
      <c r="AH12" s="2"/>
      <c r="AI12" s="2"/>
    </row>
    <row r="13" spans="1:42" ht="15" hidden="1" customHeight="1" thickBot="1" x14ac:dyDescent="0.3">
      <c r="A13" s="23">
        <v>5</v>
      </c>
      <c r="B13" s="2795" t="s">
        <v>476</v>
      </c>
      <c r="C13" s="2796"/>
      <c r="D13" s="2797"/>
      <c r="E13" s="81"/>
      <c r="F13" s="82"/>
      <c r="G13" s="83"/>
      <c r="H13" s="84"/>
      <c r="I13" s="85"/>
      <c r="J13" s="86"/>
      <c r="K13" s="86"/>
      <c r="L13" s="87"/>
      <c r="M13" s="85"/>
      <c r="N13" s="86"/>
      <c r="O13" s="86"/>
      <c r="P13" s="86"/>
      <c r="Q13" s="86"/>
      <c r="R13" s="87"/>
      <c r="S13" s="88"/>
      <c r="T13" s="89"/>
      <c r="U13" s="90"/>
      <c r="V13" s="91"/>
      <c r="W13" s="92"/>
      <c r="X13" s="89"/>
      <c r="Y13" s="93"/>
      <c r="Z13" s="94"/>
      <c r="AA13" s="35"/>
      <c r="AB13" s="35"/>
      <c r="AC13" s="35"/>
      <c r="AD13" s="35"/>
      <c r="AE13" s="7"/>
      <c r="AF13" s="2"/>
      <c r="AG13" s="2"/>
    </row>
    <row r="14" spans="1:42" s="9" customFormat="1" ht="15" hidden="1" customHeight="1" thickBot="1" x14ac:dyDescent="0.3">
      <c r="A14" s="24">
        <v>6</v>
      </c>
      <c r="B14" s="2832" t="s">
        <v>468</v>
      </c>
      <c r="C14" s="2833"/>
      <c r="D14" s="2834"/>
      <c r="E14" s="95">
        <f>SUM(E9:E13)</f>
        <v>0</v>
      </c>
      <c r="F14" s="96">
        <f t="shared" ref="F14:Z14" si="0">SUM(F9:F13)</f>
        <v>0</v>
      </c>
      <c r="G14" s="97">
        <f t="shared" si="0"/>
        <v>0</v>
      </c>
      <c r="H14" s="98">
        <f t="shared" si="0"/>
        <v>0</v>
      </c>
      <c r="I14" s="99">
        <f t="shared" si="0"/>
        <v>0</v>
      </c>
      <c r="J14" s="100">
        <f t="shared" si="0"/>
        <v>0</v>
      </c>
      <c r="K14" s="100">
        <f t="shared" si="0"/>
        <v>0</v>
      </c>
      <c r="L14" s="101">
        <f t="shared" si="0"/>
        <v>0</v>
      </c>
      <c r="M14" s="99">
        <f t="shared" si="0"/>
        <v>0</v>
      </c>
      <c r="N14" s="100">
        <f t="shared" si="0"/>
        <v>0</v>
      </c>
      <c r="O14" s="100">
        <f t="shared" si="0"/>
        <v>0</v>
      </c>
      <c r="P14" s="100">
        <f t="shared" si="0"/>
        <v>0</v>
      </c>
      <c r="Q14" s="100">
        <f t="shared" si="0"/>
        <v>0</v>
      </c>
      <c r="R14" s="101">
        <f t="shared" si="0"/>
        <v>0</v>
      </c>
      <c r="S14" s="102">
        <f t="shared" si="0"/>
        <v>0</v>
      </c>
      <c r="T14" s="103">
        <f t="shared" si="0"/>
        <v>0</v>
      </c>
      <c r="U14" s="104">
        <f t="shared" si="0"/>
        <v>0</v>
      </c>
      <c r="V14" s="105">
        <f t="shared" si="0"/>
        <v>0</v>
      </c>
      <c r="W14" s="106">
        <f t="shared" si="0"/>
        <v>0</v>
      </c>
      <c r="X14" s="103">
        <f t="shared" si="0"/>
        <v>0</v>
      </c>
      <c r="Y14" s="107">
        <f t="shared" si="0"/>
        <v>0</v>
      </c>
      <c r="Z14" s="108">
        <f t="shared" si="0"/>
        <v>0</v>
      </c>
      <c r="AA14" s="37"/>
      <c r="AB14" s="37"/>
      <c r="AC14" s="37"/>
      <c r="AD14" s="37"/>
      <c r="AE14" s="22"/>
      <c r="AF14" s="4"/>
      <c r="AG14" s="4"/>
    </row>
    <row r="15" spans="1:42" s="35" customFormat="1" ht="15" hidden="1" customHeight="1" x14ac:dyDescent="0.25"/>
    <row r="16" spans="1:42" ht="14.25" hidden="1" customHeight="1" x14ac:dyDescent="0.25">
      <c r="A16" s="36" t="s">
        <v>639</v>
      </c>
      <c r="B16" s="19"/>
      <c r="C16" s="19"/>
      <c r="D16" s="19"/>
      <c r="E16" s="19"/>
      <c r="F16" s="19"/>
      <c r="G16" s="19"/>
      <c r="H16" s="19"/>
      <c r="I16" s="19"/>
      <c r="J16" s="19"/>
      <c r="K16" s="19"/>
      <c r="L16" s="19"/>
      <c r="M16" s="19"/>
      <c r="N16" s="19"/>
      <c r="O16" s="19"/>
      <c r="P16" s="19"/>
      <c r="Q16" s="19"/>
      <c r="R16" s="19"/>
      <c r="S16" s="19"/>
      <c r="T16" s="19"/>
      <c r="U16" s="19"/>
      <c r="V16" s="2"/>
      <c r="W16" s="2"/>
      <c r="X16" s="2"/>
    </row>
    <row r="17" spans="1:33" ht="14.25" hidden="1" customHeight="1" thickBot="1" x14ac:dyDescent="0.3">
      <c r="A17" s="36"/>
      <c r="B17" s="19"/>
      <c r="C17" s="19"/>
      <c r="D17" s="19"/>
      <c r="E17" s="19"/>
      <c r="F17" s="19"/>
      <c r="G17" s="19"/>
      <c r="H17" s="19"/>
      <c r="I17" s="19"/>
      <c r="J17" s="19"/>
      <c r="K17" s="19"/>
      <c r="L17" s="19"/>
      <c r="M17" s="45" t="s">
        <v>365</v>
      </c>
      <c r="N17" s="35"/>
      <c r="O17" s="35"/>
      <c r="P17" s="35"/>
      <c r="Q17" s="35"/>
      <c r="R17" s="35"/>
      <c r="S17" s="35"/>
      <c r="T17" s="35"/>
      <c r="U17" s="35"/>
      <c r="V17" s="35"/>
      <c r="W17" s="2"/>
      <c r="X17" s="2"/>
    </row>
    <row r="18" spans="1:33" ht="28.5" hidden="1" customHeight="1" x14ac:dyDescent="0.25">
      <c r="A18" s="2820" t="s">
        <v>341</v>
      </c>
      <c r="B18" s="2817" t="s">
        <v>374</v>
      </c>
      <c r="C18" s="2817"/>
      <c r="D18" s="2817"/>
      <c r="E18" s="2829" t="s">
        <v>483</v>
      </c>
      <c r="F18" s="2830"/>
      <c r="G18" s="2831"/>
      <c r="H18" s="2784" t="s">
        <v>485</v>
      </c>
      <c r="I18" s="2785"/>
      <c r="J18" s="2786"/>
      <c r="K18" s="2830" t="s">
        <v>468</v>
      </c>
      <c r="L18" s="2830"/>
      <c r="M18" s="2831"/>
      <c r="N18" s="35"/>
      <c r="O18" s="35"/>
      <c r="P18" s="35"/>
      <c r="Q18" s="35"/>
      <c r="R18" s="35"/>
      <c r="S18" s="35"/>
      <c r="T18" s="35"/>
      <c r="U18" s="35"/>
      <c r="V18" s="35"/>
      <c r="W18" s="2"/>
      <c r="X18" s="2"/>
    </row>
    <row r="19" spans="1:33" ht="44.25" hidden="1" customHeight="1" x14ac:dyDescent="0.25">
      <c r="A19" s="2821"/>
      <c r="B19" s="2818"/>
      <c r="C19" s="2818"/>
      <c r="D19" s="2818"/>
      <c r="E19" s="26" t="s">
        <v>588</v>
      </c>
      <c r="F19" s="18" t="s">
        <v>484</v>
      </c>
      <c r="G19" s="28" t="s">
        <v>474</v>
      </c>
      <c r="H19" s="26" t="s">
        <v>473</v>
      </c>
      <c r="I19" s="18" t="s">
        <v>484</v>
      </c>
      <c r="J19" s="28" t="s">
        <v>474</v>
      </c>
      <c r="K19" s="27" t="s">
        <v>473</v>
      </c>
      <c r="L19" s="14" t="s">
        <v>484</v>
      </c>
      <c r="M19" s="28" t="s">
        <v>474</v>
      </c>
      <c r="N19" s="35"/>
      <c r="O19" s="35"/>
      <c r="P19" s="35"/>
      <c r="Q19" s="35"/>
      <c r="R19" s="35"/>
      <c r="S19" s="35"/>
      <c r="T19" s="35"/>
      <c r="U19" s="35"/>
      <c r="V19" s="35"/>
      <c r="W19" s="35"/>
      <c r="X19" s="35"/>
      <c r="Y19" s="35"/>
      <c r="Z19" s="35"/>
      <c r="AA19" s="35"/>
      <c r="AB19" s="35"/>
      <c r="AC19" s="35"/>
      <c r="AD19" s="35"/>
      <c r="AE19" s="35"/>
      <c r="AF19" s="35"/>
      <c r="AG19" s="35"/>
    </row>
    <row r="20" spans="1:33" s="6" customFormat="1" ht="25.5" hidden="1" customHeight="1" thickBot="1" x14ac:dyDescent="0.3">
      <c r="A20" s="2822"/>
      <c r="B20" s="2819"/>
      <c r="C20" s="2819"/>
      <c r="D20" s="2819"/>
      <c r="E20" s="8">
        <v>1</v>
      </c>
      <c r="F20" s="29">
        <v>2</v>
      </c>
      <c r="G20" s="31" t="s">
        <v>614</v>
      </c>
      <c r="H20" s="8">
        <v>4</v>
      </c>
      <c r="I20" s="29">
        <v>5</v>
      </c>
      <c r="J20" s="31" t="s">
        <v>615</v>
      </c>
      <c r="K20" s="34">
        <v>7</v>
      </c>
      <c r="L20" s="30">
        <v>8</v>
      </c>
      <c r="M20" s="31" t="s">
        <v>616</v>
      </c>
      <c r="N20" s="38"/>
      <c r="O20" s="35"/>
      <c r="P20" s="35"/>
      <c r="Q20" s="35"/>
      <c r="R20" s="35"/>
      <c r="S20" s="35"/>
      <c r="T20" s="35"/>
      <c r="U20" s="38"/>
      <c r="V20" s="38"/>
      <c r="W20" s="38"/>
      <c r="X20" s="38"/>
      <c r="Y20" s="38"/>
      <c r="Z20" s="38"/>
      <c r="AA20" s="38"/>
      <c r="AB20" s="38"/>
      <c r="AC20" s="38"/>
      <c r="AD20" s="38"/>
      <c r="AE20" s="38"/>
      <c r="AF20" s="38"/>
      <c r="AG20" s="38"/>
    </row>
    <row r="21" spans="1:33" ht="13.5" hidden="1" customHeight="1" x14ac:dyDescent="0.25">
      <c r="A21" s="21">
        <v>1</v>
      </c>
      <c r="B21" s="2851" t="s">
        <v>477</v>
      </c>
      <c r="C21" s="2841" t="s">
        <v>590</v>
      </c>
      <c r="D21" s="25" t="s">
        <v>462</v>
      </c>
      <c r="E21" s="48"/>
      <c r="F21" s="49"/>
      <c r="G21" s="50"/>
      <c r="H21" s="48"/>
      <c r="I21" s="49"/>
      <c r="J21" s="50"/>
      <c r="K21" s="51">
        <f>E21+H21</f>
        <v>0</v>
      </c>
      <c r="L21" s="49">
        <f>F21+I21</f>
        <v>0</v>
      </c>
      <c r="M21" s="50"/>
      <c r="N21" s="35"/>
      <c r="O21" s="35"/>
      <c r="P21" s="35"/>
      <c r="Q21" s="35"/>
      <c r="R21" s="35"/>
      <c r="S21" s="35"/>
      <c r="T21" s="35"/>
      <c r="U21" s="35"/>
      <c r="V21" s="35"/>
      <c r="W21" s="35"/>
      <c r="X21" s="35"/>
      <c r="Y21" s="35"/>
      <c r="Z21" s="35"/>
      <c r="AA21" s="35"/>
      <c r="AB21" s="35"/>
      <c r="AC21" s="35"/>
      <c r="AD21" s="35"/>
      <c r="AE21" s="35"/>
      <c r="AF21" s="35"/>
      <c r="AG21" s="35"/>
    </row>
    <row r="22" spans="1:33" ht="14.25" hidden="1" customHeight="1" x14ac:dyDescent="0.25">
      <c r="A22" s="13">
        <v>2</v>
      </c>
      <c r="B22" s="2852"/>
      <c r="C22" s="2841"/>
      <c r="D22" s="16" t="s">
        <v>463</v>
      </c>
      <c r="E22" s="52"/>
      <c r="F22" s="53"/>
      <c r="G22" s="54"/>
      <c r="H22" s="52"/>
      <c r="I22" s="47"/>
      <c r="J22" s="54"/>
      <c r="K22" s="55">
        <f t="shared" ref="K22:K30" si="1">E22+H22</f>
        <v>0</v>
      </c>
      <c r="L22" s="47">
        <f t="shared" ref="L22:L30" si="2">F22+I22</f>
        <v>0</v>
      </c>
      <c r="M22" s="54"/>
      <c r="N22" s="35"/>
      <c r="O22" s="35"/>
      <c r="P22" s="35"/>
      <c r="Q22" s="35"/>
      <c r="R22" s="35"/>
      <c r="S22" s="35"/>
      <c r="T22" s="35"/>
      <c r="U22" s="35"/>
      <c r="V22" s="35"/>
      <c r="W22" s="35"/>
      <c r="X22" s="35"/>
      <c r="Y22" s="35"/>
      <c r="Z22" s="35"/>
      <c r="AA22" s="35"/>
      <c r="AB22" s="35"/>
      <c r="AC22" s="35"/>
      <c r="AD22" s="35"/>
      <c r="AE22" s="35"/>
      <c r="AF22" s="35"/>
      <c r="AG22" s="35"/>
    </row>
    <row r="23" spans="1:33" ht="15" hidden="1" customHeight="1" x14ac:dyDescent="0.25">
      <c r="A23" s="13">
        <v>3</v>
      </c>
      <c r="B23" s="2852"/>
      <c r="C23" s="2841"/>
      <c r="D23" s="16" t="s">
        <v>464</v>
      </c>
      <c r="E23" s="56"/>
      <c r="F23" s="47"/>
      <c r="G23" s="54"/>
      <c r="H23" s="52"/>
      <c r="I23" s="47"/>
      <c r="J23" s="54"/>
      <c r="K23" s="55">
        <f t="shared" si="1"/>
        <v>0</v>
      </c>
      <c r="L23" s="47">
        <f t="shared" si="2"/>
        <v>0</v>
      </c>
      <c r="M23" s="54"/>
      <c r="N23" s="35"/>
      <c r="O23" s="35"/>
      <c r="P23" s="35"/>
      <c r="Q23" s="35"/>
      <c r="R23" s="35"/>
      <c r="S23" s="35"/>
      <c r="T23" s="35"/>
      <c r="U23" s="35"/>
      <c r="V23" s="35"/>
      <c r="W23" s="35"/>
      <c r="X23" s="35"/>
      <c r="Y23" s="35"/>
      <c r="Z23" s="35"/>
      <c r="AA23" s="35"/>
      <c r="AB23" s="35"/>
      <c r="AC23" s="35"/>
      <c r="AD23" s="35"/>
      <c r="AE23" s="35"/>
      <c r="AF23" s="35"/>
      <c r="AG23" s="35"/>
    </row>
    <row r="24" spans="1:33" ht="15" hidden="1" customHeight="1" x14ac:dyDescent="0.25">
      <c r="A24" s="13">
        <v>4</v>
      </c>
      <c r="B24" s="2852"/>
      <c r="C24" s="2841"/>
      <c r="D24" s="16" t="s">
        <v>465</v>
      </c>
      <c r="E24" s="56"/>
      <c r="F24" s="47"/>
      <c r="G24" s="54"/>
      <c r="H24" s="52"/>
      <c r="I24" s="47"/>
      <c r="J24" s="54"/>
      <c r="K24" s="55">
        <f t="shared" si="1"/>
        <v>0</v>
      </c>
      <c r="L24" s="47">
        <f t="shared" si="2"/>
        <v>0</v>
      </c>
      <c r="M24" s="54"/>
      <c r="N24" s="35"/>
      <c r="O24" s="35"/>
      <c r="P24" s="35"/>
      <c r="Q24" s="35"/>
      <c r="R24" s="35"/>
      <c r="S24" s="35"/>
      <c r="T24" s="35"/>
      <c r="U24" s="35"/>
      <c r="V24" s="35"/>
      <c r="W24" s="35"/>
      <c r="X24" s="35"/>
      <c r="Y24" s="35"/>
      <c r="Z24" s="35"/>
      <c r="AA24" s="35"/>
      <c r="AB24" s="35"/>
      <c r="AC24" s="35"/>
      <c r="AD24" s="35"/>
      <c r="AE24" s="35"/>
      <c r="AF24" s="35"/>
      <c r="AG24" s="35"/>
    </row>
    <row r="25" spans="1:33" ht="15" hidden="1" customHeight="1" x14ac:dyDescent="0.25">
      <c r="A25" s="13">
        <v>5</v>
      </c>
      <c r="B25" s="2852"/>
      <c r="C25" s="2841"/>
      <c r="D25" s="16" t="s">
        <v>466</v>
      </c>
      <c r="E25" s="56"/>
      <c r="F25" s="47"/>
      <c r="G25" s="54"/>
      <c r="H25" s="52"/>
      <c r="I25" s="47"/>
      <c r="J25" s="54"/>
      <c r="K25" s="55">
        <f t="shared" si="1"/>
        <v>0</v>
      </c>
      <c r="L25" s="47">
        <f t="shared" si="2"/>
        <v>0</v>
      </c>
      <c r="M25" s="54"/>
      <c r="N25" s="35"/>
      <c r="O25" s="35"/>
      <c r="P25" s="35"/>
      <c r="Q25" s="35"/>
      <c r="R25" s="35"/>
      <c r="S25" s="35"/>
      <c r="T25" s="35"/>
      <c r="U25" s="35"/>
      <c r="V25" s="35"/>
      <c r="W25" s="35"/>
      <c r="X25" s="35"/>
      <c r="Y25" s="35"/>
      <c r="Z25" s="35"/>
      <c r="AA25" s="35"/>
      <c r="AB25" s="35"/>
      <c r="AC25" s="35"/>
      <c r="AD25" s="35"/>
      <c r="AE25" s="35"/>
      <c r="AF25" s="35"/>
      <c r="AG25" s="35"/>
    </row>
    <row r="26" spans="1:33" ht="15" hidden="1" customHeight="1" x14ac:dyDescent="0.25">
      <c r="A26" s="13">
        <v>6</v>
      </c>
      <c r="B26" s="2852"/>
      <c r="C26" s="2842"/>
      <c r="D26" s="40" t="s">
        <v>468</v>
      </c>
      <c r="E26" s="56"/>
      <c r="F26" s="47"/>
      <c r="G26" s="54"/>
      <c r="H26" s="52"/>
      <c r="I26" s="47"/>
      <c r="J26" s="54"/>
      <c r="K26" s="55">
        <f t="shared" si="1"/>
        <v>0</v>
      </c>
      <c r="L26" s="47">
        <f t="shared" si="2"/>
        <v>0</v>
      </c>
      <c r="M26" s="54"/>
      <c r="N26" s="35"/>
      <c r="O26" s="35"/>
      <c r="P26" s="35"/>
      <c r="Q26" s="35"/>
      <c r="R26" s="35"/>
      <c r="S26" s="35"/>
      <c r="T26" s="35"/>
      <c r="U26" s="35"/>
      <c r="V26" s="35"/>
      <c r="W26" s="35"/>
      <c r="X26" s="35"/>
      <c r="Y26" s="35"/>
      <c r="Z26" s="35"/>
      <c r="AA26" s="35"/>
      <c r="AB26" s="35"/>
      <c r="AC26" s="35"/>
      <c r="AD26" s="35"/>
      <c r="AE26" s="35"/>
      <c r="AF26" s="35"/>
      <c r="AG26" s="35"/>
    </row>
    <row r="27" spans="1:33" ht="15" hidden="1" customHeight="1" x14ac:dyDescent="0.25">
      <c r="A27" s="13">
        <v>7</v>
      </c>
      <c r="B27" s="2852"/>
      <c r="C27" s="2800" t="s">
        <v>591</v>
      </c>
      <c r="D27" s="2801"/>
      <c r="E27" s="56"/>
      <c r="F27" s="47"/>
      <c r="G27" s="54"/>
      <c r="H27" s="52"/>
      <c r="I27" s="47"/>
      <c r="J27" s="54"/>
      <c r="K27" s="55">
        <f t="shared" si="1"/>
        <v>0</v>
      </c>
      <c r="L27" s="47">
        <f t="shared" si="2"/>
        <v>0</v>
      </c>
      <c r="M27" s="54"/>
      <c r="N27" s="35"/>
      <c r="O27" s="35"/>
      <c r="P27" s="35"/>
      <c r="Q27" s="35"/>
      <c r="R27" s="35"/>
      <c r="S27" s="35"/>
      <c r="T27" s="35"/>
      <c r="U27" s="35"/>
      <c r="V27" s="35"/>
      <c r="W27" s="35"/>
      <c r="X27" s="35"/>
      <c r="Y27" s="35"/>
      <c r="Z27" s="35"/>
      <c r="AA27" s="35"/>
      <c r="AB27" s="35"/>
      <c r="AC27" s="35"/>
      <c r="AD27" s="35"/>
      <c r="AE27" s="35"/>
      <c r="AF27" s="35"/>
      <c r="AG27" s="35"/>
    </row>
    <row r="28" spans="1:33" ht="15" hidden="1" customHeight="1" x14ac:dyDescent="0.25">
      <c r="A28" s="13">
        <v>8</v>
      </c>
      <c r="B28" s="2791"/>
      <c r="C28" s="2798" t="s">
        <v>592</v>
      </c>
      <c r="D28" s="2799"/>
      <c r="E28" s="56"/>
      <c r="F28" s="47"/>
      <c r="G28" s="54"/>
      <c r="H28" s="52"/>
      <c r="I28" s="47"/>
      <c r="J28" s="54"/>
      <c r="K28" s="55">
        <f t="shared" si="1"/>
        <v>0</v>
      </c>
      <c r="L28" s="47">
        <f t="shared" si="2"/>
        <v>0</v>
      </c>
      <c r="M28" s="54"/>
      <c r="N28" s="35"/>
      <c r="O28" s="35"/>
      <c r="P28" s="35"/>
      <c r="Q28" s="35"/>
      <c r="R28" s="35"/>
      <c r="S28" s="35"/>
      <c r="T28" s="35"/>
      <c r="U28" s="35"/>
      <c r="V28" s="35"/>
      <c r="W28" s="35"/>
      <c r="X28" s="35"/>
      <c r="Y28" s="35"/>
      <c r="Z28" s="35"/>
      <c r="AA28" s="35"/>
      <c r="AB28" s="35"/>
      <c r="AC28" s="35"/>
      <c r="AD28" s="35"/>
      <c r="AE28" s="35"/>
      <c r="AF28" s="35"/>
      <c r="AG28" s="35"/>
    </row>
    <row r="29" spans="1:33" ht="15" hidden="1" customHeight="1" x14ac:dyDescent="0.25">
      <c r="A29" s="13">
        <v>9</v>
      </c>
      <c r="B29" s="2849" t="s">
        <v>375</v>
      </c>
      <c r="C29" s="2849"/>
      <c r="D29" s="2849"/>
      <c r="E29" s="56"/>
      <c r="F29" s="47"/>
      <c r="G29" s="54"/>
      <c r="H29" s="52"/>
      <c r="I29" s="47"/>
      <c r="J29" s="54"/>
      <c r="K29" s="55">
        <f t="shared" si="1"/>
        <v>0</v>
      </c>
      <c r="L29" s="47">
        <f t="shared" si="2"/>
        <v>0</v>
      </c>
      <c r="M29" s="54"/>
      <c r="N29" s="35"/>
      <c r="O29" s="35"/>
      <c r="P29" s="35"/>
      <c r="Q29" s="35"/>
      <c r="R29" s="35"/>
      <c r="S29" s="35"/>
      <c r="T29" s="35"/>
      <c r="U29" s="35"/>
      <c r="V29" s="35"/>
      <c r="W29" s="35"/>
      <c r="X29" s="35"/>
      <c r="Y29" s="35"/>
      <c r="Z29" s="35"/>
      <c r="AA29" s="35"/>
      <c r="AB29" s="35"/>
      <c r="AC29" s="35"/>
      <c r="AD29" s="35"/>
      <c r="AE29" s="35"/>
      <c r="AF29" s="35"/>
      <c r="AG29" s="35"/>
    </row>
    <row r="30" spans="1:33" ht="15" hidden="1" customHeight="1" thickBot="1" x14ac:dyDescent="0.3">
      <c r="A30" s="33">
        <v>10</v>
      </c>
      <c r="B30" s="2850" t="s">
        <v>476</v>
      </c>
      <c r="C30" s="2850"/>
      <c r="D30" s="2850"/>
      <c r="E30" s="57"/>
      <c r="F30" s="58"/>
      <c r="G30" s="59"/>
      <c r="H30" s="60"/>
      <c r="I30" s="58"/>
      <c r="J30" s="59"/>
      <c r="K30" s="61">
        <f t="shared" si="1"/>
        <v>0</v>
      </c>
      <c r="L30" s="58">
        <f t="shared" si="2"/>
        <v>0</v>
      </c>
      <c r="M30" s="59"/>
      <c r="N30" s="35"/>
      <c r="O30" s="35"/>
      <c r="P30" s="35"/>
      <c r="Q30" s="35"/>
      <c r="R30" s="35"/>
      <c r="S30" s="35"/>
      <c r="T30" s="35"/>
      <c r="U30" s="35"/>
      <c r="V30" s="35"/>
      <c r="W30" s="35"/>
      <c r="X30" s="35"/>
      <c r="Y30" s="35"/>
      <c r="Z30" s="35"/>
      <c r="AA30" s="35"/>
      <c r="AB30" s="35"/>
      <c r="AC30" s="35"/>
      <c r="AD30" s="35"/>
      <c r="AE30" s="35"/>
      <c r="AF30" s="35"/>
      <c r="AG30" s="35"/>
    </row>
    <row r="31" spans="1:33" s="9" customFormat="1" ht="15" hidden="1" customHeight="1" thickBot="1" x14ac:dyDescent="0.3">
      <c r="A31" s="32">
        <v>11</v>
      </c>
      <c r="B31" s="2848" t="s">
        <v>468</v>
      </c>
      <c r="C31" s="2848"/>
      <c r="D31" s="2848"/>
      <c r="E31" s="62">
        <f>E26+E27+E28+E29+E30</f>
        <v>0</v>
      </c>
      <c r="F31" s="63">
        <f t="shared" ref="F31:M31" si="3">F26+F27+F28+F29+F30</f>
        <v>0</v>
      </c>
      <c r="G31" s="64">
        <f t="shared" si="3"/>
        <v>0</v>
      </c>
      <c r="H31" s="65">
        <f t="shared" si="3"/>
        <v>0</v>
      </c>
      <c r="I31" s="63">
        <f t="shared" si="3"/>
        <v>0</v>
      </c>
      <c r="J31" s="64">
        <f t="shared" si="3"/>
        <v>0</v>
      </c>
      <c r="K31" s="66">
        <f t="shared" si="3"/>
        <v>0</v>
      </c>
      <c r="L31" s="63">
        <f t="shared" si="3"/>
        <v>0</v>
      </c>
      <c r="M31" s="64">
        <f t="shared" si="3"/>
        <v>0</v>
      </c>
      <c r="N31" s="35"/>
      <c r="O31" s="35"/>
      <c r="P31" s="35"/>
      <c r="Q31" s="35"/>
      <c r="R31" s="35"/>
      <c r="S31" s="35"/>
      <c r="T31" s="35"/>
      <c r="U31" s="35"/>
      <c r="V31" s="35"/>
      <c r="W31" s="37"/>
      <c r="X31" s="37"/>
      <c r="Y31" s="37"/>
      <c r="Z31" s="37"/>
      <c r="AA31" s="37"/>
      <c r="AB31" s="37"/>
      <c r="AC31" s="37"/>
      <c r="AD31" s="37"/>
      <c r="AE31" s="37"/>
      <c r="AF31" s="37"/>
      <c r="AG31" s="37"/>
    </row>
    <row r="32" spans="1:33" s="35" customFormat="1" ht="15" hidden="1" customHeight="1" x14ac:dyDescent="0.25"/>
    <row r="33" spans="1:27" s="39" customFormat="1" ht="12.75" hidden="1" customHeight="1" x14ac:dyDescent="0.25">
      <c r="A33" s="39" t="s">
        <v>489</v>
      </c>
    </row>
    <row r="34" spans="1:27" s="39" customFormat="1" ht="42" hidden="1" customHeight="1" x14ac:dyDescent="0.25">
      <c r="A34" s="2789" t="s">
        <v>622</v>
      </c>
      <c r="B34" s="2790"/>
      <c r="C34" s="2790"/>
      <c r="D34" s="2790"/>
      <c r="E34" s="2790"/>
      <c r="F34" s="2790"/>
      <c r="G34" s="2790"/>
      <c r="H34" s="2790"/>
      <c r="I34" s="2790"/>
      <c r="J34" s="2790"/>
      <c r="K34" s="2790"/>
      <c r="L34" s="2790"/>
      <c r="M34" s="2790"/>
    </row>
    <row r="35" spans="1:27" s="39" customFormat="1" ht="15.75" hidden="1" customHeight="1" x14ac:dyDescent="0.25">
      <c r="A35" s="2789" t="s">
        <v>613</v>
      </c>
      <c r="B35" s="2790"/>
      <c r="C35" s="2790"/>
      <c r="D35" s="2790"/>
      <c r="E35" s="2790"/>
      <c r="F35" s="2790"/>
      <c r="G35" s="2790"/>
      <c r="H35" s="2790"/>
      <c r="I35" s="2790"/>
      <c r="J35" s="2790"/>
      <c r="K35" s="2790"/>
      <c r="L35" s="2790"/>
      <c r="M35" s="2790"/>
    </row>
    <row r="36" spans="1:27" s="39" customFormat="1" ht="43.5" hidden="1" customHeight="1" x14ac:dyDescent="0.25">
      <c r="A36" s="2789" t="s">
        <v>589</v>
      </c>
      <c r="B36" s="2790"/>
      <c r="C36" s="2790"/>
      <c r="D36" s="2790"/>
      <c r="E36" s="2790"/>
      <c r="F36" s="2790"/>
      <c r="G36" s="2790"/>
      <c r="H36" s="2790"/>
      <c r="I36" s="2790"/>
      <c r="J36" s="2790"/>
      <c r="K36" s="2790"/>
      <c r="L36" s="2790"/>
      <c r="M36" s="2790"/>
    </row>
    <row r="37" spans="1:27" s="39" customFormat="1" ht="105.75" hidden="1" customHeight="1" x14ac:dyDescent="0.25">
      <c r="A37" s="2789" t="s">
        <v>663</v>
      </c>
      <c r="B37" s="2790"/>
      <c r="C37" s="2790"/>
      <c r="D37" s="2790"/>
      <c r="E37" s="2790"/>
      <c r="F37" s="2790"/>
      <c r="G37" s="2790"/>
      <c r="H37" s="2790"/>
      <c r="I37" s="2790"/>
      <c r="J37" s="2790"/>
      <c r="K37" s="2790"/>
      <c r="L37" s="2790"/>
      <c r="M37" s="2790"/>
    </row>
    <row r="38" spans="1:27" s="39" customFormat="1" ht="15.75" hidden="1" customHeight="1" x14ac:dyDescent="0.25">
      <c r="A38" s="2789" t="s">
        <v>593</v>
      </c>
      <c r="B38" s="2790"/>
      <c r="C38" s="2790"/>
      <c r="D38" s="2790"/>
      <c r="E38" s="2790"/>
      <c r="F38" s="2790"/>
      <c r="G38" s="2790"/>
      <c r="H38" s="2790"/>
      <c r="I38" s="2790"/>
      <c r="J38" s="2790"/>
      <c r="K38" s="2790"/>
      <c r="L38" s="2790"/>
      <c r="M38" s="2790"/>
    </row>
    <row r="39" spans="1:27" s="39" customFormat="1" ht="29.25" hidden="1" customHeight="1" x14ac:dyDescent="0.25">
      <c r="A39" s="2789" t="s">
        <v>662</v>
      </c>
      <c r="B39" s="2790"/>
      <c r="C39" s="2790"/>
      <c r="D39" s="2790"/>
      <c r="E39" s="2790"/>
      <c r="F39" s="2790"/>
      <c r="G39" s="2790"/>
      <c r="H39" s="2790"/>
      <c r="I39" s="2790"/>
      <c r="J39" s="2790"/>
      <c r="K39" s="2790"/>
      <c r="L39" s="2790"/>
      <c r="M39" s="2790"/>
    </row>
    <row r="40" spans="1:27" s="39" customFormat="1" ht="12.75" hidden="1" customHeight="1" x14ac:dyDescent="0.25">
      <c r="A40" s="2789" t="s">
        <v>659</v>
      </c>
      <c r="B40" s="2790"/>
      <c r="C40" s="2790"/>
      <c r="D40" s="2790"/>
      <c r="E40" s="2790"/>
      <c r="F40" s="2790"/>
      <c r="G40" s="2790"/>
      <c r="H40" s="2790"/>
      <c r="I40" s="2790"/>
      <c r="J40" s="2790"/>
      <c r="K40" s="2790"/>
      <c r="L40" s="2790"/>
      <c r="M40" s="2790"/>
    </row>
    <row r="41" spans="1:27" s="39" customFormat="1" ht="21" x14ac:dyDescent="0.25">
      <c r="A41" s="299" t="s">
        <v>1658</v>
      </c>
      <c r="B41" s="300"/>
      <c r="C41" s="300"/>
      <c r="D41" s="300"/>
      <c r="E41" s="300"/>
      <c r="F41" s="300"/>
      <c r="G41" s="300"/>
      <c r="H41" s="300"/>
    </row>
    <row r="42" spans="1:27" s="35" customFormat="1" ht="15" customHeight="1" x14ac:dyDescent="0.25">
      <c r="A42" s="301" t="s">
        <v>1659</v>
      </c>
    </row>
    <row r="43" spans="1:27" s="35" customFormat="1" ht="15.75" x14ac:dyDescent="0.25">
      <c r="A43" s="895" t="s">
        <v>638</v>
      </c>
      <c r="B43" s="1535"/>
      <c r="C43" s="1535"/>
      <c r="D43" s="1535"/>
      <c r="E43" s="1535"/>
      <c r="F43" s="1535"/>
      <c r="G43" s="1535"/>
      <c r="H43" s="1535"/>
      <c r="I43" s="1641"/>
      <c r="J43" s="1641"/>
      <c r="K43" s="1641"/>
      <c r="L43" s="1641"/>
      <c r="M43" s="1641"/>
      <c r="N43" s="1641"/>
      <c r="O43" s="1641"/>
      <c r="P43" s="1438"/>
      <c r="Q43" s="1438"/>
      <c r="R43" s="1438"/>
      <c r="S43" s="1438"/>
      <c r="T43" s="1438"/>
      <c r="U43" s="1438"/>
      <c r="V43" s="1438"/>
      <c r="W43" s="896"/>
      <c r="X43" s="896"/>
      <c r="Y43" s="753"/>
      <c r="Z43" s="753"/>
      <c r="AA43" s="3"/>
    </row>
    <row r="44" spans="1:27" s="35" customFormat="1" ht="12.75" customHeight="1" x14ac:dyDescent="0.25">
      <c r="A44" s="606"/>
      <c r="B44" s="606"/>
      <c r="C44" s="606"/>
      <c r="D44" s="606"/>
      <c r="E44" s="606"/>
      <c r="F44" s="606"/>
      <c r="G44" s="606"/>
      <c r="H44" s="606"/>
      <c r="I44" s="606"/>
      <c r="J44" s="606"/>
      <c r="K44" s="606"/>
      <c r="L44" s="606"/>
      <c r="M44" s="606"/>
      <c r="N44" s="606"/>
      <c r="O44" s="606"/>
      <c r="P44" s="606"/>
      <c r="Q44" s="606"/>
      <c r="R44" s="606"/>
      <c r="S44" s="606"/>
      <c r="T44" s="606"/>
      <c r="U44" s="606"/>
      <c r="V44" s="606"/>
      <c r="W44" s="606"/>
      <c r="X44" s="606"/>
      <c r="Y44" s="606"/>
      <c r="Z44" s="606"/>
    </row>
    <row r="45" spans="1:27" s="35" customFormat="1" ht="15.75" customHeight="1" x14ac:dyDescent="0.25">
      <c r="A45" s="1642" t="s">
        <v>1871</v>
      </c>
      <c r="B45" s="606"/>
      <c r="C45" s="606"/>
      <c r="D45" s="606"/>
      <c r="E45" s="606"/>
      <c r="F45" s="606"/>
      <c r="G45" s="606"/>
      <c r="H45" s="606"/>
      <c r="I45" s="606"/>
      <c r="J45" s="606"/>
      <c r="K45" s="606"/>
      <c r="L45" s="606"/>
      <c r="M45" s="606"/>
      <c r="N45" s="606"/>
      <c r="O45" s="606"/>
      <c r="P45" s="606"/>
      <c r="Q45" s="606"/>
      <c r="R45" s="606"/>
      <c r="S45" s="606"/>
      <c r="T45" s="606"/>
      <c r="U45" s="606"/>
      <c r="V45" s="606"/>
      <c r="W45" s="606"/>
      <c r="X45" s="606"/>
      <c r="Y45" s="606"/>
      <c r="Z45" s="606"/>
    </row>
    <row r="46" spans="1:27" s="35" customFormat="1" ht="24.75" customHeight="1" thickBot="1" x14ac:dyDescent="0.3">
      <c r="A46" s="606"/>
      <c r="B46" s="606"/>
      <c r="C46" s="606"/>
      <c r="D46" s="606"/>
      <c r="E46" s="606"/>
      <c r="F46" s="606"/>
      <c r="G46" s="606"/>
      <c r="H46" s="606"/>
      <c r="I46" s="606"/>
      <c r="J46" s="606"/>
      <c r="K46" s="606"/>
      <c r="L46" s="606"/>
      <c r="M46" s="606"/>
      <c r="N46" s="606"/>
      <c r="O46" s="606"/>
      <c r="P46" s="606"/>
      <c r="Q46" s="606"/>
      <c r="R46" s="1641"/>
      <c r="S46" s="606"/>
      <c r="T46" s="606"/>
      <c r="U46" s="606"/>
      <c r="V46" s="606"/>
      <c r="W46" s="606"/>
      <c r="X46" s="606"/>
      <c r="Y46" s="606"/>
      <c r="Z46" s="1643" t="s">
        <v>365</v>
      </c>
    </row>
    <row r="47" spans="1:27" s="35" customFormat="1" ht="24" customHeight="1" thickBot="1" x14ac:dyDescent="0.3">
      <c r="A47" s="2759" t="s">
        <v>341</v>
      </c>
      <c r="B47" s="2762" t="s">
        <v>374</v>
      </c>
      <c r="C47" s="2763"/>
      <c r="D47" s="2764"/>
      <c r="E47" s="2771" t="s">
        <v>486</v>
      </c>
      <c r="F47" s="2772"/>
      <c r="G47" s="2772"/>
      <c r="H47" s="2772"/>
      <c r="I47" s="2772"/>
      <c r="J47" s="2772"/>
      <c r="K47" s="2772"/>
      <c r="L47" s="2772"/>
      <c r="M47" s="2772"/>
      <c r="N47" s="2772"/>
      <c r="O47" s="2772"/>
      <c r="P47" s="2772"/>
      <c r="Q47" s="2772"/>
      <c r="R47" s="2772"/>
      <c r="S47" s="2772"/>
      <c r="T47" s="2772"/>
      <c r="U47" s="2772"/>
      <c r="V47" s="2772"/>
      <c r="W47" s="2772"/>
      <c r="X47" s="2772"/>
      <c r="Y47" s="2772"/>
      <c r="Z47" s="2773"/>
    </row>
    <row r="48" spans="1:27" s="35" customFormat="1" ht="37.5" customHeight="1" x14ac:dyDescent="0.25">
      <c r="A48" s="2760"/>
      <c r="B48" s="2765"/>
      <c r="C48" s="2766"/>
      <c r="D48" s="2767"/>
      <c r="E48" s="2723" t="s">
        <v>475</v>
      </c>
      <c r="F48" s="2724"/>
      <c r="G48" s="2724"/>
      <c r="H48" s="2725"/>
      <c r="I48" s="2723" t="s">
        <v>479</v>
      </c>
      <c r="J48" s="2724"/>
      <c r="K48" s="2724"/>
      <c r="L48" s="2725"/>
      <c r="M48" s="2723" t="s">
        <v>471</v>
      </c>
      <c r="N48" s="2724"/>
      <c r="O48" s="2724"/>
      <c r="P48" s="2724"/>
      <c r="Q48" s="2724"/>
      <c r="R48" s="2725"/>
      <c r="S48" s="2774" t="s">
        <v>469</v>
      </c>
      <c r="T48" s="2775"/>
      <c r="U48" s="2774" t="s">
        <v>366</v>
      </c>
      <c r="V48" s="2775"/>
      <c r="W48" s="2774" t="s">
        <v>472</v>
      </c>
      <c r="X48" s="2775"/>
      <c r="Y48" s="2778" t="s">
        <v>468</v>
      </c>
      <c r="Z48" s="2779"/>
    </row>
    <row r="49" spans="1:27" s="35" customFormat="1" ht="27" customHeight="1" x14ac:dyDescent="0.25">
      <c r="A49" s="2760"/>
      <c r="B49" s="2765"/>
      <c r="C49" s="2766"/>
      <c r="D49" s="2767"/>
      <c r="E49" s="2782" t="s">
        <v>470</v>
      </c>
      <c r="F49" s="2783"/>
      <c r="G49" s="2750" t="s">
        <v>478</v>
      </c>
      <c r="H49" s="2751"/>
      <c r="I49" s="2782" t="s">
        <v>1872</v>
      </c>
      <c r="J49" s="2783"/>
      <c r="K49" s="2750" t="s">
        <v>480</v>
      </c>
      <c r="L49" s="2751"/>
      <c r="M49" s="2782" t="s">
        <v>487</v>
      </c>
      <c r="N49" s="2783"/>
      <c r="O49" s="2750" t="s">
        <v>488</v>
      </c>
      <c r="P49" s="2783"/>
      <c r="Q49" s="2750" t="s">
        <v>482</v>
      </c>
      <c r="R49" s="2751"/>
      <c r="S49" s="2776"/>
      <c r="T49" s="2777"/>
      <c r="U49" s="2776"/>
      <c r="V49" s="2777"/>
      <c r="W49" s="2776"/>
      <c r="X49" s="2777"/>
      <c r="Y49" s="2780"/>
      <c r="Z49" s="2781"/>
    </row>
    <row r="50" spans="1:27" s="35" customFormat="1" ht="15.75" customHeight="1" thickBot="1" x14ac:dyDescent="0.3">
      <c r="A50" s="2761"/>
      <c r="B50" s="2768"/>
      <c r="C50" s="2769"/>
      <c r="D50" s="2770"/>
      <c r="E50" s="1644" t="s">
        <v>373</v>
      </c>
      <c r="F50" s="1645" t="s">
        <v>580</v>
      </c>
      <c r="G50" s="1646" t="s">
        <v>373</v>
      </c>
      <c r="H50" s="1647" t="s">
        <v>580</v>
      </c>
      <c r="I50" s="1644" t="s">
        <v>373</v>
      </c>
      <c r="J50" s="1646" t="s">
        <v>580</v>
      </c>
      <c r="K50" s="1646" t="s">
        <v>373</v>
      </c>
      <c r="L50" s="1647" t="s">
        <v>580</v>
      </c>
      <c r="M50" s="1644" t="s">
        <v>373</v>
      </c>
      <c r="N50" s="1646" t="s">
        <v>580</v>
      </c>
      <c r="O50" s="1646" t="s">
        <v>373</v>
      </c>
      <c r="P50" s="1646" t="s">
        <v>580</v>
      </c>
      <c r="Q50" s="1646" t="s">
        <v>373</v>
      </c>
      <c r="R50" s="1647" t="s">
        <v>580</v>
      </c>
      <c r="S50" s="1644" t="s">
        <v>373</v>
      </c>
      <c r="T50" s="1647" t="s">
        <v>580</v>
      </c>
      <c r="U50" s="1644" t="s">
        <v>373</v>
      </c>
      <c r="V50" s="1647" t="s">
        <v>580</v>
      </c>
      <c r="W50" s="1644" t="s">
        <v>373</v>
      </c>
      <c r="X50" s="1647" t="s">
        <v>580</v>
      </c>
      <c r="Y50" s="1648" t="s">
        <v>1873</v>
      </c>
      <c r="Z50" s="1649" t="s">
        <v>580</v>
      </c>
      <c r="AA50" s="38"/>
    </row>
    <row r="51" spans="1:27" s="35" customFormat="1" ht="15" customHeight="1" x14ac:dyDescent="0.25">
      <c r="A51" s="1650">
        <v>1</v>
      </c>
      <c r="B51" s="2728" t="s">
        <v>481</v>
      </c>
      <c r="C51" s="2753" t="s">
        <v>467</v>
      </c>
      <c r="D51" s="2754"/>
      <c r="E51" s="1651">
        <v>89584</v>
      </c>
      <c r="F51" s="1652">
        <v>8448</v>
      </c>
      <c r="G51" s="1653">
        <v>2516</v>
      </c>
      <c r="H51" s="1654">
        <v>57</v>
      </c>
      <c r="I51" s="1651">
        <v>0</v>
      </c>
      <c r="J51" s="1653">
        <v>0</v>
      </c>
      <c r="K51" s="1653">
        <v>0</v>
      </c>
      <c r="L51" s="1654">
        <v>0</v>
      </c>
      <c r="M51" s="1651">
        <v>0</v>
      </c>
      <c r="N51" s="1653">
        <v>0</v>
      </c>
      <c r="O51" s="1653">
        <v>0</v>
      </c>
      <c r="P51" s="1653">
        <v>0</v>
      </c>
      <c r="Q51" s="1653">
        <v>92</v>
      </c>
      <c r="R51" s="1654">
        <v>39</v>
      </c>
      <c r="S51" s="1651">
        <v>3370</v>
      </c>
      <c r="T51" s="1654">
        <v>0</v>
      </c>
      <c r="U51" s="1651">
        <v>7202</v>
      </c>
      <c r="V51" s="1654">
        <v>794</v>
      </c>
      <c r="W51" s="1655">
        <v>5444</v>
      </c>
      <c r="X51" s="1656">
        <v>2493</v>
      </c>
      <c r="Y51" s="1657">
        <f>SUM(E51+G51+I51+K51+M51+O51+Q51+S51+U51+W51)</f>
        <v>108208</v>
      </c>
      <c r="Z51" s="1657">
        <f>SUM(F51+H51+J51+L51+N51+P51+R51+T51+V51+X51)</f>
        <v>11831</v>
      </c>
    </row>
    <row r="52" spans="1:27" s="35" customFormat="1" ht="14.25" customHeight="1" x14ac:dyDescent="0.25">
      <c r="A52" s="1650">
        <v>2</v>
      </c>
      <c r="B52" s="2752"/>
      <c r="C52" s="2755" t="s">
        <v>376</v>
      </c>
      <c r="D52" s="2756"/>
      <c r="E52" s="1658">
        <v>228</v>
      </c>
      <c r="F52" s="1659">
        <v>785</v>
      </c>
      <c r="G52" s="1660">
        <v>2822</v>
      </c>
      <c r="H52" s="1661">
        <v>3664</v>
      </c>
      <c r="I52" s="1658">
        <v>0</v>
      </c>
      <c r="J52" s="1660">
        <v>0</v>
      </c>
      <c r="K52" s="1660">
        <v>0</v>
      </c>
      <c r="L52" s="1661">
        <v>0</v>
      </c>
      <c r="M52" s="1658">
        <v>0</v>
      </c>
      <c r="N52" s="1660">
        <v>0</v>
      </c>
      <c r="O52" s="1660">
        <v>0</v>
      </c>
      <c r="P52" s="1660">
        <v>0</v>
      </c>
      <c r="Q52" s="1660">
        <v>0</v>
      </c>
      <c r="R52" s="1661">
        <v>0</v>
      </c>
      <c r="S52" s="1658">
        <v>0</v>
      </c>
      <c r="T52" s="1661">
        <v>0</v>
      </c>
      <c r="U52" s="1658">
        <v>41</v>
      </c>
      <c r="V52" s="1661">
        <v>0</v>
      </c>
      <c r="W52" s="1662">
        <v>97</v>
      </c>
      <c r="X52" s="1663">
        <v>23</v>
      </c>
      <c r="Y52" s="1657">
        <f t="shared" ref="Y52:Z55" si="4">SUM(E52+G52+I52+K52+M52+O52+Q52+S52+U52+W52)</f>
        <v>3188</v>
      </c>
      <c r="Z52" s="1657">
        <f t="shared" si="4"/>
        <v>4472</v>
      </c>
    </row>
    <row r="53" spans="1:27" s="35" customFormat="1" ht="16.5" customHeight="1" x14ac:dyDescent="0.25">
      <c r="A53" s="1664">
        <v>3</v>
      </c>
      <c r="B53" s="2752"/>
      <c r="C53" s="2757" t="s">
        <v>345</v>
      </c>
      <c r="D53" s="2758"/>
      <c r="E53" s="1658">
        <v>54882</v>
      </c>
      <c r="F53" s="1659">
        <v>2359</v>
      </c>
      <c r="G53" s="1660">
        <v>2297</v>
      </c>
      <c r="H53" s="1661">
        <v>5</v>
      </c>
      <c r="I53" s="1658">
        <v>0</v>
      </c>
      <c r="J53" s="1660">
        <v>0</v>
      </c>
      <c r="K53" s="1660">
        <v>0</v>
      </c>
      <c r="L53" s="1661">
        <v>0</v>
      </c>
      <c r="M53" s="1658">
        <v>0</v>
      </c>
      <c r="N53" s="1660">
        <v>0</v>
      </c>
      <c r="O53" s="1660">
        <v>0</v>
      </c>
      <c r="P53" s="1660">
        <v>0</v>
      </c>
      <c r="Q53" s="1660">
        <v>161</v>
      </c>
      <c r="R53" s="1661">
        <v>38</v>
      </c>
      <c r="S53" s="1658">
        <v>4355</v>
      </c>
      <c r="T53" s="1661">
        <v>0</v>
      </c>
      <c r="U53" s="1658">
        <v>9041</v>
      </c>
      <c r="V53" s="1661">
        <v>432</v>
      </c>
      <c r="W53" s="1662">
        <v>1863</v>
      </c>
      <c r="X53" s="1663">
        <v>318</v>
      </c>
      <c r="Y53" s="1657">
        <f t="shared" si="4"/>
        <v>72599</v>
      </c>
      <c r="Z53" s="1657">
        <f t="shared" si="4"/>
        <v>3152</v>
      </c>
    </row>
    <row r="54" spans="1:27" s="35" customFormat="1" ht="18.75" customHeight="1" x14ac:dyDescent="0.25">
      <c r="A54" s="1664">
        <v>4</v>
      </c>
      <c r="B54" s="2735" t="s">
        <v>375</v>
      </c>
      <c r="C54" s="2736"/>
      <c r="D54" s="2737"/>
      <c r="E54" s="1658">
        <v>0</v>
      </c>
      <c r="F54" s="1659"/>
      <c r="G54" s="1660">
        <v>0</v>
      </c>
      <c r="H54" s="1661">
        <v>0</v>
      </c>
      <c r="I54" s="1658">
        <v>0</v>
      </c>
      <c r="J54" s="1660">
        <v>0</v>
      </c>
      <c r="K54" s="1660">
        <v>0</v>
      </c>
      <c r="L54" s="1661">
        <v>0</v>
      </c>
      <c r="M54" s="1658">
        <v>0</v>
      </c>
      <c r="N54" s="1660">
        <v>0</v>
      </c>
      <c r="O54" s="1660">
        <v>0</v>
      </c>
      <c r="P54" s="1660">
        <v>0</v>
      </c>
      <c r="Q54" s="1660">
        <v>0</v>
      </c>
      <c r="R54" s="1661">
        <v>0</v>
      </c>
      <c r="S54" s="1658">
        <v>167</v>
      </c>
      <c r="T54" s="1661">
        <v>0</v>
      </c>
      <c r="U54" s="1658">
        <v>436</v>
      </c>
      <c r="V54" s="1661">
        <v>0</v>
      </c>
      <c r="W54" s="1662">
        <v>0</v>
      </c>
      <c r="X54" s="1663">
        <v>0</v>
      </c>
      <c r="Y54" s="1657">
        <f t="shared" si="4"/>
        <v>603</v>
      </c>
      <c r="Z54" s="1657">
        <f t="shared" si="4"/>
        <v>0</v>
      </c>
    </row>
    <row r="55" spans="1:27" ht="15.75" thickBot="1" x14ac:dyDescent="0.3">
      <c r="A55" s="1665">
        <v>5</v>
      </c>
      <c r="B55" s="2738" t="s">
        <v>476</v>
      </c>
      <c r="C55" s="2739"/>
      <c r="D55" s="2740"/>
      <c r="E55" s="1666">
        <v>0</v>
      </c>
      <c r="F55" s="1667"/>
      <c r="G55" s="1668">
        <v>0</v>
      </c>
      <c r="H55" s="1669">
        <v>0</v>
      </c>
      <c r="I55" s="1666">
        <v>0</v>
      </c>
      <c r="J55" s="1668">
        <v>0</v>
      </c>
      <c r="K55" s="1668">
        <v>0</v>
      </c>
      <c r="L55" s="1669">
        <v>0</v>
      </c>
      <c r="M55" s="1666">
        <v>0</v>
      </c>
      <c r="N55" s="1668">
        <v>0</v>
      </c>
      <c r="O55" s="1668">
        <v>0</v>
      </c>
      <c r="P55" s="1668">
        <v>0</v>
      </c>
      <c r="Q55" s="1668">
        <v>0</v>
      </c>
      <c r="R55" s="1669">
        <v>0</v>
      </c>
      <c r="S55" s="1670">
        <v>0</v>
      </c>
      <c r="T55" s="1671">
        <v>0</v>
      </c>
      <c r="U55" s="1670">
        <v>0</v>
      </c>
      <c r="V55" s="1671">
        <v>0</v>
      </c>
      <c r="W55" s="1672">
        <v>0</v>
      </c>
      <c r="X55" s="1671">
        <v>0</v>
      </c>
      <c r="Y55" s="1657">
        <f t="shared" si="4"/>
        <v>0</v>
      </c>
      <c r="Z55" s="1657">
        <f t="shared" si="4"/>
        <v>0</v>
      </c>
      <c r="AA55" s="35"/>
    </row>
    <row r="56" spans="1:27" ht="15.75" customHeight="1" thickBot="1" x14ac:dyDescent="0.3">
      <c r="A56" s="1673">
        <v>6</v>
      </c>
      <c r="B56" s="2741" t="s">
        <v>468</v>
      </c>
      <c r="C56" s="2742"/>
      <c r="D56" s="2743"/>
      <c r="E56" s="1674">
        <f>SUM(E51:E55)</f>
        <v>144694</v>
      </c>
      <c r="F56" s="1675">
        <f t="shared" ref="F56:Z56" si="5">SUM(F51:F55)</f>
        <v>11592</v>
      </c>
      <c r="G56" s="1676">
        <f t="shared" si="5"/>
        <v>7635</v>
      </c>
      <c r="H56" s="1677">
        <f t="shared" si="5"/>
        <v>3726</v>
      </c>
      <c r="I56" s="1674">
        <f t="shared" si="5"/>
        <v>0</v>
      </c>
      <c r="J56" s="1676">
        <f t="shared" si="5"/>
        <v>0</v>
      </c>
      <c r="K56" s="1676">
        <f t="shared" si="5"/>
        <v>0</v>
      </c>
      <c r="L56" s="1677">
        <f t="shared" si="5"/>
        <v>0</v>
      </c>
      <c r="M56" s="1674">
        <f t="shared" si="5"/>
        <v>0</v>
      </c>
      <c r="N56" s="1676">
        <f t="shared" si="5"/>
        <v>0</v>
      </c>
      <c r="O56" s="1676">
        <f t="shared" si="5"/>
        <v>0</v>
      </c>
      <c r="P56" s="1676">
        <f t="shared" si="5"/>
        <v>0</v>
      </c>
      <c r="Q56" s="1676">
        <f t="shared" si="5"/>
        <v>253</v>
      </c>
      <c r="R56" s="1677">
        <f t="shared" si="5"/>
        <v>77</v>
      </c>
      <c r="S56" s="1678">
        <f t="shared" si="5"/>
        <v>7892</v>
      </c>
      <c r="T56" s="1679">
        <f t="shared" si="5"/>
        <v>0</v>
      </c>
      <c r="U56" s="1680">
        <f t="shared" si="5"/>
        <v>16720</v>
      </c>
      <c r="V56" s="1681">
        <f t="shared" si="5"/>
        <v>1226</v>
      </c>
      <c r="W56" s="1682">
        <f t="shared" si="5"/>
        <v>7404</v>
      </c>
      <c r="X56" s="1679">
        <f t="shared" si="5"/>
        <v>2834</v>
      </c>
      <c r="Y56" s="1683">
        <f t="shared" si="5"/>
        <v>184598</v>
      </c>
      <c r="Z56" s="1684">
        <f t="shared" si="5"/>
        <v>19455</v>
      </c>
      <c r="AA56" s="37"/>
    </row>
    <row r="57" spans="1:27" ht="15" x14ac:dyDescent="0.25">
      <c r="A57" s="606"/>
      <c r="B57" s="606"/>
      <c r="C57" s="606"/>
      <c r="D57" s="606"/>
      <c r="E57" s="606"/>
      <c r="F57" s="606"/>
      <c r="G57" s="606"/>
      <c r="H57" s="606"/>
      <c r="I57" s="606"/>
      <c r="J57" s="606"/>
      <c r="K57" s="606"/>
      <c r="L57" s="606"/>
      <c r="M57" s="606"/>
      <c r="N57" s="606"/>
      <c r="O57" s="606"/>
      <c r="P57" s="606"/>
      <c r="Q57" s="606"/>
      <c r="R57" s="606"/>
      <c r="S57" s="606"/>
      <c r="T57" s="606"/>
      <c r="U57" s="606"/>
      <c r="V57" s="606"/>
      <c r="W57" s="606"/>
      <c r="X57" s="606"/>
      <c r="Y57" s="606"/>
      <c r="Z57" s="606"/>
      <c r="AA57" s="35"/>
    </row>
    <row r="58" spans="1:27" ht="15" x14ac:dyDescent="0.25">
      <c r="A58" s="1642" t="s">
        <v>1874</v>
      </c>
      <c r="B58" s="1685"/>
      <c r="C58" s="1685"/>
      <c r="D58" s="1685"/>
      <c r="E58" s="1685"/>
      <c r="F58" s="1685"/>
      <c r="G58" s="1685"/>
      <c r="H58" s="1685"/>
      <c r="I58" s="1685"/>
      <c r="J58" s="1685"/>
      <c r="K58" s="1685"/>
      <c r="L58" s="1685"/>
      <c r="M58" s="1685"/>
      <c r="N58" s="1685"/>
      <c r="O58" s="1685"/>
      <c r="P58" s="1685"/>
      <c r="Q58" s="1685"/>
      <c r="R58" s="1685"/>
      <c r="S58" s="1685"/>
      <c r="T58" s="1685"/>
      <c r="U58" s="1685"/>
      <c r="V58" s="896"/>
      <c r="W58" s="896"/>
      <c r="X58" s="896"/>
      <c r="Y58" s="753"/>
      <c r="Z58" s="753"/>
    </row>
    <row r="59" spans="1:27" ht="15.75" thickBot="1" x14ac:dyDescent="0.3">
      <c r="A59" s="1642"/>
      <c r="B59" s="1685"/>
      <c r="C59" s="1685"/>
      <c r="D59" s="1685"/>
      <c r="E59" s="1685"/>
      <c r="F59" s="1685"/>
      <c r="G59" s="1685"/>
      <c r="H59" s="1685"/>
      <c r="I59" s="1685"/>
      <c r="J59" s="1685"/>
      <c r="K59" s="1685"/>
      <c r="L59" s="1685"/>
      <c r="M59" s="1686" t="s">
        <v>365</v>
      </c>
      <c r="N59" s="606"/>
      <c r="O59" s="606"/>
      <c r="P59" s="606"/>
      <c r="Q59" s="606"/>
      <c r="R59" s="606"/>
      <c r="S59" s="606"/>
      <c r="T59" s="606"/>
      <c r="U59" s="606"/>
      <c r="V59" s="606"/>
      <c r="W59" s="896"/>
      <c r="X59" s="896"/>
      <c r="Y59" s="753"/>
      <c r="Z59" s="753"/>
    </row>
    <row r="60" spans="1:27" ht="14.25" x14ac:dyDescent="0.25">
      <c r="A60" s="2744" t="s">
        <v>341</v>
      </c>
      <c r="B60" s="2747" t="s">
        <v>374</v>
      </c>
      <c r="C60" s="2747"/>
      <c r="D60" s="2747"/>
      <c r="E60" s="2720" t="s">
        <v>483</v>
      </c>
      <c r="F60" s="2721"/>
      <c r="G60" s="2722"/>
      <c r="H60" s="2723" t="s">
        <v>485</v>
      </c>
      <c r="I60" s="2724"/>
      <c r="J60" s="2725"/>
      <c r="K60" s="2721" t="s">
        <v>468</v>
      </c>
      <c r="L60" s="2721"/>
      <c r="M60" s="2722"/>
      <c r="N60" s="606"/>
      <c r="O60" s="606"/>
      <c r="P60" s="606"/>
      <c r="Q60" s="606"/>
      <c r="R60" s="606"/>
      <c r="S60" s="606"/>
      <c r="T60" s="606"/>
      <c r="U60" s="606"/>
      <c r="V60" s="606"/>
      <c r="W60" s="896"/>
      <c r="X60" s="896"/>
      <c r="Y60" s="753"/>
      <c r="Z60" s="753"/>
    </row>
    <row r="61" spans="1:27" ht="51" x14ac:dyDescent="0.25">
      <c r="A61" s="2745"/>
      <c r="B61" s="2748"/>
      <c r="C61" s="2748"/>
      <c r="D61" s="2748"/>
      <c r="E61" s="1687" t="s">
        <v>1875</v>
      </c>
      <c r="F61" s="1688" t="s">
        <v>484</v>
      </c>
      <c r="G61" s="1689" t="s">
        <v>474</v>
      </c>
      <c r="H61" s="1687" t="s">
        <v>473</v>
      </c>
      <c r="I61" s="1688" t="s">
        <v>484</v>
      </c>
      <c r="J61" s="1689" t="s">
        <v>474</v>
      </c>
      <c r="K61" s="1690" t="s">
        <v>473</v>
      </c>
      <c r="L61" s="1691" t="s">
        <v>484</v>
      </c>
      <c r="M61" s="1689" t="s">
        <v>474</v>
      </c>
      <c r="N61" s="606"/>
      <c r="O61" s="606"/>
      <c r="P61" s="606"/>
      <c r="Q61" s="606"/>
      <c r="R61" s="606"/>
      <c r="S61" s="606"/>
      <c r="T61" s="606"/>
      <c r="U61" s="606"/>
      <c r="V61" s="606"/>
      <c r="W61" s="606"/>
      <c r="X61" s="606"/>
      <c r="Y61" s="606"/>
      <c r="Z61" s="606"/>
      <c r="AA61" s="35"/>
    </row>
    <row r="62" spans="1:27" ht="26.25" thickBot="1" x14ac:dyDescent="0.3">
      <c r="A62" s="2746"/>
      <c r="B62" s="2749"/>
      <c r="C62" s="2749"/>
      <c r="D62" s="2749"/>
      <c r="E62" s="1644">
        <v>1</v>
      </c>
      <c r="F62" s="1646">
        <v>2</v>
      </c>
      <c r="G62" s="1647" t="s">
        <v>614</v>
      </c>
      <c r="H62" s="1644">
        <v>4</v>
      </c>
      <c r="I62" s="1646">
        <v>5</v>
      </c>
      <c r="J62" s="1647" t="s">
        <v>615</v>
      </c>
      <c r="K62" s="1645">
        <v>7</v>
      </c>
      <c r="L62" s="1692">
        <v>8</v>
      </c>
      <c r="M62" s="1647" t="s">
        <v>616</v>
      </c>
      <c r="N62" s="605"/>
      <c r="O62" s="606"/>
      <c r="P62" s="606"/>
      <c r="Q62" s="606"/>
      <c r="R62" s="606"/>
      <c r="S62" s="606"/>
      <c r="T62" s="606"/>
      <c r="U62" s="605"/>
      <c r="V62" s="605"/>
      <c r="W62" s="605"/>
      <c r="X62" s="605"/>
      <c r="Y62" s="605"/>
      <c r="Z62" s="605"/>
      <c r="AA62" s="38"/>
    </row>
    <row r="63" spans="1:27" ht="15" x14ac:dyDescent="0.25">
      <c r="A63" s="1693">
        <v>1</v>
      </c>
      <c r="B63" s="2726" t="s">
        <v>477</v>
      </c>
      <c r="C63" s="2729" t="s">
        <v>1876</v>
      </c>
      <c r="D63" s="1694" t="s">
        <v>462</v>
      </c>
      <c r="E63" s="1651">
        <v>47</v>
      </c>
      <c r="F63" s="1653">
        <v>20327</v>
      </c>
      <c r="G63" s="1654">
        <f>SUM(F63/12)/E63</f>
        <v>36.040780141843975</v>
      </c>
      <c r="H63" s="1651">
        <v>0</v>
      </c>
      <c r="I63" s="1653">
        <v>1901</v>
      </c>
      <c r="J63" s="1654">
        <v>0</v>
      </c>
      <c r="K63" s="1652">
        <f>E63+H63</f>
        <v>47</v>
      </c>
      <c r="L63" s="1653">
        <f>F63+I63</f>
        <v>22228</v>
      </c>
      <c r="M63" s="1654">
        <f t="shared" ref="M63:M65" si="6">SUM(L63/12)/K63</f>
        <v>39.411347517730498</v>
      </c>
      <c r="N63" s="606"/>
      <c r="O63" s="606"/>
      <c r="P63" s="606"/>
      <c r="Q63" s="606"/>
      <c r="R63" s="606"/>
      <c r="S63" s="606"/>
      <c r="T63" s="606"/>
      <c r="U63" s="606"/>
      <c r="V63" s="606"/>
      <c r="W63" s="606"/>
      <c r="X63" s="606"/>
      <c r="Y63" s="606"/>
      <c r="Z63" s="606"/>
      <c r="AA63" s="35"/>
    </row>
    <row r="64" spans="1:27" ht="15" x14ac:dyDescent="0.25">
      <c r="A64" s="1695">
        <v>2</v>
      </c>
      <c r="B64" s="2727"/>
      <c r="C64" s="2729"/>
      <c r="D64" s="1696" t="s">
        <v>463</v>
      </c>
      <c r="E64" s="1658">
        <v>58</v>
      </c>
      <c r="F64" s="1660">
        <v>22647</v>
      </c>
      <c r="G64" s="1654">
        <f t="shared" ref="G64:G70" si="7">SUM(F64/12)/E64</f>
        <v>32.538793103448278</v>
      </c>
      <c r="H64" s="1658">
        <v>3</v>
      </c>
      <c r="I64" s="1660">
        <v>5221</v>
      </c>
      <c r="J64" s="1654">
        <f t="shared" ref="J64:J65" si="8">SUM(I64/12)/H64</f>
        <v>145.02777777777777</v>
      </c>
      <c r="K64" s="1659">
        <f t="shared" ref="K64:L72" si="9">E64+H64</f>
        <v>61</v>
      </c>
      <c r="L64" s="1660">
        <f t="shared" si="9"/>
        <v>27868</v>
      </c>
      <c r="M64" s="1654">
        <f t="shared" si="6"/>
        <v>38.071038251366126</v>
      </c>
      <c r="N64" s="606"/>
      <c r="O64" s="606"/>
      <c r="P64" s="606"/>
      <c r="Q64" s="606"/>
      <c r="R64" s="606"/>
      <c r="S64" s="606"/>
      <c r="T64" s="606"/>
      <c r="U64" s="606"/>
      <c r="V64" s="606"/>
      <c r="W64" s="606"/>
      <c r="X64" s="606"/>
      <c r="Y64" s="606"/>
      <c r="Z64" s="606"/>
      <c r="AA64" s="35"/>
    </row>
    <row r="65" spans="1:27" ht="15" x14ac:dyDescent="0.25">
      <c r="A65" s="1695">
        <v>3</v>
      </c>
      <c r="B65" s="2727"/>
      <c r="C65" s="2729"/>
      <c r="D65" s="1696" t="s">
        <v>464</v>
      </c>
      <c r="E65" s="1697">
        <v>149</v>
      </c>
      <c r="F65" s="1660">
        <v>48354</v>
      </c>
      <c r="G65" s="1654">
        <f t="shared" si="7"/>
        <v>27.043624161073826</v>
      </c>
      <c r="H65" s="1658">
        <v>5</v>
      </c>
      <c r="I65" s="1660">
        <v>8949</v>
      </c>
      <c r="J65" s="1654">
        <f t="shared" si="8"/>
        <v>149.15</v>
      </c>
      <c r="K65" s="1659">
        <f t="shared" si="9"/>
        <v>154</v>
      </c>
      <c r="L65" s="1660">
        <f t="shared" si="9"/>
        <v>57303</v>
      </c>
      <c r="M65" s="1654">
        <f t="shared" si="6"/>
        <v>31.008116883116884</v>
      </c>
      <c r="N65" s="606"/>
      <c r="O65" s="606"/>
      <c r="P65" s="606"/>
      <c r="Q65" s="606"/>
      <c r="R65" s="606"/>
      <c r="S65" s="606"/>
      <c r="T65" s="606"/>
      <c r="U65" s="606"/>
      <c r="V65" s="606"/>
      <c r="W65" s="606"/>
      <c r="X65" s="606"/>
      <c r="Y65" s="606"/>
      <c r="Z65" s="606"/>
      <c r="AA65" s="35"/>
    </row>
    <row r="66" spans="1:27" ht="15" x14ac:dyDescent="0.25">
      <c r="A66" s="1695">
        <v>4</v>
      </c>
      <c r="B66" s="2727"/>
      <c r="C66" s="2729"/>
      <c r="D66" s="1696" t="s">
        <v>465</v>
      </c>
      <c r="E66" s="1697">
        <v>0</v>
      </c>
      <c r="F66" s="1660">
        <v>205</v>
      </c>
      <c r="G66" s="1654">
        <v>46</v>
      </c>
      <c r="H66" s="1658">
        <v>0</v>
      </c>
      <c r="I66" s="1660">
        <v>24</v>
      </c>
      <c r="J66" s="1661">
        <v>0</v>
      </c>
      <c r="K66" s="1659">
        <f t="shared" si="9"/>
        <v>0</v>
      </c>
      <c r="L66" s="1660">
        <f t="shared" si="9"/>
        <v>229</v>
      </c>
      <c r="M66" s="1661">
        <v>51</v>
      </c>
      <c r="N66" s="606"/>
      <c r="O66" s="606"/>
      <c r="P66" s="606"/>
      <c r="Q66" s="606"/>
      <c r="R66" s="606"/>
      <c r="S66" s="606"/>
      <c r="T66" s="606"/>
      <c r="U66" s="606"/>
      <c r="V66" s="606"/>
      <c r="W66" s="606"/>
      <c r="X66" s="606"/>
      <c r="Y66" s="606"/>
      <c r="Z66" s="606"/>
      <c r="AA66" s="35"/>
    </row>
    <row r="67" spans="1:27" ht="15" x14ac:dyDescent="0.25">
      <c r="A67" s="1695">
        <v>5</v>
      </c>
      <c r="B67" s="2727"/>
      <c r="C67" s="2729"/>
      <c r="D67" s="1696" t="s">
        <v>466</v>
      </c>
      <c r="E67" s="1697">
        <v>2</v>
      </c>
      <c r="F67" s="1660">
        <v>567</v>
      </c>
      <c r="G67" s="1654">
        <f t="shared" si="7"/>
        <v>23.625</v>
      </c>
      <c r="H67" s="1658">
        <v>0</v>
      </c>
      <c r="I67" s="1660">
        <v>13</v>
      </c>
      <c r="J67" s="1661">
        <v>0</v>
      </c>
      <c r="K67" s="1659">
        <f t="shared" si="9"/>
        <v>2</v>
      </c>
      <c r="L67" s="1660">
        <f t="shared" si="9"/>
        <v>580</v>
      </c>
      <c r="M67" s="1654">
        <f t="shared" ref="M67:M71" si="10">SUM(L67/12)/K67</f>
        <v>24.166666666666668</v>
      </c>
      <c r="N67" s="606"/>
      <c r="O67" s="606"/>
      <c r="P67" s="606"/>
      <c r="Q67" s="606"/>
      <c r="R67" s="606"/>
      <c r="S67" s="606"/>
      <c r="T67" s="606"/>
      <c r="U67" s="606"/>
      <c r="V67" s="606"/>
      <c r="W67" s="606"/>
      <c r="X67" s="606"/>
      <c r="Y67" s="606"/>
      <c r="Z67" s="606"/>
      <c r="AA67" s="35"/>
    </row>
    <row r="68" spans="1:27" ht="15" x14ac:dyDescent="0.25">
      <c r="A68" s="1695">
        <v>6</v>
      </c>
      <c r="B68" s="2727"/>
      <c r="C68" s="2730"/>
      <c r="D68" s="1696" t="s">
        <v>468</v>
      </c>
      <c r="E68" s="1658">
        <f>SUM(E63:E67)</f>
        <v>256</v>
      </c>
      <c r="F68" s="1660">
        <f>SUM(F63:F67)</f>
        <v>92100</v>
      </c>
      <c r="G68" s="1654">
        <f t="shared" si="7"/>
        <v>29.98046875</v>
      </c>
      <c r="H68" s="1658">
        <f>SUM(H63:H67)</f>
        <v>8</v>
      </c>
      <c r="I68" s="1660">
        <f>SUM(I63:I67)</f>
        <v>16108</v>
      </c>
      <c r="J68" s="1654">
        <f t="shared" ref="J68" si="11">SUM(I68/12)/H68</f>
        <v>167.79166666666666</v>
      </c>
      <c r="K68" s="1659">
        <f t="shared" si="9"/>
        <v>264</v>
      </c>
      <c r="L68" s="1660">
        <f t="shared" si="9"/>
        <v>108208</v>
      </c>
      <c r="M68" s="1654">
        <f t="shared" si="10"/>
        <v>34.156565656565661</v>
      </c>
      <c r="N68" s="606"/>
      <c r="O68" s="606"/>
      <c r="P68" s="606"/>
      <c r="Q68" s="606"/>
      <c r="R68" s="606"/>
      <c r="S68" s="606"/>
      <c r="T68" s="606"/>
      <c r="U68" s="606"/>
      <c r="V68" s="606"/>
      <c r="W68" s="606"/>
      <c r="X68" s="606"/>
      <c r="Y68" s="606"/>
      <c r="Z68" s="606"/>
      <c r="AA68" s="35"/>
    </row>
    <row r="69" spans="1:27" ht="15" x14ac:dyDescent="0.25">
      <c r="A69" s="1695">
        <v>7</v>
      </c>
      <c r="B69" s="2727"/>
      <c r="C69" s="2731" t="s">
        <v>1877</v>
      </c>
      <c r="D69" s="2732"/>
      <c r="E69" s="1697">
        <v>8</v>
      </c>
      <c r="F69" s="1660">
        <v>3050</v>
      </c>
      <c r="G69" s="1654">
        <f t="shared" si="7"/>
        <v>31.770833333333332</v>
      </c>
      <c r="H69" s="1658">
        <v>0</v>
      </c>
      <c r="I69" s="1660">
        <v>138</v>
      </c>
      <c r="J69" s="1661">
        <v>95</v>
      </c>
      <c r="K69" s="1659">
        <f t="shared" si="9"/>
        <v>8</v>
      </c>
      <c r="L69" s="1660">
        <f t="shared" si="9"/>
        <v>3188</v>
      </c>
      <c r="M69" s="1654">
        <f t="shared" si="10"/>
        <v>33.208333333333336</v>
      </c>
      <c r="N69" s="606"/>
      <c r="O69" s="606"/>
      <c r="P69" s="606"/>
      <c r="Q69" s="606"/>
      <c r="R69" s="606"/>
      <c r="S69" s="606"/>
      <c r="T69" s="606"/>
      <c r="U69" s="606"/>
      <c r="V69" s="606"/>
      <c r="W69" s="606"/>
      <c r="X69" s="606"/>
      <c r="Y69" s="606"/>
      <c r="Z69" s="606"/>
      <c r="AA69" s="35"/>
    </row>
    <row r="70" spans="1:27" ht="15" x14ac:dyDescent="0.25">
      <c r="A70" s="1695">
        <v>8</v>
      </c>
      <c r="B70" s="2728"/>
      <c r="C70" s="2733" t="s">
        <v>1878</v>
      </c>
      <c r="D70" s="2734"/>
      <c r="E70" s="1697">
        <v>163</v>
      </c>
      <c r="F70" s="1660">
        <v>57179</v>
      </c>
      <c r="G70" s="1654">
        <f t="shared" si="7"/>
        <v>29.232617586912067</v>
      </c>
      <c r="H70" s="1658">
        <v>18</v>
      </c>
      <c r="I70" s="1660">
        <v>15420</v>
      </c>
      <c r="J70" s="1654">
        <f t="shared" ref="J70:J73" si="12">SUM(I70/12)/H70</f>
        <v>71.388888888888886</v>
      </c>
      <c r="K70" s="1659">
        <f t="shared" si="9"/>
        <v>181</v>
      </c>
      <c r="L70" s="1660">
        <f t="shared" si="9"/>
        <v>72599</v>
      </c>
      <c r="M70" s="1654">
        <f t="shared" si="10"/>
        <v>33.424953959484348</v>
      </c>
      <c r="N70" s="606"/>
      <c r="O70" s="606"/>
      <c r="P70" s="606"/>
      <c r="Q70" s="606"/>
      <c r="R70" s="606"/>
      <c r="S70" s="606"/>
      <c r="T70" s="606"/>
      <c r="U70" s="606"/>
      <c r="V70" s="606"/>
      <c r="W70" s="606"/>
      <c r="X70" s="606"/>
      <c r="Y70" s="606"/>
      <c r="Z70" s="606"/>
      <c r="AA70" s="35"/>
    </row>
    <row r="71" spans="1:27" ht="15" x14ac:dyDescent="0.25">
      <c r="A71" s="1695">
        <v>9</v>
      </c>
      <c r="B71" s="2717" t="s">
        <v>375</v>
      </c>
      <c r="C71" s="2717"/>
      <c r="D71" s="2717"/>
      <c r="E71" s="1697">
        <v>0</v>
      </c>
      <c r="F71" s="1660">
        <v>0</v>
      </c>
      <c r="G71" s="1661">
        <v>0</v>
      </c>
      <c r="H71" s="1658">
        <v>1</v>
      </c>
      <c r="I71" s="1660">
        <v>603</v>
      </c>
      <c r="J71" s="1654">
        <f t="shared" si="12"/>
        <v>50.25</v>
      </c>
      <c r="K71" s="1659">
        <f t="shared" si="9"/>
        <v>1</v>
      </c>
      <c r="L71" s="1660">
        <f t="shared" si="9"/>
        <v>603</v>
      </c>
      <c r="M71" s="1654">
        <f t="shared" si="10"/>
        <v>50.25</v>
      </c>
      <c r="N71" s="606"/>
      <c r="O71" s="606"/>
      <c r="P71" s="606"/>
      <c r="Q71" s="606"/>
      <c r="R71" s="606"/>
      <c r="S71" s="606"/>
      <c r="T71" s="606"/>
      <c r="U71" s="606"/>
      <c r="V71" s="606"/>
      <c r="W71" s="606"/>
      <c r="X71" s="606"/>
      <c r="Y71" s="606"/>
      <c r="Z71" s="606"/>
      <c r="AA71" s="35"/>
    </row>
    <row r="72" spans="1:27" ht="15.75" thickBot="1" x14ac:dyDescent="0.3">
      <c r="A72" s="1698">
        <v>10</v>
      </c>
      <c r="B72" s="2718" t="s">
        <v>476</v>
      </c>
      <c r="C72" s="2718"/>
      <c r="D72" s="2718"/>
      <c r="E72" s="1699">
        <v>0</v>
      </c>
      <c r="F72" s="1700">
        <v>0</v>
      </c>
      <c r="G72" s="1701">
        <v>0</v>
      </c>
      <c r="H72" s="1702">
        <v>0</v>
      </c>
      <c r="I72" s="1700">
        <v>0</v>
      </c>
      <c r="J72" s="1701">
        <v>0</v>
      </c>
      <c r="K72" s="1703">
        <f t="shared" si="9"/>
        <v>0</v>
      </c>
      <c r="L72" s="1700">
        <f t="shared" si="9"/>
        <v>0</v>
      </c>
      <c r="M72" s="1701">
        <v>0</v>
      </c>
      <c r="N72" s="606"/>
      <c r="O72" s="606"/>
      <c r="P72" s="606"/>
      <c r="Q72" s="606"/>
      <c r="R72" s="606"/>
      <c r="S72" s="606"/>
      <c r="T72" s="606"/>
      <c r="U72" s="606"/>
      <c r="V72" s="606"/>
      <c r="W72" s="606"/>
      <c r="X72" s="606"/>
      <c r="Y72" s="606"/>
      <c r="Z72" s="606"/>
      <c r="AA72" s="35"/>
    </row>
    <row r="73" spans="1:27" ht="15.75" thickBot="1" x14ac:dyDescent="0.3">
      <c r="A73" s="1704">
        <v>11</v>
      </c>
      <c r="B73" s="2719" t="s">
        <v>468</v>
      </c>
      <c r="C73" s="2719"/>
      <c r="D73" s="2719"/>
      <c r="E73" s="1705">
        <f>E68+E69+E70+E71+E72</f>
        <v>427</v>
      </c>
      <c r="F73" s="1674">
        <f t="shared" ref="F73:L73" si="13">F68+F69+F70+F71+F72</f>
        <v>152329</v>
      </c>
      <c r="G73" s="1677">
        <f t="shared" ref="G73" si="14">SUM(F73/12)/E73</f>
        <v>29.728532396565186</v>
      </c>
      <c r="H73" s="1674">
        <f t="shared" si="13"/>
        <v>27</v>
      </c>
      <c r="I73" s="1676">
        <f t="shared" si="13"/>
        <v>32269</v>
      </c>
      <c r="J73" s="1677">
        <f t="shared" si="12"/>
        <v>99.595679012345684</v>
      </c>
      <c r="K73" s="1675">
        <f t="shared" si="13"/>
        <v>454</v>
      </c>
      <c r="L73" s="1676">
        <f t="shared" si="13"/>
        <v>184598</v>
      </c>
      <c r="M73" s="1677">
        <f t="shared" ref="M73" si="15">SUM(L73/12)/K73</f>
        <v>33.883627019089573</v>
      </c>
      <c r="N73" s="606"/>
      <c r="O73" s="606"/>
      <c r="P73" s="606"/>
      <c r="Q73" s="606"/>
      <c r="R73" s="606"/>
      <c r="S73" s="606"/>
      <c r="T73" s="606"/>
      <c r="U73" s="606"/>
      <c r="V73" s="606"/>
      <c r="W73" s="1706"/>
      <c r="X73" s="1706"/>
      <c r="Y73" s="1706"/>
      <c r="Z73" s="1706"/>
      <c r="AA73" s="37"/>
    </row>
    <row r="74" spans="1:27" ht="15" x14ac:dyDescent="0.25">
      <c r="A74" s="606"/>
      <c r="B74" s="606"/>
      <c r="C74" s="606"/>
      <c r="D74" s="606"/>
      <c r="E74" s="606"/>
      <c r="F74" s="606"/>
      <c r="G74" s="606"/>
      <c r="H74" s="606"/>
      <c r="I74" s="606"/>
      <c r="J74" s="606"/>
      <c r="K74" s="606"/>
      <c r="L74" s="606"/>
      <c r="M74" s="606"/>
      <c r="N74" s="606"/>
      <c r="O74" s="606"/>
      <c r="P74" s="606"/>
      <c r="Q74" s="606"/>
      <c r="R74" s="606"/>
      <c r="S74" s="606"/>
      <c r="T74" s="606"/>
      <c r="U74" s="606"/>
      <c r="V74" s="606"/>
      <c r="W74" s="606"/>
      <c r="X74" s="606"/>
      <c r="Y74" s="606"/>
      <c r="Z74" s="606"/>
      <c r="AA74" s="35"/>
    </row>
    <row r="75" spans="1:27" x14ac:dyDescent="0.25">
      <c r="A75" s="939" t="s">
        <v>489</v>
      </c>
      <c r="B75" s="939"/>
      <c r="C75" s="939"/>
      <c r="D75" s="939"/>
      <c r="E75" s="939"/>
      <c r="F75" s="939"/>
      <c r="G75" s="939"/>
      <c r="H75" s="939"/>
      <c r="I75" s="939"/>
      <c r="J75" s="939"/>
      <c r="K75" s="939"/>
      <c r="L75" s="939"/>
      <c r="M75" s="939"/>
      <c r="N75" s="939"/>
      <c r="O75" s="939"/>
      <c r="P75" s="939"/>
      <c r="Q75" s="939"/>
      <c r="R75" s="939"/>
      <c r="S75" s="939"/>
      <c r="T75" s="939"/>
      <c r="U75" s="939"/>
      <c r="V75" s="939"/>
      <c r="W75" s="939"/>
      <c r="X75" s="939"/>
      <c r="Y75" s="939"/>
      <c r="Z75" s="939"/>
      <c r="AA75" s="39"/>
    </row>
    <row r="76" spans="1:27" x14ac:dyDescent="0.25">
      <c r="A76" s="2515" t="s">
        <v>1879</v>
      </c>
      <c r="B76" s="2575"/>
      <c r="C76" s="2575"/>
      <c r="D76" s="2575"/>
      <c r="E76" s="2575"/>
      <c r="F76" s="2575"/>
      <c r="G76" s="2575"/>
      <c r="H76" s="2575"/>
      <c r="I76" s="2575"/>
      <c r="J76" s="2575"/>
      <c r="K76" s="2575"/>
      <c r="L76" s="2575"/>
      <c r="M76" s="2575"/>
      <c r="N76" s="939"/>
      <c r="O76" s="939"/>
      <c r="P76" s="939"/>
      <c r="Q76" s="939"/>
      <c r="R76" s="939"/>
      <c r="S76" s="939"/>
      <c r="T76" s="939"/>
      <c r="U76" s="939"/>
      <c r="V76" s="939"/>
      <c r="W76" s="939"/>
      <c r="X76" s="939"/>
      <c r="Y76" s="939"/>
      <c r="Z76" s="939"/>
      <c r="AA76" s="39"/>
    </row>
    <row r="77" spans="1:27" x14ac:dyDescent="0.25">
      <c r="A77" s="2515" t="s">
        <v>1880</v>
      </c>
      <c r="B77" s="2575"/>
      <c r="C77" s="2575"/>
      <c r="D77" s="2575"/>
      <c r="E77" s="2575"/>
      <c r="F77" s="2575"/>
      <c r="G77" s="2575"/>
      <c r="H77" s="2575"/>
      <c r="I77" s="2575"/>
      <c r="J77" s="2575"/>
      <c r="K77" s="2575"/>
      <c r="L77" s="2575"/>
      <c r="M77" s="2575"/>
      <c r="N77" s="939"/>
      <c r="O77" s="939"/>
      <c r="P77" s="939"/>
      <c r="Q77" s="939"/>
      <c r="R77" s="939"/>
      <c r="S77" s="939"/>
      <c r="T77" s="939"/>
      <c r="U77" s="939"/>
      <c r="V77" s="939"/>
      <c r="W77" s="939"/>
      <c r="X77" s="939"/>
      <c r="Y77" s="939"/>
      <c r="Z77" s="939"/>
      <c r="AA77" s="39"/>
    </row>
    <row r="78" spans="1:27" x14ac:dyDescent="0.25">
      <c r="A78" s="2515" t="s">
        <v>1881</v>
      </c>
      <c r="B78" s="2575"/>
      <c r="C78" s="2575"/>
      <c r="D78" s="2575"/>
      <c r="E78" s="2575"/>
      <c r="F78" s="2575"/>
      <c r="G78" s="2575"/>
      <c r="H78" s="2575"/>
      <c r="I78" s="2575"/>
      <c r="J78" s="2575"/>
      <c r="K78" s="2575"/>
      <c r="L78" s="2575"/>
      <c r="M78" s="2575"/>
      <c r="N78" s="939"/>
      <c r="O78" s="939"/>
      <c r="P78" s="939"/>
      <c r="Q78" s="939"/>
      <c r="R78" s="939"/>
      <c r="S78" s="939"/>
      <c r="T78" s="939"/>
      <c r="U78" s="939"/>
      <c r="V78" s="939"/>
      <c r="W78" s="939"/>
      <c r="X78" s="939"/>
      <c r="Y78" s="939"/>
      <c r="Z78" s="939"/>
      <c r="AA78" s="39"/>
    </row>
    <row r="79" spans="1:27" x14ac:dyDescent="0.25">
      <c r="A79" s="2515" t="s">
        <v>1882</v>
      </c>
      <c r="B79" s="2575"/>
      <c r="C79" s="2575"/>
      <c r="D79" s="2575"/>
      <c r="E79" s="2575"/>
      <c r="F79" s="2575"/>
      <c r="G79" s="2575"/>
      <c r="H79" s="2575"/>
      <c r="I79" s="2575"/>
      <c r="J79" s="2575"/>
      <c r="K79" s="2575"/>
      <c r="L79" s="2575"/>
      <c r="M79" s="2575"/>
      <c r="N79" s="939"/>
      <c r="O79" s="939"/>
      <c r="P79" s="939"/>
      <c r="Q79" s="939"/>
      <c r="R79" s="939"/>
      <c r="S79" s="939"/>
      <c r="T79" s="939"/>
      <c r="U79" s="939"/>
      <c r="V79" s="939"/>
      <c r="W79" s="939"/>
      <c r="X79" s="939"/>
      <c r="Y79" s="939"/>
      <c r="Z79" s="939"/>
      <c r="AA79" s="39"/>
    </row>
    <row r="80" spans="1:27" x14ac:dyDescent="0.25">
      <c r="A80" s="2515" t="s">
        <v>1883</v>
      </c>
      <c r="B80" s="2575"/>
      <c r="C80" s="2575"/>
      <c r="D80" s="2575"/>
      <c r="E80" s="2575"/>
      <c r="F80" s="2575"/>
      <c r="G80" s="2575"/>
      <c r="H80" s="2575"/>
      <c r="I80" s="2575"/>
      <c r="J80" s="2575"/>
      <c r="K80" s="2575"/>
      <c r="L80" s="2575"/>
      <c r="M80" s="2575"/>
      <c r="N80" s="939"/>
      <c r="O80" s="939"/>
      <c r="P80" s="939"/>
      <c r="Q80" s="939"/>
      <c r="R80" s="939"/>
      <c r="S80" s="939"/>
      <c r="T80" s="939"/>
      <c r="U80" s="939"/>
      <c r="V80" s="939"/>
      <c r="W80" s="939"/>
      <c r="X80" s="939"/>
      <c r="Y80" s="939"/>
      <c r="Z80" s="939"/>
      <c r="AA80" s="39"/>
    </row>
    <row r="81" spans="1:27" x14ac:dyDescent="0.25">
      <c r="A81" s="2515" t="s">
        <v>1884</v>
      </c>
      <c r="B81" s="2575"/>
      <c r="C81" s="2575"/>
      <c r="D81" s="2575"/>
      <c r="E81" s="2575"/>
      <c r="F81" s="2575"/>
      <c r="G81" s="2575"/>
      <c r="H81" s="2575"/>
      <c r="I81" s="2575"/>
      <c r="J81" s="2575"/>
      <c r="K81" s="2575"/>
      <c r="L81" s="2575"/>
      <c r="M81" s="2575"/>
      <c r="N81" s="939"/>
      <c r="O81" s="939"/>
      <c r="P81" s="939"/>
      <c r="Q81" s="939"/>
      <c r="R81" s="939"/>
      <c r="S81" s="939"/>
      <c r="T81" s="939"/>
      <c r="U81" s="939"/>
      <c r="V81" s="939"/>
      <c r="W81" s="939"/>
      <c r="X81" s="939"/>
      <c r="Y81" s="939"/>
      <c r="Z81" s="939"/>
      <c r="AA81" s="39"/>
    </row>
    <row r="82" spans="1:27" x14ac:dyDescent="0.25">
      <c r="A82" s="2515" t="s">
        <v>1885</v>
      </c>
      <c r="B82" s="2575"/>
      <c r="C82" s="2575"/>
      <c r="D82" s="2575"/>
      <c r="E82" s="2575"/>
      <c r="F82" s="2575"/>
      <c r="G82" s="2575"/>
      <c r="H82" s="2575"/>
      <c r="I82" s="2575"/>
      <c r="J82" s="2575"/>
      <c r="K82" s="2575"/>
      <c r="L82" s="2575"/>
      <c r="M82" s="2575"/>
      <c r="N82" s="939"/>
      <c r="O82" s="939"/>
      <c r="P82" s="939"/>
      <c r="Q82" s="939"/>
      <c r="R82" s="939"/>
      <c r="S82" s="939"/>
      <c r="T82" s="939"/>
      <c r="U82" s="939"/>
      <c r="V82" s="939"/>
      <c r="W82" s="939"/>
      <c r="X82" s="939"/>
      <c r="Y82" s="939"/>
      <c r="Z82" s="939"/>
      <c r="AA82" s="39"/>
    </row>
    <row r="83" spans="1:27" x14ac:dyDescent="0.2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row>
  </sheetData>
  <customSheetViews>
    <customSheetView guid="{2AF6EA2A-E5C5-45EB-B6C4-875AD1E4E056}" fitToPage="1">
      <pageMargins left="0.23622047244094491" right="0.27559055118110237" top="0.98425196850393704" bottom="0.98425196850393704" header="0.51181102362204722" footer="0.51181102362204722"/>
      <printOptions horizontalCentered="1"/>
      <pageSetup paperSize="9" scale="59" orientation="landscape" cellComments="asDisplayed" r:id="rId1"/>
      <headerFooter alignWithMargins="0"/>
    </customSheetView>
  </customSheetViews>
  <mergeCells count="86">
    <mergeCell ref="A40:M40"/>
    <mergeCell ref="C11:D11"/>
    <mergeCell ref="Y6:Z7"/>
    <mergeCell ref="C21:C26"/>
    <mergeCell ref="C10:D10"/>
    <mergeCell ref="G7:H7"/>
    <mergeCell ref="B12:D12"/>
    <mergeCell ref="W6:X7"/>
    <mergeCell ref="M6:R6"/>
    <mergeCell ref="S6:T7"/>
    <mergeCell ref="B31:D31"/>
    <mergeCell ref="B29:D29"/>
    <mergeCell ref="B30:D30"/>
    <mergeCell ref="B21:B28"/>
    <mergeCell ref="A35:M35"/>
    <mergeCell ref="A38:M38"/>
    <mergeCell ref="E5:Z5"/>
    <mergeCell ref="B5:D8"/>
    <mergeCell ref="I6:L6"/>
    <mergeCell ref="A5:A8"/>
    <mergeCell ref="B18:D20"/>
    <mergeCell ref="A18:A20"/>
    <mergeCell ref="U6:V7"/>
    <mergeCell ref="C9:D9"/>
    <mergeCell ref="E6:H6"/>
    <mergeCell ref="E18:G18"/>
    <mergeCell ref="O7:P7"/>
    <mergeCell ref="B14:D14"/>
    <mergeCell ref="I7:J7"/>
    <mergeCell ref="K18:M18"/>
    <mergeCell ref="Q7:R7"/>
    <mergeCell ref="E7:F7"/>
    <mergeCell ref="A39:M39"/>
    <mergeCell ref="A34:M34"/>
    <mergeCell ref="C28:D28"/>
    <mergeCell ref="C27:D27"/>
    <mergeCell ref="A36:M36"/>
    <mergeCell ref="H18:J18"/>
    <mergeCell ref="K7:L7"/>
    <mergeCell ref="A37:M37"/>
    <mergeCell ref="B9:B11"/>
    <mergeCell ref="M7:N7"/>
    <mergeCell ref="B13:D13"/>
    <mergeCell ref="A47:A50"/>
    <mergeCell ref="B47:D50"/>
    <mergeCell ref="E47:Z47"/>
    <mergeCell ref="E48:H48"/>
    <mergeCell ref="I48:L48"/>
    <mergeCell ref="M48:R48"/>
    <mergeCell ref="S48:T49"/>
    <mergeCell ref="U48:V49"/>
    <mergeCell ref="W48:X49"/>
    <mergeCell ref="Y48:Z49"/>
    <mergeCell ref="E49:F49"/>
    <mergeCell ref="G49:H49"/>
    <mergeCell ref="I49:J49"/>
    <mergeCell ref="K49:L49"/>
    <mergeCell ref="M49:N49"/>
    <mergeCell ref="O49:P49"/>
    <mergeCell ref="Q49:R49"/>
    <mergeCell ref="B51:B53"/>
    <mergeCell ref="C51:D51"/>
    <mergeCell ref="C52:D52"/>
    <mergeCell ref="C53:D53"/>
    <mergeCell ref="B54:D54"/>
    <mergeCell ref="B55:D55"/>
    <mergeCell ref="B56:D56"/>
    <mergeCell ref="A60:A62"/>
    <mergeCell ref="B60:D62"/>
    <mergeCell ref="E60:G60"/>
    <mergeCell ref="H60:J60"/>
    <mergeCell ref="K60:M60"/>
    <mergeCell ref="B63:B70"/>
    <mergeCell ref="C63:C68"/>
    <mergeCell ref="C69:D69"/>
    <mergeCell ref="C70:D70"/>
    <mergeCell ref="B71:D71"/>
    <mergeCell ref="B72:D72"/>
    <mergeCell ref="B73:D73"/>
    <mergeCell ref="A76:M76"/>
    <mergeCell ref="A77:M77"/>
    <mergeCell ref="A78:M78"/>
    <mergeCell ref="A79:M79"/>
    <mergeCell ref="A80:M80"/>
    <mergeCell ref="A81:M81"/>
    <mergeCell ref="A82:M82"/>
  </mergeCells>
  <printOptions horizontalCentered="1" verticalCentered="1"/>
  <pageMargins left="0.23622047244094491" right="0.27559055118110237" top="0.98425196850393704" bottom="0.98425196850393704" header="0.51181102362204722" footer="0.51181102362204722"/>
  <pageSetup paperSize="9" scale="59" orientation="landscape" cellComments="asDisplayed" r:id="rId2"/>
  <headerFooter alignWithMargins="0"/>
  <ignoredErrors>
    <ignoredError sqref="L21 L22:L25 L27 L29:L30 K21:K25 L28 K28:K30 L26 K26:K27 E14:Z14 E31 F31:M31"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M89"/>
  <sheetViews>
    <sheetView zoomScale="120" zoomScaleNormal="120" workbookViewId="0">
      <selection activeCell="R35" sqref="R35"/>
    </sheetView>
  </sheetViews>
  <sheetFormatPr defaultRowHeight="12.75" x14ac:dyDescent="0.25"/>
  <cols>
    <col min="1" max="1" width="3.42578125" style="753" customWidth="1"/>
    <col min="2" max="2" width="9" style="753" customWidth="1"/>
    <col min="3" max="3" width="48" style="753" customWidth="1"/>
    <col min="4" max="4" width="12" style="753" customWidth="1"/>
    <col min="5" max="6" width="9.140625" style="753"/>
    <col min="7" max="8" width="10.140625" style="753" customWidth="1"/>
    <col min="9" max="9" width="10.5703125" style="753" customWidth="1"/>
    <col min="10" max="10" width="1.42578125" style="753" customWidth="1"/>
    <col min="11" max="16384" width="9.140625" style="753"/>
  </cols>
  <sheetData>
    <row r="1" spans="1:13" ht="15.75" x14ac:dyDescent="0.25">
      <c r="A1" s="604" t="s">
        <v>645</v>
      </c>
      <c r="B1" s="1641"/>
      <c r="C1" s="1641"/>
      <c r="D1" s="896"/>
      <c r="E1" s="896"/>
      <c r="F1" s="896"/>
      <c r="G1" s="1527"/>
      <c r="H1" s="1527"/>
      <c r="I1" s="896"/>
      <c r="J1" s="896"/>
    </row>
    <row r="2" spans="1:13" s="838" customFormat="1" x14ac:dyDescent="0.25">
      <c r="A2" s="904"/>
      <c r="B2" s="904"/>
      <c r="C2" s="904"/>
      <c r="D2" s="904"/>
      <c r="E2" s="904"/>
      <c r="F2" s="904"/>
      <c r="H2" s="904"/>
      <c r="I2" s="899" t="s">
        <v>365</v>
      </c>
      <c r="J2" s="904"/>
    </row>
    <row r="3" spans="1:13" s="838" customFormat="1" ht="17.25" hidden="1" customHeight="1" x14ac:dyDescent="0.25">
      <c r="A3" s="2909" t="s">
        <v>341</v>
      </c>
      <c r="B3" s="2912" t="s">
        <v>531</v>
      </c>
      <c r="C3" s="2913"/>
      <c r="D3" s="2890" t="s">
        <v>538</v>
      </c>
      <c r="E3" s="2891"/>
      <c r="F3" s="2891"/>
      <c r="G3" s="2892"/>
      <c r="H3" s="2907" t="s">
        <v>1886</v>
      </c>
      <c r="I3" s="2908"/>
      <c r="J3" s="904"/>
    </row>
    <row r="4" spans="1:13" s="838" customFormat="1" ht="15" hidden="1" customHeight="1" x14ac:dyDescent="0.25">
      <c r="A4" s="2910"/>
      <c r="B4" s="2914"/>
      <c r="C4" s="2915"/>
      <c r="D4" s="2729" t="s">
        <v>516</v>
      </c>
      <c r="E4" s="2729" t="s">
        <v>517</v>
      </c>
      <c r="F4" s="2899" t="s">
        <v>1887</v>
      </c>
      <c r="G4" s="2903" t="s">
        <v>468</v>
      </c>
      <c r="H4" s="2901" t="s">
        <v>518</v>
      </c>
      <c r="I4" s="2905" t="s">
        <v>519</v>
      </c>
      <c r="J4" s="904"/>
      <c r="L4" s="1707"/>
    </row>
    <row r="5" spans="1:13" ht="14.25" hidden="1" customHeight="1" x14ac:dyDescent="0.25">
      <c r="A5" s="2910"/>
      <c r="B5" s="2914"/>
      <c r="C5" s="2915"/>
      <c r="D5" s="2730"/>
      <c r="E5" s="2730"/>
      <c r="F5" s="2900"/>
      <c r="G5" s="2904"/>
      <c r="H5" s="2902"/>
      <c r="I5" s="2906"/>
      <c r="J5" s="896"/>
    </row>
    <row r="6" spans="1:13" s="1714" customFormat="1" ht="10.5" hidden="1" customHeight="1" thickBot="1" x14ac:dyDescent="0.3">
      <c r="A6" s="2911"/>
      <c r="B6" s="2916"/>
      <c r="C6" s="2917"/>
      <c r="D6" s="1708" t="s">
        <v>416</v>
      </c>
      <c r="E6" s="1708" t="s">
        <v>417</v>
      </c>
      <c r="F6" s="1709" t="s">
        <v>418</v>
      </c>
      <c r="G6" s="1710" t="s">
        <v>601</v>
      </c>
      <c r="H6" s="1711" t="s">
        <v>420</v>
      </c>
      <c r="I6" s="1712" t="s">
        <v>421</v>
      </c>
      <c r="J6" s="1713"/>
    </row>
    <row r="7" spans="1:13" hidden="1" x14ac:dyDescent="0.25">
      <c r="A7" s="1715">
        <v>1</v>
      </c>
      <c r="B7" s="1716" t="s">
        <v>512</v>
      </c>
      <c r="C7" s="1717"/>
      <c r="D7" s="1718">
        <f t="shared" ref="D7:I7" si="0">SUM(D8+D9+D11+D12+D13+D15+D19+D23+D24)</f>
        <v>0</v>
      </c>
      <c r="E7" s="1719">
        <f t="shared" si="0"/>
        <v>0</v>
      </c>
      <c r="F7" s="1719">
        <f t="shared" si="0"/>
        <v>0</v>
      </c>
      <c r="G7" s="1720">
        <f t="shared" si="0"/>
        <v>0</v>
      </c>
      <c r="H7" s="1719">
        <f t="shared" si="0"/>
        <v>0</v>
      </c>
      <c r="I7" s="1721">
        <f t="shared" si="0"/>
        <v>0</v>
      </c>
      <c r="J7" s="1722"/>
    </row>
    <row r="8" spans="1:13" ht="12.75" hidden="1" customHeight="1" x14ac:dyDescent="0.25">
      <c r="A8" s="1723">
        <v>2</v>
      </c>
      <c r="B8" s="2893" t="s">
        <v>426</v>
      </c>
      <c r="C8" s="2894"/>
      <c r="D8" s="1724"/>
      <c r="E8" s="1725"/>
      <c r="F8" s="1725"/>
      <c r="G8" s="1726">
        <f t="shared" ref="G8:G23" si="1">SUM(D8:F8)</f>
        <v>0</v>
      </c>
      <c r="H8" s="1725"/>
      <c r="I8" s="1727"/>
      <c r="J8" s="1728"/>
      <c r="K8" s="1729"/>
      <c r="L8" s="1729"/>
      <c r="M8" s="1729"/>
    </row>
    <row r="9" spans="1:13" ht="24" hidden="1" customHeight="1" x14ac:dyDescent="0.25">
      <c r="A9" s="1723">
        <v>3</v>
      </c>
      <c r="B9" s="2893" t="s">
        <v>427</v>
      </c>
      <c r="C9" s="2894"/>
      <c r="D9" s="1724"/>
      <c r="E9" s="1725"/>
      <c r="F9" s="1725"/>
      <c r="G9" s="1726">
        <f t="shared" si="1"/>
        <v>0</v>
      </c>
      <c r="H9" s="1725"/>
      <c r="I9" s="1727"/>
      <c r="J9" s="1722"/>
    </row>
    <row r="10" spans="1:13" ht="24" hidden="1" customHeight="1" x14ac:dyDescent="0.25">
      <c r="A10" s="1723">
        <v>4</v>
      </c>
      <c r="B10" s="2893" t="s">
        <v>513</v>
      </c>
      <c r="C10" s="2894"/>
      <c r="D10" s="1724"/>
      <c r="E10" s="1725"/>
      <c r="F10" s="1725"/>
      <c r="G10" s="1726">
        <f t="shared" si="1"/>
        <v>0</v>
      </c>
      <c r="H10" s="1725"/>
      <c r="I10" s="1727"/>
      <c r="J10" s="1722"/>
    </row>
    <row r="11" spans="1:13" hidden="1" x14ac:dyDescent="0.25">
      <c r="A11" s="1723">
        <v>5</v>
      </c>
      <c r="B11" s="2893" t="s">
        <v>515</v>
      </c>
      <c r="C11" s="2894"/>
      <c r="D11" s="1724"/>
      <c r="E11" s="1725"/>
      <c r="F11" s="1725"/>
      <c r="G11" s="1726">
        <f t="shared" si="1"/>
        <v>0</v>
      </c>
      <c r="H11" s="1725"/>
      <c r="I11" s="1727"/>
      <c r="J11" s="1722"/>
    </row>
    <row r="12" spans="1:13" hidden="1" x14ac:dyDescent="0.25">
      <c r="A12" s="1723">
        <v>6</v>
      </c>
      <c r="B12" s="2893" t="s">
        <v>428</v>
      </c>
      <c r="C12" s="2894"/>
      <c r="D12" s="1724"/>
      <c r="E12" s="1725"/>
      <c r="F12" s="1725"/>
      <c r="G12" s="1726">
        <f t="shared" si="1"/>
        <v>0</v>
      </c>
      <c r="H12" s="1725"/>
      <c r="I12" s="1727"/>
      <c r="J12" s="1722"/>
    </row>
    <row r="13" spans="1:13" hidden="1" x14ac:dyDescent="0.25">
      <c r="A13" s="1730">
        <v>7</v>
      </c>
      <c r="B13" s="2897" t="s">
        <v>514</v>
      </c>
      <c r="C13" s="2898"/>
      <c r="D13" s="1731"/>
      <c r="E13" s="1732"/>
      <c r="F13" s="1732"/>
      <c r="G13" s="1733">
        <f t="shared" si="1"/>
        <v>0</v>
      </c>
      <c r="H13" s="1732"/>
      <c r="I13" s="1734"/>
      <c r="J13" s="1722"/>
    </row>
    <row r="14" spans="1:13" hidden="1" x14ac:dyDescent="0.25">
      <c r="A14" s="1735">
        <v>8</v>
      </c>
      <c r="B14" s="1736" t="s">
        <v>367</v>
      </c>
      <c r="C14" s="1737" t="s">
        <v>429</v>
      </c>
      <c r="D14" s="1738"/>
      <c r="E14" s="1739"/>
      <c r="F14" s="1739"/>
      <c r="G14" s="1740">
        <f t="shared" si="1"/>
        <v>0</v>
      </c>
      <c r="H14" s="1739"/>
      <c r="I14" s="1741"/>
      <c r="J14" s="1722"/>
    </row>
    <row r="15" spans="1:13" hidden="1" x14ac:dyDescent="0.25">
      <c r="A15" s="1742">
        <v>9</v>
      </c>
      <c r="B15" s="2895" t="s">
        <v>430</v>
      </c>
      <c r="C15" s="2896"/>
      <c r="D15" s="1743"/>
      <c r="E15" s="1744"/>
      <c r="F15" s="1744"/>
      <c r="G15" s="1745">
        <f t="shared" si="1"/>
        <v>0</v>
      </c>
      <c r="H15" s="1744"/>
      <c r="I15" s="1746"/>
      <c r="J15" s="1747"/>
    </row>
    <row r="16" spans="1:13" hidden="1" x14ac:dyDescent="0.25">
      <c r="A16" s="1748">
        <v>10</v>
      </c>
      <c r="B16" s="1749" t="s">
        <v>367</v>
      </c>
      <c r="C16" s="1750" t="s">
        <v>431</v>
      </c>
      <c r="D16" s="1751"/>
      <c r="E16" s="1752"/>
      <c r="F16" s="1752"/>
      <c r="G16" s="1753">
        <f t="shared" si="1"/>
        <v>0</v>
      </c>
      <c r="H16" s="1752"/>
      <c r="I16" s="1754"/>
      <c r="J16" s="1747"/>
    </row>
    <row r="17" spans="1:10" hidden="1" x14ac:dyDescent="0.25">
      <c r="A17" s="1748">
        <v>11</v>
      </c>
      <c r="B17" s="1755"/>
      <c r="C17" s="1750" t="s">
        <v>432</v>
      </c>
      <c r="D17" s="1751"/>
      <c r="E17" s="1752"/>
      <c r="F17" s="1752"/>
      <c r="G17" s="1753">
        <f t="shared" si="1"/>
        <v>0</v>
      </c>
      <c r="H17" s="1752"/>
      <c r="I17" s="1754"/>
      <c r="J17" s="1747"/>
    </row>
    <row r="18" spans="1:10" hidden="1" x14ac:dyDescent="0.25">
      <c r="A18" s="1735">
        <v>12</v>
      </c>
      <c r="B18" s="1756"/>
      <c r="C18" s="1757" t="s">
        <v>511</v>
      </c>
      <c r="D18" s="1738"/>
      <c r="E18" s="1739"/>
      <c r="F18" s="1739"/>
      <c r="G18" s="1740">
        <f t="shared" si="1"/>
        <v>0</v>
      </c>
      <c r="H18" s="1739"/>
      <c r="I18" s="1741"/>
      <c r="J18" s="1747"/>
    </row>
    <row r="19" spans="1:10" ht="12.75" hidden="1" customHeight="1" x14ac:dyDescent="0.25">
      <c r="A19" s="1742">
        <v>13</v>
      </c>
      <c r="B19" s="2895" t="s">
        <v>433</v>
      </c>
      <c r="C19" s="2896"/>
      <c r="D19" s="1743"/>
      <c r="E19" s="1744"/>
      <c r="F19" s="1744"/>
      <c r="G19" s="1733">
        <f t="shared" si="1"/>
        <v>0</v>
      </c>
      <c r="H19" s="1744"/>
      <c r="I19" s="1746"/>
      <c r="J19" s="1747"/>
    </row>
    <row r="20" spans="1:10" hidden="1" x14ac:dyDescent="0.25">
      <c r="A20" s="1748">
        <v>14</v>
      </c>
      <c r="B20" s="1749" t="s">
        <v>367</v>
      </c>
      <c r="C20" s="1750" t="s">
        <v>434</v>
      </c>
      <c r="D20" s="1751"/>
      <c r="E20" s="1752"/>
      <c r="F20" s="1752"/>
      <c r="G20" s="1753">
        <f t="shared" si="1"/>
        <v>0</v>
      </c>
      <c r="H20" s="1752"/>
      <c r="I20" s="1754"/>
      <c r="J20" s="1747"/>
    </row>
    <row r="21" spans="1:10" hidden="1" x14ac:dyDescent="0.25">
      <c r="A21" s="1748">
        <v>15</v>
      </c>
      <c r="B21" s="1755"/>
      <c r="C21" s="1750" t="s">
        <v>432</v>
      </c>
      <c r="D21" s="1751"/>
      <c r="E21" s="1752"/>
      <c r="F21" s="1752"/>
      <c r="G21" s="1753">
        <f t="shared" si="1"/>
        <v>0</v>
      </c>
      <c r="H21" s="1752"/>
      <c r="I21" s="1754"/>
      <c r="J21" s="1747"/>
    </row>
    <row r="22" spans="1:10" hidden="1" x14ac:dyDescent="0.25">
      <c r="A22" s="1735">
        <v>16</v>
      </c>
      <c r="B22" s="1756"/>
      <c r="C22" s="1757" t="s">
        <v>511</v>
      </c>
      <c r="D22" s="1738"/>
      <c r="E22" s="1739"/>
      <c r="F22" s="1739"/>
      <c r="G22" s="1740">
        <f t="shared" si="1"/>
        <v>0</v>
      </c>
      <c r="H22" s="1739"/>
      <c r="I22" s="1741"/>
      <c r="J22" s="1747"/>
    </row>
    <row r="23" spans="1:10" hidden="1" x14ac:dyDescent="0.25">
      <c r="A23" s="1723">
        <v>17</v>
      </c>
      <c r="B23" s="2893" t="s">
        <v>435</v>
      </c>
      <c r="C23" s="2894"/>
      <c r="D23" s="1724"/>
      <c r="E23" s="1725"/>
      <c r="F23" s="1725"/>
      <c r="G23" s="1726">
        <f t="shared" si="1"/>
        <v>0</v>
      </c>
      <c r="H23" s="1725"/>
      <c r="I23" s="1727"/>
      <c r="J23" s="1722"/>
    </row>
    <row r="24" spans="1:10" hidden="1" x14ac:dyDescent="0.25">
      <c r="A24" s="1730">
        <v>18</v>
      </c>
      <c r="B24" s="2897" t="s">
        <v>520</v>
      </c>
      <c r="C24" s="2898"/>
      <c r="D24" s="1731"/>
      <c r="E24" s="1732"/>
      <c r="F24" s="1732"/>
      <c r="G24" s="1745">
        <f>SUM(G25:G25)</f>
        <v>0</v>
      </c>
      <c r="H24" s="1732"/>
      <c r="I24" s="1734"/>
      <c r="J24" s="1722"/>
    </row>
    <row r="25" spans="1:10" ht="13.5" hidden="1" thickBot="1" x14ac:dyDescent="0.3">
      <c r="A25" s="1758">
        <v>19</v>
      </c>
      <c r="B25" s="1759" t="s">
        <v>367</v>
      </c>
      <c r="C25" s="1760" t="s">
        <v>511</v>
      </c>
      <c r="D25" s="1761"/>
      <c r="E25" s="1762"/>
      <c r="F25" s="1762"/>
      <c r="G25" s="1763">
        <f>SUM(D25:F25)</f>
        <v>0</v>
      </c>
      <c r="H25" s="1762"/>
      <c r="I25" s="1764"/>
      <c r="J25" s="1722"/>
    </row>
    <row r="26" spans="1:10" hidden="1" x14ac:dyDescent="0.25">
      <c r="A26" s="896"/>
      <c r="B26" s="896"/>
      <c r="C26" s="896"/>
      <c r="D26" s="896"/>
      <c r="E26" s="896"/>
      <c r="F26" s="896"/>
      <c r="G26" s="896"/>
      <c r="H26" s="896"/>
      <c r="I26" s="896"/>
      <c r="J26" s="896"/>
    </row>
    <row r="27" spans="1:10" hidden="1" x14ac:dyDescent="0.25">
      <c r="A27" s="896" t="s">
        <v>489</v>
      </c>
      <c r="B27" s="896"/>
      <c r="C27" s="896"/>
      <c r="D27" s="896"/>
      <c r="E27" s="896"/>
      <c r="F27" s="896"/>
      <c r="G27" s="896"/>
      <c r="H27" s="896"/>
      <c r="I27" s="896"/>
      <c r="J27" s="896"/>
    </row>
    <row r="28" spans="1:10" hidden="1" x14ac:dyDescent="0.25">
      <c r="A28" s="896" t="s">
        <v>1888</v>
      </c>
      <c r="B28" s="922"/>
      <c r="C28" s="922"/>
      <c r="D28" s="896"/>
      <c r="E28" s="896"/>
      <c r="F28" s="896"/>
      <c r="G28" s="896"/>
      <c r="H28" s="896"/>
      <c r="I28" s="896"/>
      <c r="J28" s="896"/>
    </row>
    <row r="29" spans="1:10" hidden="1" x14ac:dyDescent="0.25">
      <c r="A29" s="896" t="s">
        <v>1889</v>
      </c>
      <c r="B29" s="922"/>
      <c r="C29" s="922"/>
      <c r="D29" s="896"/>
      <c r="E29" s="896"/>
      <c r="F29" s="896"/>
      <c r="G29" s="896"/>
      <c r="H29" s="896"/>
      <c r="I29" s="896"/>
      <c r="J29" s="896"/>
    </row>
    <row r="30" spans="1:10" ht="15" hidden="1" customHeight="1" x14ac:dyDescent="0.25">
      <c r="A30" s="2704"/>
      <c r="B30" s="2704"/>
      <c r="C30" s="2704"/>
      <c r="D30" s="2704"/>
      <c r="E30" s="2704"/>
      <c r="F30" s="2704"/>
      <c r="G30" s="2704"/>
      <c r="H30" s="2704"/>
      <c r="I30" s="2704"/>
      <c r="J30" s="923"/>
    </row>
    <row r="31" spans="1:10" ht="14.25" hidden="1" x14ac:dyDescent="0.2">
      <c r="A31" s="896"/>
      <c r="B31" s="306"/>
      <c r="C31" s="306"/>
      <c r="D31" s="306"/>
      <c r="E31" s="896"/>
      <c r="F31" s="896"/>
      <c r="G31" s="896"/>
      <c r="H31" s="896"/>
      <c r="I31" s="896"/>
      <c r="J31" s="896"/>
    </row>
    <row r="32" spans="1:10" ht="33.75" hidden="1" x14ac:dyDescent="0.2">
      <c r="A32" s="1765" t="s">
        <v>1541</v>
      </c>
      <c r="B32" s="306"/>
      <c r="C32" s="306"/>
      <c r="D32" s="306"/>
      <c r="E32" s="896"/>
      <c r="F32" s="896"/>
      <c r="G32" s="896"/>
      <c r="H32" s="896"/>
      <c r="I32" s="896"/>
      <c r="J32" s="896"/>
    </row>
    <row r="33" spans="1:12" ht="18" x14ac:dyDescent="0.25">
      <c r="A33" s="437" t="s">
        <v>814</v>
      </c>
      <c r="J33" s="896"/>
    </row>
    <row r="35" spans="1:12" ht="15.75" x14ac:dyDescent="0.25">
      <c r="A35" s="604" t="s">
        <v>645</v>
      </c>
      <c r="B35" s="1641"/>
      <c r="C35" s="1641"/>
      <c r="D35" s="896"/>
      <c r="E35" s="896"/>
      <c r="F35" s="896"/>
      <c r="G35" s="1527"/>
      <c r="H35" s="1527"/>
      <c r="I35" s="896"/>
    </row>
    <row r="36" spans="1:12" ht="15" thickBot="1" x14ac:dyDescent="0.25">
      <c r="A36" s="306"/>
      <c r="B36" s="306"/>
      <c r="C36" s="306"/>
      <c r="D36" s="306"/>
      <c r="E36" s="306"/>
      <c r="F36" s="306"/>
      <c r="G36" s="306"/>
      <c r="H36" s="306"/>
      <c r="I36" s="306"/>
    </row>
    <row r="37" spans="1:12" x14ac:dyDescent="0.25">
      <c r="A37" s="2868" t="s">
        <v>341</v>
      </c>
      <c r="B37" s="2870" t="s">
        <v>531</v>
      </c>
      <c r="C37" s="2871"/>
      <c r="D37" s="2874" t="s">
        <v>538</v>
      </c>
      <c r="E37" s="2874"/>
      <c r="F37" s="2874"/>
      <c r="G37" s="2875"/>
      <c r="H37" s="2876" t="s">
        <v>1890</v>
      </c>
      <c r="I37" s="2877"/>
    </row>
    <row r="38" spans="1:12" x14ac:dyDescent="0.25">
      <c r="A38" s="2869"/>
      <c r="B38" s="2872"/>
      <c r="C38" s="2873"/>
      <c r="D38" s="2878" t="s">
        <v>516</v>
      </c>
      <c r="E38" s="2880" t="s">
        <v>1520</v>
      </c>
      <c r="F38" s="2882" t="s">
        <v>1521</v>
      </c>
      <c r="G38" s="2884" t="s">
        <v>468</v>
      </c>
      <c r="H38" s="2886" t="s">
        <v>518</v>
      </c>
      <c r="I38" s="2888" t="s">
        <v>519</v>
      </c>
    </row>
    <row r="39" spans="1:12" ht="13.5" thickBot="1" x14ac:dyDescent="0.3">
      <c r="A39" s="2869"/>
      <c r="B39" s="2872"/>
      <c r="C39" s="2873"/>
      <c r="D39" s="2879"/>
      <c r="E39" s="2881"/>
      <c r="F39" s="2883"/>
      <c r="G39" s="2885"/>
      <c r="H39" s="2887"/>
      <c r="I39" s="2889"/>
    </row>
    <row r="40" spans="1:12" ht="13.5" thickBot="1" x14ac:dyDescent="0.3">
      <c r="A40" s="1766"/>
      <c r="B40" s="2863"/>
      <c r="C40" s="2864"/>
      <c r="D40" s="1767" t="s">
        <v>416</v>
      </c>
      <c r="E40" s="1768" t="s">
        <v>417</v>
      </c>
      <c r="F40" s="1769" t="s">
        <v>418</v>
      </c>
      <c r="G40" s="1770" t="s">
        <v>601</v>
      </c>
      <c r="H40" s="1771" t="s">
        <v>420</v>
      </c>
      <c r="I40" s="1772" t="s">
        <v>421</v>
      </c>
    </row>
    <row r="41" spans="1:12" ht="13.5" thickBot="1" x14ac:dyDescent="0.3">
      <c r="A41" s="1773">
        <v>0</v>
      </c>
      <c r="B41" s="1774" t="s">
        <v>512</v>
      </c>
      <c r="C41" s="1775"/>
      <c r="D41" s="1776">
        <f t="shared" ref="D41:I41" si="2">D42+D43+D46+D49+D50+D51+D54+D58+D66+D67</f>
        <v>17540</v>
      </c>
      <c r="E41" s="1776">
        <f t="shared" si="2"/>
        <v>3578</v>
      </c>
      <c r="F41" s="1776">
        <f t="shared" si="2"/>
        <v>5082</v>
      </c>
      <c r="G41" s="1777">
        <f t="shared" si="2"/>
        <v>26200</v>
      </c>
      <c r="H41" s="1778">
        <f t="shared" si="2"/>
        <v>26200</v>
      </c>
      <c r="I41" s="1777">
        <f t="shared" si="2"/>
        <v>0</v>
      </c>
      <c r="L41" s="850">
        <f>26200-G41</f>
        <v>0</v>
      </c>
    </row>
    <row r="42" spans="1:12" ht="30" customHeight="1" thickBot="1" x14ac:dyDescent="0.3">
      <c r="A42" s="1779">
        <v>1</v>
      </c>
      <c r="B42" s="2855" t="s">
        <v>1891</v>
      </c>
      <c r="C42" s="2856"/>
      <c r="D42" s="1780" t="s">
        <v>819</v>
      </c>
      <c r="E42" s="1781">
        <v>442</v>
      </c>
      <c r="F42" s="1782" t="s">
        <v>819</v>
      </c>
      <c r="G42" s="1783">
        <f>D42+E42+F42</f>
        <v>442</v>
      </c>
      <c r="H42" s="1784">
        <f>G42</f>
        <v>442</v>
      </c>
      <c r="I42" s="1783"/>
    </row>
    <row r="43" spans="1:12" ht="30" customHeight="1" thickBot="1" x14ac:dyDescent="0.3">
      <c r="A43" s="1785">
        <v>2</v>
      </c>
      <c r="B43" s="2865" t="s">
        <v>1892</v>
      </c>
      <c r="C43" s="2862"/>
      <c r="D43" s="1786">
        <v>1039</v>
      </c>
      <c r="E43" s="1787">
        <v>2825</v>
      </c>
      <c r="F43" s="1788" t="s">
        <v>819</v>
      </c>
      <c r="G43" s="1789">
        <f>D43+E43+F43</f>
        <v>3864</v>
      </c>
      <c r="H43" s="1790">
        <f>G43</f>
        <v>3864</v>
      </c>
      <c r="I43" s="1791"/>
    </row>
    <row r="44" spans="1:12" ht="13.5" hidden="1" thickBot="1" x14ac:dyDescent="0.3">
      <c r="A44" s="1792">
        <v>3</v>
      </c>
      <c r="B44" s="1793" t="s">
        <v>367</v>
      </c>
      <c r="C44" s="1794" t="s">
        <v>1411</v>
      </c>
      <c r="D44" s="1795" t="s">
        <v>819</v>
      </c>
      <c r="E44" s="1796" t="s">
        <v>819</v>
      </c>
      <c r="F44" s="1797"/>
      <c r="G44" s="1798">
        <f t="shared" ref="G44" si="3">SUM(D44:F44)</f>
        <v>0</v>
      </c>
      <c r="H44" s="1799">
        <f>G44</f>
        <v>0</v>
      </c>
      <c r="I44" s="1798"/>
    </row>
    <row r="45" spans="1:12" ht="13.5" hidden="1" thickBot="1" x14ac:dyDescent="0.3">
      <c r="A45" s="1779"/>
      <c r="B45" s="1800"/>
      <c r="C45" s="1801" t="s">
        <v>1522</v>
      </c>
      <c r="D45" s="1802"/>
      <c r="E45" s="1803"/>
      <c r="F45" s="1804"/>
      <c r="G45" s="1805"/>
      <c r="H45" s="1806"/>
      <c r="I45" s="1805"/>
    </row>
    <row r="46" spans="1:12" ht="30" customHeight="1" x14ac:dyDescent="0.25">
      <c r="A46" s="1807">
        <v>4</v>
      </c>
      <c r="B46" s="2866" t="s">
        <v>1893</v>
      </c>
      <c r="C46" s="2867"/>
      <c r="D46" s="1808">
        <f>2216+570</f>
        <v>2786</v>
      </c>
      <c r="E46" s="1809" t="s">
        <v>819</v>
      </c>
      <c r="F46" s="1810">
        <f>50</f>
        <v>50</v>
      </c>
      <c r="G46" s="1811">
        <f>D46+E46+F46</f>
        <v>2836</v>
      </c>
      <c r="H46" s="1812">
        <f>G46</f>
        <v>2836</v>
      </c>
      <c r="I46" s="1813"/>
    </row>
    <row r="47" spans="1:12" ht="13.5" thickBot="1" x14ac:dyDescent="0.3">
      <c r="A47" s="1814">
        <v>5</v>
      </c>
      <c r="B47" s="1815" t="s">
        <v>1523</v>
      </c>
      <c r="C47" s="1816" t="s">
        <v>1411</v>
      </c>
      <c r="D47" s="1817" t="s">
        <v>819</v>
      </c>
      <c r="E47" s="1818" t="s">
        <v>819</v>
      </c>
      <c r="F47" s="1819">
        <v>50</v>
      </c>
      <c r="G47" s="1820">
        <f t="shared" ref="G47" si="4">SUM(D47:F47)</f>
        <v>50</v>
      </c>
      <c r="H47" s="1821">
        <f>G47</f>
        <v>50</v>
      </c>
      <c r="I47" s="1820"/>
    </row>
    <row r="48" spans="1:12" ht="13.5" hidden="1" thickBot="1" x14ac:dyDescent="0.3">
      <c r="A48" s="1779"/>
      <c r="B48" s="1822"/>
      <c r="C48" s="1801"/>
      <c r="D48" s="1823"/>
      <c r="E48" s="1803"/>
      <c r="F48" s="1804"/>
      <c r="G48" s="1805"/>
      <c r="H48" s="1806"/>
      <c r="I48" s="1805"/>
    </row>
    <row r="49" spans="1:9" ht="13.5" thickBot="1" x14ac:dyDescent="0.3">
      <c r="A49" s="1785">
        <v>6</v>
      </c>
      <c r="B49" s="2865" t="s">
        <v>1894</v>
      </c>
      <c r="C49" s="2862"/>
      <c r="D49" s="1824" t="s">
        <v>819</v>
      </c>
      <c r="E49" s="1787">
        <v>311</v>
      </c>
      <c r="F49" s="1788" t="s">
        <v>819</v>
      </c>
      <c r="G49" s="1789">
        <f>D49+E49+F49</f>
        <v>311</v>
      </c>
      <c r="H49" s="1790">
        <f t="shared" ref="H49:H56" si="5">G49</f>
        <v>311</v>
      </c>
      <c r="I49" s="1791"/>
    </row>
    <row r="50" spans="1:9" ht="13.5" thickBot="1" x14ac:dyDescent="0.3">
      <c r="A50" s="1779">
        <v>7</v>
      </c>
      <c r="B50" s="2855" t="s">
        <v>1895</v>
      </c>
      <c r="C50" s="2856"/>
      <c r="D50" s="1825">
        <v>60</v>
      </c>
      <c r="E50" s="1826" t="s">
        <v>819</v>
      </c>
      <c r="F50" s="1782">
        <v>0</v>
      </c>
      <c r="G50" s="1783">
        <f>D50+E50+F50</f>
        <v>60</v>
      </c>
      <c r="H50" s="1827">
        <f t="shared" si="5"/>
        <v>60</v>
      </c>
      <c r="I50" s="1805"/>
    </row>
    <row r="51" spans="1:9" x14ac:dyDescent="0.25">
      <c r="A51" s="1828">
        <v>8</v>
      </c>
      <c r="B51" s="2857" t="s">
        <v>1896</v>
      </c>
      <c r="C51" s="2858"/>
      <c r="D51" s="1829">
        <v>4961</v>
      </c>
      <c r="E51" s="1830" t="s">
        <v>819</v>
      </c>
      <c r="F51" s="1831">
        <v>0</v>
      </c>
      <c r="G51" s="1832">
        <f>D51+E51+F51</f>
        <v>4961</v>
      </c>
      <c r="H51" s="1833">
        <f t="shared" si="5"/>
        <v>4961</v>
      </c>
      <c r="I51" s="1834"/>
    </row>
    <row r="52" spans="1:9" x14ac:dyDescent="0.25">
      <c r="A52" s="1835">
        <v>9</v>
      </c>
      <c r="B52" s="1836" t="s">
        <v>367</v>
      </c>
      <c r="C52" s="1837" t="s">
        <v>1542</v>
      </c>
      <c r="D52" s="1838">
        <v>2700</v>
      </c>
      <c r="E52" s="1839" t="s">
        <v>819</v>
      </c>
      <c r="F52" s="1839" t="s">
        <v>819</v>
      </c>
      <c r="G52" s="1840">
        <f>D52</f>
        <v>2700</v>
      </c>
      <c r="H52" s="1841">
        <f t="shared" si="5"/>
        <v>2700</v>
      </c>
      <c r="I52" s="1840"/>
    </row>
    <row r="53" spans="1:9" ht="13.5" thickBot="1" x14ac:dyDescent="0.3">
      <c r="A53" s="1814">
        <v>10</v>
      </c>
      <c r="B53" s="1842"/>
      <c r="C53" s="1816" t="s">
        <v>1411</v>
      </c>
      <c r="D53" s="1817" t="s">
        <v>819</v>
      </c>
      <c r="E53" s="1818" t="s">
        <v>819</v>
      </c>
      <c r="F53" s="1843"/>
      <c r="G53" s="1820" t="str">
        <f>D53</f>
        <v>x</v>
      </c>
      <c r="H53" s="1821" t="str">
        <f t="shared" si="5"/>
        <v>x</v>
      </c>
      <c r="I53" s="1820"/>
    </row>
    <row r="54" spans="1:9" x14ac:dyDescent="0.25">
      <c r="A54" s="1828">
        <v>11</v>
      </c>
      <c r="B54" s="2859" t="s">
        <v>1897</v>
      </c>
      <c r="C54" s="2860"/>
      <c r="D54" s="1829">
        <f>D55+D57</f>
        <v>2808</v>
      </c>
      <c r="E54" s="1830" t="s">
        <v>819</v>
      </c>
      <c r="F54" s="1844" t="s">
        <v>819</v>
      </c>
      <c r="G54" s="1832">
        <f>D54+E54+F54</f>
        <v>2808</v>
      </c>
      <c r="H54" s="1833">
        <f t="shared" si="5"/>
        <v>2808</v>
      </c>
      <c r="I54" s="1834"/>
    </row>
    <row r="55" spans="1:9" x14ac:dyDescent="0.25">
      <c r="A55" s="1835">
        <v>12</v>
      </c>
      <c r="B55" s="1836" t="s">
        <v>367</v>
      </c>
      <c r="C55" s="1845" t="s">
        <v>1524</v>
      </c>
      <c r="D55" s="1838">
        <v>1584</v>
      </c>
      <c r="E55" s="1839" t="s">
        <v>819</v>
      </c>
      <c r="F55" s="1846" t="s">
        <v>819</v>
      </c>
      <c r="G55" s="1840">
        <f>SUM(D55:F55)</f>
        <v>1584</v>
      </c>
      <c r="H55" s="1841">
        <f t="shared" si="5"/>
        <v>1584</v>
      </c>
      <c r="I55" s="1840"/>
    </row>
    <row r="56" spans="1:9" x14ac:dyDescent="0.25">
      <c r="A56" s="1835">
        <v>13</v>
      </c>
      <c r="B56" s="1847"/>
      <c r="C56" s="1848" t="s">
        <v>432</v>
      </c>
      <c r="D56" s="1849" t="s">
        <v>819</v>
      </c>
      <c r="E56" s="1839" t="s">
        <v>819</v>
      </c>
      <c r="F56" s="1846" t="s">
        <v>819</v>
      </c>
      <c r="G56" s="1850" t="s">
        <v>819</v>
      </c>
      <c r="H56" s="1841" t="str">
        <f t="shared" si="5"/>
        <v>x</v>
      </c>
      <c r="I56" s="1840"/>
    </row>
    <row r="57" spans="1:9" ht="13.5" thickBot="1" x14ac:dyDescent="0.3">
      <c r="A57" s="1814">
        <v>14</v>
      </c>
      <c r="B57" s="1851"/>
      <c r="C57" s="1852" t="s">
        <v>1525</v>
      </c>
      <c r="D57" s="1853">
        <v>1224</v>
      </c>
      <c r="E57" s="1818" t="s">
        <v>819</v>
      </c>
      <c r="F57" s="1854" t="s">
        <v>819</v>
      </c>
      <c r="G57" s="1820">
        <f>SUM(D57:F57)</f>
        <v>1224</v>
      </c>
      <c r="H57" s="1821">
        <f>G57</f>
        <v>1224</v>
      </c>
      <c r="I57" s="1820"/>
    </row>
    <row r="58" spans="1:9" x14ac:dyDescent="0.25">
      <c r="A58" s="1828">
        <v>16</v>
      </c>
      <c r="B58" s="2859" t="s">
        <v>1898</v>
      </c>
      <c r="C58" s="2860"/>
      <c r="D58" s="1829">
        <f>SUM(D59:D62)</f>
        <v>486</v>
      </c>
      <c r="E58" s="1830"/>
      <c r="F58" s="1855" t="s">
        <v>819</v>
      </c>
      <c r="G58" s="1832">
        <f>D58+E58+F58</f>
        <v>486</v>
      </c>
      <c r="H58" s="1856">
        <f>G58</f>
        <v>486</v>
      </c>
      <c r="I58" s="1857"/>
    </row>
    <row r="59" spans="1:9" x14ac:dyDescent="0.25">
      <c r="A59" s="1835">
        <v>17</v>
      </c>
      <c r="B59" s="1836" t="s">
        <v>367</v>
      </c>
      <c r="C59" s="1848" t="s">
        <v>434</v>
      </c>
      <c r="D59" s="1838">
        <v>0</v>
      </c>
      <c r="E59" s="1839" t="s">
        <v>819</v>
      </c>
      <c r="F59" s="1846" t="s">
        <v>819</v>
      </c>
      <c r="G59" s="1840">
        <f>SUM(D59:F59)</f>
        <v>0</v>
      </c>
      <c r="H59" s="1841">
        <f t="shared" ref="H59:H60" si="6">G59</f>
        <v>0</v>
      </c>
      <c r="I59" s="1840"/>
    </row>
    <row r="60" spans="1:9" x14ac:dyDescent="0.25">
      <c r="A60" s="1835">
        <v>18</v>
      </c>
      <c r="B60" s="1847"/>
      <c r="C60" s="1848" t="s">
        <v>432</v>
      </c>
      <c r="D60" s="1858">
        <v>0</v>
      </c>
      <c r="E60" s="1839" t="s">
        <v>819</v>
      </c>
      <c r="F60" s="1846" t="s">
        <v>819</v>
      </c>
      <c r="G60" s="1840">
        <f t="shared" ref="G60:G61" si="7">SUM(D60:F60)</f>
        <v>0</v>
      </c>
      <c r="H60" s="1841">
        <f t="shared" si="6"/>
        <v>0</v>
      </c>
      <c r="I60" s="1840"/>
    </row>
    <row r="61" spans="1:9" ht="13.5" thickBot="1" x14ac:dyDescent="0.25">
      <c r="A61" s="1814">
        <v>19</v>
      </c>
      <c r="B61" s="1814"/>
      <c r="C61" s="1852" t="s">
        <v>1526</v>
      </c>
      <c r="D61" s="1853">
        <v>486</v>
      </c>
      <c r="E61" s="1818" t="s">
        <v>819</v>
      </c>
      <c r="F61" s="1854" t="s">
        <v>819</v>
      </c>
      <c r="G61" s="1820">
        <f t="shared" si="7"/>
        <v>486</v>
      </c>
      <c r="H61" s="1859">
        <f>G61</f>
        <v>486</v>
      </c>
      <c r="I61" s="1820"/>
    </row>
    <row r="62" spans="1:9" ht="13.5" hidden="1" thickBot="1" x14ac:dyDescent="0.25">
      <c r="A62" s="1860"/>
      <c r="B62" s="1861"/>
      <c r="C62" s="1862"/>
      <c r="D62" s="1863"/>
      <c r="E62" s="1864" t="s">
        <v>819</v>
      </c>
      <c r="F62" s="1865"/>
      <c r="G62" s="1866">
        <f>SUM(D62:F62)</f>
        <v>0</v>
      </c>
      <c r="H62" s="1867">
        <f>G62</f>
        <v>0</v>
      </c>
      <c r="I62" s="1868"/>
    </row>
    <row r="63" spans="1:9" ht="13.5" hidden="1" thickBot="1" x14ac:dyDescent="0.25">
      <c r="A63" s="1779"/>
      <c r="B63" s="1779"/>
      <c r="C63" s="1869"/>
      <c r="D63" s="1870"/>
      <c r="E63" s="1871"/>
      <c r="F63" s="1872"/>
      <c r="G63" s="1873"/>
      <c r="H63" s="1874"/>
      <c r="I63" s="1873"/>
    </row>
    <row r="64" spans="1:9" ht="13.5" hidden="1" thickBot="1" x14ac:dyDescent="0.25">
      <c r="A64" s="1779"/>
      <c r="B64" s="1779"/>
      <c r="C64" s="1875"/>
      <c r="D64" s="1876"/>
      <c r="E64" s="1877"/>
      <c r="F64" s="1878"/>
      <c r="G64" s="1873"/>
      <c r="H64" s="1874"/>
      <c r="I64" s="1873"/>
    </row>
    <row r="65" spans="1:9" ht="13.5" hidden="1" thickBot="1" x14ac:dyDescent="0.25">
      <c r="A65" s="1779"/>
      <c r="B65" s="1879"/>
      <c r="C65" s="1880"/>
      <c r="D65" s="1881"/>
      <c r="E65" s="1882"/>
      <c r="F65" s="1883"/>
      <c r="G65" s="1873"/>
      <c r="H65" s="1874"/>
      <c r="I65" s="1873"/>
    </row>
    <row r="66" spans="1:9" ht="13.5" thickBot="1" x14ac:dyDescent="0.25">
      <c r="A66" s="1785">
        <v>20</v>
      </c>
      <c r="B66" s="2861" t="s">
        <v>1899</v>
      </c>
      <c r="C66" s="2862"/>
      <c r="D66" s="1884">
        <v>5400</v>
      </c>
      <c r="E66" s="1885" t="s">
        <v>819</v>
      </c>
      <c r="F66" s="1788" t="s">
        <v>819</v>
      </c>
      <c r="G66" s="1789">
        <f>D66+E66+F66</f>
        <v>5400</v>
      </c>
      <c r="H66" s="1886">
        <f>G66</f>
        <v>5400</v>
      </c>
      <c r="I66" s="1887"/>
    </row>
    <row r="67" spans="1:9" x14ac:dyDescent="0.2">
      <c r="A67" s="1779">
        <v>21</v>
      </c>
      <c r="B67" s="2853" t="s">
        <v>1527</v>
      </c>
      <c r="C67" s="2854"/>
      <c r="D67" s="1888"/>
      <c r="E67" s="1780"/>
      <c r="F67" s="1889">
        <f xml:space="preserve"> SUM(F69:F78)</f>
        <v>5032</v>
      </c>
      <c r="G67" s="1783">
        <f>D67+E67+F67</f>
        <v>5032</v>
      </c>
      <c r="H67" s="1890">
        <f xml:space="preserve"> SUM(H69:H78)</f>
        <v>5032</v>
      </c>
      <c r="I67" s="1891"/>
    </row>
    <row r="68" spans="1:9" x14ac:dyDescent="0.2">
      <c r="A68" s="1892">
        <v>22</v>
      </c>
      <c r="B68" s="1893" t="s">
        <v>1528</v>
      </c>
      <c r="C68" s="1894" t="s">
        <v>1529</v>
      </c>
      <c r="D68" s="1849"/>
      <c r="E68" s="1839"/>
      <c r="F68" s="1895"/>
      <c r="G68" s="1896"/>
      <c r="H68" s="1897"/>
      <c r="I68" s="1896"/>
    </row>
    <row r="69" spans="1:9" x14ac:dyDescent="0.2">
      <c r="A69" s="1898">
        <f>A68+1</f>
        <v>23</v>
      </c>
      <c r="B69" s="1899"/>
      <c r="C69" s="1900" t="s">
        <v>1530</v>
      </c>
      <c r="D69" s="1901" t="s">
        <v>819</v>
      </c>
      <c r="E69" s="1902" t="s">
        <v>819</v>
      </c>
      <c r="F69" s="1903">
        <v>1610</v>
      </c>
      <c r="G69" s="1904">
        <f>SUM(D69:F69)</f>
        <v>1610</v>
      </c>
      <c r="H69" s="1905">
        <f t="shared" ref="H69:H78" si="8">G69</f>
        <v>1610</v>
      </c>
      <c r="I69" s="1906"/>
    </row>
    <row r="70" spans="1:9" x14ac:dyDescent="0.2">
      <c r="A70" s="1898">
        <f t="shared" ref="A70:A78" si="9">A69+1</f>
        <v>24</v>
      </c>
      <c r="B70" s="1907"/>
      <c r="C70" s="1908" t="s">
        <v>1531</v>
      </c>
      <c r="D70" s="1849" t="s">
        <v>819</v>
      </c>
      <c r="E70" s="1839" t="s">
        <v>819</v>
      </c>
      <c r="F70" s="1895">
        <v>0</v>
      </c>
      <c r="G70" s="1840">
        <f t="shared" ref="G70:G78" si="10">SUM(D70:F70)</f>
        <v>0</v>
      </c>
      <c r="H70" s="1897">
        <f t="shared" si="8"/>
        <v>0</v>
      </c>
      <c r="I70" s="1896"/>
    </row>
    <row r="71" spans="1:9" x14ac:dyDescent="0.2">
      <c r="A71" s="1898">
        <f t="shared" si="9"/>
        <v>25</v>
      </c>
      <c r="B71" s="1907"/>
      <c r="C71" s="1909" t="s">
        <v>1532</v>
      </c>
      <c r="D71" s="1849" t="s">
        <v>819</v>
      </c>
      <c r="E71" s="1839" t="s">
        <v>819</v>
      </c>
      <c r="F71" s="1895">
        <v>67</v>
      </c>
      <c r="G71" s="1840">
        <f t="shared" si="10"/>
        <v>67</v>
      </c>
      <c r="H71" s="1897">
        <f t="shared" si="8"/>
        <v>67</v>
      </c>
      <c r="I71" s="1896"/>
    </row>
    <row r="72" spans="1:9" x14ac:dyDescent="0.2">
      <c r="A72" s="1898">
        <f t="shared" si="9"/>
        <v>26</v>
      </c>
      <c r="B72" s="1907"/>
      <c r="C72" s="1909" t="s">
        <v>1533</v>
      </c>
      <c r="D72" s="1849" t="s">
        <v>819</v>
      </c>
      <c r="E72" s="1839" t="s">
        <v>819</v>
      </c>
      <c r="F72" s="1895">
        <v>118</v>
      </c>
      <c r="G72" s="1840">
        <f t="shared" si="10"/>
        <v>118</v>
      </c>
      <c r="H72" s="1897">
        <f t="shared" si="8"/>
        <v>118</v>
      </c>
      <c r="I72" s="1896"/>
    </row>
    <row r="73" spans="1:9" x14ac:dyDescent="0.2">
      <c r="A73" s="1898">
        <f t="shared" si="9"/>
        <v>27</v>
      </c>
      <c r="B73" s="1907"/>
      <c r="C73" s="1909" t="s">
        <v>1543</v>
      </c>
      <c r="D73" s="1849" t="s">
        <v>819</v>
      </c>
      <c r="E73" s="1839" t="s">
        <v>819</v>
      </c>
      <c r="F73" s="1895">
        <v>45</v>
      </c>
      <c r="G73" s="1840">
        <f t="shared" si="10"/>
        <v>45</v>
      </c>
      <c r="H73" s="1897">
        <f t="shared" si="8"/>
        <v>45</v>
      </c>
      <c r="I73" s="1896"/>
    </row>
    <row r="74" spans="1:9" x14ac:dyDescent="0.2">
      <c r="A74" s="1898"/>
      <c r="B74" s="1907"/>
      <c r="C74" s="1908" t="s">
        <v>1544</v>
      </c>
      <c r="D74" s="1849" t="s">
        <v>819</v>
      </c>
      <c r="E74" s="1839" t="s">
        <v>819</v>
      </c>
      <c r="F74" s="1895">
        <v>19</v>
      </c>
      <c r="G74" s="1840">
        <f t="shared" ref="G74:G75" si="11">SUM(D74:F74)</f>
        <v>19</v>
      </c>
      <c r="H74" s="1897">
        <f t="shared" ref="H74:H75" si="12">G74</f>
        <v>19</v>
      </c>
      <c r="I74" s="1896"/>
    </row>
    <row r="75" spans="1:9" hidden="1" x14ac:dyDescent="0.2">
      <c r="A75" s="1898"/>
      <c r="B75" s="1907"/>
      <c r="C75" s="1909"/>
      <c r="D75" s="1849" t="s">
        <v>819</v>
      </c>
      <c r="E75" s="1839" t="s">
        <v>819</v>
      </c>
      <c r="F75" s="1895"/>
      <c r="G75" s="1840">
        <f t="shared" si="11"/>
        <v>0</v>
      </c>
      <c r="H75" s="1897">
        <f t="shared" si="12"/>
        <v>0</v>
      </c>
      <c r="I75" s="1896"/>
    </row>
    <row r="76" spans="1:9" x14ac:dyDescent="0.2">
      <c r="A76" s="1898">
        <f>A73+1</f>
        <v>28</v>
      </c>
      <c r="B76" s="1907"/>
      <c r="C76" s="1908" t="s">
        <v>1534</v>
      </c>
      <c r="D76" s="1849" t="s">
        <v>819</v>
      </c>
      <c r="E76" s="1839" t="s">
        <v>819</v>
      </c>
      <c r="F76" s="1895">
        <v>3059</v>
      </c>
      <c r="G76" s="1840">
        <f t="shared" si="10"/>
        <v>3059</v>
      </c>
      <c r="H76" s="1897">
        <f t="shared" si="8"/>
        <v>3059</v>
      </c>
      <c r="I76" s="1896"/>
    </row>
    <row r="77" spans="1:9" ht="13.5" thickBot="1" x14ac:dyDescent="0.25">
      <c r="A77" s="1910">
        <f t="shared" si="9"/>
        <v>29</v>
      </c>
      <c r="B77" s="1911"/>
      <c r="C77" s="1912" t="s">
        <v>1535</v>
      </c>
      <c r="D77" s="1913" t="s">
        <v>819</v>
      </c>
      <c r="E77" s="1914" t="s">
        <v>819</v>
      </c>
      <c r="F77" s="1915">
        <v>114</v>
      </c>
      <c r="G77" s="1916">
        <f t="shared" si="10"/>
        <v>114</v>
      </c>
      <c r="H77" s="1917">
        <f t="shared" si="8"/>
        <v>114</v>
      </c>
      <c r="I77" s="1918"/>
    </row>
    <row r="78" spans="1:9" ht="13.5" thickBot="1" x14ac:dyDescent="0.25">
      <c r="A78" s="1785">
        <f t="shared" si="9"/>
        <v>30</v>
      </c>
      <c r="B78" s="1919"/>
      <c r="C78" s="1920" t="s">
        <v>1536</v>
      </c>
      <c r="D78" s="1921" t="s">
        <v>819</v>
      </c>
      <c r="E78" s="1922" t="s">
        <v>819</v>
      </c>
      <c r="F78" s="1923">
        <v>0</v>
      </c>
      <c r="G78" s="1791">
        <f t="shared" si="10"/>
        <v>0</v>
      </c>
      <c r="H78" s="1924">
        <f t="shared" si="8"/>
        <v>0</v>
      </c>
      <c r="I78" s="1887"/>
    </row>
    <row r="79" spans="1:9" x14ac:dyDescent="0.2">
      <c r="A79" s="1925"/>
      <c r="B79" s="1801"/>
      <c r="C79" s="1801"/>
      <c r="D79" s="1926"/>
      <c r="E79" s="1927"/>
      <c r="F79" s="1928"/>
      <c r="G79" s="1929"/>
      <c r="H79" s="1930"/>
      <c r="I79" s="1930"/>
    </row>
    <row r="80" spans="1:9" ht="15.75" x14ac:dyDescent="0.2">
      <c r="A80" s="1931" t="s">
        <v>1537</v>
      </c>
      <c r="B80" s="1932" t="s">
        <v>1538</v>
      </c>
      <c r="C80" s="1933"/>
      <c r="D80" s="1934"/>
      <c r="E80" s="1934"/>
      <c r="F80" s="1934"/>
      <c r="G80" s="1930"/>
      <c r="H80" s="1930"/>
      <c r="I80" s="1935"/>
    </row>
    <row r="81" spans="1:9" ht="15.75" x14ac:dyDescent="0.2">
      <c r="A81" s="1936" t="s">
        <v>1537</v>
      </c>
      <c r="B81" s="1937" t="s">
        <v>1660</v>
      </c>
      <c r="C81" s="1938"/>
      <c r="D81" s="1934"/>
      <c r="E81" s="1934"/>
      <c r="F81" s="1934"/>
      <c r="G81" s="1930"/>
      <c r="H81" s="1930"/>
      <c r="I81" s="1935"/>
    </row>
    <row r="82" spans="1:9" ht="15.75" x14ac:dyDescent="0.2">
      <c r="A82" s="1931"/>
      <c r="B82" s="1939"/>
      <c r="C82" s="1940"/>
      <c r="D82" s="1941"/>
      <c r="E82" s="1941"/>
      <c r="F82" s="1941"/>
      <c r="G82" s="1942"/>
      <c r="H82" s="1942"/>
      <c r="I82" s="1943"/>
    </row>
    <row r="83" spans="1:9" ht="15" x14ac:dyDescent="0.2">
      <c r="A83" s="1944" t="s">
        <v>1539</v>
      </c>
      <c r="B83" s="1945"/>
      <c r="C83" s="1945"/>
      <c r="D83" s="1944"/>
      <c r="E83" s="1944"/>
      <c r="F83" s="1946"/>
      <c r="G83" s="1947"/>
      <c r="H83" s="1947"/>
      <c r="I83" s="1948"/>
    </row>
    <row r="84" spans="1:9" ht="15" x14ac:dyDescent="0.2">
      <c r="A84" s="1944" t="s">
        <v>1540</v>
      </c>
      <c r="B84" s="1945"/>
      <c r="C84" s="1945"/>
      <c r="D84" s="1944"/>
      <c r="E84" s="1944"/>
      <c r="F84" s="1946"/>
      <c r="G84" s="1947"/>
      <c r="H84" s="1947"/>
      <c r="I84" s="1948"/>
    </row>
    <row r="85" spans="1:9" ht="14.25" x14ac:dyDescent="0.2">
      <c r="A85" s="1641"/>
      <c r="B85" s="1940"/>
      <c r="C85" s="1940"/>
      <c r="D85" s="1940"/>
      <c r="E85" s="1940"/>
      <c r="F85" s="1940"/>
      <c r="G85" s="1947"/>
      <c r="H85" s="1947"/>
      <c r="I85" s="1948"/>
    </row>
    <row r="86" spans="1:9" ht="15.75" x14ac:dyDescent="0.2">
      <c r="A86" s="429" t="s">
        <v>1005</v>
      </c>
      <c r="B86" s="430"/>
      <c r="C86" s="431"/>
      <c r="D86" s="431"/>
      <c r="E86" s="306"/>
      <c r="F86" s="306"/>
      <c r="G86" s="306"/>
      <c r="H86" s="306"/>
      <c r="I86" s="306"/>
    </row>
    <row r="87" spans="1:9" ht="14.25" x14ac:dyDescent="0.2">
      <c r="A87" s="434" t="s">
        <v>1006</v>
      </c>
      <c r="B87" s="434"/>
      <c r="C87" s="432"/>
      <c r="D87" s="432"/>
      <c r="E87" s="306"/>
      <c r="F87" s="306"/>
      <c r="G87" s="306"/>
      <c r="H87" s="306"/>
      <c r="I87" s="306"/>
    </row>
    <row r="88" spans="1:9" ht="14.25" x14ac:dyDescent="0.2">
      <c r="A88" s="434" t="s">
        <v>1007</v>
      </c>
      <c r="B88" s="434"/>
      <c r="C88" s="432"/>
      <c r="D88" s="432"/>
      <c r="E88" s="306"/>
      <c r="F88" s="306"/>
      <c r="G88" s="306"/>
      <c r="H88" s="306"/>
      <c r="I88" s="306"/>
    </row>
    <row r="89" spans="1:9" x14ac:dyDescent="0.25">
      <c r="A89" s="435" t="s">
        <v>1008</v>
      </c>
    </row>
  </sheetData>
  <sheetProtection insertColumns="0" insertRows="0" deleteColumns="0" deleteRows="0"/>
  <customSheetViews>
    <customSheetView guid="{2AF6EA2A-E5C5-45EB-B6C4-875AD1E4E056}" fitToPage="1">
      <pageMargins left="0.39370078740157483" right="0.39370078740157483" top="0.59055118110236227" bottom="0.39370078740157483" header="0.23622047244094491" footer="0.51181102362204722"/>
      <printOptions horizontalCentered="1"/>
      <pageSetup paperSize="9" scale="75" orientation="landscape" r:id="rId1"/>
      <headerFooter alignWithMargins="0"/>
    </customSheetView>
  </customSheetViews>
  <mergeCells count="42">
    <mergeCell ref="I4:I5"/>
    <mergeCell ref="H3:I3"/>
    <mergeCell ref="A3:A6"/>
    <mergeCell ref="B3:C6"/>
    <mergeCell ref="D4:D5"/>
    <mergeCell ref="A30:I30"/>
    <mergeCell ref="D3:G3"/>
    <mergeCell ref="B23:C23"/>
    <mergeCell ref="B8:C8"/>
    <mergeCell ref="B9:C9"/>
    <mergeCell ref="B15:C15"/>
    <mergeCell ref="B24:C24"/>
    <mergeCell ref="F4:F5"/>
    <mergeCell ref="H4:H5"/>
    <mergeCell ref="G4:G5"/>
    <mergeCell ref="B10:C10"/>
    <mergeCell ref="B12:C12"/>
    <mergeCell ref="B13:C13"/>
    <mergeCell ref="E4:E5"/>
    <mergeCell ref="B11:C11"/>
    <mergeCell ref="B19:C19"/>
    <mergeCell ref="A37:A39"/>
    <mergeCell ref="B37:C39"/>
    <mergeCell ref="D37:G37"/>
    <mergeCell ref="H37:I37"/>
    <mergeCell ref="D38:D39"/>
    <mergeCell ref="E38:E39"/>
    <mergeCell ref="F38:F39"/>
    <mergeCell ref="G38:G39"/>
    <mergeCell ref="H38:H39"/>
    <mergeCell ref="I38:I39"/>
    <mergeCell ref="B40:C40"/>
    <mergeCell ref="B42:C42"/>
    <mergeCell ref="B43:C43"/>
    <mergeCell ref="B46:C46"/>
    <mergeCell ref="B49:C49"/>
    <mergeCell ref="B67:C67"/>
    <mergeCell ref="B50:C50"/>
    <mergeCell ref="B51:C51"/>
    <mergeCell ref="B54:C54"/>
    <mergeCell ref="B58:C58"/>
    <mergeCell ref="B66:C66"/>
  </mergeCells>
  <printOptions horizontalCentered="1"/>
  <pageMargins left="0.39370078740157483" right="0.39370078740157483" top="0.59055118110236227" bottom="0.39370078740157483" header="0.23622047244094491" footer="0.51181102362204722"/>
  <pageSetup paperSize="9" scale="63" orientation="portrait" r:id="rId2"/>
  <headerFooter alignWithMargins="0"/>
  <ignoredErrors>
    <ignoredError sqref="C18 C22 C25" numberStoredAsText="1"/>
    <ignoredError sqref="G24" formula="1"/>
  </ignoredError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0"/>
  <sheetViews>
    <sheetView zoomScaleNormal="100" workbookViewId="0">
      <selection activeCell="S43" sqref="S43"/>
    </sheetView>
  </sheetViews>
  <sheetFormatPr defaultRowHeight="12.75" x14ac:dyDescent="0.25"/>
  <cols>
    <col min="1" max="1" width="3.42578125" style="753" customWidth="1"/>
    <col min="2" max="2" width="15.42578125" style="753" customWidth="1"/>
    <col min="3" max="4" width="10.7109375" style="753" customWidth="1"/>
    <col min="5" max="5" width="11.42578125" style="753" customWidth="1"/>
    <col min="6" max="6" width="12.140625" style="753" customWidth="1"/>
    <col min="7" max="9" width="10.7109375" style="753" customWidth="1"/>
    <col min="10" max="10" width="12.5703125" style="753" customWidth="1"/>
    <col min="11" max="14" width="10.7109375" style="753" customWidth="1"/>
    <col min="15" max="15" width="11.85546875" style="753" customWidth="1"/>
    <col min="16" max="16384" width="9.140625" style="753"/>
  </cols>
  <sheetData>
    <row r="1" spans="1:14" ht="18" customHeight="1" x14ac:dyDescent="0.25">
      <c r="A1" s="895" t="s">
        <v>1900</v>
      </c>
      <c r="B1" s="896"/>
      <c r="C1" s="896"/>
      <c r="D1" s="896"/>
      <c r="E1" s="896"/>
      <c r="F1" s="896"/>
      <c r="G1" s="896"/>
      <c r="H1" s="896"/>
      <c r="I1" s="896"/>
      <c r="J1" s="896"/>
      <c r="K1" s="896"/>
      <c r="L1" s="896"/>
    </row>
    <row r="2" spans="1:14" ht="18" customHeight="1" x14ac:dyDescent="0.25">
      <c r="A2" s="895"/>
      <c r="B2" s="896"/>
      <c r="C2" s="896"/>
      <c r="D2" s="896"/>
      <c r="E2" s="896"/>
      <c r="F2" s="896"/>
      <c r="G2" s="896"/>
      <c r="H2" s="896"/>
      <c r="I2" s="896"/>
      <c r="J2" s="896"/>
      <c r="K2" s="896"/>
      <c r="L2" s="896"/>
    </row>
    <row r="3" spans="1:14" ht="18" hidden="1" customHeight="1" x14ac:dyDescent="0.25">
      <c r="A3" s="1642" t="s">
        <v>595</v>
      </c>
      <c r="B3" s="896"/>
      <c r="C3" s="896"/>
      <c r="D3" s="896"/>
      <c r="E3" s="896"/>
      <c r="F3" s="896"/>
      <c r="G3" s="896"/>
      <c r="H3" s="896"/>
      <c r="I3" s="896"/>
      <c r="J3" s="896"/>
      <c r="K3" s="896"/>
      <c r="L3" s="896"/>
    </row>
    <row r="4" spans="1:14" ht="12.75" hidden="1" customHeight="1" thickBot="1" x14ac:dyDescent="0.3">
      <c r="A4" s="896"/>
      <c r="B4" s="896"/>
      <c r="C4" s="896"/>
      <c r="D4" s="896"/>
      <c r="E4" s="896"/>
      <c r="F4" s="896"/>
      <c r="G4" s="896"/>
      <c r="H4" s="896"/>
      <c r="I4" s="896"/>
      <c r="J4" s="896"/>
      <c r="K4" s="899"/>
      <c r="L4" s="896"/>
      <c r="N4" s="899" t="s">
        <v>436</v>
      </c>
    </row>
    <row r="5" spans="1:14" ht="16.5" hidden="1" customHeight="1" x14ac:dyDescent="0.25">
      <c r="A5" s="2919" t="s">
        <v>341</v>
      </c>
      <c r="B5" s="2922" t="s">
        <v>1901</v>
      </c>
      <c r="C5" s="2723" t="s">
        <v>336</v>
      </c>
      <c r="D5" s="2725"/>
      <c r="E5" s="2925" t="s">
        <v>437</v>
      </c>
      <c r="F5" s="2891"/>
      <c r="G5" s="2891"/>
      <c r="H5" s="2891"/>
      <c r="I5" s="2891"/>
      <c r="J5" s="2891"/>
      <c r="K5" s="2891"/>
      <c r="L5" s="2926"/>
      <c r="M5" s="2723" t="s">
        <v>498</v>
      </c>
      <c r="N5" s="2725"/>
    </row>
    <row r="6" spans="1:14" ht="17.25" hidden="1" customHeight="1" x14ac:dyDescent="0.25">
      <c r="A6" s="2920"/>
      <c r="B6" s="2923"/>
      <c r="C6" s="2927" t="s">
        <v>438</v>
      </c>
      <c r="D6" s="2929" t="s">
        <v>439</v>
      </c>
      <c r="E6" s="2935" t="s">
        <v>438</v>
      </c>
      <c r="F6" s="2936"/>
      <c r="G6" s="2936"/>
      <c r="H6" s="2936"/>
      <c r="I6" s="2937"/>
      <c r="J6" s="2933" t="s">
        <v>439</v>
      </c>
      <c r="K6" s="2933"/>
      <c r="L6" s="2934"/>
      <c r="M6" s="2927" t="s">
        <v>438</v>
      </c>
      <c r="N6" s="2929" t="s">
        <v>439</v>
      </c>
    </row>
    <row r="7" spans="1:14" ht="30.75" hidden="1" customHeight="1" x14ac:dyDescent="0.25">
      <c r="A7" s="2920"/>
      <c r="B7" s="2924"/>
      <c r="C7" s="2928"/>
      <c r="D7" s="2777"/>
      <c r="E7" s="1949" t="s">
        <v>440</v>
      </c>
      <c r="F7" s="1950" t="s">
        <v>1902</v>
      </c>
      <c r="G7" s="1951" t="s">
        <v>1903</v>
      </c>
      <c r="H7" s="1950" t="s">
        <v>443</v>
      </c>
      <c r="I7" s="1950" t="s">
        <v>377</v>
      </c>
      <c r="J7" s="1950" t="s">
        <v>441</v>
      </c>
      <c r="K7" s="1950" t="s">
        <v>344</v>
      </c>
      <c r="L7" s="1952" t="s">
        <v>377</v>
      </c>
      <c r="M7" s="2928"/>
      <c r="N7" s="2777"/>
    </row>
    <row r="8" spans="1:14" s="838" customFormat="1" ht="13.5" hidden="1" customHeight="1" thickBot="1" x14ac:dyDescent="0.3">
      <c r="A8" s="2921"/>
      <c r="B8" s="1953" t="s">
        <v>416</v>
      </c>
      <c r="C8" s="1494" t="s">
        <v>417</v>
      </c>
      <c r="D8" s="1953" t="s">
        <v>418</v>
      </c>
      <c r="E8" s="1494" t="s">
        <v>419</v>
      </c>
      <c r="F8" s="1495" t="s">
        <v>420</v>
      </c>
      <c r="G8" s="1954" t="s">
        <v>421</v>
      </c>
      <c r="H8" s="1954" t="s">
        <v>422</v>
      </c>
      <c r="I8" s="1495" t="s">
        <v>423</v>
      </c>
      <c r="J8" s="1495" t="s">
        <v>424</v>
      </c>
      <c r="K8" s="1495" t="s">
        <v>425</v>
      </c>
      <c r="L8" s="1496" t="s">
        <v>461</v>
      </c>
      <c r="M8" s="1494" t="s">
        <v>499</v>
      </c>
      <c r="N8" s="1953" t="s">
        <v>500</v>
      </c>
    </row>
    <row r="9" spans="1:14" ht="13.5" hidden="1" customHeight="1" x14ac:dyDescent="0.25">
      <c r="A9" s="1955">
        <v>1</v>
      </c>
      <c r="B9" s="1956"/>
      <c r="C9" s="1957"/>
      <c r="D9" s="1958"/>
      <c r="E9" s="1957"/>
      <c r="F9" s="1959"/>
      <c r="G9" s="1960"/>
      <c r="H9" s="1960"/>
      <c r="I9" s="1959">
        <f>+E9+F9+G9+H9</f>
        <v>0</v>
      </c>
      <c r="J9" s="1959"/>
      <c r="K9" s="1959"/>
      <c r="L9" s="1961">
        <f>J9+K9</f>
        <v>0</v>
      </c>
      <c r="M9" s="1957">
        <f>I9-C9</f>
        <v>0</v>
      </c>
      <c r="N9" s="1958">
        <f>L9-D9</f>
        <v>0</v>
      </c>
    </row>
    <row r="10" spans="1:14" ht="13.5" hidden="1" customHeight="1" x14ac:dyDescent="0.25">
      <c r="A10" s="1962">
        <f>A9+1</f>
        <v>2</v>
      </c>
      <c r="B10" s="1963"/>
      <c r="C10" s="1964"/>
      <c r="D10" s="1965"/>
      <c r="E10" s="1964"/>
      <c r="F10" s="911"/>
      <c r="G10" s="1966"/>
      <c r="H10" s="1966"/>
      <c r="I10" s="911">
        <f>+E10+F10+G10+H10</f>
        <v>0</v>
      </c>
      <c r="J10" s="911"/>
      <c r="K10" s="911"/>
      <c r="L10" s="1961">
        <f>J10+K10</f>
        <v>0</v>
      </c>
      <c r="M10" s="1957">
        <f>I10-C10</f>
        <v>0</v>
      </c>
      <c r="N10" s="1958">
        <f>L10-D10</f>
        <v>0</v>
      </c>
    </row>
    <row r="11" spans="1:14" ht="13.5" hidden="1" customHeight="1" x14ac:dyDescent="0.25">
      <c r="A11" s="1962">
        <f>A10+1</f>
        <v>3</v>
      </c>
      <c r="B11" s="1963"/>
      <c r="C11" s="1964"/>
      <c r="D11" s="1965"/>
      <c r="E11" s="1964"/>
      <c r="F11" s="911"/>
      <c r="G11" s="1966"/>
      <c r="H11" s="1966"/>
      <c r="I11" s="911">
        <f>+E11+F11+G11+H11</f>
        <v>0</v>
      </c>
      <c r="J11" s="911"/>
      <c r="K11" s="911"/>
      <c r="L11" s="1961">
        <f>J11+K11</f>
        <v>0</v>
      </c>
      <c r="M11" s="1957">
        <f>I11-C11</f>
        <v>0</v>
      </c>
      <c r="N11" s="1958">
        <f>L11-D11</f>
        <v>0</v>
      </c>
    </row>
    <row r="12" spans="1:14" ht="13.5" hidden="1" customHeight="1" x14ac:dyDescent="0.25">
      <c r="A12" s="1962">
        <f>A11+1</f>
        <v>4</v>
      </c>
      <c r="B12" s="1963"/>
      <c r="C12" s="1964"/>
      <c r="D12" s="1965"/>
      <c r="E12" s="1964"/>
      <c r="F12" s="911"/>
      <c r="G12" s="1966"/>
      <c r="H12" s="1966"/>
      <c r="I12" s="911">
        <f>+E12+F12+G12+H12</f>
        <v>0</v>
      </c>
      <c r="J12" s="911"/>
      <c r="K12" s="911"/>
      <c r="L12" s="1961">
        <f>J12+K12</f>
        <v>0</v>
      </c>
      <c r="M12" s="1957">
        <f>I12-C12</f>
        <v>0</v>
      </c>
      <c r="N12" s="1958">
        <f>L12-D12</f>
        <v>0</v>
      </c>
    </row>
    <row r="13" spans="1:14" ht="13.5" hidden="1" customHeight="1" thickBot="1" x14ac:dyDescent="0.3">
      <c r="A13" s="1967">
        <f>A12+1</f>
        <v>5</v>
      </c>
      <c r="B13" s="1968"/>
      <c r="C13" s="1969"/>
      <c r="D13" s="1970"/>
      <c r="E13" s="1969"/>
      <c r="F13" s="917"/>
      <c r="G13" s="1971"/>
      <c r="H13" s="1971"/>
      <c r="I13" s="917">
        <f>+E13+F13+G13+H13</f>
        <v>0</v>
      </c>
      <c r="J13" s="917"/>
      <c r="K13" s="917"/>
      <c r="L13" s="1961">
        <f>J13+K13</f>
        <v>0</v>
      </c>
      <c r="M13" s="1957">
        <f>I13-C13</f>
        <v>0</v>
      </c>
      <c r="N13" s="1958">
        <f>L13-D13</f>
        <v>0</v>
      </c>
    </row>
    <row r="14" spans="1:14" ht="12.75" hidden="1" customHeight="1" thickBot="1" x14ac:dyDescent="0.3">
      <c r="A14" s="1972">
        <f>A13+1</f>
        <v>6</v>
      </c>
      <c r="B14" s="1973" t="s">
        <v>363</v>
      </c>
      <c r="C14" s="1974">
        <f t="shared" ref="C14:M14" si="0">SUM(C9:C13)</f>
        <v>0</v>
      </c>
      <c r="D14" s="1975">
        <f t="shared" si="0"/>
        <v>0</v>
      </c>
      <c r="E14" s="1974">
        <f t="shared" si="0"/>
        <v>0</v>
      </c>
      <c r="F14" s="1976">
        <f t="shared" si="0"/>
        <v>0</v>
      </c>
      <c r="G14" s="1976">
        <f t="shared" si="0"/>
        <v>0</v>
      </c>
      <c r="H14" s="1976">
        <f t="shared" si="0"/>
        <v>0</v>
      </c>
      <c r="I14" s="1976">
        <f t="shared" si="0"/>
        <v>0</v>
      </c>
      <c r="J14" s="1976">
        <f t="shared" si="0"/>
        <v>0</v>
      </c>
      <c r="K14" s="1976">
        <f t="shared" si="0"/>
        <v>0</v>
      </c>
      <c r="L14" s="1976">
        <f t="shared" si="0"/>
        <v>0</v>
      </c>
      <c r="M14" s="1974">
        <f t="shared" si="0"/>
        <v>0</v>
      </c>
      <c r="N14" s="1977">
        <f>SUM(N9:N13)</f>
        <v>0</v>
      </c>
    </row>
    <row r="15" spans="1:14" ht="13.5" hidden="1" customHeight="1" x14ac:dyDescent="0.25">
      <c r="A15" s="896"/>
      <c r="B15" s="896"/>
      <c r="C15" s="896"/>
      <c r="D15" s="896"/>
      <c r="E15" s="896"/>
      <c r="F15" s="896"/>
      <c r="G15" s="896"/>
      <c r="H15" s="896"/>
      <c r="I15" s="896"/>
      <c r="J15" s="896"/>
      <c r="K15" s="896"/>
      <c r="L15" s="896"/>
    </row>
    <row r="16" spans="1:14" ht="13.5" hidden="1" customHeight="1" x14ac:dyDescent="0.25">
      <c r="A16" s="896" t="s">
        <v>489</v>
      </c>
      <c r="B16" s="896"/>
      <c r="C16" s="896"/>
      <c r="D16" s="896"/>
      <c r="E16" s="896"/>
      <c r="F16" s="896"/>
      <c r="G16" s="896"/>
      <c r="H16" s="896"/>
      <c r="I16" s="896"/>
      <c r="J16" s="896"/>
      <c r="K16" s="896"/>
      <c r="L16" s="896"/>
    </row>
    <row r="17" spans="1:14" ht="13.5" hidden="1" customHeight="1" x14ac:dyDescent="0.25">
      <c r="A17" s="896" t="s">
        <v>1904</v>
      </c>
      <c r="B17" s="896"/>
      <c r="C17" s="896"/>
      <c r="D17" s="896"/>
      <c r="E17" s="896"/>
      <c r="F17" s="896"/>
      <c r="G17" s="896"/>
      <c r="H17" s="896"/>
      <c r="I17" s="896"/>
      <c r="J17" s="896"/>
      <c r="K17" s="896"/>
      <c r="L17" s="896"/>
    </row>
    <row r="18" spans="1:14" ht="13.5" hidden="1" customHeight="1" x14ac:dyDescent="0.25">
      <c r="A18" s="896" t="s">
        <v>1905</v>
      </c>
      <c r="B18" s="896"/>
      <c r="C18" s="896"/>
      <c r="D18" s="896"/>
      <c r="E18" s="896"/>
      <c r="F18" s="896"/>
      <c r="G18" s="896"/>
      <c r="H18" s="896"/>
      <c r="I18" s="896"/>
      <c r="J18" s="896"/>
      <c r="K18" s="896"/>
      <c r="L18" s="896"/>
    </row>
    <row r="19" spans="1:14" ht="13.5" hidden="1" customHeight="1" x14ac:dyDescent="0.25">
      <c r="A19" s="896" t="s">
        <v>1906</v>
      </c>
      <c r="B19" s="1641"/>
      <c r="C19" s="1641"/>
      <c r="D19" s="1641"/>
      <c r="E19" s="1641"/>
      <c r="F19" s="1641"/>
      <c r="G19" s="1641"/>
      <c r="H19" s="1641"/>
      <c r="I19" s="1641"/>
      <c r="J19" s="1641"/>
      <c r="K19" s="1641"/>
      <c r="L19" s="1641"/>
    </row>
    <row r="20" spans="1:14" ht="13.5" hidden="1" customHeight="1" x14ac:dyDescent="0.25">
      <c r="A20" s="922"/>
      <c r="B20" s="1978"/>
      <c r="C20" s="1978"/>
      <c r="D20" s="1978"/>
      <c r="E20" s="1978"/>
      <c r="F20" s="1978"/>
      <c r="G20" s="1978"/>
      <c r="H20" s="1978"/>
      <c r="I20" s="1978"/>
      <c r="J20" s="1978"/>
      <c r="K20" s="1978"/>
      <c r="L20" s="1978"/>
      <c r="N20" s="1979"/>
    </row>
    <row r="21" spans="1:14" ht="18" hidden="1" customHeight="1" x14ac:dyDescent="0.25">
      <c r="A21" s="1642" t="s">
        <v>596</v>
      </c>
      <c r="B21" s="896"/>
      <c r="C21" s="896"/>
      <c r="D21" s="896"/>
      <c r="E21" s="896"/>
      <c r="F21" s="896"/>
      <c r="G21" s="896"/>
      <c r="H21" s="896"/>
      <c r="I21" s="896"/>
      <c r="J21" s="896"/>
      <c r="K21" s="896"/>
      <c r="L21" s="896"/>
    </row>
    <row r="22" spans="1:14" ht="13.5" hidden="1" customHeight="1" thickBot="1" x14ac:dyDescent="0.3">
      <c r="A22" s="896"/>
      <c r="B22" s="896"/>
      <c r="C22" s="896"/>
      <c r="D22" s="896"/>
      <c r="E22" s="896"/>
      <c r="F22" s="896"/>
      <c r="G22" s="896"/>
      <c r="H22" s="896"/>
      <c r="I22" s="896"/>
      <c r="J22" s="896"/>
      <c r="L22" s="896"/>
      <c r="N22" s="899" t="s">
        <v>436</v>
      </c>
    </row>
    <row r="23" spans="1:14" ht="19.5" hidden="1" customHeight="1" x14ac:dyDescent="0.25">
      <c r="A23" s="2919" t="s">
        <v>341</v>
      </c>
      <c r="B23" s="2922" t="s">
        <v>1907</v>
      </c>
      <c r="C23" s="2723" t="s">
        <v>336</v>
      </c>
      <c r="D23" s="2725"/>
      <c r="E23" s="2925" t="s">
        <v>437</v>
      </c>
      <c r="F23" s="2891"/>
      <c r="G23" s="2891"/>
      <c r="H23" s="2891"/>
      <c r="I23" s="2891"/>
      <c r="J23" s="2891"/>
      <c r="K23" s="2891"/>
      <c r="L23" s="2926"/>
      <c r="M23" s="2723" t="s">
        <v>498</v>
      </c>
      <c r="N23" s="2725"/>
    </row>
    <row r="24" spans="1:14" ht="19.5" hidden="1" customHeight="1" x14ac:dyDescent="0.25">
      <c r="A24" s="2920"/>
      <c r="B24" s="2923"/>
      <c r="C24" s="2927" t="s">
        <v>438</v>
      </c>
      <c r="D24" s="2929" t="s">
        <v>439</v>
      </c>
      <c r="E24" s="2935" t="s">
        <v>438</v>
      </c>
      <c r="F24" s="2936"/>
      <c r="G24" s="2936"/>
      <c r="H24" s="2936"/>
      <c r="I24" s="2936"/>
      <c r="J24" s="2938" t="s">
        <v>439</v>
      </c>
      <c r="K24" s="2938"/>
      <c r="L24" s="2938"/>
      <c r="M24" s="2927" t="s">
        <v>438</v>
      </c>
      <c r="N24" s="2929" t="s">
        <v>439</v>
      </c>
    </row>
    <row r="25" spans="1:14" ht="31.5" hidden="1" customHeight="1" x14ac:dyDescent="0.25">
      <c r="A25" s="2920"/>
      <c r="B25" s="2924"/>
      <c r="C25" s="2928"/>
      <c r="D25" s="2777"/>
      <c r="E25" s="1949" t="s">
        <v>440</v>
      </c>
      <c r="F25" s="1950" t="s">
        <v>1902</v>
      </c>
      <c r="G25" s="1951" t="s">
        <v>1903</v>
      </c>
      <c r="H25" s="1950" t="s">
        <v>443</v>
      </c>
      <c r="I25" s="1950" t="s">
        <v>377</v>
      </c>
      <c r="J25" s="1950" t="s">
        <v>442</v>
      </c>
      <c r="K25" s="1950" t="s">
        <v>344</v>
      </c>
      <c r="L25" s="1952" t="s">
        <v>377</v>
      </c>
      <c r="M25" s="2928"/>
      <c r="N25" s="2777"/>
    </row>
    <row r="26" spans="1:14" s="838" customFormat="1" ht="13.5" hidden="1" customHeight="1" thickBot="1" x14ac:dyDescent="0.3">
      <c r="A26" s="2921"/>
      <c r="B26" s="1953" t="s">
        <v>416</v>
      </c>
      <c r="C26" s="1494" t="s">
        <v>417</v>
      </c>
      <c r="D26" s="1953" t="s">
        <v>418</v>
      </c>
      <c r="E26" s="1494" t="s">
        <v>419</v>
      </c>
      <c r="F26" s="1495" t="s">
        <v>420</v>
      </c>
      <c r="G26" s="1954" t="s">
        <v>421</v>
      </c>
      <c r="H26" s="1954" t="s">
        <v>422</v>
      </c>
      <c r="I26" s="1495" t="s">
        <v>423</v>
      </c>
      <c r="J26" s="1495" t="s">
        <v>424</v>
      </c>
      <c r="K26" s="1495" t="s">
        <v>425</v>
      </c>
      <c r="L26" s="1496" t="s">
        <v>461</v>
      </c>
      <c r="M26" s="1494" t="s">
        <v>499</v>
      </c>
      <c r="N26" s="1953" t="s">
        <v>500</v>
      </c>
    </row>
    <row r="27" spans="1:14" ht="13.5" hidden="1" customHeight="1" x14ac:dyDescent="0.25">
      <c r="A27" s="1955">
        <v>1</v>
      </c>
      <c r="B27" s="1956"/>
      <c r="C27" s="1957"/>
      <c r="D27" s="1958"/>
      <c r="E27" s="1957"/>
      <c r="F27" s="1959"/>
      <c r="G27" s="1960"/>
      <c r="H27" s="1960"/>
      <c r="I27" s="1959">
        <f>+E27+F27+G27+H27</f>
        <v>0</v>
      </c>
      <c r="J27" s="1959"/>
      <c r="K27" s="1959"/>
      <c r="L27" s="1961">
        <f>J27+K27</f>
        <v>0</v>
      </c>
      <c r="M27" s="1957">
        <f>I27-C27</f>
        <v>0</v>
      </c>
      <c r="N27" s="1958">
        <f>L27-D27</f>
        <v>0</v>
      </c>
    </row>
    <row r="28" spans="1:14" ht="13.5" hidden="1" customHeight="1" x14ac:dyDescent="0.25">
      <c r="A28" s="1962">
        <f>A27+1</f>
        <v>2</v>
      </c>
      <c r="B28" s="1963"/>
      <c r="C28" s="1964"/>
      <c r="D28" s="1965"/>
      <c r="E28" s="1964"/>
      <c r="F28" s="911"/>
      <c r="G28" s="1966"/>
      <c r="H28" s="1966"/>
      <c r="I28" s="911">
        <f>+E28+F28+G28+H28</f>
        <v>0</v>
      </c>
      <c r="J28" s="911"/>
      <c r="K28" s="911"/>
      <c r="L28" s="1961">
        <f>J28+K28</f>
        <v>0</v>
      </c>
      <c r="M28" s="1957">
        <f>I28-C28</f>
        <v>0</v>
      </c>
      <c r="N28" s="1958">
        <f>L28-D28</f>
        <v>0</v>
      </c>
    </row>
    <row r="29" spans="1:14" ht="13.5" hidden="1" customHeight="1" x14ac:dyDescent="0.25">
      <c r="A29" s="1962">
        <f>A28+1</f>
        <v>3</v>
      </c>
      <c r="B29" s="1963"/>
      <c r="C29" s="1964"/>
      <c r="D29" s="1965"/>
      <c r="E29" s="1964"/>
      <c r="F29" s="911"/>
      <c r="G29" s="1966"/>
      <c r="H29" s="1966"/>
      <c r="I29" s="911">
        <f>+E29+F29+G29+H29</f>
        <v>0</v>
      </c>
      <c r="J29" s="911"/>
      <c r="K29" s="911"/>
      <c r="L29" s="1961">
        <f>J29+K29</f>
        <v>0</v>
      </c>
      <c r="M29" s="1957">
        <f>I29-C29</f>
        <v>0</v>
      </c>
      <c r="N29" s="1958">
        <f>L29-D29</f>
        <v>0</v>
      </c>
    </row>
    <row r="30" spans="1:14" ht="13.5" hidden="1" customHeight="1" x14ac:dyDescent="0.25">
      <c r="A30" s="1962">
        <f>A29+1</f>
        <v>4</v>
      </c>
      <c r="B30" s="1963"/>
      <c r="C30" s="1964"/>
      <c r="D30" s="1965"/>
      <c r="E30" s="1964"/>
      <c r="F30" s="911"/>
      <c r="G30" s="1966"/>
      <c r="H30" s="1966"/>
      <c r="I30" s="911">
        <f>+E30+F30+G30+H30</f>
        <v>0</v>
      </c>
      <c r="J30" s="911"/>
      <c r="K30" s="911"/>
      <c r="L30" s="1961">
        <f>J30+K30</f>
        <v>0</v>
      </c>
      <c r="M30" s="1957">
        <f>I30-C30</f>
        <v>0</v>
      </c>
      <c r="N30" s="1958">
        <f>L30-D30</f>
        <v>0</v>
      </c>
    </row>
    <row r="31" spans="1:14" ht="13.5" hidden="1" customHeight="1" thickBot="1" x14ac:dyDescent="0.3">
      <c r="A31" s="1967">
        <f>A30+1</f>
        <v>5</v>
      </c>
      <c r="B31" s="1968"/>
      <c r="C31" s="1969"/>
      <c r="D31" s="1970"/>
      <c r="E31" s="1969"/>
      <c r="F31" s="917"/>
      <c r="G31" s="1971"/>
      <c r="H31" s="1971"/>
      <c r="I31" s="917">
        <f>+E31+F31+G31+H31</f>
        <v>0</v>
      </c>
      <c r="J31" s="917"/>
      <c r="K31" s="917"/>
      <c r="L31" s="1961">
        <f>J31+K31</f>
        <v>0</v>
      </c>
      <c r="M31" s="1957">
        <f>I31-C31</f>
        <v>0</v>
      </c>
      <c r="N31" s="1958">
        <f>L31-D31</f>
        <v>0</v>
      </c>
    </row>
    <row r="32" spans="1:14" ht="12.75" hidden="1" customHeight="1" thickBot="1" x14ac:dyDescent="0.3">
      <c r="A32" s="1972">
        <f>A31+1</f>
        <v>6</v>
      </c>
      <c r="B32" s="1973" t="s">
        <v>363</v>
      </c>
      <c r="C32" s="1974">
        <f>SUM(C27:C31)</f>
        <v>0</v>
      </c>
      <c r="D32" s="1975">
        <f>SUM(D27:D31)</f>
        <v>0</v>
      </c>
      <c r="E32" s="1974">
        <f t="shared" ref="E32:L32" si="1">SUM(E27:E31)</f>
        <v>0</v>
      </c>
      <c r="F32" s="1976">
        <f t="shared" si="1"/>
        <v>0</v>
      </c>
      <c r="G32" s="1976">
        <f t="shared" si="1"/>
        <v>0</v>
      </c>
      <c r="H32" s="1976">
        <f t="shared" si="1"/>
        <v>0</v>
      </c>
      <c r="I32" s="1976">
        <f t="shared" si="1"/>
        <v>0</v>
      </c>
      <c r="J32" s="1976">
        <f t="shared" si="1"/>
        <v>0</v>
      </c>
      <c r="K32" s="1976">
        <f t="shared" si="1"/>
        <v>0</v>
      </c>
      <c r="L32" s="1976">
        <f t="shared" si="1"/>
        <v>0</v>
      </c>
      <c r="M32" s="1974">
        <f>SUM(M27:M31)</f>
        <v>0</v>
      </c>
      <c r="N32" s="1977">
        <f>SUM(N27:N31)</f>
        <v>0</v>
      </c>
    </row>
    <row r="33" spans="1:14" hidden="1" x14ac:dyDescent="0.25">
      <c r="A33" s="896"/>
      <c r="B33" s="896"/>
      <c r="C33" s="896"/>
      <c r="D33" s="896"/>
      <c r="E33" s="896"/>
      <c r="F33" s="896"/>
      <c r="G33" s="896"/>
      <c r="H33" s="896"/>
      <c r="I33" s="896"/>
      <c r="J33" s="896"/>
      <c r="K33" s="896"/>
      <c r="L33" s="896"/>
    </row>
    <row r="34" spans="1:14" hidden="1" x14ac:dyDescent="0.25">
      <c r="A34" s="896" t="s">
        <v>489</v>
      </c>
      <c r="B34" s="896"/>
      <c r="C34" s="896"/>
      <c r="D34" s="896"/>
      <c r="E34" s="896"/>
      <c r="F34" s="896"/>
      <c r="G34" s="896"/>
      <c r="H34" s="896"/>
      <c r="I34" s="896"/>
      <c r="J34" s="896"/>
      <c r="K34" s="896"/>
      <c r="L34" s="896"/>
    </row>
    <row r="35" spans="1:14" hidden="1" x14ac:dyDescent="0.25">
      <c r="A35" s="896" t="s">
        <v>1904</v>
      </c>
      <c r="B35" s="896"/>
      <c r="C35" s="896"/>
      <c r="D35" s="896"/>
      <c r="E35" s="896"/>
      <c r="F35" s="896"/>
      <c r="G35" s="896"/>
      <c r="H35" s="896"/>
      <c r="I35" s="896"/>
      <c r="J35" s="896"/>
      <c r="K35" s="896"/>
      <c r="L35" s="896"/>
    </row>
    <row r="36" spans="1:14" hidden="1" x14ac:dyDescent="0.25">
      <c r="A36" s="896" t="s">
        <v>1908</v>
      </c>
      <c r="B36" s="896"/>
      <c r="C36" s="896"/>
      <c r="D36" s="896"/>
      <c r="E36" s="896"/>
      <c r="F36" s="896"/>
      <c r="G36" s="896"/>
      <c r="H36" s="896"/>
      <c r="I36" s="896"/>
      <c r="J36" s="896"/>
      <c r="K36" s="896"/>
      <c r="L36" s="896"/>
    </row>
    <row r="37" spans="1:14" hidden="1" x14ac:dyDescent="0.25">
      <c r="A37" s="896" t="s">
        <v>1909</v>
      </c>
      <c r="B37" s="896"/>
      <c r="C37" s="896"/>
      <c r="D37" s="896"/>
      <c r="E37" s="896"/>
      <c r="F37" s="896"/>
      <c r="G37" s="896"/>
      <c r="H37" s="896"/>
      <c r="I37" s="896"/>
      <c r="J37" s="896"/>
      <c r="K37" s="896"/>
      <c r="L37" s="896"/>
    </row>
    <row r="38" spans="1:14" hidden="1" x14ac:dyDescent="0.25">
      <c r="A38" s="896"/>
      <c r="B38" s="896"/>
      <c r="C38" s="896"/>
      <c r="D38" s="896"/>
      <c r="E38" s="896"/>
      <c r="F38" s="896"/>
      <c r="G38" s="896"/>
      <c r="H38" s="896"/>
      <c r="I38" s="896"/>
      <c r="J38" s="896"/>
      <c r="K38" s="896"/>
      <c r="L38" s="896"/>
    </row>
    <row r="39" spans="1:14" hidden="1" x14ac:dyDescent="0.25">
      <c r="A39" s="1641" t="s">
        <v>522</v>
      </c>
      <c r="B39" s="1978"/>
      <c r="C39" s="1978"/>
      <c r="D39" s="1978"/>
      <c r="E39" s="1978"/>
      <c r="F39" s="1978"/>
      <c r="G39" s="1978"/>
      <c r="H39" s="1978"/>
      <c r="I39" s="1978"/>
      <c r="J39" s="1978"/>
      <c r="K39" s="1978"/>
      <c r="L39" s="1978"/>
      <c r="N39" s="1979"/>
    </row>
    <row r="40" spans="1:14" ht="27" hidden="1" customHeight="1" x14ac:dyDescent="0.25">
      <c r="A40" s="2918" t="s">
        <v>810</v>
      </c>
      <c r="B40" s="2918"/>
      <c r="C40" s="2918"/>
      <c r="D40" s="2918"/>
      <c r="E40" s="2918"/>
      <c r="F40" s="2918"/>
      <c r="G40" s="2918"/>
      <c r="H40" s="2918"/>
      <c r="I40" s="2918"/>
      <c r="J40" s="2918"/>
      <c r="K40" s="2918"/>
      <c r="L40" s="2918"/>
      <c r="M40" s="2918"/>
      <c r="N40" s="1979"/>
    </row>
    <row r="41" spans="1:14" ht="27.75" hidden="1" customHeight="1" x14ac:dyDescent="0.25">
      <c r="A41" s="2918" t="s">
        <v>811</v>
      </c>
      <c r="B41" s="2918"/>
      <c r="C41" s="2918"/>
      <c r="D41" s="2918"/>
      <c r="E41" s="2918"/>
      <c r="F41" s="2918"/>
      <c r="G41" s="2918"/>
      <c r="H41" s="2918"/>
      <c r="I41" s="2918"/>
      <c r="J41" s="2918"/>
      <c r="K41" s="2918"/>
      <c r="L41" s="2918"/>
      <c r="M41" s="2918"/>
      <c r="N41" s="1979"/>
    </row>
    <row r="42" spans="1:14" ht="18" x14ac:dyDescent="0.25">
      <c r="A42" s="1980" t="s">
        <v>1661</v>
      </c>
    </row>
    <row r="43" spans="1:14" ht="20.25" x14ac:dyDescent="0.25">
      <c r="A43" s="1981" t="s">
        <v>1662</v>
      </c>
      <c r="D43" s="1982"/>
    </row>
    <row r="44" spans="1:14" ht="15.75" x14ac:dyDescent="0.25">
      <c r="A44" s="895" t="s">
        <v>1900</v>
      </c>
      <c r="B44" s="896"/>
      <c r="C44" s="896"/>
      <c r="D44" s="896"/>
      <c r="E44" s="896"/>
      <c r="F44" s="896"/>
      <c r="G44" s="896"/>
    </row>
    <row r="45" spans="1:14" ht="15.75" x14ac:dyDescent="0.25">
      <c r="A45" s="895"/>
      <c r="B45" s="896"/>
      <c r="C45" s="896"/>
      <c r="D45" s="896"/>
      <c r="E45" s="896"/>
      <c r="F45" s="896"/>
      <c r="G45" s="896"/>
    </row>
    <row r="46" spans="1:14" ht="15" x14ac:dyDescent="0.25">
      <c r="A46" s="1642" t="s">
        <v>595</v>
      </c>
      <c r="B46" s="896"/>
      <c r="C46" s="896"/>
      <c r="D46" s="896"/>
      <c r="E46" s="896"/>
      <c r="F46" s="896"/>
      <c r="G46" s="896"/>
    </row>
    <row r="47" spans="1:14" ht="15" x14ac:dyDescent="0.25">
      <c r="A47" s="1983" t="s">
        <v>1663</v>
      </c>
      <c r="B47" s="896"/>
      <c r="C47" s="896"/>
      <c r="D47" s="896"/>
      <c r="E47" s="896"/>
      <c r="F47" s="896"/>
      <c r="G47" s="896"/>
    </row>
    <row r="49" spans="1:14" ht="15" x14ac:dyDescent="0.25">
      <c r="A49" s="1642" t="s">
        <v>596</v>
      </c>
      <c r="B49" s="896"/>
      <c r="C49" s="896"/>
      <c r="D49" s="896"/>
      <c r="E49" s="896"/>
      <c r="F49" s="896"/>
      <c r="G49" s="896"/>
      <c r="H49" s="896"/>
      <c r="I49" s="896"/>
      <c r="J49" s="896"/>
      <c r="K49" s="896"/>
      <c r="L49" s="896"/>
    </row>
    <row r="50" spans="1:14" ht="13.5" thickBot="1" x14ac:dyDescent="0.3">
      <c r="A50" s="896"/>
      <c r="B50" s="896"/>
      <c r="C50" s="896"/>
      <c r="D50" s="896"/>
      <c r="E50" s="896"/>
      <c r="F50" s="896"/>
      <c r="G50" s="896"/>
      <c r="H50" s="896"/>
      <c r="I50" s="896"/>
      <c r="J50" s="896"/>
      <c r="L50" s="896"/>
      <c r="N50" s="899" t="s">
        <v>436</v>
      </c>
    </row>
    <row r="51" spans="1:14" x14ac:dyDescent="0.25">
      <c r="A51" s="2919" t="s">
        <v>341</v>
      </c>
      <c r="B51" s="2922" t="s">
        <v>1907</v>
      </c>
      <c r="C51" s="2723" t="s">
        <v>336</v>
      </c>
      <c r="D51" s="2725"/>
      <c r="E51" s="2925" t="s">
        <v>437</v>
      </c>
      <c r="F51" s="2891"/>
      <c r="G51" s="2891"/>
      <c r="H51" s="2891"/>
      <c r="I51" s="2891"/>
      <c r="J51" s="2891"/>
      <c r="K51" s="2891"/>
      <c r="L51" s="2926"/>
      <c r="M51" s="2723" t="s">
        <v>498</v>
      </c>
      <c r="N51" s="2725"/>
    </row>
    <row r="52" spans="1:14" x14ac:dyDescent="0.25">
      <c r="A52" s="2920"/>
      <c r="B52" s="2923"/>
      <c r="C52" s="2927" t="s">
        <v>438</v>
      </c>
      <c r="D52" s="2929" t="s">
        <v>439</v>
      </c>
      <c r="E52" s="2930" t="s">
        <v>438</v>
      </c>
      <c r="F52" s="2931"/>
      <c r="G52" s="2931"/>
      <c r="H52" s="2931"/>
      <c r="I52" s="2931"/>
      <c r="J52" s="2932" t="s">
        <v>439</v>
      </c>
      <c r="K52" s="2932"/>
      <c r="L52" s="2932"/>
      <c r="M52" s="2927" t="s">
        <v>438</v>
      </c>
      <c r="N52" s="2929" t="s">
        <v>439</v>
      </c>
    </row>
    <row r="53" spans="1:14" ht="25.5" x14ac:dyDescent="0.25">
      <c r="A53" s="2920"/>
      <c r="B53" s="2924"/>
      <c r="C53" s="2928"/>
      <c r="D53" s="2777"/>
      <c r="E53" s="1984" t="s">
        <v>440</v>
      </c>
      <c r="F53" s="1985" t="s">
        <v>1902</v>
      </c>
      <c r="G53" s="1664" t="s">
        <v>1903</v>
      </c>
      <c r="H53" s="1985" t="s">
        <v>443</v>
      </c>
      <c r="I53" s="1985" t="s">
        <v>377</v>
      </c>
      <c r="J53" s="1985" t="s">
        <v>442</v>
      </c>
      <c r="K53" s="1985" t="s">
        <v>344</v>
      </c>
      <c r="L53" s="1986" t="s">
        <v>377</v>
      </c>
      <c r="M53" s="2928"/>
      <c r="N53" s="2777"/>
    </row>
    <row r="54" spans="1:14" ht="13.5" thickBot="1" x14ac:dyDescent="0.3">
      <c r="A54" s="2921"/>
      <c r="B54" s="1953" t="s">
        <v>416</v>
      </c>
      <c r="C54" s="1494" t="s">
        <v>417</v>
      </c>
      <c r="D54" s="1953" t="s">
        <v>418</v>
      </c>
      <c r="E54" s="1494" t="s">
        <v>419</v>
      </c>
      <c r="F54" s="1495" t="s">
        <v>420</v>
      </c>
      <c r="G54" s="1954" t="s">
        <v>421</v>
      </c>
      <c r="H54" s="1954" t="s">
        <v>422</v>
      </c>
      <c r="I54" s="1495" t="s">
        <v>423</v>
      </c>
      <c r="J54" s="1495" t="s">
        <v>424</v>
      </c>
      <c r="K54" s="1495" t="s">
        <v>425</v>
      </c>
      <c r="L54" s="1496" t="s">
        <v>461</v>
      </c>
      <c r="M54" s="1494" t="s">
        <v>499</v>
      </c>
      <c r="N54" s="1953" t="s">
        <v>500</v>
      </c>
    </row>
    <row r="55" spans="1:14" x14ac:dyDescent="0.25">
      <c r="A55" s="1955">
        <v>1</v>
      </c>
      <c r="B55" s="1956" t="s">
        <v>1664</v>
      </c>
      <c r="C55" s="1987">
        <v>52.42</v>
      </c>
      <c r="D55" s="1988">
        <v>4512</v>
      </c>
      <c r="E55" s="1987"/>
      <c r="F55" s="1989"/>
      <c r="G55" s="1990">
        <f>52.42</f>
        <v>52.42</v>
      </c>
      <c r="H55" s="1990"/>
      <c r="I55" s="1989">
        <f>+E55+F55+G55+H55</f>
        <v>52.42</v>
      </c>
      <c r="J55" s="1989">
        <v>1135</v>
      </c>
      <c r="K55" s="1989">
        <f>3573</f>
        <v>3573</v>
      </c>
      <c r="L55" s="1991">
        <f>J55+K55</f>
        <v>4708</v>
      </c>
      <c r="M55" s="1987">
        <f>I55-C55</f>
        <v>0</v>
      </c>
      <c r="N55" s="1988">
        <f>L55-D55</f>
        <v>196</v>
      </c>
    </row>
    <row r="56" spans="1:14" x14ac:dyDescent="0.25">
      <c r="A56" s="1992">
        <f>A55+1</f>
        <v>2</v>
      </c>
      <c r="B56" s="1993"/>
      <c r="C56" s="1994"/>
      <c r="D56" s="1995"/>
      <c r="E56" s="1994"/>
      <c r="F56" s="1996"/>
      <c r="G56" s="1997"/>
      <c r="H56" s="1997"/>
      <c r="I56" s="1996">
        <f>+E56+F56+G56+H56</f>
        <v>0</v>
      </c>
      <c r="J56" s="1996"/>
      <c r="K56" s="1996"/>
      <c r="L56" s="1991">
        <f>J56+K56</f>
        <v>0</v>
      </c>
      <c r="M56" s="1987">
        <f>I56-C56</f>
        <v>0</v>
      </c>
      <c r="N56" s="1988">
        <f>L56-D56</f>
        <v>0</v>
      </c>
    </row>
    <row r="57" spans="1:14" x14ac:dyDescent="0.25">
      <c r="A57" s="1992">
        <f>A56+1</f>
        <v>3</v>
      </c>
      <c r="B57" s="1993"/>
      <c r="C57" s="1994"/>
      <c r="D57" s="1995"/>
      <c r="E57" s="1994"/>
      <c r="F57" s="1996"/>
      <c r="G57" s="1997"/>
      <c r="H57" s="1997"/>
      <c r="I57" s="1996">
        <f>+E57+F57+G57+H57</f>
        <v>0</v>
      </c>
      <c r="J57" s="1996"/>
      <c r="K57" s="1996"/>
      <c r="L57" s="1991">
        <f>J57+K57</f>
        <v>0</v>
      </c>
      <c r="M57" s="1987">
        <f>I57-C57</f>
        <v>0</v>
      </c>
      <c r="N57" s="1988">
        <f>L57-D57</f>
        <v>0</v>
      </c>
    </row>
    <row r="58" spans="1:14" x14ac:dyDescent="0.25">
      <c r="A58" s="1992">
        <f>A57+1</f>
        <v>4</v>
      </c>
      <c r="B58" s="1993"/>
      <c r="C58" s="1994"/>
      <c r="D58" s="1995"/>
      <c r="E58" s="1994"/>
      <c r="F58" s="1996"/>
      <c r="G58" s="1997"/>
      <c r="H58" s="1997"/>
      <c r="I58" s="1996">
        <f>+E58+F58+G58+H58</f>
        <v>0</v>
      </c>
      <c r="J58" s="1996"/>
      <c r="K58" s="1996"/>
      <c r="L58" s="1991">
        <f>J58+K58</f>
        <v>0</v>
      </c>
      <c r="M58" s="1987">
        <f>I58-C58</f>
        <v>0</v>
      </c>
      <c r="N58" s="1988">
        <f>L58-D58</f>
        <v>0</v>
      </c>
    </row>
    <row r="59" spans="1:14" ht="13.5" thickBot="1" x14ac:dyDescent="0.3">
      <c r="A59" s="1967">
        <f>A58+1</f>
        <v>5</v>
      </c>
      <c r="B59" s="1998"/>
      <c r="C59" s="1999"/>
      <c r="D59" s="2000"/>
      <c r="E59" s="1999"/>
      <c r="F59" s="2001"/>
      <c r="G59" s="2002"/>
      <c r="H59" s="2002"/>
      <c r="I59" s="2001">
        <f>+E59+F59+G59+H59</f>
        <v>0</v>
      </c>
      <c r="J59" s="2001"/>
      <c r="K59" s="2001"/>
      <c r="L59" s="1991">
        <f>J59+K59</f>
        <v>0</v>
      </c>
      <c r="M59" s="1987">
        <f>I59-C59</f>
        <v>0</v>
      </c>
      <c r="N59" s="1988">
        <f>L59-D59</f>
        <v>0</v>
      </c>
    </row>
    <row r="60" spans="1:14" ht="13.5" thickBot="1" x14ac:dyDescent="0.3">
      <c r="A60" s="1972">
        <f>A59+1</f>
        <v>6</v>
      </c>
      <c r="B60" s="1973" t="s">
        <v>363</v>
      </c>
      <c r="C60" s="2003">
        <f>SUM(C55:C59)</f>
        <v>52.42</v>
      </c>
      <c r="D60" s="2004">
        <f>SUM(D55:D59)</f>
        <v>4512</v>
      </c>
      <c r="E60" s="2003">
        <f t="shared" ref="E60:L60" si="2">SUM(E55:E59)</f>
        <v>0</v>
      </c>
      <c r="F60" s="2005">
        <f t="shared" si="2"/>
        <v>0</v>
      </c>
      <c r="G60" s="2005">
        <f t="shared" si="2"/>
        <v>52.42</v>
      </c>
      <c r="H60" s="2005">
        <f t="shared" si="2"/>
        <v>0</v>
      </c>
      <c r="I60" s="2005">
        <f t="shared" si="2"/>
        <v>52.42</v>
      </c>
      <c r="J60" s="2005">
        <f t="shared" si="2"/>
        <v>1135</v>
      </c>
      <c r="K60" s="2005">
        <f t="shared" si="2"/>
        <v>3573</v>
      </c>
      <c r="L60" s="2005">
        <f t="shared" si="2"/>
        <v>4708</v>
      </c>
      <c r="M60" s="2003">
        <f>SUM(M55:M59)</f>
        <v>0</v>
      </c>
      <c r="N60" s="2006">
        <f>SUM(N55:N59)</f>
        <v>196</v>
      </c>
    </row>
    <row r="61" spans="1:14" ht="15" x14ac:dyDescent="0.25">
      <c r="A61" s="2007" t="s">
        <v>1003</v>
      </c>
      <c r="B61" s="1291"/>
      <c r="C61" s="2008"/>
      <c r="D61" s="2008"/>
      <c r="E61" s="2009"/>
      <c r="F61" s="2009"/>
      <c r="G61" s="2009"/>
      <c r="H61" s="2009"/>
      <c r="I61" s="2009"/>
      <c r="J61" s="2009"/>
      <c r="K61" s="2009"/>
      <c r="L61" s="2009"/>
      <c r="M61" s="2009"/>
      <c r="N61" s="2009"/>
    </row>
    <row r="62" spans="1:14" ht="15" x14ac:dyDescent="0.25">
      <c r="A62" s="1983" t="s">
        <v>1665</v>
      </c>
      <c r="B62" s="2010"/>
      <c r="C62" s="2010"/>
      <c r="D62" s="2010"/>
      <c r="E62" s="896"/>
      <c r="F62" s="896"/>
      <c r="G62" s="896"/>
      <c r="H62" s="896"/>
      <c r="I62" s="896"/>
      <c r="J62" s="896"/>
      <c r="K62" s="896"/>
      <c r="L62" s="896"/>
    </row>
    <row r="63" spans="1:14" x14ac:dyDescent="0.25">
      <c r="A63" s="896" t="s">
        <v>489</v>
      </c>
      <c r="B63" s="896"/>
      <c r="C63" s="896"/>
      <c r="D63" s="896"/>
      <c r="E63" s="896"/>
      <c r="F63" s="896"/>
      <c r="G63" s="896"/>
      <c r="H63" s="896"/>
      <c r="I63" s="896"/>
      <c r="J63" s="896"/>
      <c r="K63" s="896"/>
      <c r="L63" s="896"/>
    </row>
    <row r="64" spans="1:14" x14ac:dyDescent="0.25">
      <c r="A64" s="896" t="s">
        <v>1904</v>
      </c>
      <c r="B64" s="896"/>
      <c r="C64" s="896"/>
      <c r="D64" s="896"/>
      <c r="E64" s="896"/>
      <c r="F64" s="896"/>
      <c r="G64" s="896"/>
      <c r="H64" s="896"/>
      <c r="I64" s="896"/>
      <c r="J64" s="896"/>
      <c r="K64" s="896"/>
      <c r="L64" s="896"/>
    </row>
    <row r="65" spans="1:14" x14ac:dyDescent="0.25">
      <c r="A65" s="896" t="s">
        <v>1908</v>
      </c>
      <c r="B65" s="896"/>
      <c r="C65" s="896"/>
      <c r="D65" s="896"/>
      <c r="E65" s="896"/>
      <c r="F65" s="896"/>
      <c r="G65" s="896"/>
      <c r="H65" s="896"/>
      <c r="I65" s="896"/>
      <c r="J65" s="896"/>
      <c r="K65" s="896"/>
      <c r="L65" s="896"/>
    </row>
    <row r="66" spans="1:14" x14ac:dyDescent="0.25">
      <c r="A66" s="896" t="s">
        <v>1909</v>
      </c>
      <c r="B66" s="896"/>
      <c r="C66" s="896"/>
      <c r="D66" s="896"/>
      <c r="E66" s="896"/>
      <c r="F66" s="896"/>
      <c r="G66" s="896"/>
      <c r="H66" s="896"/>
      <c r="I66" s="896"/>
      <c r="J66" s="896"/>
      <c r="K66" s="896"/>
      <c r="L66" s="896"/>
    </row>
    <row r="67" spans="1:14" x14ac:dyDescent="0.25">
      <c r="A67" s="896"/>
      <c r="B67" s="896"/>
      <c r="C67" s="896"/>
      <c r="D67" s="896"/>
      <c r="E67" s="896"/>
      <c r="F67" s="896"/>
      <c r="G67" s="896"/>
      <c r="H67" s="896"/>
      <c r="I67" s="896"/>
      <c r="J67" s="896"/>
      <c r="K67" s="896"/>
      <c r="L67" s="896"/>
    </row>
    <row r="68" spans="1:14" x14ac:dyDescent="0.25">
      <c r="A68" s="1641" t="s">
        <v>522</v>
      </c>
      <c r="B68" s="1978"/>
      <c r="C68" s="1978"/>
      <c r="D68" s="1978"/>
      <c r="E68" s="1978"/>
      <c r="F68" s="1978"/>
      <c r="G68" s="1978"/>
      <c r="H68" s="1978"/>
      <c r="I68" s="1978"/>
      <c r="J68" s="1978"/>
      <c r="K68" s="1978"/>
      <c r="L68" s="1978"/>
      <c r="N68" s="1979"/>
    </row>
    <row r="69" spans="1:14" x14ac:dyDescent="0.25">
      <c r="A69" s="2918" t="s">
        <v>810</v>
      </c>
      <c r="B69" s="2918"/>
      <c r="C69" s="2918"/>
      <c r="D69" s="2918"/>
      <c r="E69" s="2918"/>
      <c r="F69" s="2918"/>
      <c r="G69" s="2918"/>
      <c r="H69" s="2918"/>
      <c r="I69" s="2918"/>
      <c r="J69" s="2918"/>
      <c r="K69" s="2918"/>
      <c r="L69" s="2918"/>
      <c r="M69" s="2918"/>
      <c r="N69" s="1979"/>
    </row>
    <row r="70" spans="1:14" x14ac:dyDescent="0.25">
      <c r="A70" s="2918" t="s">
        <v>811</v>
      </c>
      <c r="B70" s="2918"/>
      <c r="C70" s="2918"/>
      <c r="D70" s="2918"/>
      <c r="E70" s="2918"/>
      <c r="F70" s="2918"/>
      <c r="G70" s="2918"/>
      <c r="H70" s="2918"/>
      <c r="I70" s="2918"/>
      <c r="J70" s="2918"/>
      <c r="K70" s="2918"/>
      <c r="L70" s="2918"/>
      <c r="M70" s="2918"/>
      <c r="N70" s="1979"/>
    </row>
  </sheetData>
  <sheetProtection insertRows="0" deleteRows="0"/>
  <customSheetViews>
    <customSheetView guid="{2AF6EA2A-E5C5-45EB-B6C4-875AD1E4E056}" fitToPage="1">
      <selection activeCell="A2" sqref="A2"/>
      <pageMargins left="0.19685039370078741" right="0.19685039370078741" top="0.98425196850393704" bottom="0.98425196850393704" header="0.51181102362204722" footer="0.51181102362204722"/>
      <printOptions horizontalCentered="1"/>
      <pageSetup paperSize="9" scale="76" orientation="landscape" cellComments="asDisplayed" horizontalDpi="300" verticalDpi="300" r:id="rId1"/>
      <headerFooter alignWithMargins="0"/>
    </customSheetView>
  </customSheetViews>
  <mergeCells count="37">
    <mergeCell ref="A41:M41"/>
    <mergeCell ref="B23:B25"/>
    <mergeCell ref="C23:D23"/>
    <mergeCell ref="E23:L23"/>
    <mergeCell ref="M23:N23"/>
    <mergeCell ref="E24:I24"/>
    <mergeCell ref="J24:L24"/>
    <mergeCell ref="A40:M40"/>
    <mergeCell ref="N6:N7"/>
    <mergeCell ref="B5:B7"/>
    <mergeCell ref="E5:L5"/>
    <mergeCell ref="E6:I6"/>
    <mergeCell ref="N24:N25"/>
    <mergeCell ref="M5:N5"/>
    <mergeCell ref="M6:M7"/>
    <mergeCell ref="C24:C25"/>
    <mergeCell ref="D24:D25"/>
    <mergeCell ref="M24:M25"/>
    <mergeCell ref="A5:A8"/>
    <mergeCell ref="A23:A26"/>
    <mergeCell ref="J6:L6"/>
    <mergeCell ref="C6:C7"/>
    <mergeCell ref="C5:D5"/>
    <mergeCell ref="D6:D7"/>
    <mergeCell ref="A69:M69"/>
    <mergeCell ref="A70:M70"/>
    <mergeCell ref="A51:A54"/>
    <mergeCell ref="B51:B53"/>
    <mergeCell ref="C51:D51"/>
    <mergeCell ref="E51:L51"/>
    <mergeCell ref="M51:N51"/>
    <mergeCell ref="C52:C53"/>
    <mergeCell ref="D52:D53"/>
    <mergeCell ref="E52:I52"/>
    <mergeCell ref="J52:L52"/>
    <mergeCell ref="M52:M53"/>
    <mergeCell ref="N52:N53"/>
  </mergeCells>
  <printOptions horizontalCentered="1"/>
  <pageMargins left="0.19685039370078741" right="0.19685039370078741" top="0.98425196850393704" bottom="0.98425196850393704" header="0.51181102362204722" footer="0.51181102362204722"/>
  <pageSetup paperSize="9" scale="96" orientation="landscape" cellComments="asDisplayed" horizontalDpi="300" verticalDpi="300" r:id="rId2"/>
  <headerFooter alignWithMargins="0"/>
  <ignoredErrors>
    <ignoredError sqref="I9:I13 L9:N13" unlocked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7"/>
  <sheetViews>
    <sheetView topLeftCell="A2" workbookViewId="0">
      <selection activeCell="X68" sqref="X68"/>
    </sheetView>
  </sheetViews>
  <sheetFormatPr defaultRowHeight="12.75" x14ac:dyDescent="0.25"/>
  <cols>
    <col min="1" max="1" width="3.5703125" style="753" customWidth="1"/>
    <col min="2" max="2" width="6.28515625" style="753" customWidth="1"/>
    <col min="3" max="3" width="10.5703125" style="2060" customWidth="1"/>
    <col min="4" max="5" width="12.28515625" style="2060" customWidth="1"/>
    <col min="6" max="6" width="6.140625" style="2060" customWidth="1"/>
    <col min="7" max="7" width="8.42578125" style="2060" customWidth="1"/>
    <col min="8" max="8" width="11.140625" style="2060" customWidth="1"/>
    <col min="9" max="11" width="9.7109375" style="2060" customWidth="1"/>
    <col min="12" max="12" width="9.7109375" style="753" customWidth="1"/>
    <col min="13" max="13" width="12.5703125" style="753" customWidth="1"/>
    <col min="14" max="14" width="9.140625" style="753"/>
    <col min="15" max="18" width="0" style="753" hidden="1" customWidth="1"/>
    <col min="19" max="16384" width="9.140625" style="753"/>
  </cols>
  <sheetData>
    <row r="1" spans="1:13" ht="15.75" x14ac:dyDescent="0.25">
      <c r="A1" s="895" t="s">
        <v>657</v>
      </c>
      <c r="B1" s="896"/>
      <c r="C1" s="2011"/>
      <c r="D1" s="2011"/>
      <c r="E1" s="2011"/>
      <c r="F1" s="2011"/>
      <c r="G1" s="2011"/>
      <c r="H1" s="2011"/>
      <c r="I1" s="2011"/>
      <c r="J1" s="2011"/>
      <c r="K1" s="2011"/>
      <c r="L1" s="896"/>
      <c r="M1" s="896"/>
    </row>
    <row r="2" spans="1:13" x14ac:dyDescent="0.25">
      <c r="A2" s="896"/>
      <c r="B2" s="896"/>
      <c r="C2" s="2011"/>
      <c r="D2" s="2011"/>
      <c r="E2" s="2011"/>
      <c r="F2" s="2011"/>
      <c r="G2" s="2011"/>
      <c r="H2" s="2011"/>
      <c r="I2" s="2011"/>
      <c r="J2" s="2011"/>
      <c r="K2" s="2011"/>
      <c r="M2" s="2012" t="s">
        <v>361</v>
      </c>
    </row>
    <row r="3" spans="1:13" ht="15" hidden="1" customHeight="1" x14ac:dyDescent="0.25">
      <c r="A3" s="2968" t="s">
        <v>341</v>
      </c>
      <c r="B3" s="2965" t="s">
        <v>346</v>
      </c>
      <c r="C3" s="2965"/>
      <c r="D3" s="2965"/>
      <c r="E3" s="2965"/>
      <c r="F3" s="2965"/>
      <c r="G3" s="2965"/>
      <c r="H3" s="2972" t="s">
        <v>653</v>
      </c>
      <c r="I3" s="2970" t="s">
        <v>348</v>
      </c>
      <c r="J3" s="2971"/>
      <c r="K3" s="2013" t="s">
        <v>349</v>
      </c>
      <c r="L3" s="2014" t="s">
        <v>347</v>
      </c>
      <c r="M3" s="2759" t="s">
        <v>1910</v>
      </c>
    </row>
    <row r="4" spans="1:13" ht="48.75" hidden="1" customHeight="1" x14ac:dyDescent="0.25">
      <c r="A4" s="2969"/>
      <c r="B4" s="2966"/>
      <c r="C4" s="2966"/>
      <c r="D4" s="2966"/>
      <c r="E4" s="2966"/>
      <c r="F4" s="2966"/>
      <c r="G4" s="2966"/>
      <c r="H4" s="2973"/>
      <c r="I4" s="2015" t="s">
        <v>504</v>
      </c>
      <c r="J4" s="2016" t="s">
        <v>658</v>
      </c>
      <c r="K4" s="2017" t="s">
        <v>350</v>
      </c>
      <c r="L4" s="2018" t="s">
        <v>505</v>
      </c>
      <c r="M4" s="2760"/>
    </row>
    <row r="5" spans="1:13" ht="15.75" hidden="1" customHeight="1" x14ac:dyDescent="0.25">
      <c r="A5" s="2019"/>
      <c r="B5" s="2967"/>
      <c r="C5" s="2967"/>
      <c r="D5" s="2967"/>
      <c r="E5" s="2967"/>
      <c r="F5" s="2967"/>
      <c r="G5" s="2967"/>
      <c r="H5" s="2020" t="s">
        <v>416</v>
      </c>
      <c r="I5" s="2021" t="s">
        <v>417</v>
      </c>
      <c r="J5" s="2021" t="s">
        <v>418</v>
      </c>
      <c r="K5" s="2021" t="s">
        <v>419</v>
      </c>
      <c r="L5" s="2022" t="s">
        <v>506</v>
      </c>
      <c r="M5" s="2760"/>
    </row>
    <row r="6" spans="1:13" hidden="1" x14ac:dyDescent="0.25">
      <c r="A6" s="2023">
        <v>1</v>
      </c>
      <c r="B6" s="2024" t="s">
        <v>507</v>
      </c>
      <c r="C6" s="2025"/>
      <c r="D6" s="2025"/>
      <c r="E6" s="2025"/>
      <c r="F6" s="2025"/>
      <c r="G6" s="2026"/>
      <c r="H6" s="2027">
        <f>SUM(H7:H11)+H14+H15</f>
        <v>83490</v>
      </c>
      <c r="I6" s="2028">
        <f>SUM(I7:I11)+I14+I15</f>
        <v>43074</v>
      </c>
      <c r="J6" s="2028">
        <f>SUM(J7:J11)+J14+J15</f>
        <v>22782</v>
      </c>
      <c r="K6" s="2028">
        <f>SUM(K7:K11)+K14+K15</f>
        <v>63673</v>
      </c>
      <c r="L6" s="2029">
        <f>SUM(L7:L11)+L14+L15</f>
        <v>62891</v>
      </c>
      <c r="M6" s="2974"/>
    </row>
    <row r="7" spans="1:13" hidden="1" x14ac:dyDescent="0.25">
      <c r="A7" s="2030">
        <f t="shared" ref="A7:A15" si="0">A6+1</f>
        <v>2</v>
      </c>
      <c r="B7" s="2031" t="s">
        <v>343</v>
      </c>
      <c r="C7" s="2032" t="s">
        <v>351</v>
      </c>
      <c r="D7" s="2033"/>
      <c r="E7" s="2033"/>
      <c r="F7" s="2033"/>
      <c r="G7" s="2034"/>
      <c r="H7" s="2035">
        <f>'11.a'!C3</f>
        <v>0</v>
      </c>
      <c r="I7" s="2036">
        <f>'11.a'!C8</f>
        <v>0</v>
      </c>
      <c r="J7" s="2036">
        <f>'11.a'!C4</f>
        <v>0</v>
      </c>
      <c r="K7" s="2036">
        <f>'11.a'!C14</f>
        <v>0</v>
      </c>
      <c r="L7" s="2037">
        <f t="shared" ref="L7:L15" si="1">H7+I7-K7</f>
        <v>0</v>
      </c>
      <c r="M7" s="2038">
        <v>0</v>
      </c>
    </row>
    <row r="8" spans="1:13" hidden="1" x14ac:dyDescent="0.25">
      <c r="A8" s="2039">
        <f t="shared" si="0"/>
        <v>3</v>
      </c>
      <c r="B8" s="2040"/>
      <c r="C8" s="2041" t="s">
        <v>352</v>
      </c>
      <c r="D8" s="2042"/>
      <c r="E8" s="2042"/>
      <c r="F8" s="2042"/>
      <c r="G8" s="2043"/>
      <c r="H8" s="2044">
        <f>'11.b'!C3</f>
        <v>33045</v>
      </c>
      <c r="I8" s="2045">
        <f>'11.b'!C14</f>
        <v>22882</v>
      </c>
      <c r="J8" s="2046">
        <f>'11.b'!C5</f>
        <v>11391</v>
      </c>
      <c r="K8" s="2045">
        <f>'11.b'!C25</f>
        <v>18662</v>
      </c>
      <c r="L8" s="2047">
        <f t="shared" si="1"/>
        <v>37265</v>
      </c>
      <c r="M8" s="2048">
        <v>12963</v>
      </c>
    </row>
    <row r="9" spans="1:13" hidden="1" x14ac:dyDescent="0.25">
      <c r="A9" s="2039">
        <f t="shared" si="0"/>
        <v>4</v>
      </c>
      <c r="B9" s="2040"/>
      <c r="C9" s="2041" t="s">
        <v>353</v>
      </c>
      <c r="D9" s="2042"/>
      <c r="E9" s="2042"/>
      <c r="F9" s="2042"/>
      <c r="G9" s="2043"/>
      <c r="H9" s="2044">
        <f>'11.c'!C3</f>
        <v>3831</v>
      </c>
      <c r="I9" s="2045">
        <f>'11.c'!C7</f>
        <v>3577</v>
      </c>
      <c r="J9" s="2049">
        <v>0</v>
      </c>
      <c r="K9" s="2045">
        <f>'11.c'!C8</f>
        <v>3578</v>
      </c>
      <c r="L9" s="2047">
        <f t="shared" si="1"/>
        <v>3830</v>
      </c>
      <c r="M9" s="2048">
        <v>0</v>
      </c>
    </row>
    <row r="10" spans="1:13" hidden="1" x14ac:dyDescent="0.25">
      <c r="A10" s="2039">
        <f t="shared" si="0"/>
        <v>5</v>
      </c>
      <c r="B10" s="2040"/>
      <c r="C10" s="2041" t="s">
        <v>354</v>
      </c>
      <c r="D10" s="2042"/>
      <c r="E10" s="2042"/>
      <c r="F10" s="2042"/>
      <c r="G10" s="2043"/>
      <c r="H10" s="2044">
        <f>'11.d'!C3</f>
        <v>10028</v>
      </c>
      <c r="I10" s="2045">
        <f>'11.d'!C9</f>
        <v>5695</v>
      </c>
      <c r="J10" s="2036">
        <f>'11.d'!C4</f>
        <v>5695</v>
      </c>
      <c r="K10" s="2045">
        <f>'11.d'!C15</f>
        <v>10591</v>
      </c>
      <c r="L10" s="2047">
        <f t="shared" si="1"/>
        <v>5132</v>
      </c>
      <c r="M10" s="2050">
        <v>6481</v>
      </c>
    </row>
    <row r="11" spans="1:13" hidden="1" x14ac:dyDescent="0.25">
      <c r="A11" s="2039">
        <f t="shared" si="0"/>
        <v>6</v>
      </c>
      <c r="B11" s="2040"/>
      <c r="C11" s="2041" t="s">
        <v>355</v>
      </c>
      <c r="D11" s="2042"/>
      <c r="E11" s="2042"/>
      <c r="F11" s="2042"/>
      <c r="G11" s="2043"/>
      <c r="H11" s="2044">
        <f>'11.e'!F8</f>
        <v>1163</v>
      </c>
      <c r="I11" s="2045">
        <f>'11.e'!F13</f>
        <v>759</v>
      </c>
      <c r="J11" s="2049">
        <v>0</v>
      </c>
      <c r="K11" s="2045">
        <f>'11.e'!F18</f>
        <v>1125</v>
      </c>
      <c r="L11" s="2047">
        <f t="shared" si="1"/>
        <v>797</v>
      </c>
      <c r="M11" s="2050">
        <v>0</v>
      </c>
    </row>
    <row r="12" spans="1:13" hidden="1" x14ac:dyDescent="0.25">
      <c r="A12" s="2039" t="s">
        <v>508</v>
      </c>
      <c r="B12" s="2040"/>
      <c r="C12" s="2041" t="s">
        <v>358</v>
      </c>
      <c r="D12" s="2042" t="s">
        <v>359</v>
      </c>
      <c r="E12" s="2042"/>
      <c r="F12" s="2042"/>
      <c r="G12" s="2043"/>
      <c r="H12" s="2044">
        <f>'11.e'!F6</f>
        <v>857</v>
      </c>
      <c r="I12" s="2045">
        <f>'11.e'!F11</f>
        <v>703</v>
      </c>
      <c r="J12" s="2049">
        <v>0</v>
      </c>
      <c r="K12" s="2045">
        <f>'11.e'!F16</f>
        <v>857</v>
      </c>
      <c r="L12" s="2047">
        <f t="shared" si="1"/>
        <v>703</v>
      </c>
      <c r="M12" s="2050">
        <v>0</v>
      </c>
    </row>
    <row r="13" spans="1:13" hidden="1" x14ac:dyDescent="0.25">
      <c r="A13" s="2039" t="s">
        <v>509</v>
      </c>
      <c r="B13" s="2040"/>
      <c r="C13" s="2041"/>
      <c r="D13" s="2042" t="s">
        <v>360</v>
      </c>
      <c r="E13" s="2042"/>
      <c r="F13" s="2042"/>
      <c r="G13" s="2043"/>
      <c r="H13" s="2044">
        <f>'11.e'!F7</f>
        <v>306</v>
      </c>
      <c r="I13" s="2045">
        <f>'11.e'!F12</f>
        <v>56</v>
      </c>
      <c r="J13" s="2049">
        <v>0</v>
      </c>
      <c r="K13" s="2045">
        <f>'11.e'!F17</f>
        <v>268</v>
      </c>
      <c r="L13" s="2047">
        <f t="shared" si="1"/>
        <v>94</v>
      </c>
      <c r="M13" s="2050">
        <v>0</v>
      </c>
    </row>
    <row r="14" spans="1:13" hidden="1" x14ac:dyDescent="0.25">
      <c r="A14" s="2039">
        <f>A11+1</f>
        <v>7</v>
      </c>
      <c r="B14" s="2040"/>
      <c r="C14" s="2041" t="s">
        <v>356</v>
      </c>
      <c r="D14" s="2042"/>
      <c r="E14" s="2042"/>
      <c r="F14" s="2042"/>
      <c r="G14" s="2043"/>
      <c r="H14" s="2044">
        <f>'11.f'!C3</f>
        <v>0</v>
      </c>
      <c r="I14" s="2045">
        <f>'11.f'!C4</f>
        <v>0</v>
      </c>
      <c r="J14" s="2049">
        <v>0</v>
      </c>
      <c r="K14" s="2045">
        <f>'11.f'!C10</f>
        <v>0</v>
      </c>
      <c r="L14" s="2047">
        <f t="shared" si="1"/>
        <v>0</v>
      </c>
      <c r="M14" s="2050">
        <v>0</v>
      </c>
    </row>
    <row r="15" spans="1:13" ht="13.5" hidden="1" thickBot="1" x14ac:dyDescent="0.3">
      <c r="A15" s="2051">
        <f t="shared" si="0"/>
        <v>8</v>
      </c>
      <c r="B15" s="2052"/>
      <c r="C15" s="2053" t="s">
        <v>357</v>
      </c>
      <c r="D15" s="2054"/>
      <c r="E15" s="2054"/>
      <c r="F15" s="2054"/>
      <c r="G15" s="2055"/>
      <c r="H15" s="2056">
        <f>'11.g'!C3</f>
        <v>35423</v>
      </c>
      <c r="I15" s="2057">
        <f>'11.g'!C10</f>
        <v>10161</v>
      </c>
      <c r="J15" s="2057">
        <f>'11.g'!C5</f>
        <v>5696</v>
      </c>
      <c r="K15" s="2057">
        <f>'11.g'!C16</f>
        <v>29717</v>
      </c>
      <c r="L15" s="2058">
        <f t="shared" si="1"/>
        <v>15867</v>
      </c>
      <c r="M15" s="2059">
        <v>6481</v>
      </c>
    </row>
    <row r="16" spans="1:13" hidden="1" x14ac:dyDescent="0.25">
      <c r="M16" s="850">
        <f>SUM(M8:M15)</f>
        <v>25925</v>
      </c>
    </row>
    <row r="17" spans="1:13" hidden="1" x14ac:dyDescent="0.25">
      <c r="A17" s="753" t="s">
        <v>489</v>
      </c>
    </row>
    <row r="18" spans="1:13" hidden="1" x14ac:dyDescent="0.25">
      <c r="A18" s="753" t="s">
        <v>1911</v>
      </c>
    </row>
    <row r="19" spans="1:13" hidden="1" x14ac:dyDescent="0.25">
      <c r="A19" s="2061" t="s">
        <v>1912</v>
      </c>
      <c r="B19" s="2062"/>
      <c r="C19" s="2063"/>
      <c r="D19" s="2063"/>
      <c r="E19" s="2063"/>
      <c r="F19" s="2064"/>
      <c r="G19" s="2063"/>
      <c r="H19" s="2063"/>
      <c r="I19" s="2065"/>
      <c r="J19" s="2065"/>
    </row>
    <row r="20" spans="1:13" hidden="1" x14ac:dyDescent="0.25">
      <c r="A20" s="2066"/>
      <c r="B20" s="2065"/>
      <c r="C20" s="2065"/>
      <c r="D20" s="2065"/>
      <c r="E20" s="2065"/>
      <c r="F20" s="2065"/>
      <c r="G20" s="2065"/>
      <c r="H20" s="2065"/>
      <c r="I20" s="2065"/>
      <c r="J20" s="2065"/>
    </row>
    <row r="21" spans="1:13" hidden="1" x14ac:dyDescent="0.25">
      <c r="A21" s="2067" t="s">
        <v>521</v>
      </c>
      <c r="B21" s="2068"/>
      <c r="C21" s="2068"/>
      <c r="D21" s="2065"/>
      <c r="E21" s="2065"/>
      <c r="F21" s="2066"/>
      <c r="G21" s="2065"/>
      <c r="H21" s="2065"/>
      <c r="I21" s="2065"/>
      <c r="J21" s="2065"/>
    </row>
    <row r="22" spans="1:13" hidden="1" x14ac:dyDescent="0.25">
      <c r="A22" s="753" t="s">
        <v>812</v>
      </c>
      <c r="B22" s="2066"/>
      <c r="C22" s="2066"/>
      <c r="D22" s="2065"/>
      <c r="E22" s="2065"/>
      <c r="F22" s="2066"/>
      <c r="G22" s="2065"/>
      <c r="H22" s="2065"/>
      <c r="I22" s="2065"/>
      <c r="J22" s="2065"/>
    </row>
    <row r="23" spans="1:13" hidden="1" x14ac:dyDescent="0.25">
      <c r="A23" s="753" t="s">
        <v>813</v>
      </c>
      <c r="B23" s="2066"/>
      <c r="C23" s="2065"/>
      <c r="D23" s="2065"/>
      <c r="E23" s="2065"/>
      <c r="F23" s="2065"/>
      <c r="G23" s="2065"/>
      <c r="H23" s="2065"/>
      <c r="I23" s="2065"/>
      <c r="J23" s="2065"/>
    </row>
    <row r="24" spans="1:13" hidden="1" x14ac:dyDescent="0.25"/>
    <row r="25" spans="1:13" hidden="1" x14ac:dyDescent="0.25"/>
    <row r="26" spans="1:13" ht="15.75" hidden="1" x14ac:dyDescent="0.25">
      <c r="A26" s="2069" t="s">
        <v>1642</v>
      </c>
      <c r="B26" s="826"/>
      <c r="C26" s="2070"/>
      <c r="D26" s="2070"/>
      <c r="E26" s="2070"/>
      <c r="F26" s="2070"/>
      <c r="G26" s="2070"/>
      <c r="H26" s="2070"/>
      <c r="I26" s="2070"/>
      <c r="J26" s="2070"/>
      <c r="K26" s="2070"/>
      <c r="L26" s="826"/>
    </row>
    <row r="27" spans="1:13" ht="20.25" hidden="1" x14ac:dyDescent="0.2">
      <c r="A27" s="437" t="s">
        <v>814</v>
      </c>
      <c r="E27" s="2071"/>
      <c r="I27" s="306"/>
      <c r="J27" s="306"/>
      <c r="K27" s="306"/>
      <c r="L27" s="306"/>
      <c r="M27" s="306"/>
    </row>
    <row r="28" spans="1:13" ht="15.75" hidden="1" x14ac:dyDescent="0.2">
      <c r="A28" s="895" t="s">
        <v>657</v>
      </c>
      <c r="B28" s="896"/>
      <c r="C28" s="2011"/>
      <c r="D28" s="2011"/>
      <c r="E28" s="2011"/>
      <c r="F28" s="2011"/>
      <c r="G28" s="2011"/>
      <c r="H28" s="2011"/>
      <c r="I28" s="306"/>
      <c r="J28" s="306"/>
      <c r="K28" s="306"/>
      <c r="L28" s="306"/>
      <c r="M28" s="306"/>
    </row>
    <row r="29" spans="1:13" ht="15" hidden="1" thickBot="1" x14ac:dyDescent="0.25">
      <c r="A29" s="306"/>
      <c r="B29" s="306"/>
      <c r="C29" s="306"/>
      <c r="D29" s="306"/>
      <c r="E29" s="306"/>
      <c r="F29" s="306"/>
      <c r="G29" s="306"/>
      <c r="H29" s="306"/>
      <c r="I29" s="306"/>
      <c r="J29" s="306"/>
      <c r="K29" s="306"/>
      <c r="L29" s="306"/>
      <c r="M29" s="306"/>
    </row>
    <row r="30" spans="1:13" hidden="1" x14ac:dyDescent="0.25">
      <c r="A30" s="2955" t="s">
        <v>341</v>
      </c>
      <c r="B30" s="2958" t="s">
        <v>346</v>
      </c>
      <c r="C30" s="2958"/>
      <c r="D30" s="2958"/>
      <c r="E30" s="2958"/>
      <c r="F30" s="2958"/>
      <c r="G30" s="2958"/>
      <c r="H30" s="2961" t="s">
        <v>653</v>
      </c>
      <c r="I30" s="2963" t="s">
        <v>348</v>
      </c>
      <c r="J30" s="2964"/>
      <c r="K30" s="2072" t="s">
        <v>349</v>
      </c>
      <c r="L30" s="2073" t="s">
        <v>347</v>
      </c>
      <c r="M30" s="2942" t="s">
        <v>1913</v>
      </c>
    </row>
    <row r="31" spans="1:13" ht="60" hidden="1" x14ac:dyDescent="0.25">
      <c r="A31" s="2956"/>
      <c r="B31" s="2959"/>
      <c r="C31" s="2959"/>
      <c r="D31" s="2959"/>
      <c r="E31" s="2959"/>
      <c r="F31" s="2959"/>
      <c r="G31" s="2959"/>
      <c r="H31" s="2962"/>
      <c r="I31" s="2074" t="s">
        <v>504</v>
      </c>
      <c r="J31" s="2075" t="s">
        <v>658</v>
      </c>
      <c r="K31" s="2074" t="s">
        <v>350</v>
      </c>
      <c r="L31" s="2076" t="s">
        <v>505</v>
      </c>
      <c r="M31" s="2943"/>
    </row>
    <row r="32" spans="1:13" hidden="1" x14ac:dyDescent="0.25">
      <c r="A32" s="2957"/>
      <c r="B32" s="2960"/>
      <c r="C32" s="2960"/>
      <c r="D32" s="2960"/>
      <c r="E32" s="2960"/>
      <c r="F32" s="2960"/>
      <c r="G32" s="2960"/>
      <c r="H32" s="2077" t="s">
        <v>416</v>
      </c>
      <c r="I32" s="2078" t="s">
        <v>417</v>
      </c>
      <c r="J32" s="2078" t="s">
        <v>418</v>
      </c>
      <c r="K32" s="2078" t="s">
        <v>419</v>
      </c>
      <c r="L32" s="2079" t="s">
        <v>506</v>
      </c>
      <c r="M32" s="2943"/>
    </row>
    <row r="33" spans="1:13" hidden="1" x14ac:dyDescent="0.25">
      <c r="A33" s="2080">
        <v>1</v>
      </c>
      <c r="B33" s="2081" t="s">
        <v>507</v>
      </c>
      <c r="C33" s="2082"/>
      <c r="D33" s="2082"/>
      <c r="E33" s="2082"/>
      <c r="F33" s="2082"/>
      <c r="G33" s="2083"/>
      <c r="H33" s="2084">
        <f>SUM(H34:H38)+H41+H42</f>
        <v>75340</v>
      </c>
      <c r="I33" s="2085">
        <f>SUM(I34:I38)+I41+I42</f>
        <v>52097</v>
      </c>
      <c r="J33" s="2085">
        <f>SUM(J34:J38)+J41+J42</f>
        <v>26694</v>
      </c>
      <c r="K33" s="2085">
        <f>SUM(K34:K38)+K41+K42</f>
        <v>43947</v>
      </c>
      <c r="L33" s="2084">
        <f>SUM(L34:L38)+L41+L42</f>
        <v>83490</v>
      </c>
      <c r="M33" s="2944"/>
    </row>
    <row r="34" spans="1:13" hidden="1" x14ac:dyDescent="0.25">
      <c r="A34" s="2030">
        <f>A33+1</f>
        <v>2</v>
      </c>
      <c r="B34" s="2031" t="s">
        <v>343</v>
      </c>
      <c r="C34" s="2032" t="s">
        <v>351</v>
      </c>
      <c r="D34" s="2033"/>
      <c r="E34" s="2033"/>
      <c r="F34" s="2033"/>
      <c r="G34" s="2034"/>
      <c r="H34" s="2086">
        <v>0</v>
      </c>
      <c r="I34" s="2087">
        <v>0</v>
      </c>
      <c r="J34" s="2087">
        <v>0</v>
      </c>
      <c r="K34" s="2087">
        <v>0</v>
      </c>
      <c r="L34" s="2088">
        <f t="shared" ref="L34:L42" si="2">H34+I34-K34</f>
        <v>0</v>
      </c>
      <c r="M34" s="2089">
        <v>0</v>
      </c>
    </row>
    <row r="35" spans="1:13" hidden="1" x14ac:dyDescent="0.25">
      <c r="A35" s="2039">
        <f>A34+1</f>
        <v>3</v>
      </c>
      <c r="B35" s="2040"/>
      <c r="C35" s="2041" t="s">
        <v>352</v>
      </c>
      <c r="D35" s="2042"/>
      <c r="E35" s="2042"/>
      <c r="F35" s="2042"/>
      <c r="G35" s="2043"/>
      <c r="H35" s="2090">
        <v>27227</v>
      </c>
      <c r="I35" s="2091">
        <v>22995</v>
      </c>
      <c r="J35" s="2092">
        <v>13347</v>
      </c>
      <c r="K35" s="2091">
        <v>17177</v>
      </c>
      <c r="L35" s="2093">
        <f t="shared" si="2"/>
        <v>33045</v>
      </c>
      <c r="M35" s="2094">
        <v>11391</v>
      </c>
    </row>
    <row r="36" spans="1:13" hidden="1" x14ac:dyDescent="0.25">
      <c r="A36" s="2039">
        <f>A35+1</f>
        <v>4</v>
      </c>
      <c r="B36" s="2040"/>
      <c r="C36" s="2041" t="s">
        <v>353</v>
      </c>
      <c r="D36" s="2042"/>
      <c r="E36" s="2042"/>
      <c r="F36" s="2042"/>
      <c r="G36" s="2043"/>
      <c r="H36" s="2090">
        <v>4761</v>
      </c>
      <c r="I36" s="2095">
        <v>2439</v>
      </c>
      <c r="J36" s="2096">
        <v>0</v>
      </c>
      <c r="K36" s="2095">
        <v>3369</v>
      </c>
      <c r="L36" s="2093">
        <f t="shared" si="2"/>
        <v>3831</v>
      </c>
      <c r="M36" s="2094">
        <v>0</v>
      </c>
    </row>
    <row r="37" spans="1:13" hidden="1" x14ac:dyDescent="0.25">
      <c r="A37" s="2039">
        <f>A36+1</f>
        <v>5</v>
      </c>
      <c r="B37" s="2040"/>
      <c r="C37" s="2041" t="s">
        <v>354</v>
      </c>
      <c r="D37" s="2042"/>
      <c r="E37" s="2042"/>
      <c r="F37" s="2042"/>
      <c r="G37" s="2043"/>
      <c r="H37" s="2090">
        <v>13126</v>
      </c>
      <c r="I37" s="2095">
        <v>6673</v>
      </c>
      <c r="J37" s="2097">
        <v>6673</v>
      </c>
      <c r="K37" s="2095">
        <v>9771</v>
      </c>
      <c r="L37" s="2093">
        <f t="shared" si="2"/>
        <v>10028</v>
      </c>
      <c r="M37" s="2098">
        <v>5696</v>
      </c>
    </row>
    <row r="38" spans="1:13" hidden="1" x14ac:dyDescent="0.25">
      <c r="A38" s="2039">
        <f>A37+1</f>
        <v>6</v>
      </c>
      <c r="B38" s="2040"/>
      <c r="C38" s="2041" t="s">
        <v>355</v>
      </c>
      <c r="D38" s="2042"/>
      <c r="E38" s="2042"/>
      <c r="F38" s="2042"/>
      <c r="G38" s="2043"/>
      <c r="H38" s="2090">
        <v>1164</v>
      </c>
      <c r="I38" s="2095">
        <v>1162</v>
      </c>
      <c r="J38" s="2096">
        <v>0</v>
      </c>
      <c r="K38" s="2095">
        <v>1163</v>
      </c>
      <c r="L38" s="2093">
        <f t="shared" si="2"/>
        <v>1163</v>
      </c>
      <c r="M38" s="2098">
        <v>0</v>
      </c>
    </row>
    <row r="39" spans="1:13" hidden="1" x14ac:dyDescent="0.25">
      <c r="A39" s="2039" t="s">
        <v>508</v>
      </c>
      <c r="B39" s="2040"/>
      <c r="C39" s="2041" t="s">
        <v>358</v>
      </c>
      <c r="D39" s="2042" t="s">
        <v>359</v>
      </c>
      <c r="E39" s="2042"/>
      <c r="F39" s="2042"/>
      <c r="G39" s="2043"/>
      <c r="H39" s="2090">
        <f>1118</f>
        <v>1118</v>
      </c>
      <c r="I39" s="2095">
        <v>857</v>
      </c>
      <c r="J39" s="2096">
        <v>0</v>
      </c>
      <c r="K39" s="2095">
        <v>1118</v>
      </c>
      <c r="L39" s="2093">
        <f t="shared" si="2"/>
        <v>857</v>
      </c>
      <c r="M39" s="2098">
        <v>0</v>
      </c>
    </row>
    <row r="40" spans="1:13" hidden="1" x14ac:dyDescent="0.25">
      <c r="A40" s="2039" t="s">
        <v>509</v>
      </c>
      <c r="B40" s="2040"/>
      <c r="C40" s="2041"/>
      <c r="D40" s="2042" t="s">
        <v>360</v>
      </c>
      <c r="E40" s="2042"/>
      <c r="F40" s="2042"/>
      <c r="G40" s="2043"/>
      <c r="H40" s="2090">
        <v>46</v>
      </c>
      <c r="I40" s="2095">
        <v>305</v>
      </c>
      <c r="J40" s="2096">
        <v>0</v>
      </c>
      <c r="K40" s="2095">
        <v>45</v>
      </c>
      <c r="L40" s="2093">
        <f t="shared" si="2"/>
        <v>306</v>
      </c>
      <c r="M40" s="2098">
        <v>0</v>
      </c>
    </row>
    <row r="41" spans="1:13" hidden="1" x14ac:dyDescent="0.25">
      <c r="A41" s="2099">
        <f>A38+1</f>
        <v>7</v>
      </c>
      <c r="B41" s="2100"/>
      <c r="C41" s="2101" t="s">
        <v>356</v>
      </c>
      <c r="D41" s="2102"/>
      <c r="E41" s="2102"/>
      <c r="F41" s="2102"/>
      <c r="G41" s="2103"/>
      <c r="H41" s="2104">
        <v>0</v>
      </c>
      <c r="I41" s="2105">
        <v>0</v>
      </c>
      <c r="J41" s="2106">
        <v>0</v>
      </c>
      <c r="K41" s="2105">
        <v>0</v>
      </c>
      <c r="L41" s="2107">
        <f t="shared" si="2"/>
        <v>0</v>
      </c>
      <c r="M41" s="2098">
        <v>0</v>
      </c>
    </row>
    <row r="42" spans="1:13" ht="13.5" hidden="1" thickBot="1" x14ac:dyDescent="0.3">
      <c r="A42" s="2051">
        <f>A41+1</f>
        <v>8</v>
      </c>
      <c r="B42" s="2052"/>
      <c r="C42" s="2053" t="s">
        <v>357</v>
      </c>
      <c r="D42" s="2054"/>
      <c r="E42" s="2054"/>
      <c r="F42" s="2054"/>
      <c r="G42" s="2055"/>
      <c r="H42" s="2108">
        <v>29062</v>
      </c>
      <c r="I42" s="2109">
        <v>18828</v>
      </c>
      <c r="J42" s="2109">
        <v>6674</v>
      </c>
      <c r="K42" s="2109">
        <v>12467</v>
      </c>
      <c r="L42" s="2110">
        <f t="shared" si="2"/>
        <v>35423</v>
      </c>
      <c r="M42" s="2111">
        <v>5695</v>
      </c>
    </row>
    <row r="43" spans="1:13" hidden="1" x14ac:dyDescent="0.25">
      <c r="A43" s="1691"/>
      <c r="B43" s="2112"/>
      <c r="C43" s="2113"/>
      <c r="D43" s="2114"/>
      <c r="E43" s="2114"/>
      <c r="F43" s="2114"/>
      <c r="G43" s="2114"/>
      <c r="H43" s="2115"/>
      <c r="I43" s="2115"/>
      <c r="J43" s="2115"/>
      <c r="K43" s="2115"/>
      <c r="L43" s="2115"/>
      <c r="M43" s="2116"/>
    </row>
    <row r="44" spans="1:13" ht="15" hidden="1" x14ac:dyDescent="0.25">
      <c r="A44" s="2007" t="s">
        <v>1638</v>
      </c>
      <c r="B44" s="2117"/>
      <c r="C44" s="2118"/>
      <c r="D44" s="2119"/>
      <c r="E44" s="2119"/>
      <c r="F44" s="2120"/>
      <c r="G44" s="2119"/>
      <c r="H44" s="2121"/>
      <c r="I44" s="2121"/>
      <c r="J44" s="2121"/>
      <c r="K44" s="2121"/>
      <c r="L44" s="2121"/>
      <c r="M44" s="2122"/>
    </row>
    <row r="45" spans="1:13" hidden="1" x14ac:dyDescent="0.25">
      <c r="A45" s="2939" t="s">
        <v>1639</v>
      </c>
      <c r="B45" s="2625"/>
      <c r="C45" s="2625"/>
      <c r="D45" s="2625"/>
      <c r="E45" s="2625"/>
      <c r="F45" s="2625"/>
      <c r="G45" s="2625"/>
      <c r="H45" s="2625"/>
      <c r="I45" s="2625"/>
      <c r="J45" s="2625"/>
      <c r="K45" s="2625"/>
      <c r="L45" s="2625"/>
      <c r="M45" s="2940"/>
    </row>
    <row r="46" spans="1:13" hidden="1" x14ac:dyDescent="0.25">
      <c r="A46" s="2625"/>
      <c r="B46" s="2625"/>
      <c r="C46" s="2625"/>
      <c r="D46" s="2625"/>
      <c r="E46" s="2625"/>
      <c r="F46" s="2625"/>
      <c r="G46" s="2625"/>
      <c r="H46" s="2625"/>
      <c r="I46" s="2625"/>
      <c r="J46" s="2625"/>
      <c r="K46" s="2625"/>
      <c r="L46" s="2625"/>
      <c r="M46" s="2940"/>
    </row>
    <row r="47" spans="1:13" hidden="1" x14ac:dyDescent="0.25">
      <c r="A47" s="2625"/>
      <c r="B47" s="2625"/>
      <c r="C47" s="2625"/>
      <c r="D47" s="2625"/>
      <c r="E47" s="2625"/>
      <c r="F47" s="2625"/>
      <c r="G47" s="2625"/>
      <c r="H47" s="2625"/>
      <c r="I47" s="2625"/>
      <c r="J47" s="2625"/>
      <c r="K47" s="2625"/>
      <c r="L47" s="2625"/>
      <c r="M47" s="2940"/>
    </row>
    <row r="48" spans="1:13" hidden="1" x14ac:dyDescent="0.25">
      <c r="A48" s="2625"/>
      <c r="B48" s="2625"/>
      <c r="C48" s="2625"/>
      <c r="D48" s="2625"/>
      <c r="E48" s="2625"/>
      <c r="F48" s="2625"/>
      <c r="G48" s="2625"/>
      <c r="H48" s="2625"/>
      <c r="I48" s="2625"/>
      <c r="J48" s="2625"/>
      <c r="K48" s="2625"/>
      <c r="L48" s="2625"/>
      <c r="M48" s="2940"/>
    </row>
    <row r="49" spans="1:13" hidden="1" x14ac:dyDescent="0.25">
      <c r="A49" s="2625"/>
      <c r="B49" s="2625"/>
      <c r="C49" s="2625"/>
      <c r="D49" s="2625"/>
      <c r="E49" s="2625"/>
      <c r="F49" s="2625"/>
      <c r="G49" s="2625"/>
      <c r="H49" s="2625"/>
      <c r="I49" s="2625"/>
      <c r="J49" s="2625"/>
      <c r="K49" s="2625"/>
      <c r="L49" s="2625"/>
      <c r="M49" s="2940"/>
    </row>
    <row r="50" spans="1:13" hidden="1" x14ac:dyDescent="0.25">
      <c r="A50" s="1691"/>
      <c r="B50" s="2112"/>
      <c r="C50" s="2113"/>
      <c r="D50" s="2114"/>
      <c r="E50" s="2114"/>
      <c r="F50" s="2114"/>
      <c r="G50" s="2114"/>
      <c r="H50" s="2115"/>
      <c r="I50" s="2115"/>
      <c r="J50" s="2115"/>
      <c r="K50" s="2115"/>
      <c r="L50" s="2115"/>
      <c r="M50" s="2116"/>
    </row>
    <row r="51" spans="1:13" ht="14.25" hidden="1" x14ac:dyDescent="0.2">
      <c r="A51" s="306"/>
      <c r="B51" s="306"/>
      <c r="C51" s="306"/>
      <c r="D51" s="306"/>
      <c r="E51" s="306"/>
      <c r="F51" s="306"/>
      <c r="G51" s="306"/>
      <c r="H51" s="306"/>
      <c r="I51" s="306"/>
      <c r="J51" s="306"/>
      <c r="K51" s="306"/>
      <c r="L51" s="306"/>
      <c r="M51" s="1551"/>
    </row>
    <row r="52" spans="1:13" ht="14.25" hidden="1" x14ac:dyDescent="0.2">
      <c r="A52" s="753" t="s">
        <v>489</v>
      </c>
      <c r="M52" s="306"/>
    </row>
    <row r="53" spans="1:13" ht="14.25" hidden="1" x14ac:dyDescent="0.2">
      <c r="A53" s="753" t="s">
        <v>1914</v>
      </c>
      <c r="M53" s="306"/>
    </row>
    <row r="54" spans="1:13" ht="14.25" hidden="1" x14ac:dyDescent="0.2">
      <c r="A54" s="2067" t="s">
        <v>521</v>
      </c>
      <c r="B54" s="2068"/>
      <c r="C54" s="2068"/>
      <c r="D54" s="2065"/>
      <c r="E54" s="2065"/>
      <c r="F54" s="2066"/>
      <c r="G54" s="2065"/>
      <c r="H54" s="2065"/>
      <c r="I54" s="2065"/>
      <c r="J54" s="2065"/>
      <c r="M54" s="306"/>
    </row>
    <row r="55" spans="1:13" ht="14.25" hidden="1" x14ac:dyDescent="0.2">
      <c r="A55" s="753" t="s">
        <v>1640</v>
      </c>
      <c r="B55" s="2066"/>
      <c r="C55" s="2066"/>
      <c r="D55" s="2065"/>
      <c r="E55" s="2065"/>
      <c r="F55" s="2066"/>
      <c r="G55" s="2065"/>
      <c r="H55" s="2065"/>
      <c r="I55" s="2065"/>
      <c r="J55" s="2065"/>
      <c r="M55" s="306"/>
    </row>
    <row r="56" spans="1:13" ht="14.25" hidden="1" x14ac:dyDescent="0.2">
      <c r="A56" s="753" t="s">
        <v>1641</v>
      </c>
      <c r="B56" s="2066"/>
      <c r="C56" s="2065"/>
      <c r="D56" s="2065"/>
      <c r="E56" s="2065"/>
      <c r="F56" s="2065"/>
      <c r="G56" s="2065"/>
      <c r="H56" s="2065"/>
      <c r="I56" s="2065"/>
      <c r="J56" s="2065"/>
      <c r="M56" s="306"/>
    </row>
    <row r="57" spans="1:13" ht="14.25" hidden="1" x14ac:dyDescent="0.2">
      <c r="M57" s="306"/>
    </row>
    <row r="58" spans="1:13" ht="15.75" hidden="1" x14ac:dyDescent="0.2">
      <c r="I58" s="429" t="s">
        <v>1005</v>
      </c>
      <c r="J58" s="430"/>
      <c r="K58" s="431"/>
      <c r="L58" s="431"/>
      <c r="M58" s="306"/>
    </row>
    <row r="59" spans="1:13" ht="14.25" hidden="1" x14ac:dyDescent="0.2">
      <c r="I59" s="434" t="s">
        <v>1398</v>
      </c>
      <c r="J59" s="434"/>
      <c r="K59" s="432"/>
      <c r="L59" s="432"/>
      <c r="M59" s="306"/>
    </row>
    <row r="60" spans="1:13" ht="14.25" hidden="1" x14ac:dyDescent="0.2">
      <c r="I60" s="434" t="s">
        <v>1007</v>
      </c>
      <c r="J60" s="434"/>
      <c r="K60" s="432"/>
      <c r="L60" s="432"/>
      <c r="M60" s="306"/>
    </row>
    <row r="61" spans="1:13" hidden="1" x14ac:dyDescent="0.25"/>
    <row r="62" spans="1:13" hidden="1" x14ac:dyDescent="0.25"/>
    <row r="63" spans="1:13" ht="18" hidden="1" x14ac:dyDescent="0.25">
      <c r="A63" s="2123" t="s">
        <v>1643</v>
      </c>
      <c r="B63" s="826"/>
      <c r="C63" s="2070"/>
      <c r="D63" s="2070"/>
      <c r="E63" s="2070"/>
      <c r="F63" s="2070"/>
      <c r="G63" s="2070"/>
      <c r="H63" s="2070"/>
      <c r="I63" s="2070"/>
      <c r="J63" s="2070"/>
      <c r="K63" s="2070"/>
      <c r="L63" s="826"/>
    </row>
    <row r="64" spans="1:13" ht="20.25" x14ac:dyDescent="0.2">
      <c r="A64" s="437" t="s">
        <v>814</v>
      </c>
      <c r="E64" s="2071"/>
      <c r="I64" s="306"/>
      <c r="J64" s="306"/>
      <c r="K64" s="306"/>
      <c r="L64" s="306"/>
      <c r="M64" s="306"/>
    </row>
    <row r="65" spans="1:17" ht="15.75" x14ac:dyDescent="0.2">
      <c r="A65" s="895" t="s">
        <v>657</v>
      </c>
      <c r="B65" s="896"/>
      <c r="C65" s="2011"/>
      <c r="D65" s="2011"/>
      <c r="E65" s="2011"/>
      <c r="F65" s="2011"/>
      <c r="G65" s="2011"/>
      <c r="H65" s="2011"/>
      <c r="I65" s="306"/>
      <c r="J65" s="306"/>
      <c r="K65" s="306"/>
      <c r="L65" s="306"/>
      <c r="M65" s="306"/>
    </row>
    <row r="66" spans="1:17" ht="15" thickBot="1" x14ac:dyDescent="0.25">
      <c r="A66" s="306"/>
      <c r="B66" s="306"/>
      <c r="C66" s="306"/>
      <c r="D66" s="306"/>
      <c r="E66" s="306"/>
      <c r="F66" s="306"/>
      <c r="G66" s="306"/>
      <c r="H66" s="306"/>
      <c r="I66" s="306"/>
      <c r="J66" s="306"/>
      <c r="K66" s="306"/>
      <c r="L66" s="306"/>
      <c r="M66" s="306"/>
      <c r="O66" s="2941" t="s">
        <v>1646</v>
      </c>
      <c r="P66" s="2941"/>
    </row>
    <row r="67" spans="1:17" ht="76.5" customHeight="1" x14ac:dyDescent="0.25">
      <c r="A67" s="2945" t="s">
        <v>341</v>
      </c>
      <c r="B67" s="2948" t="s">
        <v>346</v>
      </c>
      <c r="C67" s="2948"/>
      <c r="D67" s="2948"/>
      <c r="E67" s="2948"/>
      <c r="F67" s="2948"/>
      <c r="G67" s="2948"/>
      <c r="H67" s="2951" t="s">
        <v>653</v>
      </c>
      <c r="I67" s="2953" t="s">
        <v>348</v>
      </c>
      <c r="J67" s="2954"/>
      <c r="K67" s="2124" t="s">
        <v>349</v>
      </c>
      <c r="L67" s="2125" t="s">
        <v>347</v>
      </c>
      <c r="M67" s="2942" t="s">
        <v>1913</v>
      </c>
      <c r="O67" s="2126" t="s">
        <v>1647</v>
      </c>
      <c r="P67" s="2127" t="s">
        <v>349</v>
      </c>
    </row>
    <row r="68" spans="1:17" ht="60" x14ac:dyDescent="0.25">
      <c r="A68" s="2946"/>
      <c r="B68" s="2949"/>
      <c r="C68" s="2949"/>
      <c r="D68" s="2949"/>
      <c r="E68" s="2949"/>
      <c r="F68" s="2949"/>
      <c r="G68" s="2949"/>
      <c r="H68" s="2952"/>
      <c r="I68" s="2128" t="s">
        <v>504</v>
      </c>
      <c r="J68" s="2129" t="s">
        <v>658</v>
      </c>
      <c r="K68" s="2128" t="s">
        <v>350</v>
      </c>
      <c r="L68" s="2130" t="s">
        <v>505</v>
      </c>
      <c r="M68" s="2943"/>
      <c r="O68" s="2131"/>
      <c r="P68" s="2131"/>
    </row>
    <row r="69" spans="1:17" x14ac:dyDescent="0.25">
      <c r="A69" s="2947"/>
      <c r="B69" s="2950"/>
      <c r="C69" s="2950"/>
      <c r="D69" s="2950"/>
      <c r="E69" s="2950"/>
      <c r="F69" s="2950"/>
      <c r="G69" s="2950"/>
      <c r="H69" s="2132" t="s">
        <v>416</v>
      </c>
      <c r="I69" s="2133" t="s">
        <v>417</v>
      </c>
      <c r="J69" s="2133" t="s">
        <v>418</v>
      </c>
      <c r="K69" s="2133" t="s">
        <v>419</v>
      </c>
      <c r="L69" s="2134" t="s">
        <v>506</v>
      </c>
      <c r="M69" s="2944"/>
      <c r="O69" s="2131"/>
      <c r="P69" s="2131"/>
    </row>
    <row r="70" spans="1:17" x14ac:dyDescent="0.25">
      <c r="A70" s="2135">
        <v>1</v>
      </c>
      <c r="B70" s="2136" t="s">
        <v>507</v>
      </c>
      <c r="C70" s="2137"/>
      <c r="D70" s="2137"/>
      <c r="E70" s="2137"/>
      <c r="F70" s="2137"/>
      <c r="G70" s="2138"/>
      <c r="H70" s="2139">
        <f t="shared" ref="H70:M70" si="3">SUM(H71:H75)+H78+H79</f>
        <v>83490</v>
      </c>
      <c r="I70" s="2140">
        <f t="shared" si="3"/>
        <v>43074</v>
      </c>
      <c r="J70" s="2140">
        <f t="shared" si="3"/>
        <v>22782</v>
      </c>
      <c r="K70" s="2140">
        <f t="shared" si="3"/>
        <v>63673</v>
      </c>
      <c r="L70" s="2139">
        <f t="shared" si="3"/>
        <v>62891</v>
      </c>
      <c r="M70" s="2141">
        <f t="shared" si="3"/>
        <v>25925</v>
      </c>
      <c r="O70" s="2142">
        <f>I70/I33</f>
        <v>0.82680384667063367</v>
      </c>
      <c r="P70" s="2142">
        <f>K70/K33</f>
        <v>1.4488588527089448</v>
      </c>
      <c r="Q70" s="850">
        <f>K70-K33</f>
        <v>19726</v>
      </c>
    </row>
    <row r="71" spans="1:17" x14ac:dyDescent="0.25">
      <c r="A71" s="2030">
        <f>A70+1</f>
        <v>2</v>
      </c>
      <c r="B71" s="2031" t="s">
        <v>343</v>
      </c>
      <c r="C71" s="2032" t="s">
        <v>351</v>
      </c>
      <c r="D71" s="2033"/>
      <c r="E71" s="2033"/>
      <c r="F71" s="2033"/>
      <c r="G71" s="2034"/>
      <c r="H71" s="2086">
        <v>0</v>
      </c>
      <c r="I71" s="2087">
        <v>0</v>
      </c>
      <c r="J71" s="2087">
        <v>0</v>
      </c>
      <c r="K71" s="2087">
        <v>0</v>
      </c>
      <c r="L71" s="2143">
        <f t="shared" ref="L71:L79" si="4">H71+I71-K71</f>
        <v>0</v>
      </c>
      <c r="M71" s="2089">
        <v>0</v>
      </c>
      <c r="O71" s="2142"/>
      <c r="P71" s="2142"/>
      <c r="Q71" s="850">
        <f t="shared" ref="Q71:Q79" si="5">K71-K34</f>
        <v>0</v>
      </c>
    </row>
    <row r="72" spans="1:17" x14ac:dyDescent="0.25">
      <c r="A72" s="2039">
        <f>A71+1</f>
        <v>3</v>
      </c>
      <c r="B72" s="2040"/>
      <c r="C72" s="2041" t="s">
        <v>352</v>
      </c>
      <c r="D72" s="2042"/>
      <c r="E72" s="2042"/>
      <c r="F72" s="2042"/>
      <c r="G72" s="2043"/>
      <c r="H72" s="2090">
        <v>33045</v>
      </c>
      <c r="I72" s="2091">
        <v>22882</v>
      </c>
      <c r="J72" s="2092">
        <v>11391</v>
      </c>
      <c r="K72" s="2091">
        <v>18662</v>
      </c>
      <c r="L72" s="2144">
        <f t="shared" si="4"/>
        <v>37265</v>
      </c>
      <c r="M72" s="2094">
        <v>12963</v>
      </c>
      <c r="O72" s="2142">
        <f t="shared" ref="O72:O79" si="6">I72/I35</f>
        <v>0.99508588823657318</v>
      </c>
      <c r="P72" s="2142">
        <f t="shared" ref="P72:P79" si="7">K72/K35</f>
        <v>1.0864528148105024</v>
      </c>
      <c r="Q72" s="850">
        <f t="shared" si="5"/>
        <v>1485</v>
      </c>
    </row>
    <row r="73" spans="1:17" x14ac:dyDescent="0.25">
      <c r="A73" s="2039">
        <f>A72+1</f>
        <v>4</v>
      </c>
      <c r="B73" s="2040"/>
      <c r="C73" s="2041" t="s">
        <v>353</v>
      </c>
      <c r="D73" s="2042"/>
      <c r="E73" s="2042"/>
      <c r="F73" s="2042"/>
      <c r="G73" s="2043"/>
      <c r="H73" s="2090">
        <v>3831</v>
      </c>
      <c r="I73" s="2095">
        <v>3577</v>
      </c>
      <c r="J73" s="2096">
        <v>0</v>
      </c>
      <c r="K73" s="2095">
        <v>3578</v>
      </c>
      <c r="L73" s="2144">
        <f t="shared" si="4"/>
        <v>3830</v>
      </c>
      <c r="M73" s="2094">
        <v>0</v>
      </c>
      <c r="O73" s="2142">
        <f t="shared" si="6"/>
        <v>1.4665846658466584</v>
      </c>
      <c r="P73" s="2142">
        <f t="shared" si="7"/>
        <v>1.0620362125259721</v>
      </c>
      <c r="Q73" s="850">
        <f t="shared" si="5"/>
        <v>209</v>
      </c>
    </row>
    <row r="74" spans="1:17" x14ac:dyDescent="0.25">
      <c r="A74" s="2039">
        <f>A73+1</f>
        <v>5</v>
      </c>
      <c r="B74" s="2040"/>
      <c r="C74" s="2041" t="s">
        <v>354</v>
      </c>
      <c r="D74" s="2042"/>
      <c r="E74" s="2042"/>
      <c r="F74" s="2042"/>
      <c r="G74" s="2043"/>
      <c r="H74" s="2090">
        <v>10028</v>
      </c>
      <c r="I74" s="2095">
        <v>5695</v>
      </c>
      <c r="J74" s="2097">
        <v>5695</v>
      </c>
      <c r="K74" s="2095">
        <v>10591</v>
      </c>
      <c r="L74" s="2144">
        <f t="shared" si="4"/>
        <v>5132</v>
      </c>
      <c r="M74" s="2098">
        <v>6481</v>
      </c>
      <c r="O74" s="2142">
        <f t="shared" si="6"/>
        <v>0.85343923272890754</v>
      </c>
      <c r="P74" s="2142">
        <f t="shared" si="7"/>
        <v>1.0839218094360863</v>
      </c>
      <c r="Q74" s="850">
        <f t="shared" si="5"/>
        <v>820</v>
      </c>
    </row>
    <row r="75" spans="1:17" x14ac:dyDescent="0.25">
      <c r="A75" s="2039">
        <f>A74+1</f>
        <v>6</v>
      </c>
      <c r="B75" s="2040"/>
      <c r="C75" s="2041" t="s">
        <v>355</v>
      </c>
      <c r="D75" s="2042"/>
      <c r="E75" s="2042"/>
      <c r="F75" s="2042"/>
      <c r="G75" s="2043"/>
      <c r="H75" s="2090">
        <v>1163</v>
      </c>
      <c r="I75" s="2095">
        <v>759</v>
      </c>
      <c r="J75" s="2096">
        <v>0</v>
      </c>
      <c r="K75" s="2095">
        <v>1125</v>
      </c>
      <c r="L75" s="2144">
        <f t="shared" si="4"/>
        <v>797</v>
      </c>
      <c r="M75" s="2098">
        <v>0</v>
      </c>
      <c r="O75" s="2142">
        <f t="shared" si="6"/>
        <v>0.653184165232358</v>
      </c>
      <c r="P75" s="2142">
        <f t="shared" si="7"/>
        <v>0.96732588134135855</v>
      </c>
      <c r="Q75" s="867">
        <f t="shared" si="5"/>
        <v>-38</v>
      </c>
    </row>
    <row r="76" spans="1:17" x14ac:dyDescent="0.25">
      <c r="A76" s="2039" t="s">
        <v>508</v>
      </c>
      <c r="B76" s="2040"/>
      <c r="C76" s="2041" t="s">
        <v>358</v>
      </c>
      <c r="D76" s="2042" t="s">
        <v>359</v>
      </c>
      <c r="E76" s="2042"/>
      <c r="F76" s="2042"/>
      <c r="G76" s="2043"/>
      <c r="H76" s="2090">
        <v>857</v>
      </c>
      <c r="I76" s="2095">
        <v>702</v>
      </c>
      <c r="J76" s="2096">
        <v>0</v>
      </c>
      <c r="K76" s="2095">
        <v>857</v>
      </c>
      <c r="L76" s="2144">
        <f t="shared" si="4"/>
        <v>702</v>
      </c>
      <c r="M76" s="2098">
        <v>0</v>
      </c>
      <c r="O76" s="2142">
        <f t="shared" si="6"/>
        <v>0.81913652275379234</v>
      </c>
      <c r="P76" s="2142">
        <f t="shared" si="7"/>
        <v>0.76654740608228977</v>
      </c>
      <c r="Q76" s="2145">
        <f t="shared" si="5"/>
        <v>-261</v>
      </c>
    </row>
    <row r="77" spans="1:17" x14ac:dyDescent="0.25">
      <c r="A77" s="2039" t="s">
        <v>509</v>
      </c>
      <c r="B77" s="2040"/>
      <c r="C77" s="2041"/>
      <c r="D77" s="2042" t="s">
        <v>360</v>
      </c>
      <c r="E77" s="2042"/>
      <c r="F77" s="2042"/>
      <c r="G77" s="2043"/>
      <c r="H77" s="2090">
        <v>306</v>
      </c>
      <c r="I77" s="2095">
        <v>56</v>
      </c>
      <c r="J77" s="2096">
        <v>0</v>
      </c>
      <c r="K77" s="2095">
        <v>268</v>
      </c>
      <c r="L77" s="2144">
        <f t="shared" si="4"/>
        <v>94</v>
      </c>
      <c r="M77" s="2098">
        <v>0</v>
      </c>
      <c r="O77" s="2142">
        <f t="shared" si="6"/>
        <v>0.18360655737704917</v>
      </c>
      <c r="P77" s="2142">
        <f t="shared" si="7"/>
        <v>5.9555555555555557</v>
      </c>
      <c r="Q77" s="850">
        <f t="shared" si="5"/>
        <v>223</v>
      </c>
    </row>
    <row r="78" spans="1:17" x14ac:dyDescent="0.25">
      <c r="A78" s="2099">
        <f>A75+1</f>
        <v>7</v>
      </c>
      <c r="B78" s="2100"/>
      <c r="C78" s="2101" t="s">
        <v>356</v>
      </c>
      <c r="D78" s="2102"/>
      <c r="E78" s="2102"/>
      <c r="F78" s="2102"/>
      <c r="G78" s="2103"/>
      <c r="H78" s="2104">
        <v>0</v>
      </c>
      <c r="I78" s="2105">
        <v>0</v>
      </c>
      <c r="J78" s="2106">
        <v>0</v>
      </c>
      <c r="K78" s="2105">
        <v>0</v>
      </c>
      <c r="L78" s="2146">
        <f t="shared" si="4"/>
        <v>0</v>
      </c>
      <c r="M78" s="2098">
        <v>0</v>
      </c>
      <c r="O78" s="2142"/>
      <c r="P78" s="2142"/>
      <c r="Q78" s="850">
        <f t="shared" si="5"/>
        <v>0</v>
      </c>
    </row>
    <row r="79" spans="1:17" ht="13.5" thickBot="1" x14ac:dyDescent="0.3">
      <c r="A79" s="2051">
        <f>A78+1</f>
        <v>8</v>
      </c>
      <c r="B79" s="2052"/>
      <c r="C79" s="2053" t="s">
        <v>357</v>
      </c>
      <c r="D79" s="2054"/>
      <c r="E79" s="2054"/>
      <c r="F79" s="2054"/>
      <c r="G79" s="2055"/>
      <c r="H79" s="2108">
        <v>35423</v>
      </c>
      <c r="I79" s="2109">
        <v>10161</v>
      </c>
      <c r="J79" s="2109">
        <v>5696</v>
      </c>
      <c r="K79" s="2109">
        <v>29717</v>
      </c>
      <c r="L79" s="2147">
        <f t="shared" si="4"/>
        <v>15867</v>
      </c>
      <c r="M79" s="2111">
        <v>6481</v>
      </c>
      <c r="O79" s="2142">
        <f t="shared" si="6"/>
        <v>0.53967495219885275</v>
      </c>
      <c r="P79" s="2142">
        <f t="shared" si="7"/>
        <v>2.3836528435068582</v>
      </c>
      <c r="Q79" s="850">
        <f t="shared" si="5"/>
        <v>17250</v>
      </c>
    </row>
    <row r="80" spans="1:17" x14ac:dyDescent="0.25">
      <c r="A80" s="1691"/>
      <c r="B80" s="2112"/>
      <c r="C80" s="2113"/>
      <c r="D80" s="2114"/>
      <c r="E80" s="2114"/>
      <c r="F80" s="2114"/>
      <c r="G80" s="2114"/>
      <c r="H80" s="2115"/>
      <c r="I80" s="2115"/>
      <c r="J80" s="2115"/>
      <c r="K80" s="2115"/>
      <c r="L80" s="2115"/>
      <c r="M80" s="2116"/>
    </row>
    <row r="81" spans="1:13" ht="15" x14ac:dyDescent="0.25">
      <c r="A81" s="2007" t="s">
        <v>1638</v>
      </c>
      <c r="B81" s="2117"/>
      <c r="C81" s="2118"/>
      <c r="D81" s="2119"/>
      <c r="E81" s="2119"/>
      <c r="F81" s="2120"/>
      <c r="G81" s="2119"/>
      <c r="H81" s="2121"/>
      <c r="I81" s="2121"/>
      <c r="J81" s="2121"/>
      <c r="K81" s="2121"/>
      <c r="L81" s="2121"/>
      <c r="M81" s="2122"/>
    </row>
    <row r="82" spans="1:13" x14ac:dyDescent="0.25">
      <c r="A82" s="2939" t="s">
        <v>1648</v>
      </c>
      <c r="B82" s="2625"/>
      <c r="C82" s="2625"/>
      <c r="D82" s="2625"/>
      <c r="E82" s="2625"/>
      <c r="F82" s="2625"/>
      <c r="G82" s="2625"/>
      <c r="H82" s="2625"/>
      <c r="I82" s="2625"/>
      <c r="J82" s="2625"/>
      <c r="K82" s="2625"/>
      <c r="L82" s="2625"/>
      <c r="M82" s="2940"/>
    </row>
    <row r="83" spans="1:13" x14ac:dyDescent="0.25">
      <c r="A83" s="2625"/>
      <c r="B83" s="2625"/>
      <c r="C83" s="2625"/>
      <c r="D83" s="2625"/>
      <c r="E83" s="2625"/>
      <c r="F83" s="2625"/>
      <c r="G83" s="2625"/>
      <c r="H83" s="2625"/>
      <c r="I83" s="2625"/>
      <c r="J83" s="2625"/>
      <c r="K83" s="2625"/>
      <c r="L83" s="2625"/>
      <c r="M83" s="2940"/>
    </row>
    <row r="84" spans="1:13" x14ac:dyDescent="0.25">
      <c r="A84" s="2625"/>
      <c r="B84" s="2625"/>
      <c r="C84" s="2625"/>
      <c r="D84" s="2625"/>
      <c r="E84" s="2625"/>
      <c r="F84" s="2625"/>
      <c r="G84" s="2625"/>
      <c r="H84" s="2625"/>
      <c r="I84" s="2625"/>
      <c r="J84" s="2625"/>
      <c r="K84" s="2625"/>
      <c r="L84" s="2625"/>
      <c r="M84" s="2940"/>
    </row>
    <row r="85" spans="1:13" x14ac:dyDescent="0.25">
      <c r="A85" s="2625"/>
      <c r="B85" s="2625"/>
      <c r="C85" s="2625"/>
      <c r="D85" s="2625"/>
      <c r="E85" s="2625"/>
      <c r="F85" s="2625"/>
      <c r="G85" s="2625"/>
      <c r="H85" s="2625"/>
      <c r="I85" s="2625"/>
      <c r="J85" s="2625"/>
      <c r="K85" s="2625"/>
      <c r="L85" s="2625"/>
      <c r="M85" s="2940"/>
    </row>
    <row r="86" spans="1:13" x14ac:dyDescent="0.25">
      <c r="A86" s="2625"/>
      <c r="B86" s="2625"/>
      <c r="C86" s="2625"/>
      <c r="D86" s="2625"/>
      <c r="E86" s="2625"/>
      <c r="F86" s="2625"/>
      <c r="G86" s="2625"/>
      <c r="H86" s="2625"/>
      <c r="I86" s="2625"/>
      <c r="J86" s="2625"/>
      <c r="K86" s="2625"/>
      <c r="L86" s="2625"/>
      <c r="M86" s="2940"/>
    </row>
    <row r="87" spans="1:13" x14ac:dyDescent="0.25">
      <c r="A87" s="1691"/>
      <c r="B87" s="2112"/>
      <c r="C87" s="2113"/>
      <c r="D87" s="2114"/>
      <c r="E87" s="2114"/>
      <c r="F87" s="2114"/>
      <c r="G87" s="2114"/>
      <c r="H87" s="2115"/>
      <c r="I87" s="2115"/>
      <c r="J87" s="2115"/>
      <c r="K87" s="2115"/>
      <c r="L87" s="2115"/>
      <c r="M87" s="2116"/>
    </row>
    <row r="88" spans="1:13" ht="14.25" x14ac:dyDescent="0.2">
      <c r="A88" s="306"/>
      <c r="B88" s="306"/>
      <c r="C88" s="306"/>
      <c r="D88" s="306"/>
      <c r="E88" s="306"/>
      <c r="F88" s="306"/>
      <c r="G88" s="306"/>
      <c r="H88" s="306"/>
      <c r="I88" s="306"/>
      <c r="J88" s="306"/>
      <c r="K88" s="306"/>
      <c r="L88" s="306"/>
      <c r="M88" s="1551"/>
    </row>
    <row r="89" spans="1:13" ht="14.25" x14ac:dyDescent="0.2">
      <c r="A89" s="753" t="s">
        <v>489</v>
      </c>
      <c r="M89" s="306"/>
    </row>
    <row r="90" spans="1:13" ht="14.25" x14ac:dyDescent="0.2">
      <c r="A90" s="753" t="s">
        <v>1914</v>
      </c>
      <c r="M90" s="306"/>
    </row>
    <row r="91" spans="1:13" ht="14.25" x14ac:dyDescent="0.2">
      <c r="A91" s="2067" t="s">
        <v>521</v>
      </c>
      <c r="B91" s="2068"/>
      <c r="C91" s="2068"/>
      <c r="D91" s="2065"/>
      <c r="E91" s="2065"/>
      <c r="F91" s="2066"/>
      <c r="G91" s="2065"/>
      <c r="H91" s="2065"/>
      <c r="I91" s="2065"/>
      <c r="J91" s="2065"/>
      <c r="M91" s="306"/>
    </row>
    <row r="92" spans="1:13" ht="14.25" x14ac:dyDescent="0.2">
      <c r="A92" s="753" t="s">
        <v>1640</v>
      </c>
      <c r="B92" s="2066"/>
      <c r="C92" s="2066"/>
      <c r="D92" s="2065"/>
      <c r="E92" s="2065"/>
      <c r="F92" s="2066"/>
      <c r="G92" s="2065"/>
      <c r="H92" s="2065"/>
      <c r="I92" s="2065"/>
      <c r="J92" s="2065"/>
      <c r="M92" s="306"/>
    </row>
    <row r="93" spans="1:13" ht="14.25" x14ac:dyDescent="0.2">
      <c r="A93" s="753" t="s">
        <v>1641</v>
      </c>
      <c r="B93" s="2066"/>
      <c r="C93" s="2065"/>
      <c r="D93" s="2065"/>
      <c r="E93" s="2065"/>
      <c r="F93" s="2065"/>
      <c r="G93" s="2065"/>
      <c r="H93" s="2065"/>
      <c r="I93" s="2065"/>
      <c r="J93" s="2065"/>
      <c r="M93" s="306"/>
    </row>
    <row r="94" spans="1:13" ht="14.25" x14ac:dyDescent="0.2">
      <c r="M94" s="306"/>
    </row>
    <row r="95" spans="1:13" ht="15.75" x14ac:dyDescent="0.2">
      <c r="I95" s="429" t="s">
        <v>1005</v>
      </c>
      <c r="J95" s="430"/>
      <c r="K95" s="431"/>
      <c r="L95" s="431"/>
      <c r="M95" s="306"/>
    </row>
    <row r="96" spans="1:13" ht="14.25" x14ac:dyDescent="0.2">
      <c r="I96" s="434" t="s">
        <v>1398</v>
      </c>
      <c r="J96" s="434"/>
      <c r="K96" s="432"/>
      <c r="L96" s="432"/>
      <c r="M96" s="306"/>
    </row>
    <row r="97" spans="9:13" ht="14.25" x14ac:dyDescent="0.2">
      <c r="I97" s="434" t="s">
        <v>1007</v>
      </c>
      <c r="J97" s="434"/>
      <c r="K97" s="432"/>
      <c r="L97" s="432"/>
      <c r="M97" s="306"/>
    </row>
  </sheetData>
  <customSheetViews>
    <customSheetView guid="{2AF6EA2A-E5C5-45EB-B6C4-875AD1E4E056}" fitToPage="1">
      <selection activeCell="A2" sqref="A2"/>
      <pageMargins left="0.23622047244094491" right="0.23622047244094491" top="0.86614173228346458"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18">
    <mergeCell ref="B3:G5"/>
    <mergeCell ref="A3:A4"/>
    <mergeCell ref="I3:J3"/>
    <mergeCell ref="H3:H4"/>
    <mergeCell ref="M3:M6"/>
    <mergeCell ref="A30:A32"/>
    <mergeCell ref="B30:G32"/>
    <mergeCell ref="H30:H31"/>
    <mergeCell ref="I30:J30"/>
    <mergeCell ref="M30:M33"/>
    <mergeCell ref="A82:M86"/>
    <mergeCell ref="O66:P66"/>
    <mergeCell ref="M67:M69"/>
    <mergeCell ref="A45:M49"/>
    <mergeCell ref="A67:A69"/>
    <mergeCell ref="B67:G69"/>
    <mergeCell ref="H67:H68"/>
    <mergeCell ref="I67:J67"/>
  </mergeCells>
  <printOptions horizontalCentered="1"/>
  <pageMargins left="0.23622047244094491" right="0.23622047244094491" top="0.86614173228346458" bottom="0.98425196850393704" header="0.51181102362204722" footer="0.51181102362204722"/>
  <pageSetup paperSize="9" scale="84" orientation="portrait" cellComments="asDisplayed" horizontalDpi="300" verticalDpi="300"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zoomScaleNormal="100" workbookViewId="0">
      <selection activeCell="I32" sqref="I32"/>
    </sheetView>
  </sheetViews>
  <sheetFormatPr defaultRowHeight="12.75" x14ac:dyDescent="0.25"/>
  <cols>
    <col min="1" max="1" width="14.42578125" style="753" customWidth="1"/>
    <col min="2" max="2" width="30.140625" style="753" customWidth="1"/>
    <col min="3" max="3" width="16.140625" style="2060" customWidth="1"/>
    <col min="4" max="16384" width="9.140625" style="753"/>
  </cols>
  <sheetData>
    <row r="1" spans="1:5" ht="15.75" x14ac:dyDescent="0.25">
      <c r="A1" s="604" t="s">
        <v>646</v>
      </c>
      <c r="B1" s="896"/>
      <c r="D1" s="896"/>
    </row>
    <row r="2" spans="1:5" ht="13.5" hidden="1" thickBot="1" x14ac:dyDescent="0.3">
      <c r="A2" s="896"/>
      <c r="B2" s="896"/>
      <c r="C2" s="2148" t="s">
        <v>361</v>
      </c>
      <c r="D2" s="896"/>
    </row>
    <row r="3" spans="1:5" ht="13.5" hidden="1" thickBot="1" x14ac:dyDescent="0.3">
      <c r="A3" s="2980" t="s">
        <v>1645</v>
      </c>
      <c r="B3" s="2981"/>
      <c r="C3" s="2149"/>
    </row>
    <row r="4" spans="1:5" hidden="1" x14ac:dyDescent="0.25">
      <c r="A4" s="2977" t="s">
        <v>380</v>
      </c>
      <c r="B4" s="2150" t="s">
        <v>654</v>
      </c>
      <c r="C4" s="2151"/>
    </row>
    <row r="5" spans="1:5" hidden="1" x14ac:dyDescent="0.25">
      <c r="A5" s="2978"/>
      <c r="B5" s="1455" t="s">
        <v>381</v>
      </c>
      <c r="C5" s="1517"/>
    </row>
    <row r="6" spans="1:5" hidden="1" x14ac:dyDescent="0.25">
      <c r="A6" s="2978"/>
      <c r="B6" s="1455" t="s">
        <v>382</v>
      </c>
      <c r="C6" s="1517"/>
    </row>
    <row r="7" spans="1:5" ht="13.5" hidden="1" thickBot="1" x14ac:dyDescent="0.3">
      <c r="A7" s="2978"/>
      <c r="B7" s="1455" t="s">
        <v>383</v>
      </c>
      <c r="C7" s="1517"/>
    </row>
    <row r="8" spans="1:5" ht="13.5" hidden="1" thickBot="1" x14ac:dyDescent="0.3">
      <c r="A8" s="2979"/>
      <c r="B8" s="2152" t="s">
        <v>362</v>
      </c>
      <c r="C8" s="2153">
        <f>SUM(C4:C7)</f>
        <v>0</v>
      </c>
    </row>
    <row r="9" spans="1:5" hidden="1" x14ac:dyDescent="0.25">
      <c r="A9" s="2977" t="s">
        <v>384</v>
      </c>
      <c r="B9" s="2150" t="s">
        <v>385</v>
      </c>
      <c r="C9" s="2151"/>
    </row>
    <row r="10" spans="1:5" hidden="1" x14ac:dyDescent="0.25">
      <c r="A10" s="2978"/>
      <c r="B10" s="1455" t="s">
        <v>386</v>
      </c>
      <c r="C10" s="1517"/>
    </row>
    <row r="11" spans="1:5" hidden="1" x14ac:dyDescent="0.25">
      <c r="A11" s="2978"/>
      <c r="B11" s="1455" t="s">
        <v>387</v>
      </c>
      <c r="C11" s="1517"/>
    </row>
    <row r="12" spans="1:5" hidden="1" x14ac:dyDescent="0.25">
      <c r="A12" s="2978"/>
      <c r="B12" s="1455" t="s">
        <v>388</v>
      </c>
      <c r="C12" s="1517"/>
    </row>
    <row r="13" spans="1:5" ht="13.5" hidden="1" thickBot="1" x14ac:dyDescent="0.3">
      <c r="A13" s="2978"/>
      <c r="B13" s="2154" t="s">
        <v>1915</v>
      </c>
      <c r="C13" s="1522"/>
    </row>
    <row r="14" spans="1:5" ht="13.5" hidden="1" thickBot="1" x14ac:dyDescent="0.3">
      <c r="A14" s="2979"/>
      <c r="B14" s="2152" t="s">
        <v>362</v>
      </c>
      <c r="C14" s="2153">
        <f>SUM(C9:C13)</f>
        <v>0</v>
      </c>
    </row>
    <row r="15" spans="1:5" ht="13.5" hidden="1" thickBot="1" x14ac:dyDescent="0.3">
      <c r="A15" s="2982" t="s">
        <v>379</v>
      </c>
      <c r="B15" s="2983"/>
      <c r="C15" s="2153">
        <f>C3+C8-C14</f>
        <v>0</v>
      </c>
    </row>
    <row r="16" spans="1:5" hidden="1" x14ac:dyDescent="0.25">
      <c r="A16" s="896"/>
      <c r="B16" s="896"/>
      <c r="C16" s="2011"/>
      <c r="D16" s="896"/>
      <c r="E16" s="896"/>
    </row>
    <row r="17" spans="1:5" hidden="1" x14ac:dyDescent="0.25">
      <c r="A17" s="896" t="s">
        <v>510</v>
      </c>
      <c r="B17" s="896"/>
      <c r="C17" s="2011"/>
      <c r="D17" s="896"/>
      <c r="E17" s="896"/>
    </row>
    <row r="18" spans="1:5" hidden="1" x14ac:dyDescent="0.25">
      <c r="A18" s="896" t="s">
        <v>1916</v>
      </c>
      <c r="B18" s="896"/>
      <c r="C18" s="2011"/>
      <c r="D18" s="896"/>
      <c r="E18" s="896"/>
    </row>
    <row r="19" spans="1:5" x14ac:dyDescent="0.25">
      <c r="A19" s="896"/>
      <c r="B19" s="896"/>
      <c r="C19" s="2011"/>
      <c r="D19" s="896"/>
      <c r="E19" s="896"/>
    </row>
    <row r="20" spans="1:5" x14ac:dyDescent="0.25">
      <c r="A20" s="896"/>
      <c r="B20" s="896"/>
      <c r="C20" s="2011"/>
      <c r="D20" s="896"/>
      <c r="E20" s="896"/>
    </row>
    <row r="21" spans="1:5" ht="18" x14ac:dyDescent="0.25">
      <c r="A21" s="437" t="s">
        <v>814</v>
      </c>
    </row>
    <row r="22" spans="1:5" ht="15.75" x14ac:dyDescent="0.25">
      <c r="A22" s="604" t="s">
        <v>646</v>
      </c>
      <c r="B22" s="896"/>
    </row>
    <row r="23" spans="1:5" ht="13.5" thickBot="1" x14ac:dyDescent="0.3">
      <c r="A23" s="896"/>
      <c r="B23" s="896"/>
      <c r="C23" s="2148" t="s">
        <v>361</v>
      </c>
    </row>
    <row r="24" spans="1:5" ht="13.5" thickBot="1" x14ac:dyDescent="0.3">
      <c r="A24" s="2984" t="s">
        <v>378</v>
      </c>
      <c r="B24" s="2985"/>
      <c r="C24" s="2155">
        <v>0</v>
      </c>
    </row>
    <row r="25" spans="1:5" x14ac:dyDescent="0.25">
      <c r="A25" s="2986" t="s">
        <v>380</v>
      </c>
      <c r="B25" s="2150" t="s">
        <v>654</v>
      </c>
      <c r="C25" s="2156"/>
    </row>
    <row r="26" spans="1:5" x14ac:dyDescent="0.25">
      <c r="A26" s="2987"/>
      <c r="B26" s="1479" t="s">
        <v>381</v>
      </c>
      <c r="C26" s="2157"/>
    </row>
    <row r="27" spans="1:5" x14ac:dyDescent="0.25">
      <c r="A27" s="2987"/>
      <c r="B27" s="1479" t="s">
        <v>382</v>
      </c>
      <c r="C27" s="2157"/>
    </row>
    <row r="28" spans="1:5" ht="13.5" thickBot="1" x14ac:dyDescent="0.3">
      <c r="A28" s="2987"/>
      <c r="B28" s="1479" t="s">
        <v>383</v>
      </c>
      <c r="C28" s="2157"/>
    </row>
    <row r="29" spans="1:5" ht="13.5" thickBot="1" x14ac:dyDescent="0.3">
      <c r="A29" s="2988"/>
      <c r="B29" s="2158" t="s">
        <v>362</v>
      </c>
      <c r="C29" s="2159">
        <f>SUM(C25:C28)</f>
        <v>0</v>
      </c>
    </row>
    <row r="30" spans="1:5" x14ac:dyDescent="0.25">
      <c r="A30" s="2986" t="s">
        <v>384</v>
      </c>
      <c r="B30" s="2150" t="s">
        <v>385</v>
      </c>
      <c r="C30" s="2156"/>
    </row>
    <row r="31" spans="1:5" x14ac:dyDescent="0.25">
      <c r="A31" s="2987"/>
      <c r="B31" s="1479" t="s">
        <v>386</v>
      </c>
      <c r="C31" s="2157"/>
    </row>
    <row r="32" spans="1:5" x14ac:dyDescent="0.25">
      <c r="A32" s="2987"/>
      <c r="B32" s="1479" t="s">
        <v>387</v>
      </c>
      <c r="C32" s="2157"/>
    </row>
    <row r="33" spans="1:3" x14ac:dyDescent="0.25">
      <c r="A33" s="2987"/>
      <c r="B33" s="1479" t="s">
        <v>388</v>
      </c>
      <c r="C33" s="2157"/>
    </row>
    <row r="34" spans="1:3" ht="13.5" thickBot="1" x14ac:dyDescent="0.3">
      <c r="A34" s="2987"/>
      <c r="B34" s="2160" t="s">
        <v>1915</v>
      </c>
      <c r="C34" s="2161"/>
    </row>
    <row r="35" spans="1:3" ht="13.5" thickBot="1" x14ac:dyDescent="0.3">
      <c r="A35" s="2988"/>
      <c r="B35" s="2162" t="s">
        <v>362</v>
      </c>
      <c r="C35" s="2163">
        <f>SUM(C30:C34)</f>
        <v>0</v>
      </c>
    </row>
    <row r="36" spans="1:3" ht="13.5" thickBot="1" x14ac:dyDescent="0.3">
      <c r="A36" s="2975" t="s">
        <v>379</v>
      </c>
      <c r="B36" s="2976"/>
      <c r="C36" s="2164">
        <f>C24+C29-C35</f>
        <v>0</v>
      </c>
    </row>
    <row r="37" spans="1:3" x14ac:dyDescent="0.25">
      <c r="A37" s="896"/>
      <c r="B37" s="896"/>
      <c r="C37" s="2011"/>
    </row>
    <row r="38" spans="1:3" x14ac:dyDescent="0.25">
      <c r="A38" s="896" t="s">
        <v>489</v>
      </c>
      <c r="B38" s="896"/>
      <c r="C38" s="2011"/>
    </row>
    <row r="39" spans="1:3" x14ac:dyDescent="0.25">
      <c r="A39" s="896" t="s">
        <v>1917</v>
      </c>
      <c r="B39" s="896"/>
      <c r="C39" s="2011"/>
    </row>
    <row r="40" spans="1:3" x14ac:dyDescent="0.25">
      <c r="A40" s="896"/>
      <c r="B40" s="896"/>
      <c r="C40" s="2011"/>
    </row>
    <row r="41" spans="1:3" ht="15.75" x14ac:dyDescent="0.25">
      <c r="A41" s="429" t="s">
        <v>1005</v>
      </c>
      <c r="B41" s="430"/>
      <c r="C41" s="2165"/>
    </row>
    <row r="42" spans="1:3" x14ac:dyDescent="0.25">
      <c r="A42" s="434" t="s">
        <v>1398</v>
      </c>
      <c r="B42" s="434"/>
      <c r="C42" s="432"/>
    </row>
    <row r="43" spans="1:3" x14ac:dyDescent="0.25">
      <c r="A43" s="434" t="s">
        <v>1007</v>
      </c>
      <c r="B43" s="434"/>
      <c r="C43" s="432"/>
    </row>
  </sheetData>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r:id="rId1"/>
      <headerFooter alignWithMargins="0"/>
    </customSheetView>
  </customSheetViews>
  <mergeCells count="8">
    <mergeCell ref="A36:B36"/>
    <mergeCell ref="A4:A8"/>
    <mergeCell ref="A9:A14"/>
    <mergeCell ref="A3:B3"/>
    <mergeCell ref="A15:B15"/>
    <mergeCell ref="A24:B24"/>
    <mergeCell ref="A25:A29"/>
    <mergeCell ref="A30:A35"/>
  </mergeCells>
  <printOptions horizontalCentered="1"/>
  <pageMargins left="0.78740157480314965" right="0.78740157480314965" top="0.98425196850393704" bottom="0.98425196850393704" header="0.51181102362204722" footer="0.51181102362204722"/>
  <pageSetup paperSize="9" orientation="landscape" r:id="rId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7"/>
  <sheetViews>
    <sheetView zoomScaleNormal="100" workbookViewId="0">
      <selection activeCell="I46" sqref="I46"/>
    </sheetView>
  </sheetViews>
  <sheetFormatPr defaultRowHeight="12.75" x14ac:dyDescent="0.2"/>
  <cols>
    <col min="1" max="1" width="10.5703125" style="1465" customWidth="1"/>
    <col min="2" max="2" width="43.5703125" style="1465" customWidth="1"/>
    <col min="3" max="3" width="17" style="2188" customWidth="1"/>
    <col min="4" max="16384" width="9.140625" style="1465"/>
  </cols>
  <sheetData>
    <row r="1" spans="1:6" ht="13.5" customHeight="1" x14ac:dyDescent="0.25">
      <c r="A1" s="2166" t="s">
        <v>647</v>
      </c>
      <c r="B1" s="898"/>
      <c r="C1" s="1465"/>
      <c r="D1" s="898"/>
      <c r="E1" s="898"/>
      <c r="F1" s="898"/>
    </row>
    <row r="2" spans="1:6" ht="13.5" hidden="1" customHeight="1" thickBot="1" x14ac:dyDescent="0.25">
      <c r="A2" s="898"/>
      <c r="B2" s="898"/>
      <c r="C2" s="2167" t="s">
        <v>361</v>
      </c>
      <c r="D2" s="898"/>
      <c r="E2" s="898"/>
      <c r="F2" s="898"/>
    </row>
    <row r="3" spans="1:6" ht="16.5" hidden="1" customHeight="1" thickBot="1" x14ac:dyDescent="0.25">
      <c r="A3" s="2982" t="s">
        <v>378</v>
      </c>
      <c r="B3" s="2995"/>
      <c r="C3" s="2168">
        <v>33045</v>
      </c>
    </row>
    <row r="4" spans="1:6" ht="12.75" hidden="1" customHeight="1" x14ac:dyDescent="0.2">
      <c r="A4" s="2990" t="s">
        <v>380</v>
      </c>
      <c r="B4" s="2169" t="s">
        <v>389</v>
      </c>
      <c r="C4" s="2170">
        <f>22882-11391</f>
        <v>11491</v>
      </c>
    </row>
    <row r="5" spans="1:6" ht="12.75" hidden="1" customHeight="1" x14ac:dyDescent="0.2">
      <c r="A5" s="2991"/>
      <c r="B5" s="2171" t="s">
        <v>655</v>
      </c>
      <c r="C5" s="2172">
        <v>11391</v>
      </c>
    </row>
    <row r="6" spans="1:6" ht="12.75" hidden="1" customHeight="1" x14ac:dyDescent="0.2">
      <c r="A6" s="2991"/>
      <c r="B6" s="2171" t="s">
        <v>621</v>
      </c>
      <c r="C6" s="2172"/>
    </row>
    <row r="7" spans="1:6" ht="12.75" hidden="1" customHeight="1" x14ac:dyDescent="0.2">
      <c r="A7" s="2991"/>
      <c r="B7" s="2171" t="s">
        <v>390</v>
      </c>
      <c r="C7" s="2172"/>
    </row>
    <row r="8" spans="1:6" ht="12.75" hidden="1" customHeight="1" x14ac:dyDescent="0.2">
      <c r="A8" s="2991"/>
      <c r="B8" s="2171" t="s">
        <v>391</v>
      </c>
      <c r="C8" s="2172"/>
    </row>
    <row r="9" spans="1:6" ht="12.75" hidden="1" customHeight="1" x14ac:dyDescent="0.2">
      <c r="A9" s="2991"/>
      <c r="B9" s="2171" t="s">
        <v>1918</v>
      </c>
      <c r="C9" s="2172"/>
    </row>
    <row r="10" spans="1:6" ht="12.75" hidden="1" customHeight="1" x14ac:dyDescent="0.2">
      <c r="A10" s="2991"/>
      <c r="B10" s="2173" t="s">
        <v>392</v>
      </c>
      <c r="C10" s="2174">
        <f>SUM(C11:C13)</f>
        <v>0</v>
      </c>
    </row>
    <row r="11" spans="1:6" ht="12.75" hidden="1" customHeight="1" x14ac:dyDescent="0.2">
      <c r="A11" s="2991"/>
      <c r="B11" s="2171" t="s">
        <v>393</v>
      </c>
      <c r="C11" s="2172"/>
    </row>
    <row r="12" spans="1:6" ht="12.75" hidden="1" customHeight="1" x14ac:dyDescent="0.2">
      <c r="A12" s="2991"/>
      <c r="B12" s="2175" t="s">
        <v>394</v>
      </c>
      <c r="C12" s="2172"/>
    </row>
    <row r="13" spans="1:6" ht="12.75" hidden="1" customHeight="1" thickBot="1" x14ac:dyDescent="0.25">
      <c r="A13" s="2991"/>
      <c r="B13" s="2171" t="s">
        <v>395</v>
      </c>
      <c r="C13" s="2176"/>
    </row>
    <row r="14" spans="1:6" s="2179" customFormat="1" ht="15.75" hidden="1" customHeight="1" thickBot="1" x14ac:dyDescent="0.25">
      <c r="A14" s="2992"/>
      <c r="B14" s="2177" t="s">
        <v>363</v>
      </c>
      <c r="C14" s="2178">
        <f>C4+C5+C6+C7+C8+C9+C10</f>
        <v>22882</v>
      </c>
    </row>
    <row r="15" spans="1:6" ht="12.75" hidden="1" customHeight="1" x14ac:dyDescent="0.2">
      <c r="A15" s="2993" t="s">
        <v>384</v>
      </c>
      <c r="B15" s="2180" t="s">
        <v>453</v>
      </c>
      <c r="C15" s="2181">
        <f>SUM(C16:C19)</f>
        <v>18662</v>
      </c>
    </row>
    <row r="16" spans="1:6" ht="12.75" hidden="1" customHeight="1" x14ac:dyDescent="0.2">
      <c r="A16" s="2993"/>
      <c r="B16" s="2182" t="s">
        <v>530</v>
      </c>
      <c r="C16" s="1570">
        <v>12487</v>
      </c>
    </row>
    <row r="17" spans="1:5" ht="12.75" hidden="1" customHeight="1" x14ac:dyDescent="0.2">
      <c r="A17" s="2993"/>
      <c r="B17" s="2183" t="s">
        <v>396</v>
      </c>
      <c r="C17" s="2172">
        <v>4487</v>
      </c>
    </row>
    <row r="18" spans="1:5" ht="12.75" hidden="1" customHeight="1" x14ac:dyDescent="0.2">
      <c r="A18" s="2993"/>
      <c r="B18" s="2183" t="s">
        <v>397</v>
      </c>
      <c r="C18" s="2172"/>
    </row>
    <row r="19" spans="1:5" ht="12.75" hidden="1" customHeight="1" x14ac:dyDescent="0.2">
      <c r="A19" s="2993"/>
      <c r="B19" s="2183" t="s">
        <v>1919</v>
      </c>
      <c r="C19" s="2172">
        <v>1688</v>
      </c>
    </row>
    <row r="20" spans="1:5" ht="12.75" hidden="1" customHeight="1" x14ac:dyDescent="0.2">
      <c r="A20" s="2993"/>
      <c r="B20" s="2184" t="s">
        <v>1920</v>
      </c>
      <c r="C20" s="2174"/>
    </row>
    <row r="21" spans="1:5" ht="12.75" hidden="1" customHeight="1" x14ac:dyDescent="0.2">
      <c r="A21" s="2993"/>
      <c r="B21" s="2185" t="s">
        <v>398</v>
      </c>
      <c r="C21" s="2186">
        <f>SUM(C22:C24)</f>
        <v>0</v>
      </c>
    </row>
    <row r="22" spans="1:5" ht="12.75" hidden="1" customHeight="1" x14ac:dyDescent="0.2">
      <c r="A22" s="2993"/>
      <c r="B22" s="2171" t="s">
        <v>399</v>
      </c>
      <c r="C22" s="2172"/>
    </row>
    <row r="23" spans="1:5" ht="12.75" hidden="1" customHeight="1" x14ac:dyDescent="0.2">
      <c r="A23" s="2993"/>
      <c r="B23" s="2171" t="s">
        <v>400</v>
      </c>
      <c r="C23" s="2172"/>
    </row>
    <row r="24" spans="1:5" ht="12.75" hidden="1" customHeight="1" thickBot="1" x14ac:dyDescent="0.25">
      <c r="A24" s="2993"/>
      <c r="B24" s="2171" t="s">
        <v>401</v>
      </c>
      <c r="C24" s="2172"/>
    </row>
    <row r="25" spans="1:5" ht="13.5" hidden="1" thickBot="1" x14ac:dyDescent="0.25">
      <c r="A25" s="2994"/>
      <c r="B25" s="2177" t="s">
        <v>362</v>
      </c>
      <c r="C25" s="2178">
        <f>C15+C20+C21</f>
        <v>18662</v>
      </c>
    </row>
    <row r="26" spans="1:5" ht="18.75" hidden="1" customHeight="1" thickBot="1" x14ac:dyDescent="0.25">
      <c r="A26" s="2982" t="s">
        <v>379</v>
      </c>
      <c r="B26" s="2995"/>
      <c r="C26" s="2178">
        <f>C3+C14-C25</f>
        <v>37265</v>
      </c>
    </row>
    <row r="27" spans="1:5" ht="12.75" hidden="1" customHeight="1" x14ac:dyDescent="0.2">
      <c r="B27" s="898"/>
      <c r="C27" s="2187"/>
      <c r="D27" s="898"/>
      <c r="E27" s="898"/>
    </row>
    <row r="28" spans="1:5" hidden="1" x14ac:dyDescent="0.2">
      <c r="A28" s="896" t="s">
        <v>510</v>
      </c>
      <c r="B28" s="898"/>
      <c r="C28" s="2187"/>
      <c r="D28" s="898"/>
      <c r="E28" s="898"/>
    </row>
    <row r="29" spans="1:5" hidden="1" x14ac:dyDescent="0.2">
      <c r="A29" s="896" t="s">
        <v>1921</v>
      </c>
    </row>
    <row r="34" spans="1:3" ht="18" x14ac:dyDescent="0.2">
      <c r="A34" s="437" t="s">
        <v>814</v>
      </c>
    </row>
    <row r="35" spans="1:3" ht="15.75" x14ac:dyDescent="0.25">
      <c r="A35" s="2166" t="s">
        <v>647</v>
      </c>
      <c r="B35" s="898"/>
      <c r="C35" s="1465"/>
    </row>
    <row r="36" spans="1:3" ht="13.5" thickBot="1" x14ac:dyDescent="0.25">
      <c r="A36" s="898"/>
      <c r="B36" s="898"/>
      <c r="C36" s="2167" t="s">
        <v>361</v>
      </c>
    </row>
    <row r="37" spans="1:3" ht="13.5" thickBot="1" x14ac:dyDescent="0.25">
      <c r="A37" s="2975" t="s">
        <v>378</v>
      </c>
      <c r="B37" s="2989"/>
      <c r="C37" s="2189">
        <v>33045</v>
      </c>
    </row>
    <row r="38" spans="1:3" x14ac:dyDescent="0.2">
      <c r="A38" s="2996" t="s">
        <v>380</v>
      </c>
      <c r="B38" s="2169" t="s">
        <v>389</v>
      </c>
      <c r="C38" s="2170">
        <f>22882-11391</f>
        <v>11491</v>
      </c>
    </row>
    <row r="39" spans="1:3" x14ac:dyDescent="0.2">
      <c r="A39" s="2997"/>
      <c r="B39" s="2171" t="s">
        <v>655</v>
      </c>
      <c r="C39" s="2172">
        <v>11391</v>
      </c>
    </row>
    <row r="40" spans="1:3" x14ac:dyDescent="0.2">
      <c r="A40" s="2997"/>
      <c r="B40" s="2171" t="s">
        <v>621</v>
      </c>
      <c r="C40" s="2172"/>
    </row>
    <row r="41" spans="1:3" x14ac:dyDescent="0.2">
      <c r="A41" s="2997"/>
      <c r="B41" s="2171" t="s">
        <v>390</v>
      </c>
      <c r="C41" s="2172"/>
    </row>
    <row r="42" spans="1:3" x14ac:dyDescent="0.2">
      <c r="A42" s="2997"/>
      <c r="B42" s="2171" t="s">
        <v>391</v>
      </c>
      <c r="C42" s="2172"/>
    </row>
    <row r="43" spans="1:3" x14ac:dyDescent="0.2">
      <c r="A43" s="2997"/>
      <c r="B43" s="2171" t="s">
        <v>1918</v>
      </c>
      <c r="C43" s="2172"/>
    </row>
    <row r="44" spans="1:3" x14ac:dyDescent="0.2">
      <c r="A44" s="2997"/>
      <c r="B44" s="2173" t="s">
        <v>392</v>
      </c>
      <c r="C44" s="2174">
        <f>SUM(C45:C47)</f>
        <v>0</v>
      </c>
    </row>
    <row r="45" spans="1:3" x14ac:dyDescent="0.2">
      <c r="A45" s="2997"/>
      <c r="B45" s="2171" t="s">
        <v>393</v>
      </c>
      <c r="C45" s="2172"/>
    </row>
    <row r="46" spans="1:3" x14ac:dyDescent="0.2">
      <c r="A46" s="2997"/>
      <c r="B46" s="2190" t="s">
        <v>394</v>
      </c>
      <c r="C46" s="2172"/>
    </row>
    <row r="47" spans="1:3" ht="13.5" thickBot="1" x14ac:dyDescent="0.25">
      <c r="A47" s="2997"/>
      <c r="B47" s="2171" t="s">
        <v>395</v>
      </c>
      <c r="C47" s="2176"/>
    </row>
    <row r="48" spans="1:3" ht="13.5" thickBot="1" x14ac:dyDescent="0.25">
      <c r="A48" s="2998"/>
      <c r="B48" s="2191" t="s">
        <v>363</v>
      </c>
      <c r="C48" s="2192">
        <f>C38+C39+C40+C41+C42+C43+C44</f>
        <v>22882</v>
      </c>
    </row>
    <row r="49" spans="1:3" x14ac:dyDescent="0.2">
      <c r="A49" s="2999" t="s">
        <v>384</v>
      </c>
      <c r="B49" s="2180" t="s">
        <v>453</v>
      </c>
      <c r="C49" s="2181">
        <f>SUM(C50:C53)</f>
        <v>18662</v>
      </c>
    </row>
    <row r="50" spans="1:3" x14ac:dyDescent="0.2">
      <c r="A50" s="2999"/>
      <c r="B50" s="2182" t="s">
        <v>530</v>
      </c>
      <c r="C50" s="1570">
        <v>12487</v>
      </c>
    </row>
    <row r="51" spans="1:3" x14ac:dyDescent="0.2">
      <c r="A51" s="2999"/>
      <c r="B51" s="2183" t="s">
        <v>396</v>
      </c>
      <c r="C51" s="2172">
        <v>4487</v>
      </c>
    </row>
    <row r="52" spans="1:3" x14ac:dyDescent="0.2">
      <c r="A52" s="2999"/>
      <c r="B52" s="2183" t="s">
        <v>397</v>
      </c>
      <c r="C52" s="2172"/>
    </row>
    <row r="53" spans="1:3" ht="24" x14ac:dyDescent="0.2">
      <c r="A53" s="2999"/>
      <c r="B53" s="2183" t="s">
        <v>1922</v>
      </c>
      <c r="C53" s="2172">
        <v>1688</v>
      </c>
    </row>
    <row r="54" spans="1:3" x14ac:dyDescent="0.2">
      <c r="A54" s="2999"/>
      <c r="B54" s="2184" t="s">
        <v>1920</v>
      </c>
      <c r="C54" s="2174"/>
    </row>
    <row r="55" spans="1:3" x14ac:dyDescent="0.2">
      <c r="A55" s="2999"/>
      <c r="B55" s="2193" t="s">
        <v>398</v>
      </c>
      <c r="C55" s="2186">
        <f>SUM(C56:C58)</f>
        <v>0</v>
      </c>
    </row>
    <row r="56" spans="1:3" x14ac:dyDescent="0.2">
      <c r="A56" s="2999"/>
      <c r="B56" s="2171" t="s">
        <v>399</v>
      </c>
      <c r="C56" s="2172"/>
    </row>
    <row r="57" spans="1:3" x14ac:dyDescent="0.2">
      <c r="A57" s="2999"/>
      <c r="B57" s="2171" t="s">
        <v>400</v>
      </c>
      <c r="C57" s="2172"/>
    </row>
    <row r="58" spans="1:3" ht="13.5" thickBot="1" x14ac:dyDescent="0.25">
      <c r="A58" s="2999"/>
      <c r="B58" s="2171" t="s">
        <v>401</v>
      </c>
      <c r="C58" s="2172"/>
    </row>
    <row r="59" spans="1:3" ht="13.5" thickBot="1" x14ac:dyDescent="0.25">
      <c r="A59" s="3000"/>
      <c r="B59" s="2194" t="s">
        <v>362</v>
      </c>
      <c r="C59" s="2178">
        <f>C49+C54+C55</f>
        <v>18662</v>
      </c>
    </row>
    <row r="60" spans="1:3" ht="13.5" thickBot="1" x14ac:dyDescent="0.25">
      <c r="A60" s="2975" t="s">
        <v>379</v>
      </c>
      <c r="B60" s="2989"/>
      <c r="C60" s="2195">
        <f>C37+C48-C59</f>
        <v>37265</v>
      </c>
    </row>
    <row r="61" spans="1:3" x14ac:dyDescent="0.2">
      <c r="B61" s="898"/>
      <c r="C61" s="2187"/>
    </row>
    <row r="62" spans="1:3" x14ac:dyDescent="0.2">
      <c r="A62" s="896" t="s">
        <v>489</v>
      </c>
      <c r="B62" s="898"/>
      <c r="C62" s="2187"/>
    </row>
    <row r="63" spans="1:3" x14ac:dyDescent="0.2">
      <c r="A63" s="896" t="s">
        <v>1923</v>
      </c>
    </row>
    <row r="65" spans="1:2" ht="15.75" x14ac:dyDescent="0.2">
      <c r="A65" s="429" t="s">
        <v>1005</v>
      </c>
      <c r="B65" s="430"/>
    </row>
    <row r="66" spans="1:2" x14ac:dyDescent="0.2">
      <c r="A66" s="434" t="s">
        <v>1398</v>
      </c>
      <c r="B66" s="434"/>
    </row>
    <row r="67" spans="1:2" x14ac:dyDescent="0.2">
      <c r="A67" s="434" t="s">
        <v>1007</v>
      </c>
      <c r="B67" s="434"/>
    </row>
  </sheetData>
  <sheetProtection insertRows="0" deleteRows="0"/>
  <customSheetViews>
    <customSheetView guid="{2AF6EA2A-E5C5-45EB-B6C4-875AD1E4E056}" fitToPage="1">
      <selection activeCell="A2" sqref="A2"/>
      <pageMargins left="0.24" right="0.24" top="0.71" bottom="0.72" header="0.51181102362204722" footer="0.51181102362204722"/>
      <printOptions horizontalCentered="1"/>
      <pageSetup paperSize="9" orientation="landscape" horizontalDpi="300" verticalDpi="300" r:id="rId1"/>
      <headerFooter alignWithMargins="0"/>
    </customSheetView>
  </customSheetViews>
  <mergeCells count="8">
    <mergeCell ref="A60:B60"/>
    <mergeCell ref="A4:A14"/>
    <mergeCell ref="A15:A25"/>
    <mergeCell ref="A3:B3"/>
    <mergeCell ref="A26:B26"/>
    <mergeCell ref="A37:B37"/>
    <mergeCell ref="A38:A48"/>
    <mergeCell ref="A49:A59"/>
  </mergeCells>
  <printOptions horizontalCentered="1"/>
  <pageMargins left="0.23622047244094491" right="0.23622047244094491" top="0.70866141732283472" bottom="0.70866141732283472" header="0.51181102362204722" footer="0.51181102362204722"/>
  <pageSetup paperSize="9" orientation="portrait" horizontalDpi="300" verticalDpi="300" r:id="rId2"/>
  <headerFooter alignWithMargins="0"/>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zoomScaleNormal="100" workbookViewId="0">
      <selection activeCell="E27" sqref="E27"/>
    </sheetView>
  </sheetViews>
  <sheetFormatPr defaultRowHeight="12.75" x14ac:dyDescent="0.25"/>
  <cols>
    <col min="1" max="1" width="13.28515625" style="753" customWidth="1"/>
    <col min="2" max="2" width="54.7109375" style="753" customWidth="1"/>
    <col min="3" max="3" width="14.28515625" style="2060" customWidth="1"/>
    <col min="4" max="4" width="56.42578125" style="753" customWidth="1"/>
    <col min="5" max="5" width="9.140625" style="753"/>
    <col min="6" max="6" width="17.5703125" style="753" customWidth="1"/>
    <col min="7" max="16384" width="9.140625" style="753"/>
  </cols>
  <sheetData>
    <row r="1" spans="1:8" ht="15.75" x14ac:dyDescent="0.25">
      <c r="A1" s="895" t="s">
        <v>648</v>
      </c>
      <c r="B1" s="896"/>
      <c r="C1" s="753"/>
      <c r="D1" s="896"/>
    </row>
    <row r="2" spans="1:8" ht="13.5" hidden="1" thickBot="1" x14ac:dyDescent="0.3">
      <c r="A2" s="896"/>
      <c r="B2" s="896"/>
      <c r="C2" s="2196" t="s">
        <v>361</v>
      </c>
      <c r="D2" s="896"/>
    </row>
    <row r="3" spans="1:8" ht="13.5" hidden="1" thickBot="1" x14ac:dyDescent="0.3">
      <c r="A3" s="2982" t="s">
        <v>378</v>
      </c>
      <c r="B3" s="2983"/>
      <c r="C3" s="2197">
        <v>3831</v>
      </c>
    </row>
    <row r="4" spans="1:8" ht="12.75" hidden="1" customHeight="1" x14ac:dyDescent="0.25">
      <c r="A4" s="3003" t="s">
        <v>380</v>
      </c>
      <c r="B4" s="2198" t="s">
        <v>1924</v>
      </c>
      <c r="C4" s="2199">
        <v>3577</v>
      </c>
      <c r="D4" s="2200"/>
      <c r="E4" s="2201"/>
      <c r="F4" s="2202"/>
      <c r="G4" s="2201"/>
    </row>
    <row r="5" spans="1:8" ht="12.75" hidden="1" customHeight="1" x14ac:dyDescent="0.25">
      <c r="A5" s="3004"/>
      <c r="B5" s="2203" t="s">
        <v>402</v>
      </c>
      <c r="C5" s="2199"/>
      <c r="D5" s="2200"/>
      <c r="E5" s="2201"/>
      <c r="F5" s="2202"/>
      <c r="G5" s="2201"/>
    </row>
    <row r="6" spans="1:8" ht="12.75" hidden="1" customHeight="1" thickBot="1" x14ac:dyDescent="0.3">
      <c r="A6" s="3005"/>
      <c r="B6" s="2204" t="s">
        <v>1925</v>
      </c>
      <c r="C6" s="2205"/>
      <c r="D6" s="2200"/>
      <c r="E6" s="2201"/>
      <c r="F6" s="2202"/>
      <c r="G6" s="2201"/>
    </row>
    <row r="7" spans="1:8" ht="16.5" hidden="1" customHeight="1" thickBot="1" x14ac:dyDescent="0.3">
      <c r="A7" s="3006"/>
      <c r="B7" s="2206" t="s">
        <v>362</v>
      </c>
      <c r="C7" s="2207">
        <f>SUM(C4:C6)</f>
        <v>3577</v>
      </c>
      <c r="D7" s="2200"/>
      <c r="E7" s="2201"/>
      <c r="F7" s="2202"/>
      <c r="G7" s="2201"/>
    </row>
    <row r="8" spans="1:8" ht="16.5" hidden="1" customHeight="1" thickBot="1" x14ac:dyDescent="0.3">
      <c r="A8" s="2208" t="s">
        <v>384</v>
      </c>
      <c r="B8" s="2209" t="s">
        <v>362</v>
      </c>
      <c r="C8" s="2210">
        <v>3578</v>
      </c>
      <c r="D8" s="2200"/>
      <c r="E8" s="2201"/>
      <c r="F8" s="2202"/>
      <c r="G8" s="2201"/>
    </row>
    <row r="9" spans="1:8" ht="16.5" hidden="1" customHeight="1" thickBot="1" x14ac:dyDescent="0.3">
      <c r="A9" s="3007" t="s">
        <v>403</v>
      </c>
      <c r="B9" s="3008"/>
      <c r="C9" s="2153">
        <f>C3+C7-C8</f>
        <v>3830</v>
      </c>
      <c r="D9" s="2200"/>
      <c r="E9" s="2201"/>
      <c r="F9" s="2202"/>
      <c r="G9" s="2201"/>
    </row>
    <row r="10" spans="1:8" ht="15" hidden="1" customHeight="1" x14ac:dyDescent="0.25">
      <c r="A10" s="2211"/>
      <c r="B10" s="2212"/>
      <c r="C10" s="2213"/>
      <c r="D10" s="2200"/>
      <c r="E10" s="2201"/>
      <c r="F10" s="2202"/>
      <c r="G10" s="2201"/>
    </row>
    <row r="11" spans="1:8" hidden="1" x14ac:dyDescent="0.25">
      <c r="A11" s="896" t="s">
        <v>489</v>
      </c>
      <c r="B11" s="2214"/>
      <c r="C11" s="2215"/>
      <c r="D11" s="2214"/>
      <c r="E11" s="2216"/>
      <c r="F11" s="2200"/>
      <c r="G11" s="2200"/>
      <c r="H11" s="2200"/>
    </row>
    <row r="12" spans="1:8" hidden="1" x14ac:dyDescent="0.25">
      <c r="A12" s="1641" t="s">
        <v>1926</v>
      </c>
      <c r="B12" s="2217"/>
      <c r="C12" s="2218"/>
      <c r="D12" s="2214"/>
      <c r="E12" s="2216"/>
      <c r="F12" s="2200"/>
      <c r="G12" s="2200"/>
      <c r="H12" s="2200"/>
    </row>
    <row r="13" spans="1:8" hidden="1" x14ac:dyDescent="0.25">
      <c r="A13" s="896" t="s">
        <v>1927</v>
      </c>
      <c r="B13" s="1464"/>
      <c r="C13" s="2219"/>
      <c r="D13" s="1464"/>
      <c r="E13" s="826"/>
      <c r="F13" s="826"/>
      <c r="G13" s="826"/>
      <c r="H13" s="826"/>
    </row>
    <row r="14" spans="1:8" x14ac:dyDescent="0.25">
      <c r="A14" s="2220"/>
      <c r="B14" s="2220"/>
      <c r="C14" s="2221"/>
      <c r="D14" s="2222"/>
      <c r="E14" s="2223"/>
      <c r="F14" s="2223"/>
      <c r="G14" s="2223"/>
      <c r="H14" s="2224"/>
    </row>
    <row r="15" spans="1:8" x14ac:dyDescent="0.25">
      <c r="A15" s="2220"/>
      <c r="B15" s="2220"/>
      <c r="C15" s="2225"/>
      <c r="D15" s="2220"/>
      <c r="E15" s="2224"/>
      <c r="F15" s="2224"/>
      <c r="G15" s="2223"/>
      <c r="H15" s="2224"/>
    </row>
    <row r="16" spans="1:8" ht="18" x14ac:dyDescent="0.25">
      <c r="A16" s="437" t="s">
        <v>814</v>
      </c>
      <c r="D16" s="2224"/>
      <c r="E16" s="2224"/>
      <c r="F16" s="2224"/>
      <c r="G16" s="2224"/>
      <c r="H16" s="2224"/>
    </row>
    <row r="17" spans="1:8" ht="15.75" x14ac:dyDescent="0.25">
      <c r="A17" s="895" t="s">
        <v>648</v>
      </c>
      <c r="B17" s="896"/>
      <c r="C17" s="753"/>
      <c r="D17" s="2226"/>
      <c r="E17" s="2226"/>
      <c r="F17" s="2226"/>
      <c r="G17" s="2226"/>
      <c r="H17" s="2226"/>
    </row>
    <row r="18" spans="1:8" ht="13.5" thickBot="1" x14ac:dyDescent="0.3">
      <c r="A18" s="896"/>
      <c r="B18" s="896"/>
      <c r="C18" s="2196" t="s">
        <v>361</v>
      </c>
      <c r="D18" s="2226"/>
      <c r="E18" s="2226"/>
      <c r="F18" s="2226"/>
      <c r="G18" s="2226"/>
      <c r="H18" s="2226"/>
    </row>
    <row r="19" spans="1:8" ht="13.5" thickBot="1" x14ac:dyDescent="0.3">
      <c r="A19" s="2975" t="s">
        <v>378</v>
      </c>
      <c r="B19" s="2976"/>
      <c r="C19" s="1777">
        <v>3831</v>
      </c>
      <c r="D19" s="826"/>
      <c r="E19" s="826"/>
      <c r="F19" s="826"/>
      <c r="G19" s="826"/>
      <c r="H19" s="826"/>
    </row>
    <row r="20" spans="1:8" x14ac:dyDescent="0.25">
      <c r="A20" s="3009" t="s">
        <v>380</v>
      </c>
      <c r="B20" s="2227" t="s">
        <v>1924</v>
      </c>
      <c r="C20" s="2228">
        <v>3577</v>
      </c>
      <c r="D20" s="826"/>
      <c r="E20" s="826"/>
      <c r="F20" s="826"/>
      <c r="G20" s="826"/>
      <c r="H20" s="826"/>
    </row>
    <row r="21" spans="1:8" ht="25.5" x14ac:dyDescent="0.25">
      <c r="A21" s="3010"/>
      <c r="B21" s="2229" t="s">
        <v>402</v>
      </c>
      <c r="C21" s="2228"/>
      <c r="D21" s="826"/>
      <c r="E21" s="826"/>
      <c r="F21" s="826"/>
      <c r="G21" s="826"/>
      <c r="H21" s="826"/>
    </row>
    <row r="22" spans="1:8" ht="15.75" thickBot="1" x14ac:dyDescent="0.3">
      <c r="A22" s="3011"/>
      <c r="B22" s="2230" t="s">
        <v>1928</v>
      </c>
      <c r="C22" s="2231"/>
      <c r="D22" s="826"/>
      <c r="E22" s="826"/>
      <c r="F22" s="826"/>
      <c r="G22" s="826"/>
      <c r="H22" s="826"/>
    </row>
    <row r="23" spans="1:8" ht="13.5" thickBot="1" x14ac:dyDescent="0.3">
      <c r="A23" s="3012"/>
      <c r="B23" s="2232" t="s">
        <v>362</v>
      </c>
      <c r="C23" s="2233">
        <f>SUM(C20:C22)</f>
        <v>3577</v>
      </c>
      <c r="D23" s="826"/>
      <c r="E23" s="826"/>
      <c r="F23" s="826"/>
      <c r="G23" s="826"/>
      <c r="H23" s="826"/>
    </row>
    <row r="24" spans="1:8" ht="13.5" thickBot="1" x14ac:dyDescent="0.3">
      <c r="A24" s="2234" t="s">
        <v>384</v>
      </c>
      <c r="B24" s="2235" t="s">
        <v>362</v>
      </c>
      <c r="C24" s="2236">
        <v>3578</v>
      </c>
      <c r="D24" s="826"/>
      <c r="E24" s="826"/>
      <c r="F24" s="826"/>
      <c r="G24" s="826"/>
      <c r="H24" s="826"/>
    </row>
    <row r="25" spans="1:8" ht="13.5" thickBot="1" x14ac:dyDescent="0.3">
      <c r="A25" s="3001" t="s">
        <v>403</v>
      </c>
      <c r="B25" s="3002"/>
      <c r="C25" s="2164">
        <f>C19+C23-C24</f>
        <v>3830</v>
      </c>
      <c r="D25" s="826"/>
      <c r="E25" s="826"/>
      <c r="F25" s="826"/>
      <c r="G25" s="826"/>
      <c r="H25" s="826"/>
    </row>
    <row r="26" spans="1:8" ht="15" x14ac:dyDescent="0.25">
      <c r="A26" s="2211"/>
      <c r="B26" s="2212"/>
      <c r="C26" s="2213"/>
      <c r="D26" s="826"/>
      <c r="E26" s="826"/>
      <c r="F26" s="826"/>
      <c r="G26" s="826"/>
      <c r="H26" s="826"/>
    </row>
    <row r="27" spans="1:8" x14ac:dyDescent="0.25">
      <c r="A27" s="896" t="s">
        <v>489</v>
      </c>
      <c r="B27" s="2214"/>
      <c r="C27" s="2215"/>
      <c r="D27" s="826"/>
      <c r="E27" s="826"/>
      <c r="F27" s="826"/>
      <c r="G27" s="826"/>
      <c r="H27" s="826"/>
    </row>
    <row r="28" spans="1:8" x14ac:dyDescent="0.25">
      <c r="A28" s="1641" t="s">
        <v>1929</v>
      </c>
      <c r="B28" s="2217"/>
      <c r="C28" s="2237"/>
      <c r="D28" s="826"/>
      <c r="E28" s="826"/>
      <c r="F28" s="826"/>
      <c r="G28" s="826"/>
      <c r="H28" s="826"/>
    </row>
    <row r="29" spans="1:8" x14ac:dyDescent="0.25">
      <c r="A29" s="896" t="s">
        <v>1930</v>
      </c>
      <c r="B29" s="1464"/>
      <c r="C29" s="2219"/>
      <c r="D29" s="826"/>
      <c r="E29" s="826"/>
      <c r="F29" s="826"/>
      <c r="G29" s="826"/>
      <c r="H29" s="826"/>
    </row>
    <row r="30" spans="1:8" x14ac:dyDescent="0.25">
      <c r="A30" s="2238"/>
      <c r="B30" s="2238"/>
      <c r="C30" s="2239"/>
    </row>
    <row r="31" spans="1:8" ht="15.75" x14ac:dyDescent="0.25">
      <c r="A31" s="429" t="s">
        <v>1005</v>
      </c>
      <c r="B31" s="430"/>
      <c r="C31" s="2240"/>
    </row>
    <row r="32" spans="1:8" x14ac:dyDescent="0.25">
      <c r="A32" s="434" t="s">
        <v>1398</v>
      </c>
      <c r="B32" s="434"/>
      <c r="C32" s="2240"/>
    </row>
    <row r="33" spans="1:3" x14ac:dyDescent="0.25">
      <c r="A33" s="434" t="s">
        <v>1007</v>
      </c>
      <c r="B33" s="434"/>
      <c r="C33" s="2070"/>
    </row>
    <row r="34" spans="1:3" x14ac:dyDescent="0.25">
      <c r="A34" s="435" t="s">
        <v>1008</v>
      </c>
      <c r="B34" s="826"/>
      <c r="C34" s="2070"/>
    </row>
    <row r="35" spans="1:3" x14ac:dyDescent="0.25">
      <c r="A35" s="826"/>
      <c r="B35" s="826"/>
      <c r="C35" s="2070"/>
    </row>
    <row r="36" spans="1:3" x14ac:dyDescent="0.25">
      <c r="A36" s="826"/>
      <c r="B36" s="826"/>
      <c r="C36" s="2070"/>
    </row>
  </sheetData>
  <sheetProtection insertRows="0"/>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6">
    <mergeCell ref="A25:B25"/>
    <mergeCell ref="A4:A7"/>
    <mergeCell ref="A3:B3"/>
    <mergeCell ref="A9:B9"/>
    <mergeCell ref="A19:B19"/>
    <mergeCell ref="A20:A23"/>
  </mergeCells>
  <printOptions horizontalCentered="1"/>
  <pageMargins left="0.78740157480314965" right="0.78740157480314965" top="0.98425196850393704" bottom="0.98425196850393704" header="0.51181102362204722" footer="0.51181102362204722"/>
  <pageSetup paperSize="9" orientation="portrait" cellComments="asDisplayed" horizontalDpi="300" verticalDpi="300"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7"/>
  <sheetViews>
    <sheetView zoomScaleNormal="100" workbookViewId="0">
      <selection activeCell="J34" sqref="J34"/>
    </sheetView>
  </sheetViews>
  <sheetFormatPr defaultRowHeight="12.75" x14ac:dyDescent="0.2"/>
  <cols>
    <col min="1" max="1" width="15.5703125" style="1465" customWidth="1"/>
    <col min="2" max="2" width="32" style="1465" customWidth="1"/>
    <col min="3" max="3" width="17.85546875" style="2188" customWidth="1"/>
    <col min="4" max="16384" width="9.140625" style="1465"/>
  </cols>
  <sheetData>
    <row r="1" spans="1:5" ht="13.5" customHeight="1" x14ac:dyDescent="0.25">
      <c r="A1" s="2241" t="s">
        <v>649</v>
      </c>
      <c r="B1" s="898"/>
      <c r="D1" s="898"/>
      <c r="E1" s="898"/>
    </row>
    <row r="2" spans="1:5" hidden="1" x14ac:dyDescent="0.2">
      <c r="A2" s="898"/>
      <c r="B2" s="898"/>
      <c r="C2" s="2242" t="s">
        <v>361</v>
      </c>
      <c r="D2" s="898"/>
      <c r="E2" s="898"/>
    </row>
    <row r="3" spans="1:5" ht="13.5" hidden="1" thickBot="1" x14ac:dyDescent="0.25">
      <c r="A3" s="2982" t="s">
        <v>378</v>
      </c>
      <c r="B3" s="2983"/>
      <c r="C3" s="2243">
        <v>10028</v>
      </c>
      <c r="D3" s="898"/>
      <c r="E3" s="898"/>
    </row>
    <row r="4" spans="1:5" hidden="1" x14ac:dyDescent="0.2">
      <c r="A4" s="2977" t="s">
        <v>380</v>
      </c>
      <c r="B4" s="2150" t="s">
        <v>654</v>
      </c>
      <c r="C4" s="2156">
        <v>5695</v>
      </c>
      <c r="D4" s="898"/>
      <c r="E4" s="898"/>
    </row>
    <row r="5" spans="1:5" hidden="1" x14ac:dyDescent="0.2">
      <c r="A5" s="2978"/>
      <c r="B5" s="1455" t="s">
        <v>404</v>
      </c>
      <c r="C5" s="2244"/>
      <c r="D5" s="898"/>
      <c r="E5" s="898"/>
    </row>
    <row r="6" spans="1:5" hidden="1" x14ac:dyDescent="0.2">
      <c r="A6" s="2978"/>
      <c r="B6" s="1455" t="s">
        <v>381</v>
      </c>
      <c r="C6" s="2244"/>
      <c r="D6" s="898"/>
      <c r="E6" s="898"/>
    </row>
    <row r="7" spans="1:5" hidden="1" x14ac:dyDescent="0.2">
      <c r="A7" s="2978"/>
      <c r="B7" s="1445" t="s">
        <v>383</v>
      </c>
      <c r="C7" s="2245"/>
      <c r="D7" s="898"/>
      <c r="E7" s="898"/>
    </row>
    <row r="8" spans="1:5" ht="13.5" hidden="1" thickBot="1" x14ac:dyDescent="0.25">
      <c r="A8" s="2978"/>
      <c r="B8" s="1445" t="s">
        <v>1931</v>
      </c>
      <c r="C8" s="2245"/>
      <c r="D8" s="898"/>
      <c r="E8" s="898"/>
    </row>
    <row r="9" spans="1:5" ht="13.5" hidden="1" thickBot="1" x14ac:dyDescent="0.25">
      <c r="A9" s="2979"/>
      <c r="B9" s="2152" t="s">
        <v>362</v>
      </c>
      <c r="C9" s="2246">
        <f>SUM(C4:C8)</f>
        <v>5695</v>
      </c>
      <c r="D9" s="898"/>
      <c r="E9" s="898"/>
    </row>
    <row r="10" spans="1:5" hidden="1" x14ac:dyDescent="0.2">
      <c r="A10" s="3013" t="s">
        <v>384</v>
      </c>
      <c r="B10" s="2150" t="s">
        <v>405</v>
      </c>
      <c r="C10" s="2247">
        <v>10591</v>
      </c>
      <c r="D10" s="898"/>
      <c r="E10" s="898"/>
    </row>
    <row r="11" spans="1:5" hidden="1" x14ac:dyDescent="0.2">
      <c r="A11" s="2978"/>
      <c r="B11" s="1455" t="s">
        <v>406</v>
      </c>
      <c r="C11" s="2244"/>
      <c r="D11" s="898"/>
      <c r="E11" s="898"/>
    </row>
    <row r="12" spans="1:5" hidden="1" x14ac:dyDescent="0.2">
      <c r="A12" s="2978"/>
      <c r="B12" s="1455" t="s">
        <v>386</v>
      </c>
      <c r="C12" s="2244"/>
      <c r="D12" s="898"/>
      <c r="E12" s="898"/>
    </row>
    <row r="13" spans="1:5" hidden="1" x14ac:dyDescent="0.2">
      <c r="A13" s="2978"/>
      <c r="B13" s="1455" t="s">
        <v>388</v>
      </c>
      <c r="C13" s="2244"/>
      <c r="D13" s="898"/>
      <c r="E13" s="898"/>
    </row>
    <row r="14" spans="1:5" ht="13.5" hidden="1" thickBot="1" x14ac:dyDescent="0.25">
      <c r="A14" s="2978"/>
      <c r="B14" s="1455" t="s">
        <v>1915</v>
      </c>
      <c r="C14" s="2244"/>
      <c r="D14" s="898"/>
      <c r="E14" s="898"/>
    </row>
    <row r="15" spans="1:5" ht="13.5" hidden="1" thickBot="1" x14ac:dyDescent="0.25">
      <c r="A15" s="2979"/>
      <c r="B15" s="2152" t="s">
        <v>362</v>
      </c>
      <c r="C15" s="2246">
        <f>SUM(C10:C14)</f>
        <v>10591</v>
      </c>
      <c r="D15" s="898"/>
      <c r="E15" s="898"/>
    </row>
    <row r="16" spans="1:5" ht="13.5" hidden="1" thickBot="1" x14ac:dyDescent="0.25">
      <c r="A16" s="2982" t="s">
        <v>379</v>
      </c>
      <c r="B16" s="2983"/>
      <c r="C16" s="2246">
        <f>C3+C9-C15</f>
        <v>5132</v>
      </c>
      <c r="D16" s="898"/>
      <c r="E16" s="898"/>
    </row>
    <row r="17" spans="1:5" hidden="1" x14ac:dyDescent="0.2">
      <c r="A17" s="898"/>
      <c r="B17" s="1438"/>
      <c r="C17" s="2187"/>
      <c r="D17" s="898"/>
      <c r="E17" s="898"/>
    </row>
    <row r="18" spans="1:5" hidden="1" x14ac:dyDescent="0.2">
      <c r="A18" s="896" t="s">
        <v>510</v>
      </c>
      <c r="B18" s="898"/>
      <c r="C18" s="2187"/>
      <c r="D18" s="898"/>
      <c r="E18" s="898"/>
    </row>
    <row r="19" spans="1:5" hidden="1" x14ac:dyDescent="0.2">
      <c r="A19" s="896" t="s">
        <v>1921</v>
      </c>
      <c r="B19" s="898"/>
      <c r="C19" s="2187"/>
      <c r="D19" s="898"/>
      <c r="E19" s="898"/>
    </row>
    <row r="20" spans="1:5" x14ac:dyDescent="0.2">
      <c r="A20" s="898"/>
      <c r="B20" s="898"/>
      <c r="C20" s="2187"/>
      <c r="D20" s="898"/>
      <c r="E20" s="898"/>
    </row>
    <row r="21" spans="1:5" x14ac:dyDescent="0.2">
      <c r="A21" s="898"/>
      <c r="B21" s="898"/>
      <c r="C21" s="2187"/>
      <c r="D21" s="898"/>
      <c r="E21" s="898"/>
    </row>
    <row r="22" spans="1:5" x14ac:dyDescent="0.2">
      <c r="A22" s="898"/>
      <c r="B22" s="898"/>
      <c r="C22" s="2187"/>
      <c r="D22" s="898"/>
      <c r="E22" s="898"/>
    </row>
    <row r="23" spans="1:5" ht="18" x14ac:dyDescent="0.2">
      <c r="A23" s="437" t="s">
        <v>814</v>
      </c>
    </row>
    <row r="24" spans="1:5" ht="15.75" x14ac:dyDescent="0.25">
      <c r="A24" s="2241" t="s">
        <v>649</v>
      </c>
      <c r="B24" s="898"/>
    </row>
    <row r="25" spans="1:5" ht="13.5" thickBot="1" x14ac:dyDescent="0.25">
      <c r="A25" s="898"/>
      <c r="B25" s="898"/>
      <c r="C25" s="2242" t="s">
        <v>361</v>
      </c>
    </row>
    <row r="26" spans="1:5" ht="13.5" thickBot="1" x14ac:dyDescent="0.25">
      <c r="A26" s="2975" t="s">
        <v>378</v>
      </c>
      <c r="B26" s="2976"/>
      <c r="C26" s="1777">
        <v>10028</v>
      </c>
    </row>
    <row r="27" spans="1:5" x14ac:dyDescent="0.2">
      <c r="A27" s="2986" t="s">
        <v>380</v>
      </c>
      <c r="B27" s="2150" t="s">
        <v>654</v>
      </c>
      <c r="C27" s="2156">
        <v>5695</v>
      </c>
    </row>
    <row r="28" spans="1:5" x14ac:dyDescent="0.2">
      <c r="A28" s="2987"/>
      <c r="B28" s="1479" t="s">
        <v>404</v>
      </c>
      <c r="C28" s="2244"/>
    </row>
    <row r="29" spans="1:5" x14ac:dyDescent="0.2">
      <c r="A29" s="2987"/>
      <c r="B29" s="1479" t="s">
        <v>381</v>
      </c>
      <c r="C29" s="2244"/>
    </row>
    <row r="30" spans="1:5" x14ac:dyDescent="0.2">
      <c r="A30" s="2987"/>
      <c r="B30" s="1471" t="s">
        <v>383</v>
      </c>
      <c r="C30" s="2245"/>
    </row>
    <row r="31" spans="1:5" ht="13.5" thickBot="1" x14ac:dyDescent="0.25">
      <c r="A31" s="2987"/>
      <c r="B31" s="1471" t="s">
        <v>1931</v>
      </c>
      <c r="C31" s="2245"/>
    </row>
    <row r="32" spans="1:5" ht="13.5" thickBot="1" x14ac:dyDescent="0.25">
      <c r="A32" s="2988"/>
      <c r="B32" s="2162" t="s">
        <v>362</v>
      </c>
      <c r="C32" s="2246">
        <f>SUM(C27:C31)</f>
        <v>5695</v>
      </c>
    </row>
    <row r="33" spans="1:3" x14ac:dyDescent="0.2">
      <c r="A33" s="3014" t="s">
        <v>384</v>
      </c>
      <c r="B33" s="2150" t="s">
        <v>405</v>
      </c>
      <c r="C33" s="2247">
        <v>10591</v>
      </c>
    </row>
    <row r="34" spans="1:3" x14ac:dyDescent="0.2">
      <c r="A34" s="2987"/>
      <c r="B34" s="1479" t="s">
        <v>406</v>
      </c>
      <c r="C34" s="2244"/>
    </row>
    <row r="35" spans="1:3" x14ac:dyDescent="0.2">
      <c r="A35" s="2987"/>
      <c r="B35" s="1479" t="s">
        <v>386</v>
      </c>
      <c r="C35" s="2244"/>
    </row>
    <row r="36" spans="1:3" x14ac:dyDescent="0.2">
      <c r="A36" s="2987"/>
      <c r="B36" s="1479" t="s">
        <v>388</v>
      </c>
      <c r="C36" s="2244"/>
    </row>
    <row r="37" spans="1:3" ht="13.5" thickBot="1" x14ac:dyDescent="0.25">
      <c r="A37" s="2987"/>
      <c r="B37" s="1479" t="s">
        <v>1915</v>
      </c>
      <c r="C37" s="2244"/>
    </row>
    <row r="38" spans="1:3" ht="13.5" thickBot="1" x14ac:dyDescent="0.25">
      <c r="A38" s="2988"/>
      <c r="B38" s="2162" t="s">
        <v>362</v>
      </c>
      <c r="C38" s="2246">
        <f>SUM(C33:C37)</f>
        <v>10591</v>
      </c>
    </row>
    <row r="39" spans="1:3" ht="13.5" thickBot="1" x14ac:dyDescent="0.25">
      <c r="A39" s="2975" t="s">
        <v>379</v>
      </c>
      <c r="B39" s="2976"/>
      <c r="C39" s="2248">
        <f>C26+C32-C38</f>
        <v>5132</v>
      </c>
    </row>
    <row r="40" spans="1:3" x14ac:dyDescent="0.2">
      <c r="A40" s="898"/>
      <c r="B40" s="1438"/>
      <c r="C40" s="2187"/>
    </row>
    <row r="41" spans="1:3" x14ac:dyDescent="0.2">
      <c r="A41" s="896" t="s">
        <v>489</v>
      </c>
      <c r="B41" s="898"/>
      <c r="C41" s="2187"/>
    </row>
    <row r="42" spans="1:3" x14ac:dyDescent="0.2">
      <c r="A42" s="896" t="s">
        <v>1923</v>
      </c>
      <c r="B42" s="898"/>
      <c r="C42" s="2187"/>
    </row>
    <row r="43" spans="1:3" x14ac:dyDescent="0.2">
      <c r="A43" s="898"/>
      <c r="B43" s="898"/>
      <c r="C43" s="2187"/>
    </row>
    <row r="44" spans="1:3" x14ac:dyDescent="0.2">
      <c r="A44" s="898"/>
      <c r="B44" s="898"/>
      <c r="C44" s="2187"/>
    </row>
    <row r="45" spans="1:3" ht="15.75" x14ac:dyDescent="0.2">
      <c r="A45" s="429" t="s">
        <v>1005</v>
      </c>
      <c r="B45" s="430"/>
      <c r="C45" s="2187"/>
    </row>
    <row r="46" spans="1:3" x14ac:dyDescent="0.2">
      <c r="A46" s="434" t="s">
        <v>1398</v>
      </c>
      <c r="B46" s="434"/>
    </row>
    <row r="47" spans="1:3" x14ac:dyDescent="0.2">
      <c r="A47" s="434" t="s">
        <v>1007</v>
      </c>
      <c r="B47" s="434"/>
    </row>
  </sheetData>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r:id="rId1"/>
      <headerFooter alignWithMargins="0"/>
    </customSheetView>
  </customSheetViews>
  <mergeCells count="8">
    <mergeCell ref="A39:B39"/>
    <mergeCell ref="A4:A9"/>
    <mergeCell ref="A10:A15"/>
    <mergeCell ref="A3:B3"/>
    <mergeCell ref="A16:B16"/>
    <mergeCell ref="A26:B26"/>
    <mergeCell ref="A27:A32"/>
    <mergeCell ref="A33:A38"/>
  </mergeCells>
  <printOptions horizontalCentered="1"/>
  <pageMargins left="0.78740157480314965" right="0.78740157480314965" top="0.98425196850393704" bottom="0.98425196850393704" header="0.51181102362204722" footer="0.51181102362204722"/>
  <pageSetup paperSize="9" orientation="portrait" r:id="rId2"/>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4"/>
  <sheetViews>
    <sheetView zoomScale="130" zoomScaleNormal="130" workbookViewId="0">
      <selection activeCell="H48" sqref="H48"/>
    </sheetView>
  </sheetViews>
  <sheetFormatPr defaultRowHeight="12.75" x14ac:dyDescent="0.25"/>
  <cols>
    <col min="1" max="1" width="11.85546875" style="753" customWidth="1"/>
    <col min="2" max="2" width="6.85546875" style="753" customWidth="1"/>
    <col min="3" max="3" width="68.42578125" style="753" customWidth="1"/>
    <col min="4" max="6" width="10.42578125" style="2060" customWidth="1"/>
    <col min="7" max="7" width="17.5703125" style="753" customWidth="1"/>
    <col min="8" max="16384" width="9.140625" style="753"/>
  </cols>
  <sheetData>
    <row r="1" spans="1:9" ht="15.75" x14ac:dyDescent="0.25">
      <c r="A1" s="895" t="s">
        <v>650</v>
      </c>
      <c r="B1" s="896"/>
      <c r="C1" s="896"/>
      <c r="D1" s="2011"/>
      <c r="E1" s="2011"/>
      <c r="G1" s="896"/>
      <c r="H1" s="896"/>
      <c r="I1" s="896"/>
    </row>
    <row r="2" spans="1:9" ht="13.5" hidden="1" thickBot="1" x14ac:dyDescent="0.3">
      <c r="A2" s="896"/>
      <c r="B2" s="896"/>
      <c r="C2" s="896"/>
      <c r="D2" s="2011"/>
      <c r="E2" s="2011"/>
      <c r="F2" s="2196" t="s">
        <v>361</v>
      </c>
      <c r="G2" s="896"/>
      <c r="H2" s="896"/>
      <c r="I2" s="896"/>
    </row>
    <row r="3" spans="1:9" s="838" customFormat="1" ht="17.25" hidden="1" customHeight="1" thickBot="1" x14ac:dyDescent="0.3">
      <c r="A3" s="2249"/>
      <c r="B3" s="2250"/>
      <c r="C3" s="2251" t="s">
        <v>370</v>
      </c>
      <c r="D3" s="2252" t="s">
        <v>407</v>
      </c>
      <c r="E3" s="2252" t="s">
        <v>408</v>
      </c>
      <c r="F3" s="2253" t="s">
        <v>363</v>
      </c>
      <c r="G3" s="904"/>
      <c r="H3" s="904"/>
      <c r="I3" s="904"/>
    </row>
    <row r="4" spans="1:9" ht="12.75" hidden="1" customHeight="1" x14ac:dyDescent="0.25">
      <c r="A4" s="3005" t="s">
        <v>378</v>
      </c>
      <c r="B4" s="1450" t="s">
        <v>409</v>
      </c>
      <c r="C4" s="1450"/>
      <c r="D4" s="2254"/>
      <c r="E4" s="2254"/>
      <c r="F4" s="2255">
        <f t="shared" ref="F4:F17" si="0">SUM(D4:E4)</f>
        <v>0</v>
      </c>
      <c r="G4" s="896"/>
      <c r="H4" s="896"/>
      <c r="I4" s="896"/>
    </row>
    <row r="5" spans="1:9" ht="12.75" hidden="1" customHeight="1" x14ac:dyDescent="0.25">
      <c r="A5" s="3005"/>
      <c r="B5" s="1455" t="s">
        <v>410</v>
      </c>
      <c r="C5" s="1455"/>
      <c r="D5" s="2256"/>
      <c r="E5" s="2256"/>
      <c r="F5" s="2257">
        <f t="shared" si="0"/>
        <v>0</v>
      </c>
      <c r="G5" s="2212"/>
      <c r="H5" s="2258"/>
      <c r="I5" s="896"/>
    </row>
    <row r="6" spans="1:9" ht="12.75" hidden="1" customHeight="1" x14ac:dyDescent="0.25">
      <c r="A6" s="3005"/>
      <c r="B6" s="1455" t="s">
        <v>454</v>
      </c>
      <c r="C6" s="1455"/>
      <c r="D6" s="2259">
        <v>857</v>
      </c>
      <c r="E6" s="2256"/>
      <c r="F6" s="2260">
        <f t="shared" si="0"/>
        <v>857</v>
      </c>
      <c r="G6" s="2212"/>
      <c r="H6" s="2258"/>
      <c r="I6" s="896"/>
    </row>
    <row r="7" spans="1:9" ht="12.75" hidden="1" customHeight="1" thickBot="1" x14ac:dyDescent="0.3">
      <c r="A7" s="3005"/>
      <c r="B7" s="1445" t="s">
        <v>455</v>
      </c>
      <c r="C7" s="1449"/>
      <c r="D7" s="2261">
        <v>166</v>
      </c>
      <c r="E7" s="2262">
        <v>140</v>
      </c>
      <c r="F7" s="2263">
        <f t="shared" si="0"/>
        <v>306</v>
      </c>
      <c r="G7" s="2212"/>
      <c r="H7" s="2258"/>
      <c r="I7" s="896"/>
    </row>
    <row r="8" spans="1:9" ht="13.5" hidden="1" thickBot="1" x14ac:dyDescent="0.3">
      <c r="A8" s="3006"/>
      <c r="B8" s="2264" t="s">
        <v>363</v>
      </c>
      <c r="C8" s="2264"/>
      <c r="D8" s="2265">
        <f>SUM(D4:D7)</f>
        <v>1023</v>
      </c>
      <c r="E8" s="2265">
        <f>SUM(E4:E7)</f>
        <v>140</v>
      </c>
      <c r="F8" s="2266">
        <f>SUM(F4:F7)</f>
        <v>1163</v>
      </c>
      <c r="G8" s="2212"/>
      <c r="H8" s="2258"/>
      <c r="I8" s="896"/>
    </row>
    <row r="9" spans="1:9" hidden="1" x14ac:dyDescent="0.25">
      <c r="A9" s="3003" t="s">
        <v>411</v>
      </c>
      <c r="B9" s="1450" t="s">
        <v>409</v>
      </c>
      <c r="C9" s="2267"/>
      <c r="D9" s="2268"/>
      <c r="E9" s="2268"/>
      <c r="F9" s="2269">
        <f t="shared" si="0"/>
        <v>0</v>
      </c>
      <c r="G9" s="1464"/>
      <c r="H9" s="1464"/>
      <c r="I9" s="1464"/>
    </row>
    <row r="10" spans="1:9" hidden="1" x14ac:dyDescent="0.25">
      <c r="A10" s="3004"/>
      <c r="B10" s="1455" t="s">
        <v>410</v>
      </c>
      <c r="C10" s="2270"/>
      <c r="D10" s="2254"/>
      <c r="E10" s="2256"/>
      <c r="F10" s="2271">
        <f t="shared" si="0"/>
        <v>0</v>
      </c>
      <c r="G10" s="1464"/>
      <c r="H10" s="1464"/>
      <c r="I10" s="1464"/>
    </row>
    <row r="11" spans="1:9" hidden="1" x14ac:dyDescent="0.25">
      <c r="A11" s="3004"/>
      <c r="B11" s="1455" t="s">
        <v>454</v>
      </c>
      <c r="C11" s="2270"/>
      <c r="D11" s="2254">
        <v>703</v>
      </c>
      <c r="E11" s="2256"/>
      <c r="F11" s="2271">
        <f t="shared" si="0"/>
        <v>703</v>
      </c>
      <c r="G11" s="896"/>
      <c r="H11" s="896"/>
      <c r="I11" s="896"/>
    </row>
    <row r="12" spans="1:9" ht="13.5" hidden="1" thickBot="1" x14ac:dyDescent="0.3">
      <c r="A12" s="3004"/>
      <c r="B12" s="1445" t="s">
        <v>455</v>
      </c>
      <c r="C12" s="2270"/>
      <c r="D12" s="2256">
        <v>56</v>
      </c>
      <c r="E12" s="2256"/>
      <c r="F12" s="2272">
        <f t="shared" si="0"/>
        <v>56</v>
      </c>
      <c r="G12" s="896"/>
      <c r="H12" s="896"/>
      <c r="I12" s="896"/>
    </row>
    <row r="13" spans="1:9" ht="13.5" hidden="1" thickBot="1" x14ac:dyDescent="0.3">
      <c r="A13" s="3016"/>
      <c r="B13" s="2273" t="s">
        <v>362</v>
      </c>
      <c r="C13" s="2273"/>
      <c r="D13" s="2274">
        <f>SUM(D9:D12)</f>
        <v>759</v>
      </c>
      <c r="E13" s="2274">
        <f>SUM(E9:E12)</f>
        <v>0</v>
      </c>
      <c r="F13" s="2275">
        <f>SUM(D13:E13)</f>
        <v>759</v>
      </c>
      <c r="G13" s="896"/>
      <c r="H13" s="896"/>
      <c r="I13" s="896"/>
    </row>
    <row r="14" spans="1:9" hidden="1" x14ac:dyDescent="0.25">
      <c r="A14" s="3003" t="s">
        <v>412</v>
      </c>
      <c r="B14" s="1450" t="s">
        <v>409</v>
      </c>
      <c r="C14" s="2276"/>
      <c r="D14" s="2254"/>
      <c r="E14" s="2254"/>
      <c r="F14" s="2271">
        <f t="shared" si="0"/>
        <v>0</v>
      </c>
      <c r="G14" s="1464"/>
      <c r="H14" s="1464"/>
      <c r="I14" s="1464"/>
    </row>
    <row r="15" spans="1:9" hidden="1" x14ac:dyDescent="0.25">
      <c r="A15" s="3004"/>
      <c r="B15" s="1455" t="s">
        <v>410</v>
      </c>
      <c r="C15" s="2270"/>
      <c r="D15" s="2254"/>
      <c r="E15" s="2256"/>
      <c r="F15" s="2271">
        <f t="shared" si="0"/>
        <v>0</v>
      </c>
      <c r="G15" s="1464"/>
      <c r="H15" s="1464"/>
      <c r="I15" s="1464"/>
    </row>
    <row r="16" spans="1:9" hidden="1" x14ac:dyDescent="0.25">
      <c r="A16" s="3004"/>
      <c r="B16" s="1455" t="s">
        <v>454</v>
      </c>
      <c r="C16" s="2270"/>
      <c r="D16" s="2254">
        <f>1125-128-140</f>
        <v>857</v>
      </c>
      <c r="E16" s="2256"/>
      <c r="F16" s="2271">
        <f t="shared" si="0"/>
        <v>857</v>
      </c>
      <c r="G16" s="896"/>
      <c r="H16" s="896"/>
      <c r="I16" s="896"/>
    </row>
    <row r="17" spans="1:9" ht="13.5" hidden="1" thickBot="1" x14ac:dyDescent="0.3">
      <c r="A17" s="3004"/>
      <c r="B17" s="1445" t="s">
        <v>455</v>
      </c>
      <c r="C17" s="2270"/>
      <c r="D17" s="2256">
        <v>128</v>
      </c>
      <c r="E17" s="2256">
        <v>140</v>
      </c>
      <c r="F17" s="2272">
        <f t="shared" si="0"/>
        <v>268</v>
      </c>
      <c r="G17" s="896"/>
      <c r="H17" s="896"/>
      <c r="I17" s="896"/>
    </row>
    <row r="18" spans="1:9" ht="13.5" hidden="1" thickBot="1" x14ac:dyDescent="0.3">
      <c r="A18" s="3016"/>
      <c r="B18" s="2264" t="s">
        <v>363</v>
      </c>
      <c r="C18" s="2273"/>
      <c r="D18" s="2274">
        <f>SUM(D14:D17)</f>
        <v>985</v>
      </c>
      <c r="E18" s="2274">
        <f>SUM(E14:E17)</f>
        <v>140</v>
      </c>
      <c r="F18" s="2275">
        <f>SUM(D18:E18)</f>
        <v>1125</v>
      </c>
      <c r="G18" s="896"/>
      <c r="H18" s="896"/>
      <c r="I18" s="896"/>
    </row>
    <row r="19" spans="1:9" hidden="1" x14ac:dyDescent="0.25">
      <c r="A19" s="3005" t="s">
        <v>379</v>
      </c>
      <c r="B19" s="1450" t="s">
        <v>409</v>
      </c>
      <c r="C19" s="1450"/>
      <c r="D19" s="2277">
        <f t="shared" ref="D19:E22" si="1">D4+D9-D14</f>
        <v>0</v>
      </c>
      <c r="E19" s="2277">
        <f t="shared" si="1"/>
        <v>0</v>
      </c>
      <c r="F19" s="2255">
        <f>SUM(D19:E19)</f>
        <v>0</v>
      </c>
      <c r="G19" s="896"/>
      <c r="H19" s="896"/>
      <c r="I19" s="896"/>
    </row>
    <row r="20" spans="1:9" hidden="1" x14ac:dyDescent="0.25">
      <c r="A20" s="3005"/>
      <c r="B20" s="1455" t="s">
        <v>410</v>
      </c>
      <c r="C20" s="1455"/>
      <c r="D20" s="2277">
        <f t="shared" si="1"/>
        <v>0</v>
      </c>
      <c r="E20" s="2277">
        <f t="shared" si="1"/>
        <v>0</v>
      </c>
      <c r="F20" s="2257">
        <f>SUM(D20:E20)</f>
        <v>0</v>
      </c>
      <c r="G20" s="896"/>
      <c r="H20" s="896"/>
      <c r="I20" s="896"/>
    </row>
    <row r="21" spans="1:9" hidden="1" x14ac:dyDescent="0.25">
      <c r="A21" s="3005"/>
      <c r="B21" s="1455" t="s">
        <v>454</v>
      </c>
      <c r="C21" s="1455"/>
      <c r="D21" s="2277">
        <f t="shared" si="1"/>
        <v>703</v>
      </c>
      <c r="E21" s="2277">
        <f t="shared" si="1"/>
        <v>0</v>
      </c>
      <c r="F21" s="2260">
        <f>SUM(D21:E21)</f>
        <v>703</v>
      </c>
      <c r="G21" s="896"/>
      <c r="H21" s="896"/>
      <c r="I21" s="896"/>
    </row>
    <row r="22" spans="1:9" ht="13.5" hidden="1" thickBot="1" x14ac:dyDescent="0.3">
      <c r="A22" s="3005"/>
      <c r="B22" s="1445" t="s">
        <v>455</v>
      </c>
      <c r="C22" s="1455"/>
      <c r="D22" s="2277">
        <f t="shared" si="1"/>
        <v>94</v>
      </c>
      <c r="E22" s="2277">
        <f t="shared" si="1"/>
        <v>0</v>
      </c>
      <c r="F22" s="2260">
        <f>SUM(D22:E22)</f>
        <v>94</v>
      </c>
      <c r="G22" s="896"/>
      <c r="H22" s="896"/>
      <c r="I22" s="896"/>
    </row>
    <row r="23" spans="1:9" ht="13.5" hidden="1" thickBot="1" x14ac:dyDescent="0.3">
      <c r="A23" s="3006"/>
      <c r="B23" s="2264" t="s">
        <v>363</v>
      </c>
      <c r="C23" s="2264"/>
      <c r="D23" s="2265">
        <f>SUM(D19:D22)</f>
        <v>797</v>
      </c>
      <c r="E23" s="2265">
        <f>SUM(E19:E22)</f>
        <v>0</v>
      </c>
      <c r="F23" s="2266">
        <f>SUM(F19:F22)</f>
        <v>797</v>
      </c>
      <c r="G23" s="850">
        <f>796-F23</f>
        <v>-1</v>
      </c>
    </row>
    <row r="25" spans="1:9" x14ac:dyDescent="0.25">
      <c r="A25" s="868"/>
      <c r="D25" s="2278"/>
    </row>
    <row r="26" spans="1:9" x14ac:dyDescent="0.25">
      <c r="B26" s="868"/>
    </row>
    <row r="27" spans="1:9" ht="18" x14ac:dyDescent="0.25">
      <c r="A27" s="437" t="s">
        <v>814</v>
      </c>
      <c r="D27" s="2279"/>
    </row>
    <row r="28" spans="1:9" ht="15.75" x14ac:dyDescent="0.25">
      <c r="A28" s="895" t="s">
        <v>650</v>
      </c>
      <c r="B28" s="896"/>
      <c r="C28" s="896"/>
      <c r="D28" s="2011"/>
      <c r="E28" s="2011"/>
    </row>
    <row r="29" spans="1:9" ht="13.5" thickBot="1" x14ac:dyDescent="0.3">
      <c r="A29" s="896"/>
      <c r="B29" s="896"/>
      <c r="C29" s="896"/>
      <c r="D29" s="2011"/>
      <c r="E29" s="2011"/>
      <c r="F29" s="2196" t="s">
        <v>361</v>
      </c>
    </row>
    <row r="30" spans="1:9" ht="13.5" thickBot="1" x14ac:dyDescent="0.3">
      <c r="A30" s="2280"/>
      <c r="B30" s="2281"/>
      <c r="C30" s="2282" t="s">
        <v>370</v>
      </c>
      <c r="D30" s="2283" t="s">
        <v>407</v>
      </c>
      <c r="E30" s="2283" t="s">
        <v>408</v>
      </c>
      <c r="F30" s="2284" t="s">
        <v>363</v>
      </c>
    </row>
    <row r="31" spans="1:9" x14ac:dyDescent="0.25">
      <c r="A31" s="3011" t="s">
        <v>378</v>
      </c>
      <c r="B31" s="1450" t="s">
        <v>409</v>
      </c>
      <c r="C31" s="1450"/>
      <c r="D31" s="2254"/>
      <c r="E31" s="2254"/>
      <c r="F31" s="2255">
        <f t="shared" ref="F31:F44" si="2">SUM(D31:E31)</f>
        <v>0</v>
      </c>
    </row>
    <row r="32" spans="1:9" x14ac:dyDescent="0.25">
      <c r="A32" s="3011"/>
      <c r="B32" s="1479" t="s">
        <v>410</v>
      </c>
      <c r="C32" s="1479"/>
      <c r="D32" s="2256"/>
      <c r="E32" s="2256"/>
      <c r="F32" s="2285">
        <f t="shared" si="2"/>
        <v>0</v>
      </c>
    </row>
    <row r="33" spans="1:6" x14ac:dyDescent="0.25">
      <c r="A33" s="3011"/>
      <c r="B33" s="1479" t="s">
        <v>454</v>
      </c>
      <c r="C33" s="1479"/>
      <c r="D33" s="2259">
        <v>857</v>
      </c>
      <c r="E33" s="2256"/>
      <c r="F33" s="2286">
        <f t="shared" si="2"/>
        <v>857</v>
      </c>
    </row>
    <row r="34" spans="1:6" ht="13.5" thickBot="1" x14ac:dyDescent="0.3">
      <c r="A34" s="3011"/>
      <c r="B34" s="1471" t="s">
        <v>455</v>
      </c>
      <c r="C34" s="1449"/>
      <c r="D34" s="2261">
        <v>166</v>
      </c>
      <c r="E34" s="2262">
        <v>140</v>
      </c>
      <c r="F34" s="2287">
        <f t="shared" si="2"/>
        <v>306</v>
      </c>
    </row>
    <row r="35" spans="1:6" ht="13.5" thickBot="1" x14ac:dyDescent="0.3">
      <c r="A35" s="3012"/>
      <c r="B35" s="2288" t="s">
        <v>363</v>
      </c>
      <c r="C35" s="2288"/>
      <c r="D35" s="2289">
        <f>SUM(D31:D34)</f>
        <v>1023</v>
      </c>
      <c r="E35" s="2289">
        <f>SUM(E31:E34)</f>
        <v>140</v>
      </c>
      <c r="F35" s="2290">
        <f>SUM(F31:F34)</f>
        <v>1163</v>
      </c>
    </row>
    <row r="36" spans="1:6" x14ac:dyDescent="0.25">
      <c r="A36" s="3009" t="s">
        <v>411</v>
      </c>
      <c r="B36" s="1450" t="s">
        <v>409</v>
      </c>
      <c r="C36" s="2267"/>
      <c r="D36" s="2268"/>
      <c r="E36" s="2268"/>
      <c r="F36" s="2269">
        <f t="shared" si="2"/>
        <v>0</v>
      </c>
    </row>
    <row r="37" spans="1:6" x14ac:dyDescent="0.25">
      <c r="A37" s="3010"/>
      <c r="B37" s="1479" t="s">
        <v>410</v>
      </c>
      <c r="C37" s="2291"/>
      <c r="D37" s="2254"/>
      <c r="E37" s="2256"/>
      <c r="F37" s="2271">
        <f t="shared" si="2"/>
        <v>0</v>
      </c>
    </row>
    <row r="38" spans="1:6" x14ac:dyDescent="0.25">
      <c r="A38" s="3010"/>
      <c r="B38" s="1479" t="s">
        <v>454</v>
      </c>
      <c r="C38" s="2291"/>
      <c r="D38" s="2254">
        <v>703</v>
      </c>
      <c r="E38" s="2256"/>
      <c r="F38" s="2271">
        <f t="shared" si="2"/>
        <v>703</v>
      </c>
    </row>
    <row r="39" spans="1:6" ht="13.5" thickBot="1" x14ac:dyDescent="0.3">
      <c r="A39" s="3010"/>
      <c r="B39" s="1471" t="s">
        <v>455</v>
      </c>
      <c r="C39" s="2291"/>
      <c r="D39" s="2256">
        <v>56</v>
      </c>
      <c r="E39" s="2256"/>
      <c r="F39" s="2292">
        <f t="shared" si="2"/>
        <v>56</v>
      </c>
    </row>
    <row r="40" spans="1:6" ht="13.5" thickBot="1" x14ac:dyDescent="0.3">
      <c r="A40" s="3015"/>
      <c r="B40" s="2293" t="s">
        <v>362</v>
      </c>
      <c r="C40" s="2293"/>
      <c r="D40" s="2294">
        <f>SUM(D36:D39)</f>
        <v>759</v>
      </c>
      <c r="E40" s="2294">
        <f>SUM(E36:E39)</f>
        <v>0</v>
      </c>
      <c r="F40" s="2295">
        <f>SUM(D40:E40)</f>
        <v>759</v>
      </c>
    </row>
    <row r="41" spans="1:6" x14ac:dyDescent="0.25">
      <c r="A41" s="3009" t="s">
        <v>412</v>
      </c>
      <c r="B41" s="1450" t="s">
        <v>409</v>
      </c>
      <c r="C41" s="2276"/>
      <c r="D41" s="2254"/>
      <c r="E41" s="2254"/>
      <c r="F41" s="2271">
        <f t="shared" si="2"/>
        <v>0</v>
      </c>
    </row>
    <row r="42" spans="1:6" x14ac:dyDescent="0.25">
      <c r="A42" s="3010"/>
      <c r="B42" s="1479" t="s">
        <v>410</v>
      </c>
      <c r="C42" s="2291"/>
      <c r="D42" s="2254"/>
      <c r="E42" s="2256"/>
      <c r="F42" s="2271">
        <f t="shared" si="2"/>
        <v>0</v>
      </c>
    </row>
    <row r="43" spans="1:6" x14ac:dyDescent="0.25">
      <c r="A43" s="3010"/>
      <c r="B43" s="1479" t="s">
        <v>454</v>
      </c>
      <c r="C43" s="2291"/>
      <c r="D43" s="2254">
        <f>1125-128-140</f>
        <v>857</v>
      </c>
      <c r="E43" s="2256"/>
      <c r="F43" s="2271">
        <f t="shared" si="2"/>
        <v>857</v>
      </c>
    </row>
    <row r="44" spans="1:6" ht="13.5" thickBot="1" x14ac:dyDescent="0.3">
      <c r="A44" s="3010"/>
      <c r="B44" s="1471" t="s">
        <v>455</v>
      </c>
      <c r="C44" s="2291"/>
      <c r="D44" s="2256">
        <v>128</v>
      </c>
      <c r="E44" s="2256">
        <v>140</v>
      </c>
      <c r="F44" s="2292">
        <f t="shared" si="2"/>
        <v>268</v>
      </c>
    </row>
    <row r="45" spans="1:6" ht="13.5" thickBot="1" x14ac:dyDescent="0.3">
      <c r="A45" s="3015"/>
      <c r="B45" s="2288" t="s">
        <v>363</v>
      </c>
      <c r="C45" s="2293"/>
      <c r="D45" s="2294">
        <f>SUM(D41:D44)</f>
        <v>985</v>
      </c>
      <c r="E45" s="2294">
        <f>SUM(E41:E44)</f>
        <v>140</v>
      </c>
      <c r="F45" s="2295">
        <f>SUM(D45:E45)</f>
        <v>1125</v>
      </c>
    </row>
    <row r="46" spans="1:6" x14ac:dyDescent="0.25">
      <c r="A46" s="3011" t="s">
        <v>379</v>
      </c>
      <c r="B46" s="1450" t="s">
        <v>409</v>
      </c>
      <c r="C46" s="1450"/>
      <c r="D46" s="2277">
        <f t="shared" ref="D46:E49" si="3">D31+D36-D41</f>
        <v>0</v>
      </c>
      <c r="E46" s="2277">
        <f t="shared" si="3"/>
        <v>0</v>
      </c>
      <c r="F46" s="2255">
        <f>SUM(D46:E46)</f>
        <v>0</v>
      </c>
    </row>
    <row r="47" spans="1:6" x14ac:dyDescent="0.25">
      <c r="A47" s="3011"/>
      <c r="B47" s="1479" t="s">
        <v>410</v>
      </c>
      <c r="C47" s="1479"/>
      <c r="D47" s="2277">
        <f t="shared" si="3"/>
        <v>0</v>
      </c>
      <c r="E47" s="2277">
        <f t="shared" si="3"/>
        <v>0</v>
      </c>
      <c r="F47" s="2285">
        <f>SUM(D47:E47)</f>
        <v>0</v>
      </c>
    </row>
    <row r="48" spans="1:6" x14ac:dyDescent="0.25">
      <c r="A48" s="3011"/>
      <c r="B48" s="1479" t="s">
        <v>454</v>
      </c>
      <c r="C48" s="1479"/>
      <c r="D48" s="2277">
        <f t="shared" si="3"/>
        <v>703</v>
      </c>
      <c r="E48" s="2277">
        <v>0</v>
      </c>
      <c r="F48" s="2286">
        <f>SUM(D48:E48)</f>
        <v>703</v>
      </c>
    </row>
    <row r="49" spans="1:6" ht="13.5" thickBot="1" x14ac:dyDescent="0.3">
      <c r="A49" s="3011"/>
      <c r="B49" s="1471" t="s">
        <v>455</v>
      </c>
      <c r="C49" s="1479"/>
      <c r="D49" s="2277">
        <f t="shared" si="3"/>
        <v>94</v>
      </c>
      <c r="E49" s="2277">
        <f t="shared" si="3"/>
        <v>0</v>
      </c>
      <c r="F49" s="2286">
        <f>SUM(D49:E49)</f>
        <v>94</v>
      </c>
    </row>
    <row r="50" spans="1:6" ht="13.5" thickBot="1" x14ac:dyDescent="0.3">
      <c r="A50" s="3012"/>
      <c r="B50" s="2296" t="s">
        <v>363</v>
      </c>
      <c r="C50" s="2296"/>
      <c r="D50" s="2297">
        <f>SUM(D46:D49)</f>
        <v>797</v>
      </c>
      <c r="E50" s="2297">
        <f>SUM(E46:E49)</f>
        <v>0</v>
      </c>
      <c r="F50" s="2298">
        <f>SUM(F46:F49)</f>
        <v>797</v>
      </c>
    </row>
    <row r="51" spans="1:6" x14ac:dyDescent="0.25">
      <c r="A51" s="2299"/>
      <c r="B51" s="2300"/>
      <c r="C51" s="2300"/>
      <c r="D51" s="1728"/>
      <c r="E51" s="1728"/>
      <c r="F51" s="2301"/>
    </row>
    <row r="52" spans="1:6" ht="15.75" x14ac:dyDescent="0.25">
      <c r="A52" s="429" t="s">
        <v>1005</v>
      </c>
      <c r="B52" s="430"/>
    </row>
    <row r="53" spans="1:6" x14ac:dyDescent="0.25">
      <c r="A53" s="434" t="s">
        <v>1398</v>
      </c>
      <c r="B53" s="434"/>
      <c r="D53" s="2302"/>
    </row>
    <row r="54" spans="1:6" x14ac:dyDescent="0.25">
      <c r="A54" s="434" t="s">
        <v>1007</v>
      </c>
      <c r="B54" s="434"/>
    </row>
  </sheetData>
  <sheetProtection insertRows="0" deleteRows="0"/>
  <customSheetViews>
    <customSheetView guid="{2AF6EA2A-E5C5-45EB-B6C4-875AD1E4E056}">
      <selection activeCell="A2" sqref="A2"/>
      <pageMargins left="0.2" right="0.2"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8">
    <mergeCell ref="A36:A40"/>
    <mergeCell ref="A41:A45"/>
    <mergeCell ref="A46:A50"/>
    <mergeCell ref="A4:A8"/>
    <mergeCell ref="A9:A13"/>
    <mergeCell ref="A14:A18"/>
    <mergeCell ref="A19:A23"/>
    <mergeCell ref="A31:A35"/>
  </mergeCells>
  <printOptions horizontalCentered="1"/>
  <pageMargins left="0.19685039370078741" right="0.19685039370078741" top="0.98425196850393704" bottom="0.98425196850393704" header="0.51181102362204722" footer="0.51181102362204722"/>
  <pageSetup paperSize="9" scale="84" orientation="portrait" cellComments="asDisplayed" horizontalDpi="300" verticalDpi="300" r:id="rId2"/>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Normal="100" workbookViewId="0">
      <selection activeCell="A2" sqref="A1:XFD1048576"/>
    </sheetView>
  </sheetViews>
  <sheetFormatPr defaultRowHeight="12.75" x14ac:dyDescent="0.2"/>
  <cols>
    <col min="1" max="1" width="12.85546875" style="2304" customWidth="1"/>
    <col min="2" max="2" width="58.140625" style="2304" customWidth="1"/>
    <col min="3" max="3" width="11.85546875" style="2305" customWidth="1"/>
    <col min="4" max="4" width="17.5703125" style="2304" customWidth="1"/>
    <col min="5" max="16384" width="9.140625" style="2304"/>
  </cols>
  <sheetData>
    <row r="1" spans="1:6" ht="15.75" x14ac:dyDescent="0.25">
      <c r="A1" s="2303" t="s">
        <v>651</v>
      </c>
    </row>
    <row r="2" spans="1:6" ht="13.5" hidden="1" thickBot="1" x14ac:dyDescent="0.25">
      <c r="C2" s="2306" t="s">
        <v>361</v>
      </c>
    </row>
    <row r="3" spans="1:6" ht="13.5" hidden="1" thickBot="1" x14ac:dyDescent="0.25">
      <c r="A3" s="2982" t="s">
        <v>378</v>
      </c>
      <c r="B3" s="2983"/>
      <c r="C3" s="2243"/>
    </row>
    <row r="4" spans="1:6" ht="13.5" hidden="1" thickBot="1" x14ac:dyDescent="0.25">
      <c r="A4" s="2307" t="s">
        <v>380</v>
      </c>
      <c r="B4" s="2308" t="s">
        <v>413</v>
      </c>
      <c r="C4" s="2151"/>
      <c r="D4" s="2309"/>
      <c r="E4" s="2310"/>
    </row>
    <row r="5" spans="1:6" hidden="1" x14ac:dyDescent="0.2">
      <c r="A5" s="2990" t="s">
        <v>384</v>
      </c>
      <c r="B5" s="2308" t="s">
        <v>1932</v>
      </c>
      <c r="C5" s="2311"/>
      <c r="D5" s="2312"/>
      <c r="E5" s="2312"/>
      <c r="F5" s="2312"/>
    </row>
    <row r="6" spans="1:6" hidden="1" x14ac:dyDescent="0.2">
      <c r="A6" s="2991"/>
      <c r="B6" s="2313"/>
      <c r="C6" s="1517"/>
      <c r="D6" s="2314"/>
      <c r="E6" s="2314"/>
      <c r="F6" s="2315"/>
    </row>
    <row r="7" spans="1:6" hidden="1" x14ac:dyDescent="0.2">
      <c r="A7" s="2991"/>
      <c r="B7" s="2316"/>
      <c r="C7" s="1517"/>
      <c r="D7" s="2315"/>
      <c r="E7" s="2314"/>
      <c r="F7" s="2315"/>
    </row>
    <row r="8" spans="1:6" hidden="1" x14ac:dyDescent="0.2">
      <c r="A8" s="2991"/>
      <c r="B8" s="2316"/>
      <c r="C8" s="1517"/>
      <c r="D8" s="2315"/>
      <c r="E8" s="2315"/>
      <c r="F8" s="2315"/>
    </row>
    <row r="9" spans="1:6" ht="13.5" hidden="1" thickBot="1" x14ac:dyDescent="0.25">
      <c r="A9" s="2991"/>
      <c r="B9" s="2317"/>
      <c r="C9" s="1522"/>
      <c r="D9" s="2318"/>
      <c r="E9" s="2318"/>
      <c r="F9" s="2318"/>
    </row>
    <row r="10" spans="1:6" ht="13.5" hidden="1" thickBot="1" x14ac:dyDescent="0.25">
      <c r="A10" s="2992"/>
      <c r="B10" s="2319" t="s">
        <v>362</v>
      </c>
      <c r="C10" s="2320">
        <f>SUM(C5:C9)</f>
        <v>0</v>
      </c>
      <c r="D10" s="2318"/>
      <c r="E10" s="2318"/>
      <c r="F10" s="2318"/>
    </row>
    <row r="11" spans="1:6" ht="13.5" hidden="1" thickBot="1" x14ac:dyDescent="0.25">
      <c r="A11" s="2982" t="s">
        <v>379</v>
      </c>
      <c r="B11" s="2983"/>
      <c r="C11" s="2321">
        <f>C3+C4-C10</f>
        <v>0</v>
      </c>
      <c r="D11" s="2312"/>
      <c r="E11" s="2312"/>
      <c r="F11" s="2312"/>
    </row>
    <row r="12" spans="1:6" hidden="1" x14ac:dyDescent="0.2">
      <c r="A12" s="2312"/>
      <c r="B12" s="2312"/>
      <c r="C12" s="2322"/>
      <c r="D12" s="2312"/>
      <c r="E12" s="2312"/>
      <c r="F12" s="2312"/>
    </row>
    <row r="13" spans="1:6" hidden="1" x14ac:dyDescent="0.2">
      <c r="A13" s="2312" t="s">
        <v>510</v>
      </c>
      <c r="B13" s="2312"/>
      <c r="C13" s="2322"/>
      <c r="D13" s="2312"/>
      <c r="E13" s="2312"/>
      <c r="F13" s="2312"/>
    </row>
    <row r="14" spans="1:6" hidden="1" x14ac:dyDescent="0.2">
      <c r="A14" s="2323" t="s">
        <v>1933</v>
      </c>
      <c r="B14" s="2312"/>
      <c r="C14" s="2322"/>
      <c r="D14" s="2312"/>
      <c r="E14" s="2312"/>
      <c r="F14" s="2312"/>
    </row>
    <row r="15" spans="1:6" x14ac:dyDescent="0.2">
      <c r="B15" s="2312"/>
      <c r="C15" s="2322"/>
      <c r="D15" s="2312"/>
      <c r="E15" s="2312"/>
      <c r="F15" s="2312"/>
    </row>
    <row r="16" spans="1:6" x14ac:dyDescent="0.2">
      <c r="A16" s="2312"/>
      <c r="B16" s="2312"/>
      <c r="C16" s="2322"/>
      <c r="D16" s="2312"/>
      <c r="E16" s="2312"/>
      <c r="F16" s="2312"/>
    </row>
    <row r="17" spans="1:6" ht="18" x14ac:dyDescent="0.2">
      <c r="A17" s="437" t="s">
        <v>814</v>
      </c>
      <c r="D17" s="2312"/>
      <c r="E17" s="2312"/>
      <c r="F17" s="2312"/>
    </row>
    <row r="18" spans="1:6" ht="15.75" x14ac:dyDescent="0.25">
      <c r="A18" s="2303" t="s">
        <v>651</v>
      </c>
      <c r="D18" s="2312"/>
      <c r="E18" s="2312"/>
      <c r="F18" s="2312"/>
    </row>
    <row r="19" spans="1:6" ht="13.5" thickBot="1" x14ac:dyDescent="0.25">
      <c r="C19" s="2306" t="s">
        <v>361</v>
      </c>
      <c r="D19" s="2312"/>
      <c r="E19" s="2312"/>
      <c r="F19" s="2312"/>
    </row>
    <row r="20" spans="1:6" ht="13.5" thickBot="1" x14ac:dyDescent="0.25">
      <c r="A20" s="2975" t="s">
        <v>378</v>
      </c>
      <c r="B20" s="2976"/>
      <c r="C20" s="1777">
        <v>0</v>
      </c>
      <c r="D20" s="2312"/>
      <c r="E20" s="2312"/>
      <c r="F20" s="2312"/>
    </row>
    <row r="21" spans="1:6" ht="13.5" thickBot="1" x14ac:dyDescent="0.25">
      <c r="A21" s="2324" t="s">
        <v>380</v>
      </c>
      <c r="B21" s="2325" t="s">
        <v>413</v>
      </c>
      <c r="C21" s="2326">
        <v>0</v>
      </c>
      <c r="D21" s="2312"/>
      <c r="E21" s="2312"/>
      <c r="F21" s="2312"/>
    </row>
    <row r="22" spans="1:6" x14ac:dyDescent="0.2">
      <c r="A22" s="2996" t="s">
        <v>384</v>
      </c>
      <c r="B22" s="2308" t="s">
        <v>1932</v>
      </c>
      <c r="C22" s="2327"/>
      <c r="D22" s="2312"/>
      <c r="E22" s="2312"/>
      <c r="F22" s="2312"/>
    </row>
    <row r="23" spans="1:6" x14ac:dyDescent="0.2">
      <c r="A23" s="2997"/>
      <c r="B23" s="2328"/>
      <c r="C23" s="2157"/>
      <c r="D23" s="2312"/>
      <c r="E23" s="2312"/>
      <c r="F23" s="2312"/>
    </row>
    <row r="24" spans="1:6" x14ac:dyDescent="0.2">
      <c r="A24" s="2997"/>
      <c r="B24" s="2329"/>
      <c r="C24" s="2157"/>
      <c r="D24" s="2312"/>
      <c r="E24" s="2312"/>
      <c r="F24" s="2312"/>
    </row>
    <row r="25" spans="1:6" x14ac:dyDescent="0.2">
      <c r="A25" s="2997"/>
      <c r="B25" s="2329"/>
      <c r="C25" s="2157"/>
      <c r="D25" s="2312"/>
      <c r="E25" s="2312"/>
      <c r="F25" s="2312"/>
    </row>
    <row r="26" spans="1:6" ht="13.5" thickBot="1" x14ac:dyDescent="0.25">
      <c r="A26" s="2997"/>
      <c r="B26" s="2317"/>
      <c r="C26" s="2161"/>
    </row>
    <row r="27" spans="1:6" ht="13.5" thickBot="1" x14ac:dyDescent="0.25">
      <c r="A27" s="2998"/>
      <c r="B27" s="2330" t="s">
        <v>362</v>
      </c>
      <c r="C27" s="2331">
        <f>SUM(C22:C26)</f>
        <v>0</v>
      </c>
    </row>
    <row r="28" spans="1:6" ht="13.5" thickBot="1" x14ac:dyDescent="0.25">
      <c r="A28" s="2975" t="s">
        <v>379</v>
      </c>
      <c r="B28" s="2976"/>
      <c r="C28" s="2332">
        <f>C20+C21-C27</f>
        <v>0</v>
      </c>
    </row>
    <row r="29" spans="1:6" x14ac:dyDescent="0.2">
      <c r="A29" s="2312"/>
      <c r="B29" s="2312"/>
      <c r="C29" s="2322"/>
    </row>
    <row r="30" spans="1:6" x14ac:dyDescent="0.2">
      <c r="A30" s="2312" t="s">
        <v>489</v>
      </c>
      <c r="B30" s="2312"/>
      <c r="C30" s="2322"/>
    </row>
    <row r="31" spans="1:6" x14ac:dyDescent="0.2">
      <c r="A31" s="2323" t="s">
        <v>1934</v>
      </c>
      <c r="B31" s="2312"/>
      <c r="C31" s="2322"/>
    </row>
    <row r="32" spans="1:6" x14ac:dyDescent="0.2">
      <c r="B32" s="2312"/>
      <c r="C32" s="2322"/>
    </row>
    <row r="33" spans="1:3" ht="15.75" x14ac:dyDescent="0.2">
      <c r="A33" s="429" t="s">
        <v>1005</v>
      </c>
      <c r="B33" s="430"/>
      <c r="C33" s="2322"/>
    </row>
    <row r="34" spans="1:3" x14ac:dyDescent="0.2">
      <c r="A34" s="434" t="s">
        <v>1398</v>
      </c>
      <c r="B34" s="434"/>
      <c r="C34" s="2322"/>
    </row>
    <row r="35" spans="1:3" x14ac:dyDescent="0.2">
      <c r="A35" s="434" t="s">
        <v>1007</v>
      </c>
      <c r="B35" s="434"/>
      <c r="C35" s="2322"/>
    </row>
    <row r="36" spans="1:3" ht="14.25" x14ac:dyDescent="0.2">
      <c r="A36" s="306"/>
      <c r="B36" s="306"/>
      <c r="C36" s="306"/>
    </row>
    <row r="37" spans="1:3" ht="14.25" x14ac:dyDescent="0.2">
      <c r="A37" s="306"/>
      <c r="B37" s="306"/>
      <c r="C37" s="306"/>
    </row>
    <row r="38" spans="1:3" ht="14.25" x14ac:dyDescent="0.2">
      <c r="A38" s="306"/>
      <c r="B38" s="306"/>
      <c r="C38" s="306"/>
    </row>
    <row r="39" spans="1:3" ht="14.25" x14ac:dyDescent="0.2">
      <c r="A39" s="306"/>
      <c r="B39" s="306"/>
      <c r="C39" s="306"/>
    </row>
    <row r="40" spans="1:3" ht="14.25" x14ac:dyDescent="0.2">
      <c r="A40" s="306"/>
      <c r="B40" s="306"/>
      <c r="C40" s="306"/>
    </row>
    <row r="41" spans="1:3" ht="14.25" x14ac:dyDescent="0.2">
      <c r="A41" s="306"/>
      <c r="B41" s="306"/>
      <c r="C41" s="306"/>
    </row>
    <row r="42" spans="1:3" ht="14.25" x14ac:dyDescent="0.2">
      <c r="A42" s="306"/>
      <c r="B42" s="306"/>
      <c r="C42" s="306"/>
    </row>
    <row r="43" spans="1:3" ht="14.25" x14ac:dyDescent="0.2">
      <c r="A43" s="306"/>
      <c r="B43" s="306"/>
      <c r="C43" s="306"/>
    </row>
    <row r="44" spans="1:3" ht="14.25" x14ac:dyDescent="0.2">
      <c r="A44" s="306"/>
      <c r="B44" s="306"/>
      <c r="C44" s="306"/>
    </row>
  </sheetData>
  <sheetProtection insertRows="0" deleteRows="0"/>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horizontalDpi="300" verticalDpi="300" r:id="rId1"/>
      <headerFooter alignWithMargins="0"/>
    </customSheetView>
  </customSheetViews>
  <mergeCells count="6">
    <mergeCell ref="A20:B20"/>
    <mergeCell ref="A22:A27"/>
    <mergeCell ref="A28:B28"/>
    <mergeCell ref="A5:A10"/>
    <mergeCell ref="A3:B3"/>
    <mergeCell ref="A11:B11"/>
  </mergeCells>
  <printOptions horizontalCentered="1"/>
  <pageMargins left="0.78740157480314965" right="0.78740157480314965" top="0.98425196850393704" bottom="0.98425196850393704" header="0.51181102362204722" footer="0.51181102362204722"/>
  <pageSetup paperSize="9" orientation="landscape" horizontalDpi="300" verticalDpi="300" r:id="rId2"/>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zoomScaleNormal="100" workbookViewId="0">
      <selection activeCell="M30" sqref="M30"/>
    </sheetView>
  </sheetViews>
  <sheetFormatPr defaultRowHeight="12.75" x14ac:dyDescent="0.2"/>
  <cols>
    <col min="1" max="1" width="12.7109375" style="1465" customWidth="1"/>
    <col min="2" max="2" width="44.85546875" style="1465" customWidth="1"/>
    <col min="3" max="3" width="11.5703125" style="2188" customWidth="1"/>
    <col min="4" max="4" width="9.140625" style="1465"/>
    <col min="5" max="5" width="10" style="1465" customWidth="1"/>
    <col min="6" max="16384" width="9.140625" style="1465"/>
  </cols>
  <sheetData>
    <row r="1" spans="1:7" ht="15.75" x14ac:dyDescent="0.25">
      <c r="A1" s="2333" t="s">
        <v>652</v>
      </c>
    </row>
    <row r="2" spans="1:7" ht="13.5" hidden="1" thickBot="1" x14ac:dyDescent="0.25">
      <c r="A2" s="898"/>
      <c r="B2" s="898"/>
      <c r="C2" s="2334" t="s">
        <v>361</v>
      </c>
    </row>
    <row r="3" spans="1:7" ht="13.5" hidden="1" thickBot="1" x14ac:dyDescent="0.25">
      <c r="A3" s="2982" t="s">
        <v>378</v>
      </c>
      <c r="B3" s="2983"/>
      <c r="C3" s="2243">
        <v>35423</v>
      </c>
      <c r="D3" s="2335"/>
      <c r="E3" s="2336"/>
      <c r="F3" s="2335"/>
    </row>
    <row r="4" spans="1:7" hidden="1" x14ac:dyDescent="0.2">
      <c r="A4" s="3017" t="s">
        <v>380</v>
      </c>
      <c r="B4" s="2308" t="s">
        <v>414</v>
      </c>
      <c r="C4" s="2156">
        <f>4465</f>
        <v>4465</v>
      </c>
      <c r="D4" s="2335"/>
      <c r="E4" s="2336"/>
      <c r="F4" s="2335"/>
    </row>
    <row r="5" spans="1:7" hidden="1" x14ac:dyDescent="0.2">
      <c r="A5" s="3018"/>
      <c r="B5" s="2337" t="s">
        <v>654</v>
      </c>
      <c r="C5" s="2244">
        <f>10161-4465</f>
        <v>5696</v>
      </c>
      <c r="D5" s="2335"/>
      <c r="E5" s="2335"/>
      <c r="F5" s="2335"/>
      <c r="G5" s="2338"/>
    </row>
    <row r="6" spans="1:7" hidden="1" x14ac:dyDescent="0.2">
      <c r="A6" s="3018"/>
      <c r="B6" s="2337" t="s">
        <v>381</v>
      </c>
      <c r="C6" s="2244"/>
      <c r="D6" s="2339"/>
      <c r="E6" s="2338"/>
      <c r="F6" s="2338"/>
      <c r="G6" s="2338"/>
    </row>
    <row r="7" spans="1:7" hidden="1" x14ac:dyDescent="0.2">
      <c r="A7" s="3018"/>
      <c r="B7" s="2337" t="s">
        <v>382</v>
      </c>
      <c r="C7" s="2244"/>
      <c r="D7" s="2339"/>
      <c r="E7" s="2339"/>
      <c r="F7" s="2339"/>
      <c r="G7" s="2339"/>
    </row>
    <row r="8" spans="1:7" hidden="1" x14ac:dyDescent="0.2">
      <c r="A8" s="3018"/>
      <c r="B8" s="2337" t="s">
        <v>404</v>
      </c>
      <c r="C8" s="2244"/>
      <c r="D8" s="2339"/>
      <c r="E8" s="2339"/>
      <c r="F8" s="2339"/>
      <c r="G8" s="2339"/>
    </row>
    <row r="9" spans="1:7" ht="13.5" hidden="1" thickBot="1" x14ac:dyDescent="0.25">
      <c r="A9" s="3018"/>
      <c r="B9" s="2337" t="s">
        <v>1931</v>
      </c>
      <c r="C9" s="2244"/>
      <c r="D9" s="2339"/>
      <c r="E9" s="2338"/>
      <c r="F9" s="2338"/>
      <c r="G9" s="2338"/>
    </row>
    <row r="10" spans="1:7" ht="13.5" hidden="1" thickBot="1" x14ac:dyDescent="0.25">
      <c r="A10" s="3019"/>
      <c r="B10" s="2340" t="s">
        <v>362</v>
      </c>
      <c r="C10" s="2341">
        <f>SUM(C4:C9)</f>
        <v>10161</v>
      </c>
      <c r="D10" s="2342"/>
      <c r="E10" s="2342"/>
      <c r="F10" s="2342"/>
      <c r="G10" s="2342"/>
    </row>
    <row r="11" spans="1:7" hidden="1" x14ac:dyDescent="0.2">
      <c r="A11" s="2990" t="s">
        <v>384</v>
      </c>
      <c r="B11" s="2308" t="s">
        <v>415</v>
      </c>
      <c r="C11" s="2156">
        <v>29717</v>
      </c>
      <c r="D11" s="2343"/>
      <c r="E11" s="2343"/>
      <c r="F11" s="2343"/>
      <c r="G11" s="2344"/>
    </row>
    <row r="12" spans="1:7" hidden="1" x14ac:dyDescent="0.2">
      <c r="A12" s="2991"/>
      <c r="B12" s="2337" t="s">
        <v>386</v>
      </c>
      <c r="C12" s="2244"/>
      <c r="D12" s="2344"/>
      <c r="E12" s="2344"/>
      <c r="F12" s="2343"/>
      <c r="G12" s="2344"/>
    </row>
    <row r="13" spans="1:7" hidden="1" x14ac:dyDescent="0.2">
      <c r="A13" s="2991"/>
      <c r="B13" s="2337" t="s">
        <v>387</v>
      </c>
      <c r="C13" s="2244"/>
      <c r="D13" s="2344"/>
      <c r="E13" s="2344"/>
      <c r="F13" s="2344"/>
      <c r="G13" s="2344"/>
    </row>
    <row r="14" spans="1:7" hidden="1" x14ac:dyDescent="0.2">
      <c r="A14" s="2991"/>
      <c r="B14" s="2337" t="s">
        <v>406</v>
      </c>
      <c r="C14" s="2244"/>
      <c r="D14" s="2345"/>
      <c r="E14" s="2345"/>
      <c r="F14" s="2345"/>
      <c r="G14" s="2345"/>
    </row>
    <row r="15" spans="1:7" ht="13.5" hidden="1" thickBot="1" x14ac:dyDescent="0.25">
      <c r="A15" s="2991"/>
      <c r="B15" s="2346" t="s">
        <v>1915</v>
      </c>
      <c r="C15" s="2245"/>
      <c r="D15" s="2345"/>
      <c r="E15" s="2345"/>
      <c r="F15" s="2345"/>
      <c r="G15" s="2345"/>
    </row>
    <row r="16" spans="1:7" ht="13.5" hidden="1" thickBot="1" x14ac:dyDescent="0.25">
      <c r="A16" s="2992"/>
      <c r="B16" s="2340" t="s">
        <v>362</v>
      </c>
      <c r="C16" s="2341">
        <f>SUM(C11:C15)</f>
        <v>29717</v>
      </c>
      <c r="D16" s="2342"/>
      <c r="E16" s="2342"/>
      <c r="F16" s="2342"/>
      <c r="G16" s="2342"/>
    </row>
    <row r="17" spans="1:7" ht="13.5" hidden="1" thickBot="1" x14ac:dyDescent="0.25">
      <c r="A17" s="2982" t="s">
        <v>379</v>
      </c>
      <c r="B17" s="2983"/>
      <c r="C17" s="2341">
        <f>C3+C10-C16</f>
        <v>15867</v>
      </c>
      <c r="D17" s="2342"/>
      <c r="E17" s="2342"/>
      <c r="F17" s="2342"/>
      <c r="G17" s="2342"/>
    </row>
    <row r="18" spans="1:7" hidden="1" x14ac:dyDescent="0.2">
      <c r="A18" s="1463"/>
      <c r="B18" s="1463"/>
      <c r="C18" s="2347"/>
      <c r="D18" s="1463"/>
      <c r="E18" s="2342"/>
      <c r="F18" s="2342"/>
      <c r="G18" s="2342"/>
    </row>
    <row r="19" spans="1:7" hidden="1" x14ac:dyDescent="0.2">
      <c r="A19" s="896" t="s">
        <v>510</v>
      </c>
      <c r="B19" s="1463"/>
      <c r="C19" s="2347"/>
      <c r="D19" s="1463"/>
      <c r="E19" s="2342"/>
      <c r="F19" s="2342"/>
      <c r="G19" s="2342"/>
    </row>
    <row r="20" spans="1:7" hidden="1" x14ac:dyDescent="0.2">
      <c r="A20" s="896" t="s">
        <v>1921</v>
      </c>
      <c r="B20" s="1463"/>
      <c r="C20" s="2347"/>
      <c r="D20" s="1463"/>
      <c r="E20" s="2342"/>
      <c r="F20" s="2342"/>
      <c r="G20" s="2342"/>
    </row>
    <row r="21" spans="1:7" hidden="1" x14ac:dyDescent="0.2">
      <c r="A21" s="1463"/>
      <c r="B21" s="1463"/>
      <c r="C21" s="2347"/>
      <c r="D21" s="1463"/>
      <c r="E21" s="2342"/>
      <c r="F21" s="2342"/>
      <c r="G21" s="2342"/>
    </row>
    <row r="22" spans="1:7" x14ac:dyDescent="0.2">
      <c r="A22" s="1463"/>
      <c r="B22" s="1463"/>
      <c r="C22" s="2347"/>
      <c r="D22" s="1463"/>
      <c r="E22" s="2342"/>
      <c r="F22" s="2342"/>
      <c r="G22" s="2342"/>
    </row>
    <row r="23" spans="1:7" ht="20.25" x14ac:dyDescent="0.3">
      <c r="A23" s="2348" t="s">
        <v>1661</v>
      </c>
      <c r="B23" s="2342"/>
      <c r="C23" s="2349"/>
      <c r="D23" s="2342"/>
      <c r="E23" s="2342"/>
      <c r="F23" s="2342"/>
      <c r="G23" s="2342"/>
    </row>
    <row r="24" spans="1:7" ht="15.75" x14ac:dyDescent="0.25">
      <c r="A24" s="2333" t="s">
        <v>652</v>
      </c>
      <c r="D24" s="2342"/>
      <c r="E24" s="2342"/>
      <c r="F24" s="2342"/>
      <c r="G24" s="2342"/>
    </row>
    <row r="25" spans="1:7" ht="13.5" thickBot="1" x14ac:dyDescent="0.25">
      <c r="A25" s="898"/>
      <c r="B25" s="898"/>
      <c r="C25" s="2334" t="s">
        <v>361</v>
      </c>
      <c r="D25" s="2342"/>
      <c r="E25" s="2342"/>
      <c r="F25" s="2342"/>
      <c r="G25" s="2342"/>
    </row>
    <row r="26" spans="1:7" ht="13.5" thickBot="1" x14ac:dyDescent="0.25">
      <c r="A26" s="2975" t="s">
        <v>378</v>
      </c>
      <c r="B26" s="2976"/>
      <c r="C26" s="1777">
        <v>35423</v>
      </c>
      <c r="D26" s="2342"/>
      <c r="E26" s="2342"/>
      <c r="F26" s="2342"/>
      <c r="G26" s="2342"/>
    </row>
    <row r="27" spans="1:7" x14ac:dyDescent="0.2">
      <c r="A27" s="3020" t="s">
        <v>380</v>
      </c>
      <c r="B27" s="2308" t="s">
        <v>414</v>
      </c>
      <c r="C27" s="2156">
        <f>4465</f>
        <v>4465</v>
      </c>
      <c r="D27" s="2342"/>
      <c r="E27" s="2342"/>
      <c r="F27" s="2342"/>
      <c r="G27" s="2342"/>
    </row>
    <row r="28" spans="1:7" x14ac:dyDescent="0.2">
      <c r="A28" s="3021"/>
      <c r="B28" s="2350" t="s">
        <v>654</v>
      </c>
      <c r="C28" s="2244">
        <f>10161-4465</f>
        <v>5696</v>
      </c>
      <c r="D28" s="2342"/>
      <c r="E28" s="2342"/>
      <c r="F28" s="2342"/>
      <c r="G28" s="2342"/>
    </row>
    <row r="29" spans="1:7" x14ac:dyDescent="0.2">
      <c r="A29" s="3021"/>
      <c r="B29" s="2350" t="s">
        <v>381</v>
      </c>
      <c r="C29" s="2244"/>
      <c r="D29" s="2342"/>
      <c r="E29" s="2342"/>
      <c r="F29" s="2342"/>
      <c r="G29" s="2342"/>
    </row>
    <row r="30" spans="1:7" x14ac:dyDescent="0.2">
      <c r="A30" s="3021"/>
      <c r="B30" s="2350" t="s">
        <v>382</v>
      </c>
      <c r="C30" s="2244"/>
    </row>
    <row r="31" spans="1:7" x14ac:dyDescent="0.2">
      <c r="A31" s="3021"/>
      <c r="B31" s="2350" t="s">
        <v>404</v>
      </c>
      <c r="C31" s="2244"/>
    </row>
    <row r="32" spans="1:7" ht="13.5" thickBot="1" x14ac:dyDescent="0.25">
      <c r="A32" s="3021"/>
      <c r="B32" s="2351" t="s">
        <v>1935</v>
      </c>
      <c r="C32" s="2244"/>
    </row>
    <row r="33" spans="1:3" ht="13.5" thickBot="1" x14ac:dyDescent="0.25">
      <c r="A33" s="3022"/>
      <c r="B33" s="2352" t="s">
        <v>362</v>
      </c>
      <c r="C33" s="2341">
        <f>SUM(C27:C32)</f>
        <v>10161</v>
      </c>
    </row>
    <row r="34" spans="1:3" x14ac:dyDescent="0.2">
      <c r="A34" s="2996" t="s">
        <v>384</v>
      </c>
      <c r="B34" s="2308" t="s">
        <v>415</v>
      </c>
      <c r="C34" s="2156">
        <v>29717</v>
      </c>
    </row>
    <row r="35" spans="1:3" x14ac:dyDescent="0.2">
      <c r="A35" s="2997"/>
      <c r="B35" s="2350" t="s">
        <v>386</v>
      </c>
      <c r="C35" s="2244"/>
    </row>
    <row r="36" spans="1:3" x14ac:dyDescent="0.2">
      <c r="A36" s="2997"/>
      <c r="B36" s="2350" t="s">
        <v>387</v>
      </c>
      <c r="C36" s="2244"/>
    </row>
    <row r="37" spans="1:3" x14ac:dyDescent="0.2">
      <c r="A37" s="2997"/>
      <c r="B37" s="2350" t="s">
        <v>406</v>
      </c>
      <c r="C37" s="2244"/>
    </row>
    <row r="38" spans="1:3" ht="15.75" thickBot="1" x14ac:dyDescent="0.25">
      <c r="A38" s="2997"/>
      <c r="B38" s="2353" t="s">
        <v>1936</v>
      </c>
      <c r="C38" s="2245"/>
    </row>
    <row r="39" spans="1:3" ht="13.5" thickBot="1" x14ac:dyDescent="0.25">
      <c r="A39" s="2998"/>
      <c r="B39" s="2352" t="s">
        <v>362</v>
      </c>
      <c r="C39" s="2341">
        <f>SUM(C34:C38)</f>
        <v>29717</v>
      </c>
    </row>
    <row r="40" spans="1:3" ht="13.5" thickBot="1" x14ac:dyDescent="0.25">
      <c r="A40" s="2975" t="s">
        <v>379</v>
      </c>
      <c r="B40" s="2976"/>
      <c r="C40" s="2164">
        <f>C26+C33-C39</f>
        <v>15867</v>
      </c>
    </row>
    <row r="41" spans="1:3" x14ac:dyDescent="0.2">
      <c r="A41" s="1463"/>
      <c r="B41" s="1463"/>
      <c r="C41" s="2347"/>
    </row>
    <row r="42" spans="1:3" x14ac:dyDescent="0.2">
      <c r="A42" s="896" t="s">
        <v>489</v>
      </c>
      <c r="B42" s="1463"/>
      <c r="C42" s="2347"/>
    </row>
    <row r="43" spans="1:3" x14ac:dyDescent="0.2">
      <c r="A43" s="896" t="s">
        <v>1921</v>
      </c>
      <c r="B43" s="1463"/>
      <c r="C43" s="2347"/>
    </row>
    <row r="44" spans="1:3" x14ac:dyDescent="0.2">
      <c r="A44" s="896"/>
      <c r="B44" s="1463"/>
      <c r="C44" s="2347"/>
    </row>
    <row r="45" spans="1:3" ht="14.25" x14ac:dyDescent="0.2">
      <c r="A45" s="2354"/>
      <c r="B45" s="2354"/>
      <c r="C45" s="2354"/>
    </row>
    <row r="46" spans="1:3" ht="15.75" x14ac:dyDescent="0.2">
      <c r="A46" s="429" t="s">
        <v>1005</v>
      </c>
      <c r="B46" s="430"/>
      <c r="C46" s="2347"/>
    </row>
    <row r="47" spans="1:3" x14ac:dyDescent="0.2">
      <c r="A47" s="434" t="s">
        <v>1398</v>
      </c>
      <c r="B47" s="434"/>
      <c r="C47" s="2349"/>
    </row>
    <row r="48" spans="1:3" x14ac:dyDescent="0.2">
      <c r="A48" s="434" t="s">
        <v>1007</v>
      </c>
      <c r="B48" s="434"/>
      <c r="C48" s="2349"/>
    </row>
    <row r="49" spans="1:3" x14ac:dyDescent="0.2">
      <c r="A49" s="435" t="s">
        <v>1008</v>
      </c>
      <c r="B49" s="2342"/>
      <c r="C49" s="2349"/>
    </row>
    <row r="50" spans="1:3" x14ac:dyDescent="0.2">
      <c r="A50" s="2304"/>
      <c r="B50" s="2304"/>
      <c r="C50" s="2305"/>
    </row>
    <row r="51" spans="1:3" x14ac:dyDescent="0.2">
      <c r="A51" s="2304"/>
      <c r="B51" s="2304"/>
      <c r="C51" s="2305"/>
    </row>
  </sheetData>
  <sheetProtection insertRows="0" deleteRows="0"/>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horizontalDpi="300" verticalDpi="300" r:id="rId1"/>
      <headerFooter alignWithMargins="0"/>
    </customSheetView>
  </customSheetViews>
  <mergeCells count="8">
    <mergeCell ref="A40:B40"/>
    <mergeCell ref="A4:A10"/>
    <mergeCell ref="A11:A16"/>
    <mergeCell ref="A3:B3"/>
    <mergeCell ref="A17:B17"/>
    <mergeCell ref="A26:B26"/>
    <mergeCell ref="A27:A33"/>
    <mergeCell ref="A34:A39"/>
  </mergeCells>
  <printOptions horizontalCentered="1"/>
  <pageMargins left="0.78740157480314965" right="0.78740157480314965" top="0.98425196850393704" bottom="0.98425196850393704" header="0.51181102362204722" footer="0.51181102362204722"/>
  <pageSetup paperSize="9" orientation="portrait" horizontalDpi="300" verticalDpi="300"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23</vt:i4>
      </vt:variant>
      <vt:variant>
        <vt:lpstr>Pojmenované oblasti</vt:lpstr>
      </vt:variant>
      <vt:variant>
        <vt:i4>6</vt:i4>
      </vt:variant>
    </vt:vector>
  </HeadingPairs>
  <TitlesOfParts>
    <vt:vector size="29" baseType="lpstr">
      <vt:lpstr>1</vt:lpstr>
      <vt:lpstr>2</vt:lpstr>
      <vt:lpstr>3</vt:lpstr>
      <vt:lpstr>4-podklady</vt:lpstr>
      <vt:lpstr>4-nepovinná struktura</vt:lpstr>
      <vt:lpstr>5 </vt:lpstr>
      <vt:lpstr>5.a</vt:lpstr>
      <vt:lpstr>5b</vt:lpstr>
      <vt:lpstr>5.c</vt:lpstr>
      <vt:lpstr>5.d</vt:lpstr>
      <vt:lpstr>6</vt:lpstr>
      <vt:lpstr>7</vt:lpstr>
      <vt:lpstr>8</vt:lpstr>
      <vt:lpstr>9</vt:lpstr>
      <vt:lpstr>10</vt:lpstr>
      <vt:lpstr>11</vt:lpstr>
      <vt:lpstr>11.a</vt:lpstr>
      <vt:lpstr>11.b</vt:lpstr>
      <vt:lpstr>11.c</vt:lpstr>
      <vt:lpstr>11.d</vt:lpstr>
      <vt:lpstr>11.e</vt:lpstr>
      <vt:lpstr>11.f</vt:lpstr>
      <vt:lpstr>11.g</vt:lpstr>
      <vt:lpstr>'5 '!Názvy_tisku</vt:lpstr>
      <vt:lpstr>'11.b'!Oblast_tisku</vt:lpstr>
      <vt:lpstr>'2'!Oblast_tisku</vt:lpstr>
      <vt:lpstr>'3'!Oblast_tisku</vt:lpstr>
      <vt:lpstr>'6'!Oblast_tisku</vt:lpstr>
      <vt:lpstr>'8'!Oblast_tisku</vt:lpstr>
    </vt:vector>
  </TitlesOfParts>
  <Company>Ministerstvo školství, mládeže a tělovýchovy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machackova</dc:creator>
  <cp:lastModifiedBy>Konopásek Robert</cp:lastModifiedBy>
  <cp:lastPrinted>2017-03-23T08:29:19Z</cp:lastPrinted>
  <dcterms:created xsi:type="dcterms:W3CDTF">2010-10-08T09:48:15Z</dcterms:created>
  <dcterms:modified xsi:type="dcterms:W3CDTF">2017-05-15T08:32:49Z</dcterms:modified>
</cp:coreProperties>
</file>