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ou-eú\Výroční zpráva\Výroční zpráva 2016\VZ o hospodaření 2016\podklady\"/>
    </mc:Choice>
  </mc:AlternateContent>
  <bookViews>
    <workbookView xWindow="-60" yWindow="-108" windowWidth="19032" windowHeight="8316" tabRatio="823"/>
  </bookViews>
  <sheets>
    <sheet name="1" sheetId="50" r:id="rId1"/>
    <sheet name="2" sheetId="51" r:id="rId2"/>
    <sheet name="2 škola" sheetId="54" r:id="rId3"/>
    <sheet name="2 KaM" sheetId="53" r:id="rId4"/>
    <sheet name="3" sheetId="3" r:id="rId5"/>
    <sheet name="4" sheetId="52" r:id="rId6"/>
    <sheet name="5 " sheetId="23" r:id="rId7"/>
    <sheet name="5.a" sheetId="24" r:id="rId8"/>
    <sheet name="5.b" sheetId="25" r:id="rId9"/>
    <sheet name="5.c" sheetId="26" r:id="rId10"/>
    <sheet name="5.d" sheetId="28" r:id="rId11"/>
    <sheet name="6" sheetId="10" r:id="rId12"/>
    <sheet name="7" sheetId="29" r:id="rId13"/>
    <sheet name="8" sheetId="12" r:id="rId14"/>
    <sheet name="9" sheetId="49" r:id="rId15"/>
    <sheet name="10" sheetId="14" r:id="rId16"/>
    <sheet name="11" sheetId="31" r:id="rId17"/>
    <sheet name="11.a" sheetId="32" r:id="rId18"/>
    <sheet name="11.b" sheetId="33" r:id="rId19"/>
    <sheet name="11.c" sheetId="34" r:id="rId20"/>
    <sheet name="11.d" sheetId="35" r:id="rId21"/>
    <sheet name="11.e" sheetId="36" r:id="rId22"/>
    <sheet name="11.f" sheetId="37" r:id="rId23"/>
    <sheet name="11.g" sheetId="38" r:id="rId24"/>
  </sheets>
  <externalReferences>
    <externalReference r:id="rId25"/>
    <externalReference r:id="rId26"/>
  </externalReferences>
  <definedNames>
    <definedName name="_xlnm._FilterDatabase" localSheetId="6" hidden="1">'5 '!$A$1:$I$35</definedName>
    <definedName name="_xlnm.Print_Titles" localSheetId="0">'1'!$5:$5</definedName>
    <definedName name="_xlnm.Print_Titles" localSheetId="6">'5 '!$3:$5</definedName>
    <definedName name="_xlnm.Print_Area" localSheetId="4">'3'!$A$1:$D$22</definedName>
    <definedName name="_xlnm.Print_Area" localSheetId="10">'5.d'!$A:$S</definedName>
    <definedName name="_xlnm.Print_Area" localSheetId="11">'6'!$A$1:$F$30</definedName>
    <definedName name="_xlnm.Print_Area" localSheetId="13">'8'!$A$1:$Z$38</definedName>
    <definedName name="Z_2AF6EA2A_E5C5_45EB_B6C4_875AD1E4E056_.wvu.PrintArea" localSheetId="4" hidden="1">'3'!$A$1:$D$22</definedName>
    <definedName name="Z_2AF6EA2A_E5C5_45EB_B6C4_875AD1E4E056_.wvu.PrintArea" localSheetId="11" hidden="1">'6'!$A$1:$F$30</definedName>
    <definedName name="Z_2AF6EA2A_E5C5_45EB_B6C4_875AD1E4E056_.wvu.PrintArea" localSheetId="13" hidden="1">'8'!$A$1:$Z$38</definedName>
  </definedNames>
  <calcPr calcId="162913"/>
  <customWorkbookViews>
    <customWorkbookView name="Uldrichová Marie – osobní zobrazení" guid="{2AF6EA2A-E5C5-45EB-B6C4-875AD1E4E056}" mergeInterval="0" personalView="1" maximized="1" windowWidth="1676" windowHeight="755" tabRatio="823" activeSheetId="10"/>
  </customWorkbookViews>
</workbook>
</file>

<file path=xl/calcChain.xml><?xml version="1.0" encoding="utf-8"?>
<calcChain xmlns="http://schemas.openxmlformats.org/spreadsheetml/2006/main">
  <c r="N9" i="24" l="1"/>
  <c r="O26" i="24"/>
  <c r="N31" i="24"/>
  <c r="N39" i="24"/>
  <c r="R22" i="28" l="1"/>
  <c r="M36" i="25" l="1"/>
  <c r="N25" i="24"/>
  <c r="E52" i="54" l="1"/>
  <c r="D52" i="54"/>
  <c r="D62" i="54"/>
  <c r="E62" i="54"/>
  <c r="D63" i="54"/>
  <c r="E63" i="54"/>
  <c r="F63" i="54" s="1"/>
  <c r="D64" i="54"/>
  <c r="E64" i="54"/>
  <c r="D65" i="54"/>
  <c r="F65" i="54" s="1"/>
  <c r="E65" i="54"/>
  <c r="E61" i="54"/>
  <c r="D61" i="54"/>
  <c r="D55" i="54"/>
  <c r="E55" i="54"/>
  <c r="D56" i="54"/>
  <c r="F56" i="54" s="1"/>
  <c r="E56" i="54"/>
  <c r="D57" i="54"/>
  <c r="E57" i="54"/>
  <c r="D58" i="54"/>
  <c r="E58" i="54"/>
  <c r="F58" i="54" s="1"/>
  <c r="D59" i="54"/>
  <c r="E59" i="54"/>
  <c r="E54" i="54"/>
  <c r="D54" i="54"/>
  <c r="D50" i="54"/>
  <c r="E50" i="54"/>
  <c r="D51" i="54"/>
  <c r="E51" i="54"/>
  <c r="E48" i="54" s="1"/>
  <c r="E49" i="54"/>
  <c r="D49" i="54"/>
  <c r="E47" i="54"/>
  <c r="D47" i="54"/>
  <c r="F47" i="54" s="1"/>
  <c r="E43" i="54"/>
  <c r="D43" i="54"/>
  <c r="E41" i="54"/>
  <c r="D41" i="54"/>
  <c r="D36" i="54"/>
  <c r="D34" i="54" s="1"/>
  <c r="E36" i="54"/>
  <c r="D37" i="54"/>
  <c r="E37" i="54"/>
  <c r="E34" i="54" s="1"/>
  <c r="D38" i="54"/>
  <c r="F38" i="54" s="1"/>
  <c r="E38" i="54"/>
  <c r="D39" i="54"/>
  <c r="F39" i="54" s="1"/>
  <c r="E39" i="54"/>
  <c r="E35" i="54"/>
  <c r="D35" i="54"/>
  <c r="D28" i="54"/>
  <c r="E28" i="54"/>
  <c r="D29" i="54"/>
  <c r="E29" i="54"/>
  <c r="E26" i="54" s="1"/>
  <c r="D30" i="54"/>
  <c r="E30" i="54"/>
  <c r="D31" i="54"/>
  <c r="F31" i="54" s="1"/>
  <c r="E31" i="54"/>
  <c r="D32" i="54"/>
  <c r="E32" i="54"/>
  <c r="D33" i="54"/>
  <c r="E33" i="54"/>
  <c r="E27" i="54"/>
  <c r="D27" i="54"/>
  <c r="F27" i="54" s="1"/>
  <c r="E25" i="54"/>
  <c r="D25" i="54"/>
  <c r="F25" i="54" s="1"/>
  <c r="E23" i="54"/>
  <c r="D23" i="54"/>
  <c r="E22" i="54"/>
  <c r="F22" i="54" s="1"/>
  <c r="D22" i="54"/>
  <c r="E21" i="54"/>
  <c r="D21" i="54"/>
  <c r="E20" i="54"/>
  <c r="D20" i="54"/>
  <c r="E19" i="54"/>
  <c r="D19" i="54"/>
  <c r="E17" i="54"/>
  <c r="D17" i="54"/>
  <c r="F17" i="54" s="1"/>
  <c r="E16" i="54"/>
  <c r="D16" i="54"/>
  <c r="E15" i="54"/>
  <c r="D15" i="54"/>
  <c r="E13" i="54"/>
  <c r="D13" i="54"/>
  <c r="E12" i="54"/>
  <c r="D12" i="54"/>
  <c r="E11" i="54"/>
  <c r="E7" i="54" s="1"/>
  <c r="D11" i="54"/>
  <c r="F11" i="54" s="1"/>
  <c r="E10" i="54"/>
  <c r="D10" i="54"/>
  <c r="E9" i="54"/>
  <c r="D9" i="54"/>
  <c r="E8" i="54"/>
  <c r="D8" i="54"/>
  <c r="F64" i="54"/>
  <c r="F62" i="54"/>
  <c r="F61" i="54"/>
  <c r="D60" i="54"/>
  <c r="F59" i="54"/>
  <c r="F57" i="54"/>
  <c r="F55" i="54"/>
  <c r="F54" i="54"/>
  <c r="D53" i="54"/>
  <c r="F51" i="54"/>
  <c r="F50" i="54"/>
  <c r="F49" i="54"/>
  <c r="D48" i="54"/>
  <c r="E46" i="54"/>
  <c r="D46" i="54"/>
  <c r="F43" i="54"/>
  <c r="E42" i="54"/>
  <c r="D42" i="54"/>
  <c r="F42" i="54" s="1"/>
  <c r="F41" i="54"/>
  <c r="E40" i="54"/>
  <c r="D40" i="54"/>
  <c r="F40" i="54" s="1"/>
  <c r="F37" i="54"/>
  <c r="F36" i="54"/>
  <c r="F35" i="54"/>
  <c r="F32" i="54"/>
  <c r="F30" i="54"/>
  <c r="F28" i="54"/>
  <c r="E24" i="54"/>
  <c r="D24" i="54"/>
  <c r="F24" i="54" s="1"/>
  <c r="F23" i="54"/>
  <c r="F21" i="54"/>
  <c r="F20" i="54"/>
  <c r="F19" i="54"/>
  <c r="D18" i="54"/>
  <c r="F16" i="54"/>
  <c r="F15" i="54"/>
  <c r="E14" i="54"/>
  <c r="F13" i="54"/>
  <c r="F12" i="54"/>
  <c r="F10" i="54"/>
  <c r="F9" i="54"/>
  <c r="F65" i="53"/>
  <c r="F64" i="53"/>
  <c r="F63" i="53"/>
  <c r="F62" i="53"/>
  <c r="F61" i="53"/>
  <c r="E60" i="53"/>
  <c r="D60" i="53"/>
  <c r="F59" i="53"/>
  <c r="F58" i="53"/>
  <c r="F57" i="53"/>
  <c r="F56" i="53"/>
  <c r="F55" i="53"/>
  <c r="F54" i="53"/>
  <c r="E53" i="53"/>
  <c r="D53" i="53"/>
  <c r="F53" i="53" s="1"/>
  <c r="F52" i="53"/>
  <c r="F51" i="53"/>
  <c r="F50" i="53"/>
  <c r="F49" i="53"/>
  <c r="E48" i="53"/>
  <c r="D48" i="53"/>
  <c r="F47" i="53"/>
  <c r="E46" i="53"/>
  <c r="D46" i="53"/>
  <c r="F43" i="53"/>
  <c r="E42" i="53"/>
  <c r="D42" i="53"/>
  <c r="F42" i="53" s="1"/>
  <c r="F41" i="53"/>
  <c r="E40" i="53"/>
  <c r="D40" i="53"/>
  <c r="F40" i="53" s="1"/>
  <c r="F39" i="53"/>
  <c r="F38" i="53"/>
  <c r="F37" i="53"/>
  <c r="F36" i="53"/>
  <c r="F35" i="53"/>
  <c r="E34" i="53"/>
  <c r="D34" i="53"/>
  <c r="F34" i="53" s="1"/>
  <c r="F33" i="53"/>
  <c r="F32" i="53"/>
  <c r="F31" i="53"/>
  <c r="F30" i="53"/>
  <c r="F29" i="53"/>
  <c r="F28" i="53"/>
  <c r="F27" i="53"/>
  <c r="E26" i="53"/>
  <c r="D26" i="53"/>
  <c r="F25" i="53"/>
  <c r="E24" i="53"/>
  <c r="D24" i="53"/>
  <c r="F24" i="53" s="1"/>
  <c r="F23" i="53"/>
  <c r="D18" i="53"/>
  <c r="F21" i="53"/>
  <c r="F20" i="53"/>
  <c r="F19" i="53"/>
  <c r="E18" i="53"/>
  <c r="F17" i="53"/>
  <c r="F16" i="53"/>
  <c r="F15" i="53"/>
  <c r="E14" i="53"/>
  <c r="D14" i="53"/>
  <c r="F14" i="53" s="1"/>
  <c r="F13" i="53"/>
  <c r="F12" i="53"/>
  <c r="F11" i="53"/>
  <c r="D7" i="53"/>
  <c r="F9" i="53"/>
  <c r="F8" i="53"/>
  <c r="E7" i="53"/>
  <c r="F33" i="54" l="1"/>
  <c r="F52" i="54"/>
  <c r="E60" i="54"/>
  <c r="F60" i="54" s="1"/>
  <c r="E53" i="54"/>
  <c r="F53" i="54" s="1"/>
  <c r="F48" i="54"/>
  <c r="E66" i="54"/>
  <c r="D66" i="54"/>
  <c r="F34" i="54"/>
  <c r="F29" i="54"/>
  <c r="D26" i="54"/>
  <c r="F26" i="54" s="1"/>
  <c r="E18" i="54"/>
  <c r="F18" i="54" s="1"/>
  <c r="D14" i="54"/>
  <c r="F14" i="54" s="1"/>
  <c r="D7" i="54"/>
  <c r="F7" i="54" s="1"/>
  <c r="F8" i="54"/>
  <c r="F46" i="54"/>
  <c r="F48" i="53"/>
  <c r="F60" i="53"/>
  <c r="D66" i="53"/>
  <c r="F26" i="53"/>
  <c r="E44" i="53"/>
  <c r="F18" i="53"/>
  <c r="D44" i="53"/>
  <c r="F7" i="53"/>
  <c r="E66" i="53"/>
  <c r="F22" i="53"/>
  <c r="F10" i="53"/>
  <c r="F46" i="53"/>
  <c r="H25" i="12"/>
  <c r="I29" i="12"/>
  <c r="I28" i="12" s="1"/>
  <c r="I27" i="12"/>
  <c r="I25" i="12"/>
  <c r="I24" i="12"/>
  <c r="I23" i="12"/>
  <c r="I22" i="12"/>
  <c r="I21" i="12"/>
  <c r="H29" i="12"/>
  <c r="H28" i="12" s="1"/>
  <c r="H27" i="12"/>
  <c r="H24" i="12"/>
  <c r="H23" i="12"/>
  <c r="H22" i="12"/>
  <c r="H21" i="12"/>
  <c r="F28" i="12"/>
  <c r="E28" i="12"/>
  <c r="D44" i="54" l="1"/>
  <c r="F66" i="54"/>
  <c r="E44" i="54"/>
  <c r="E67" i="54" s="1"/>
  <c r="E68" i="54" s="1"/>
  <c r="D67" i="54"/>
  <c r="E67" i="53"/>
  <c r="E68" i="53" s="1"/>
  <c r="F44" i="53"/>
  <c r="D67" i="53"/>
  <c r="F66" i="53"/>
  <c r="K10" i="12"/>
  <c r="K9" i="12"/>
  <c r="J11" i="12"/>
  <c r="I11" i="12"/>
  <c r="I10" i="12"/>
  <c r="I9" i="12"/>
  <c r="R14" i="12"/>
  <c r="Q14" i="12"/>
  <c r="P14" i="12"/>
  <c r="O14" i="12"/>
  <c r="N14" i="12"/>
  <c r="M14" i="12"/>
  <c r="Z13" i="12"/>
  <c r="Y13" i="12"/>
  <c r="Z12" i="12"/>
  <c r="Y12" i="12"/>
  <c r="L11" i="12"/>
  <c r="K11" i="12"/>
  <c r="Z10" i="12"/>
  <c r="Z9" i="12"/>
  <c r="F44" i="54" l="1"/>
  <c r="F67" i="54"/>
  <c r="D68" i="54"/>
  <c r="D70" i="54"/>
  <c r="F70" i="54" s="1"/>
  <c r="D68" i="53"/>
  <c r="F67" i="53"/>
  <c r="D70" i="53"/>
  <c r="F70" i="53" s="1"/>
  <c r="Z11" i="12"/>
  <c r="Y11" i="12"/>
  <c r="Y10" i="12"/>
  <c r="Y9" i="12"/>
  <c r="P22" i="28"/>
  <c r="P14" i="28"/>
  <c r="P10" i="28"/>
  <c r="F68" i="54" l="1"/>
  <c r="D71" i="54"/>
  <c r="F71" i="54" s="1"/>
  <c r="F68" i="53"/>
  <c r="D71" i="53"/>
  <c r="F71" i="53" s="1"/>
  <c r="J22" i="28"/>
  <c r="H30" i="28"/>
  <c r="H26" i="28"/>
  <c r="H22" i="28"/>
  <c r="H20" i="28"/>
  <c r="H18" i="28"/>
  <c r="H15" i="28"/>
  <c r="H14" i="28"/>
  <c r="H13" i="28"/>
  <c r="H10" i="28"/>
  <c r="E25" i="24"/>
  <c r="D39" i="24" l="1"/>
  <c r="K9" i="24"/>
  <c r="K12" i="24"/>
  <c r="E39" i="24"/>
  <c r="D44" i="24"/>
  <c r="D28" i="24"/>
  <c r="D25" i="24"/>
  <c r="D17" i="24"/>
  <c r="D12" i="24"/>
  <c r="D9" i="24"/>
  <c r="J25" i="25"/>
  <c r="J23" i="25"/>
  <c r="K28" i="25"/>
  <c r="K25" i="25"/>
  <c r="K23" i="25"/>
  <c r="C36" i="25"/>
  <c r="C37" i="25"/>
  <c r="D25" i="25"/>
  <c r="D23" i="25"/>
  <c r="K9" i="26"/>
  <c r="K8" i="26"/>
  <c r="K7" i="26"/>
  <c r="E11" i="26"/>
  <c r="G12" i="26"/>
  <c r="D17" i="49" l="1"/>
  <c r="L27" i="14" l="1"/>
  <c r="D13" i="10" l="1"/>
  <c r="F10" i="26"/>
  <c r="F13" i="26" s="1"/>
  <c r="D10" i="26"/>
  <c r="D13" i="26" s="1"/>
  <c r="I9" i="26"/>
  <c r="H9" i="26"/>
  <c r="J9" i="26" s="1"/>
  <c r="H8" i="26"/>
  <c r="G8" i="26"/>
  <c r="G10" i="26" s="1"/>
  <c r="G13" i="26" s="1"/>
  <c r="E8" i="26"/>
  <c r="H11" i="26"/>
  <c r="I11" i="26"/>
  <c r="M11" i="26" s="1"/>
  <c r="H12" i="26"/>
  <c r="I12" i="26"/>
  <c r="M12" i="26" s="1"/>
  <c r="I8" i="26" l="1"/>
  <c r="M8" i="26" s="1"/>
  <c r="M9" i="26"/>
  <c r="J11" i="26"/>
  <c r="J12" i="26"/>
  <c r="J8" i="26" l="1"/>
  <c r="D9" i="49" l="1"/>
  <c r="D31" i="24" l="1"/>
  <c r="AB39" i="28" l="1"/>
  <c r="AA39" i="28"/>
  <c r="Y39" i="28"/>
  <c r="X39" i="28"/>
  <c r="V39" i="28"/>
  <c r="U39" i="28"/>
  <c r="R39" i="28"/>
  <c r="P39" i="28"/>
  <c r="AB37" i="28"/>
  <c r="AA37" i="28"/>
  <c r="Y37" i="28"/>
  <c r="X37" i="28"/>
  <c r="V37" i="28"/>
  <c r="U37" i="28"/>
  <c r="R37" i="28"/>
  <c r="P37" i="28"/>
  <c r="N37" i="28"/>
  <c r="J37" i="28"/>
  <c r="I37" i="28" s="1"/>
  <c r="H37" i="28"/>
  <c r="G37" i="28" s="1"/>
  <c r="AB36" i="28"/>
  <c r="AA36" i="28"/>
  <c r="Y36" i="28"/>
  <c r="X36" i="28"/>
  <c r="V36" i="28"/>
  <c r="U36" i="28"/>
  <c r="R36" i="28"/>
  <c r="P36" i="28"/>
  <c r="N36" i="28"/>
  <c r="J36" i="28"/>
  <c r="I36" i="28" s="1"/>
  <c r="H36" i="28"/>
  <c r="G36" i="28" s="1"/>
  <c r="AB35" i="28"/>
  <c r="AA35" i="28"/>
  <c r="Y35" i="28"/>
  <c r="X35" i="28"/>
  <c r="V35" i="28"/>
  <c r="U35" i="28"/>
  <c r="R35" i="28"/>
  <c r="P35" i="28"/>
  <c r="N35" i="28"/>
  <c r="J35" i="28"/>
  <c r="I35" i="28" s="1"/>
  <c r="H35" i="28"/>
  <c r="G35" i="28" s="1"/>
  <c r="AB30" i="28"/>
  <c r="Y30" i="28"/>
  <c r="X30" i="28"/>
  <c r="V30" i="28"/>
  <c r="R30" i="28"/>
  <c r="P30" i="28"/>
  <c r="N30" i="28"/>
  <c r="J30" i="28"/>
  <c r="I30" i="28" s="1"/>
  <c r="A31" i="28"/>
  <c r="R26" i="28"/>
  <c r="P26" i="28"/>
  <c r="N26" i="28"/>
  <c r="R25" i="28"/>
  <c r="P25" i="28"/>
  <c r="N25" i="28"/>
  <c r="R24" i="28"/>
  <c r="P24" i="28"/>
  <c r="N24" i="28"/>
  <c r="N22" i="28"/>
  <c r="Y20" i="28"/>
  <c r="X20" i="28"/>
  <c r="N20" i="28"/>
  <c r="Y18" i="28"/>
  <c r="X18" i="28"/>
  <c r="N18" i="28"/>
  <c r="Y15" i="28"/>
  <c r="X15" i="28"/>
  <c r="N15" i="28"/>
  <c r="N9" i="28"/>
  <c r="O23" i="28" l="1"/>
  <c r="K30" i="28"/>
  <c r="K35" i="28"/>
  <c r="K36" i="28"/>
  <c r="K37" i="28"/>
  <c r="L37" i="28"/>
  <c r="S37" i="28" s="1"/>
  <c r="L36" i="28"/>
  <c r="S36" i="28" s="1"/>
  <c r="L35" i="28"/>
  <c r="S35" i="28" s="1"/>
  <c r="L30" i="28"/>
  <c r="S30" i="28" s="1"/>
  <c r="R23" i="28"/>
  <c r="P23" i="28"/>
  <c r="N23" i="28"/>
  <c r="F39" i="24"/>
  <c r="E37" i="24"/>
  <c r="I35" i="24"/>
  <c r="O35" i="24" s="1"/>
  <c r="H35" i="24"/>
  <c r="N34" i="24"/>
  <c r="L34" i="24"/>
  <c r="K34" i="24"/>
  <c r="J34" i="24"/>
  <c r="H34" i="24"/>
  <c r="G34" i="24"/>
  <c r="F34" i="24"/>
  <c r="E34" i="24"/>
  <c r="D34" i="24"/>
  <c r="I33" i="24"/>
  <c r="O33" i="24" s="1"/>
  <c r="H33" i="24"/>
  <c r="N32" i="24"/>
  <c r="L32" i="24"/>
  <c r="K32" i="24"/>
  <c r="J32" i="24"/>
  <c r="H32" i="24"/>
  <c r="G32" i="24"/>
  <c r="F32" i="24"/>
  <c r="E32" i="24"/>
  <c r="D32" i="24"/>
  <c r="O35" i="28" l="1"/>
  <c r="O36" i="28"/>
  <c r="M35" i="24"/>
  <c r="M34" i="24" s="1"/>
  <c r="I34" i="24"/>
  <c r="O34" i="24" s="1"/>
  <c r="M33" i="24"/>
  <c r="M32" i="24" s="1"/>
  <c r="I32" i="24"/>
  <c r="O32" i="24" s="1"/>
  <c r="O37" i="28"/>
  <c r="O30" i="28"/>
  <c r="G38" i="25" l="1"/>
  <c r="D38" i="25"/>
  <c r="H38" i="25" s="1"/>
  <c r="N38" i="25" s="1"/>
  <c r="M13" i="25"/>
  <c r="K13" i="25"/>
  <c r="J13" i="25"/>
  <c r="E13" i="25"/>
  <c r="F13" i="25"/>
  <c r="C13" i="25"/>
  <c r="G15" i="25"/>
  <c r="H15" i="25"/>
  <c r="N15" i="25" s="1"/>
  <c r="L38" i="25" l="1"/>
  <c r="L15" i="25"/>
  <c r="L7" i="26" l="1"/>
  <c r="L10" i="26" s="1"/>
  <c r="L13" i="26" s="1"/>
  <c r="K10" i="26"/>
  <c r="K13" i="26" s="1"/>
  <c r="G39" i="24" l="1"/>
  <c r="D40" i="24"/>
  <c r="E40" i="24" s="1"/>
  <c r="H46" i="24" l="1"/>
  <c r="E46" i="24"/>
  <c r="I46" i="24" s="1"/>
  <c r="O46" i="24" s="1"/>
  <c r="E45" i="24"/>
  <c r="E44" i="24"/>
  <c r="M46" i="24" l="1"/>
  <c r="M24" i="25" l="1"/>
  <c r="J24" i="25"/>
  <c r="E24" i="25"/>
  <c r="F24" i="25"/>
  <c r="K24" i="25" l="1"/>
  <c r="C28" i="25"/>
  <c r="C24" i="25" s="1"/>
  <c r="D28" i="25" l="1"/>
  <c r="G26" i="25"/>
  <c r="D26" i="25"/>
  <c r="H26" i="25" l="1"/>
  <c r="N26" i="25" s="1"/>
  <c r="M22" i="25"/>
  <c r="J22" i="25"/>
  <c r="F22" i="25"/>
  <c r="E22" i="25"/>
  <c r="K22" i="25"/>
  <c r="D14" i="25"/>
  <c r="D13" i="25" s="1"/>
  <c r="D22" i="25"/>
  <c r="C23" i="25"/>
  <c r="C22" i="25" s="1"/>
  <c r="H37" i="24"/>
  <c r="H36" i="24" s="1"/>
  <c r="E36" i="24"/>
  <c r="N36" i="24"/>
  <c r="L36" i="24"/>
  <c r="K36" i="24"/>
  <c r="J36" i="24"/>
  <c r="G36" i="24"/>
  <c r="F36" i="24"/>
  <c r="D36" i="24"/>
  <c r="M10" i="25"/>
  <c r="K10" i="25"/>
  <c r="J10" i="25"/>
  <c r="F10" i="25"/>
  <c r="E10" i="25"/>
  <c r="D10" i="25"/>
  <c r="C10" i="25"/>
  <c r="L26" i="25" l="1"/>
  <c r="G10" i="25"/>
  <c r="H10" i="25"/>
  <c r="N10" i="25" s="1"/>
  <c r="I37" i="24"/>
  <c r="M37" i="24" s="1"/>
  <c r="M36" i="24" s="1"/>
  <c r="L10" i="25" l="1"/>
  <c r="O37" i="24"/>
  <c r="I36" i="24"/>
  <c r="O36" i="24" s="1"/>
  <c r="M16" i="25"/>
  <c r="K16" i="25"/>
  <c r="J16" i="25"/>
  <c r="F16" i="25"/>
  <c r="E16" i="25"/>
  <c r="C16" i="25"/>
  <c r="F9" i="24" l="1"/>
  <c r="Z14" i="12" l="1"/>
  <c r="Y14" i="12"/>
  <c r="X14" i="12"/>
  <c r="W14" i="12"/>
  <c r="V14" i="12"/>
  <c r="U14" i="12"/>
  <c r="L14" i="12"/>
  <c r="K14" i="12"/>
  <c r="J14" i="12"/>
  <c r="I14" i="12"/>
  <c r="H14" i="12"/>
  <c r="G14" i="12"/>
  <c r="F14" i="12"/>
  <c r="E14" i="12"/>
  <c r="D14" i="10" l="1"/>
  <c r="M8" i="31"/>
  <c r="E118" i="52"/>
  <c r="F115" i="52"/>
  <c r="F117" i="52" s="1"/>
  <c r="D115" i="52"/>
  <c r="E115" i="52" s="1"/>
  <c r="C115" i="52"/>
  <c r="C117" i="52" s="1"/>
  <c r="E114" i="52"/>
  <c r="E113" i="52"/>
  <c r="E112" i="52"/>
  <c r="E111" i="52"/>
  <c r="E110" i="52"/>
  <c r="E109" i="52"/>
  <c r="E108" i="52"/>
  <c r="E107" i="52"/>
  <c r="E106" i="52"/>
  <c r="E105" i="52"/>
  <c r="E104" i="52"/>
  <c r="E103" i="52"/>
  <c r="E102" i="52"/>
  <c r="F100" i="52"/>
  <c r="E100" i="52"/>
  <c r="D100" i="52"/>
  <c r="C100" i="52"/>
  <c r="E99" i="52"/>
  <c r="E98" i="52"/>
  <c r="E97" i="52"/>
  <c r="E96" i="52"/>
  <c r="E95" i="52"/>
  <c r="E94" i="52"/>
  <c r="E93" i="52"/>
  <c r="E92" i="52"/>
  <c r="E91" i="52"/>
  <c r="E90" i="52"/>
  <c r="E89" i="52"/>
  <c r="E88" i="52"/>
  <c r="E87" i="52"/>
  <c r="E86" i="52"/>
  <c r="E85" i="52"/>
  <c r="E84" i="52"/>
  <c r="E83" i="52"/>
  <c r="E82" i="52"/>
  <c r="E81" i="52"/>
  <c r="E80" i="52"/>
  <c r="E79" i="52"/>
  <c r="E78" i="52"/>
  <c r="E77" i="52"/>
  <c r="E76" i="52"/>
  <c r="E75" i="52"/>
  <c r="E74" i="52"/>
  <c r="E73" i="52"/>
  <c r="E72" i="52"/>
  <c r="E71" i="52"/>
  <c r="E70" i="52"/>
  <c r="E69" i="52"/>
  <c r="E68" i="52"/>
  <c r="E67" i="52"/>
  <c r="E66" i="52"/>
  <c r="E65" i="52"/>
  <c r="E64" i="52"/>
  <c r="E63" i="52"/>
  <c r="E62" i="52"/>
  <c r="E61" i="52"/>
  <c r="F59" i="52"/>
  <c r="D59" i="52"/>
  <c r="E59" i="52" s="1"/>
  <c r="C59" i="52"/>
  <c r="E58" i="52"/>
  <c r="E57" i="52"/>
  <c r="E56" i="52"/>
  <c r="E55" i="52"/>
  <c r="E54" i="52"/>
  <c r="E53" i="52"/>
  <c r="E52" i="52"/>
  <c r="E51" i="52"/>
  <c r="E50" i="52"/>
  <c r="E49" i="52"/>
  <c r="E48" i="52"/>
  <c r="E47" i="52"/>
  <c r="E46" i="52"/>
  <c r="E45" i="52"/>
  <c r="E44" i="52"/>
  <c r="E43" i="52"/>
  <c r="E42" i="52"/>
  <c r="E41" i="52"/>
  <c r="E40" i="52"/>
  <c r="E39" i="52"/>
  <c r="E38" i="52"/>
  <c r="E37" i="52"/>
  <c r="E36" i="52"/>
  <c r="E35" i="52"/>
  <c r="E34" i="52"/>
  <c r="E33" i="52"/>
  <c r="E32" i="52"/>
  <c r="E31" i="52"/>
  <c r="E30" i="52"/>
  <c r="E29" i="52"/>
  <c r="E28" i="52"/>
  <c r="E27" i="52"/>
  <c r="E26" i="52"/>
  <c r="E25" i="52"/>
  <c r="E24" i="52"/>
  <c r="E23" i="52"/>
  <c r="E22" i="52"/>
  <c r="E21" i="52"/>
  <c r="E20" i="52"/>
  <c r="E19" i="52"/>
  <c r="E18" i="52"/>
  <c r="E17" i="52"/>
  <c r="E16" i="52"/>
  <c r="E15" i="52"/>
  <c r="E14" i="52"/>
  <c r="E13" i="52"/>
  <c r="E12" i="52"/>
  <c r="E11" i="52"/>
  <c r="E10" i="52"/>
  <c r="E9" i="52"/>
  <c r="E7" i="52"/>
  <c r="E6" i="52"/>
  <c r="E5" i="52"/>
  <c r="E4" i="52"/>
  <c r="D7" i="51"/>
  <c r="F7" i="51" s="1"/>
  <c r="E7" i="51"/>
  <c r="F8" i="51"/>
  <c r="F9" i="51"/>
  <c r="D10" i="51"/>
  <c r="F10" i="51"/>
  <c r="F11" i="51"/>
  <c r="F12" i="51"/>
  <c r="F13" i="51"/>
  <c r="D14" i="51"/>
  <c r="E14" i="51"/>
  <c r="F14" i="51"/>
  <c r="F15" i="51"/>
  <c r="F16" i="51"/>
  <c r="F17" i="51"/>
  <c r="E18" i="51"/>
  <c r="F19" i="51"/>
  <c r="F20" i="51"/>
  <c r="F21" i="51"/>
  <c r="D22" i="51"/>
  <c r="D18" i="51" s="1"/>
  <c r="F18" i="51" s="1"/>
  <c r="F23" i="51"/>
  <c r="D24" i="51"/>
  <c r="E24" i="51"/>
  <c r="F24" i="51" s="1"/>
  <c r="F25" i="51"/>
  <c r="D26" i="51"/>
  <c r="E26" i="51"/>
  <c r="F26" i="51" s="1"/>
  <c r="F27" i="51"/>
  <c r="F28" i="51"/>
  <c r="F29" i="51"/>
  <c r="F30" i="51"/>
  <c r="F31" i="51"/>
  <c r="F32" i="51"/>
  <c r="F33" i="51"/>
  <c r="D34" i="51"/>
  <c r="F34" i="51" s="1"/>
  <c r="E34" i="51"/>
  <c r="F35" i="51"/>
  <c r="F36" i="51"/>
  <c r="F37" i="51"/>
  <c r="F38" i="51"/>
  <c r="F39" i="51"/>
  <c r="D40" i="51"/>
  <c r="F40" i="51" s="1"/>
  <c r="E40" i="51"/>
  <c r="F41" i="51"/>
  <c r="D42" i="51"/>
  <c r="F42" i="51" s="1"/>
  <c r="E42" i="51"/>
  <c r="F43" i="51"/>
  <c r="E44" i="51"/>
  <c r="D46" i="51"/>
  <c r="E46" i="51"/>
  <c r="F46" i="51"/>
  <c r="F47" i="51"/>
  <c r="D48" i="51"/>
  <c r="F48" i="51" s="1"/>
  <c r="E48" i="51"/>
  <c r="F49" i="51"/>
  <c r="F50" i="51"/>
  <c r="F51" i="51"/>
  <c r="D52" i="51"/>
  <c r="F52" i="51" s="1"/>
  <c r="E52" i="51"/>
  <c r="D53" i="51"/>
  <c r="F53" i="51" s="1"/>
  <c r="E53" i="51"/>
  <c r="E66" i="51" s="1"/>
  <c r="E67" i="51" s="1"/>
  <c r="E68" i="51" s="1"/>
  <c r="F54" i="51"/>
  <c r="F55" i="51"/>
  <c r="F56" i="51"/>
  <c r="F57" i="51"/>
  <c r="F58" i="51"/>
  <c r="F59" i="51"/>
  <c r="D60" i="51"/>
  <c r="F60" i="51" s="1"/>
  <c r="E60" i="51"/>
  <c r="F61" i="51"/>
  <c r="F62" i="51"/>
  <c r="F63" i="51"/>
  <c r="F64" i="51"/>
  <c r="F65" i="51"/>
  <c r="D66" i="51"/>
  <c r="D8" i="50"/>
  <c r="D7" i="50" s="1"/>
  <c r="E8" i="50"/>
  <c r="E7" i="50" s="1"/>
  <c r="E16" i="50"/>
  <c r="D17" i="50"/>
  <c r="D16" i="50" s="1"/>
  <c r="D25" i="50"/>
  <c r="D27" i="50"/>
  <c r="E27" i="50"/>
  <c r="D34" i="50"/>
  <c r="E34" i="50"/>
  <c r="D47" i="50"/>
  <c r="E47" i="50"/>
  <c r="D58" i="50"/>
  <c r="D57" i="50" s="1"/>
  <c r="E58" i="50"/>
  <c r="E57" i="50" s="1"/>
  <c r="D75" i="50"/>
  <c r="E77" i="50"/>
  <c r="D80" i="50"/>
  <c r="D77" i="50" s="1"/>
  <c r="E85" i="50"/>
  <c r="D87" i="50"/>
  <c r="D85" i="50" s="1"/>
  <c r="D91" i="50"/>
  <c r="D90" i="50" s="1"/>
  <c r="E91" i="50"/>
  <c r="E90" i="50" s="1"/>
  <c r="D95" i="50"/>
  <c r="E95" i="50"/>
  <c r="D108" i="50"/>
  <c r="D102" i="50" s="1"/>
  <c r="D99" i="50" s="1"/>
  <c r="E108" i="50"/>
  <c r="E102" i="50" s="1"/>
  <c r="D114" i="50"/>
  <c r="D110" i="50" s="1"/>
  <c r="E114" i="50"/>
  <c r="E110" i="50" s="1"/>
  <c r="D119" i="50"/>
  <c r="D134" i="50"/>
  <c r="E134" i="50"/>
  <c r="D117" i="52" l="1"/>
  <c r="E117" i="52" s="1"/>
  <c r="D137" i="50"/>
  <c r="E46" i="50"/>
  <c r="E88" i="50" s="1"/>
  <c r="D46" i="50"/>
  <c r="D88" i="50"/>
  <c r="E99" i="50"/>
  <c r="E137" i="50"/>
  <c r="F66" i="51"/>
  <c r="D67" i="51"/>
  <c r="D44" i="51"/>
  <c r="F44" i="51" s="1"/>
  <c r="F22" i="51"/>
  <c r="F67" i="51" l="1"/>
  <c r="D70" i="51"/>
  <c r="F70" i="51" s="1"/>
  <c r="D68" i="51"/>
  <c r="F68" i="51" l="1"/>
  <c r="D71" i="51"/>
  <c r="F71" i="51" s="1"/>
  <c r="K27" i="49" l="1"/>
  <c r="L27" i="49" s="1"/>
  <c r="K26" i="49"/>
  <c r="K25" i="49" s="1"/>
  <c r="M25" i="49"/>
  <c r="J25" i="49"/>
  <c r="J24" i="49" s="1"/>
  <c r="I25" i="49"/>
  <c r="I24" i="49" s="1"/>
  <c r="H25" i="49"/>
  <c r="H24" i="49" s="1"/>
  <c r="G25" i="49"/>
  <c r="G24" i="49" s="1"/>
  <c r="F25" i="49"/>
  <c r="E25" i="49"/>
  <c r="D25" i="49"/>
  <c r="F24" i="49"/>
  <c r="E24" i="49"/>
  <c r="K23" i="49"/>
  <c r="L23" i="49" s="1"/>
  <c r="K22" i="49"/>
  <c r="L22" i="49" s="1"/>
  <c r="K21" i="49"/>
  <c r="L21" i="49" s="1"/>
  <c r="M20" i="49"/>
  <c r="J20" i="49"/>
  <c r="I20" i="49"/>
  <c r="H20" i="49"/>
  <c r="G20" i="49"/>
  <c r="F20" i="49"/>
  <c r="E20" i="49"/>
  <c r="D20" i="49"/>
  <c r="K19" i="49"/>
  <c r="L19" i="49" s="1"/>
  <c r="K18" i="49"/>
  <c r="L18" i="49" s="1"/>
  <c r="H17" i="49"/>
  <c r="K17" i="49" s="1"/>
  <c r="M16" i="49"/>
  <c r="J16" i="49"/>
  <c r="I16" i="49"/>
  <c r="G16" i="49"/>
  <c r="F16" i="49"/>
  <c r="E16" i="49"/>
  <c r="D16" i="49"/>
  <c r="F15" i="49"/>
  <c r="D15" i="49"/>
  <c r="K15" i="49" s="1"/>
  <c r="L15" i="49" s="1"/>
  <c r="D14" i="49"/>
  <c r="M13" i="49"/>
  <c r="J13" i="49"/>
  <c r="I13" i="49"/>
  <c r="H13" i="49"/>
  <c r="G13" i="49"/>
  <c r="F13" i="49"/>
  <c r="E13" i="49"/>
  <c r="D12" i="49"/>
  <c r="K11" i="49"/>
  <c r="L11" i="49" s="1"/>
  <c r="G10" i="49"/>
  <c r="F10" i="49"/>
  <c r="D10" i="49"/>
  <c r="G9" i="49"/>
  <c r="F9" i="49"/>
  <c r="D8" i="49"/>
  <c r="H16" i="49" l="1"/>
  <c r="E7" i="49"/>
  <c r="I7" i="49"/>
  <c r="F7" i="49"/>
  <c r="L26" i="49"/>
  <c r="K16" i="49"/>
  <c r="K24" i="49"/>
  <c r="L24" i="49" s="1"/>
  <c r="K10" i="49"/>
  <c r="L10" i="49" s="1"/>
  <c r="M7" i="49"/>
  <c r="L25" i="49"/>
  <c r="L20" i="49"/>
  <c r="G7" i="49"/>
  <c r="H7" i="49"/>
  <c r="K8" i="49"/>
  <c r="L8" i="49" s="1"/>
  <c r="K9" i="49"/>
  <c r="L9" i="49" s="1"/>
  <c r="J7" i="49"/>
  <c r="K12" i="49"/>
  <c r="L12" i="49" s="1"/>
  <c r="D13" i="49"/>
  <c r="K14" i="49"/>
  <c r="L17" i="49"/>
  <c r="L16" i="49" s="1"/>
  <c r="K20" i="49"/>
  <c r="L14" i="49" l="1"/>
  <c r="K13" i="49"/>
  <c r="L13" i="49" s="1"/>
  <c r="L7" i="49" s="1"/>
  <c r="D7" i="49"/>
  <c r="K7" i="49" l="1"/>
  <c r="C4" i="34"/>
  <c r="E16" i="29"/>
  <c r="C9" i="29"/>
  <c r="C11" i="29" s="1"/>
  <c r="E17" i="29" l="1"/>
  <c r="E43" i="24" l="1"/>
  <c r="I43" i="24" s="1"/>
  <c r="H43" i="24"/>
  <c r="J24" i="12" l="1"/>
  <c r="J22" i="12"/>
  <c r="J27" i="12"/>
  <c r="H26" i="12"/>
  <c r="J21" i="12"/>
  <c r="J23" i="12" l="1"/>
  <c r="I26" i="12"/>
  <c r="J26" i="12" s="1"/>
  <c r="D37" i="25" l="1"/>
  <c r="H37" i="25" s="1"/>
  <c r="N37" i="25" s="1"/>
  <c r="G37" i="25" l="1"/>
  <c r="L37" i="25" s="1"/>
  <c r="AB42" i="28" l="1"/>
  <c r="AA42" i="28"/>
  <c r="Y42" i="28"/>
  <c r="X42" i="28"/>
  <c r="V42" i="28"/>
  <c r="U42" i="28"/>
  <c r="R42" i="28"/>
  <c r="H42" i="28"/>
  <c r="J42" i="28"/>
  <c r="E31" i="24" l="1"/>
  <c r="E30" i="24" s="1"/>
  <c r="N27" i="24"/>
  <c r="F27" i="24"/>
  <c r="F26" i="24" s="1"/>
  <c r="G27" i="24"/>
  <c r="J27" i="24"/>
  <c r="K27" i="24"/>
  <c r="L27" i="24"/>
  <c r="L26" i="24" s="1"/>
  <c r="D27" i="24"/>
  <c r="E28" i="24"/>
  <c r="I28" i="24" s="1"/>
  <c r="O28" i="24" s="1"/>
  <c r="H28" i="24"/>
  <c r="H31" i="24"/>
  <c r="N30" i="24"/>
  <c r="L30" i="24"/>
  <c r="K30" i="24"/>
  <c r="J30" i="24"/>
  <c r="G30" i="24"/>
  <c r="F30" i="24"/>
  <c r="D30" i="24"/>
  <c r="G26" i="24" l="1"/>
  <c r="K26" i="24"/>
  <c r="N26" i="24"/>
  <c r="J26" i="24"/>
  <c r="D26" i="24"/>
  <c r="H30" i="24"/>
  <c r="M28" i="24"/>
  <c r="I31" i="24"/>
  <c r="M31" i="24" s="1"/>
  <c r="M30" i="24" s="1"/>
  <c r="D31" i="25"/>
  <c r="D30" i="25"/>
  <c r="O31" i="24" l="1"/>
  <c r="I30" i="24"/>
  <c r="O30" i="24" l="1"/>
  <c r="G23" i="25"/>
  <c r="G22" i="25" s="1"/>
  <c r="H23" i="25"/>
  <c r="D9" i="25"/>
  <c r="N23" i="25" l="1"/>
  <c r="H22" i="25"/>
  <c r="L23" i="25"/>
  <c r="L22" i="25" s="1"/>
  <c r="N22" i="25" l="1"/>
  <c r="H7" i="31"/>
  <c r="J8" i="31"/>
  <c r="F13" i="29" l="1"/>
  <c r="A8" i="28"/>
  <c r="A9" i="28" s="1"/>
  <c r="A10" i="28" s="1"/>
  <c r="A11" i="28" s="1"/>
  <c r="A12" i="28" s="1"/>
  <c r="A13" i="28" s="1"/>
  <c r="A14" i="28" s="1"/>
  <c r="A15" i="28" s="1"/>
  <c r="A16" i="28" s="1"/>
  <c r="A17" i="28" s="1"/>
  <c r="A18" i="28" s="1"/>
  <c r="A19" i="28" s="1"/>
  <c r="A20" i="28" s="1"/>
  <c r="A21" i="28" s="1"/>
  <c r="A22" i="28" s="1"/>
  <c r="F9" i="29"/>
  <c r="F20" i="10"/>
  <c r="F14" i="10"/>
  <c r="M35" i="25"/>
  <c r="K35" i="25"/>
  <c r="J35" i="25"/>
  <c r="F35" i="25"/>
  <c r="K34" i="23" s="1"/>
  <c r="K46" i="23" s="1"/>
  <c r="E35" i="25"/>
  <c r="J34" i="23" s="1"/>
  <c r="J55" i="23" s="1"/>
  <c r="E7" i="26"/>
  <c r="E10" i="26" s="1"/>
  <c r="E13" i="26" s="1"/>
  <c r="Y38" i="28"/>
  <c r="X38" i="28"/>
  <c r="V38" i="28"/>
  <c r="U38" i="28"/>
  <c r="AA38" i="28"/>
  <c r="R38" i="28"/>
  <c r="P38" i="28"/>
  <c r="R34" i="28"/>
  <c r="Y34" i="28"/>
  <c r="H34" i="28"/>
  <c r="V29" i="28"/>
  <c r="P29" i="28"/>
  <c r="E17" i="24"/>
  <c r="I17" i="24" s="1"/>
  <c r="O17" i="24" s="1"/>
  <c r="H16" i="24"/>
  <c r="E16" i="24"/>
  <c r="I16" i="24" s="1"/>
  <c r="O16" i="24" s="1"/>
  <c r="G38" i="24"/>
  <c r="K30" i="23" s="1"/>
  <c r="G36" i="25"/>
  <c r="G21" i="24"/>
  <c r="E21" i="24"/>
  <c r="E22" i="24"/>
  <c r="E23" i="24"/>
  <c r="I23" i="24" s="1"/>
  <c r="O23" i="24" s="1"/>
  <c r="H13" i="24"/>
  <c r="G13" i="24"/>
  <c r="E13" i="24"/>
  <c r="M29" i="25"/>
  <c r="M21" i="25" s="1"/>
  <c r="K29" i="25"/>
  <c r="K21" i="25" s="1"/>
  <c r="J29" i="25"/>
  <c r="J21" i="25" s="1"/>
  <c r="F29" i="25"/>
  <c r="F21" i="25" s="1"/>
  <c r="E29" i="25"/>
  <c r="E21" i="25" s="1"/>
  <c r="D29" i="25"/>
  <c r="C29" i="25"/>
  <c r="C21" i="25" s="1"/>
  <c r="H31" i="25"/>
  <c r="N31" i="25" s="1"/>
  <c r="G31" i="25"/>
  <c r="H30" i="25"/>
  <c r="G30" i="25"/>
  <c r="M12" i="25"/>
  <c r="K12" i="25"/>
  <c r="J12" i="25"/>
  <c r="F12" i="25"/>
  <c r="E12" i="25"/>
  <c r="G14" i="25"/>
  <c r="G13" i="25" s="1"/>
  <c r="D18" i="25"/>
  <c r="H18" i="25" s="1"/>
  <c r="D17" i="25"/>
  <c r="H11" i="25"/>
  <c r="N11" i="25" s="1"/>
  <c r="G18" i="25"/>
  <c r="F12" i="29"/>
  <c r="F9" i="25"/>
  <c r="H9" i="25" s="1"/>
  <c r="AB41" i="28"/>
  <c r="AB40" i="28" s="1"/>
  <c r="AA41" i="28"/>
  <c r="AA40" i="28" s="1"/>
  <c r="L42" i="28"/>
  <c r="L41" i="28" s="1"/>
  <c r="L40" i="28" s="1"/>
  <c r="K42" i="28"/>
  <c r="Y41" i="28"/>
  <c r="Y40" i="28" s="1"/>
  <c r="X41" i="28"/>
  <c r="X40" i="28" s="1"/>
  <c r="V41" i="28"/>
  <c r="V40" i="28" s="1"/>
  <c r="U41" i="28"/>
  <c r="U40" i="28" s="1"/>
  <c r="R41" i="28"/>
  <c r="R40" i="28" s="1"/>
  <c r="P41" i="28"/>
  <c r="P40" i="28" s="1"/>
  <c r="N41" i="28"/>
  <c r="N40" i="28" s="1"/>
  <c r="K41" i="28"/>
  <c r="K40" i="28" s="1"/>
  <c r="J41" i="28"/>
  <c r="J40" i="28" s="1"/>
  <c r="I41" i="28"/>
  <c r="H41" i="28"/>
  <c r="H40" i="28" s="1"/>
  <c r="G41" i="28"/>
  <c r="G40" i="28" s="1"/>
  <c r="I40" i="28"/>
  <c r="Y29" i="28"/>
  <c r="X29" i="28"/>
  <c r="N29" i="28"/>
  <c r="N21" i="28"/>
  <c r="Y19" i="28"/>
  <c r="X19" i="28"/>
  <c r="N19" i="28"/>
  <c r="Y17" i="28"/>
  <c r="X17" i="28"/>
  <c r="N17" i="28"/>
  <c r="D19" i="25"/>
  <c r="H19" i="25" s="1"/>
  <c r="H15" i="31"/>
  <c r="E29" i="24"/>
  <c r="E27" i="24" s="1"/>
  <c r="E26" i="24" s="1"/>
  <c r="H7" i="26"/>
  <c r="H10" i="26" s="1"/>
  <c r="H13" i="26" s="1"/>
  <c r="D27" i="25"/>
  <c r="D24" i="25" s="1"/>
  <c r="I40" i="24"/>
  <c r="O40" i="24" s="1"/>
  <c r="F38" i="24"/>
  <c r="J30" i="23" s="1"/>
  <c r="E41" i="24"/>
  <c r="I41" i="24" s="1"/>
  <c r="O41" i="24" s="1"/>
  <c r="D42" i="24"/>
  <c r="D39" i="25"/>
  <c r="H39" i="25" s="1"/>
  <c r="N39" i="25" s="1"/>
  <c r="G39" i="25"/>
  <c r="E12" i="24"/>
  <c r="L19" i="24"/>
  <c r="L18" i="24" s="1"/>
  <c r="F18" i="24"/>
  <c r="D12" i="3"/>
  <c r="C17" i="3"/>
  <c r="C19" i="3" s="1"/>
  <c r="E5" i="10"/>
  <c r="N18" i="24"/>
  <c r="N8" i="24"/>
  <c r="N38" i="24"/>
  <c r="L21" i="23"/>
  <c r="L28" i="23"/>
  <c r="F19" i="10"/>
  <c r="H41" i="24"/>
  <c r="G9" i="24"/>
  <c r="G14" i="24"/>
  <c r="G12" i="24"/>
  <c r="E15" i="24"/>
  <c r="I15" i="24" s="1"/>
  <c r="E14" i="24"/>
  <c r="E11" i="24"/>
  <c r="I11" i="24" s="1"/>
  <c r="O11" i="24" s="1"/>
  <c r="E10" i="24"/>
  <c r="I10" i="24" s="1"/>
  <c r="E9" i="24"/>
  <c r="A7" i="24"/>
  <c r="A8" i="24" s="1"/>
  <c r="A9" i="24" s="1"/>
  <c r="A10" i="24" s="1"/>
  <c r="A11" i="24" s="1"/>
  <c r="A12" i="24" s="1"/>
  <c r="A13" i="24" s="1"/>
  <c r="A14" i="24" s="1"/>
  <c r="A15" i="24" s="1"/>
  <c r="A16" i="24" s="1"/>
  <c r="A17" i="24" s="1"/>
  <c r="A18" i="24" s="1"/>
  <c r="A19" i="24" s="1"/>
  <c r="A20" i="24" s="1"/>
  <c r="A21" i="24" s="1"/>
  <c r="A22" i="24" s="1"/>
  <c r="A23" i="24" s="1"/>
  <c r="A24" i="24" s="1"/>
  <c r="A25" i="24" s="1"/>
  <c r="A26" i="24" s="1"/>
  <c r="A27" i="24" s="1"/>
  <c r="A28" i="24" s="1"/>
  <c r="A29" i="24" s="1"/>
  <c r="H28" i="25"/>
  <c r="N28" i="25" s="1"/>
  <c r="G27" i="25"/>
  <c r="H25" i="25"/>
  <c r="G25" i="25"/>
  <c r="A8" i="25"/>
  <c r="G11" i="25"/>
  <c r="F7" i="36"/>
  <c r="H13" i="31" s="1"/>
  <c r="F4" i="36"/>
  <c r="C31" i="29"/>
  <c r="C14" i="14"/>
  <c r="I27" i="14"/>
  <c r="M27" i="14" s="1"/>
  <c r="I9" i="14"/>
  <c r="I10" i="14"/>
  <c r="M10" i="14" s="1"/>
  <c r="I11" i="14"/>
  <c r="M11" i="14" s="1"/>
  <c r="I12" i="14"/>
  <c r="M12" i="14" s="1"/>
  <c r="I13" i="14"/>
  <c r="M13" i="14" s="1"/>
  <c r="L9" i="14"/>
  <c r="L10" i="14"/>
  <c r="N10" i="14" s="1"/>
  <c r="L11" i="14"/>
  <c r="N11" i="14"/>
  <c r="L12" i="14"/>
  <c r="L13" i="14"/>
  <c r="N13" i="14" s="1"/>
  <c r="K14" i="14"/>
  <c r="J14" i="14"/>
  <c r="H14" i="14"/>
  <c r="G14" i="14"/>
  <c r="F14" i="14"/>
  <c r="E14" i="14"/>
  <c r="D14" i="14"/>
  <c r="A10" i="14"/>
  <c r="A11" i="14"/>
  <c r="A12" i="14" s="1"/>
  <c r="A13" i="14" s="1"/>
  <c r="A14" i="14" s="1"/>
  <c r="F26" i="12"/>
  <c r="L27" i="12"/>
  <c r="L29" i="12"/>
  <c r="L30" i="12"/>
  <c r="E26" i="12"/>
  <c r="E31" i="12" s="1"/>
  <c r="K27" i="12"/>
  <c r="K29" i="12"/>
  <c r="K30" i="12"/>
  <c r="J30" i="12"/>
  <c r="G30" i="12"/>
  <c r="G29" i="12"/>
  <c r="G27" i="12"/>
  <c r="L25" i="12"/>
  <c r="K25" i="12"/>
  <c r="G25" i="12"/>
  <c r="L24" i="12"/>
  <c r="K24" i="12"/>
  <c r="G24" i="12"/>
  <c r="L23" i="12"/>
  <c r="K23" i="12"/>
  <c r="G23" i="12"/>
  <c r="L22" i="12"/>
  <c r="K22" i="12"/>
  <c r="M22" i="12" s="1"/>
  <c r="G22" i="12"/>
  <c r="L21" i="12"/>
  <c r="K21" i="12"/>
  <c r="G21" i="12"/>
  <c r="T14" i="12"/>
  <c r="S14" i="12"/>
  <c r="F17" i="29"/>
  <c r="F14" i="29"/>
  <c r="F15" i="29"/>
  <c r="F16" i="29"/>
  <c r="D5" i="29"/>
  <c r="D18" i="29" s="1"/>
  <c r="D10" i="29"/>
  <c r="F8" i="29"/>
  <c r="F7" i="29"/>
  <c r="F6" i="29"/>
  <c r="C9" i="33"/>
  <c r="F16" i="36"/>
  <c r="K12" i="31" s="1"/>
  <c r="F9" i="36"/>
  <c r="E19" i="36"/>
  <c r="D20" i="36"/>
  <c r="E20" i="36"/>
  <c r="F17" i="36"/>
  <c r="K13" i="31" s="1"/>
  <c r="F12" i="36"/>
  <c r="I13" i="31" s="1"/>
  <c r="E22" i="36"/>
  <c r="J15" i="31"/>
  <c r="C19" i="33"/>
  <c r="I14" i="31"/>
  <c r="H14" i="31"/>
  <c r="J10" i="31"/>
  <c r="H10" i="31"/>
  <c r="K9" i="31"/>
  <c r="H9" i="31"/>
  <c r="H8" i="31"/>
  <c r="J7" i="31"/>
  <c r="C10" i="37"/>
  <c r="C11" i="37" s="1"/>
  <c r="K14" i="31"/>
  <c r="F5" i="36"/>
  <c r="E8" i="36"/>
  <c r="F10" i="36"/>
  <c r="F14" i="36"/>
  <c r="F15" i="36"/>
  <c r="E18" i="36"/>
  <c r="C9" i="35"/>
  <c r="I10" i="31" s="1"/>
  <c r="C15" i="35"/>
  <c r="K10" i="31" s="1"/>
  <c r="C7" i="34"/>
  <c r="I9" i="31" s="1"/>
  <c r="C14" i="33"/>
  <c r="C30" i="33"/>
  <c r="C8" i="32"/>
  <c r="I7" i="31" s="1"/>
  <c r="K7" i="31"/>
  <c r="C14" i="32"/>
  <c r="A7" i="31"/>
  <c r="A8" i="31" s="1"/>
  <c r="A9" i="31"/>
  <c r="A10" i="31" s="1"/>
  <c r="A11" i="31" s="1"/>
  <c r="A14" i="31" s="1"/>
  <c r="A15" i="31" s="1"/>
  <c r="E5" i="29"/>
  <c r="D15" i="3"/>
  <c r="B17" i="3"/>
  <c r="B19" i="3" s="1"/>
  <c r="D18" i="3"/>
  <c r="D4" i="3"/>
  <c r="D5" i="3"/>
  <c r="D6" i="3"/>
  <c r="D7" i="3"/>
  <c r="D8" i="3"/>
  <c r="D9" i="3"/>
  <c r="D10" i="3"/>
  <c r="D11" i="3"/>
  <c r="D13" i="3"/>
  <c r="D14" i="3"/>
  <c r="D16" i="3"/>
  <c r="A28" i="14"/>
  <c r="A29" i="14"/>
  <c r="I28" i="14"/>
  <c r="L28" i="14"/>
  <c r="N28" i="14"/>
  <c r="M28" i="14"/>
  <c r="C29" i="14"/>
  <c r="D29" i="14"/>
  <c r="E29" i="14"/>
  <c r="F29" i="14"/>
  <c r="G29" i="14"/>
  <c r="H29" i="14"/>
  <c r="I29" i="14"/>
  <c r="J29" i="14"/>
  <c r="K29" i="14"/>
  <c r="D5" i="10"/>
  <c r="F6" i="10"/>
  <c r="F7" i="10"/>
  <c r="F8" i="10"/>
  <c r="F9" i="10"/>
  <c r="E11" i="10"/>
  <c r="E10" i="10" s="1"/>
  <c r="F12" i="10"/>
  <c r="F13" i="10"/>
  <c r="D16" i="10"/>
  <c r="E16" i="10"/>
  <c r="F17" i="10"/>
  <c r="F18" i="10"/>
  <c r="F21" i="10"/>
  <c r="I25" i="24"/>
  <c r="O25" i="24" s="1"/>
  <c r="D8" i="24"/>
  <c r="H14" i="23" s="1"/>
  <c r="F8" i="24"/>
  <c r="J14" i="23" s="1"/>
  <c r="H15" i="23"/>
  <c r="J15" i="23"/>
  <c r="C8" i="25"/>
  <c r="E8" i="25"/>
  <c r="D38" i="24"/>
  <c r="H30" i="23" s="1"/>
  <c r="C33" i="25"/>
  <c r="C32" i="25" s="1"/>
  <c r="H31" i="23" s="1"/>
  <c r="H45" i="23" s="1"/>
  <c r="E33" i="25"/>
  <c r="E32" i="25" s="1"/>
  <c r="J31" i="23" s="1"/>
  <c r="G34" i="25"/>
  <c r="G33" i="25" s="1"/>
  <c r="G32" i="25" s="1"/>
  <c r="H34" i="25"/>
  <c r="N34" i="25" s="1"/>
  <c r="M33" i="25"/>
  <c r="M32" i="25" s="1"/>
  <c r="K33" i="25"/>
  <c r="K32" i="25" s="1"/>
  <c r="J33" i="25"/>
  <c r="J32" i="25" s="1"/>
  <c r="F33" i="25"/>
  <c r="F32" i="25" s="1"/>
  <c r="K31" i="23" s="1"/>
  <c r="K45" i="23" s="1"/>
  <c r="D33" i="25"/>
  <c r="D32" i="25" s="1"/>
  <c r="I31" i="23" s="1"/>
  <c r="N42" i="24"/>
  <c r="L42" i="24"/>
  <c r="K42" i="24"/>
  <c r="J42" i="24"/>
  <c r="H40" i="24"/>
  <c r="M40" i="24" s="1"/>
  <c r="L38" i="24"/>
  <c r="K38" i="24"/>
  <c r="J38" i="24"/>
  <c r="H20" i="25"/>
  <c r="N20" i="25" s="1"/>
  <c r="G17" i="25"/>
  <c r="G19" i="25"/>
  <c r="G20" i="25"/>
  <c r="M8" i="25"/>
  <c r="K8" i="25"/>
  <c r="J8" i="25"/>
  <c r="J23" i="23"/>
  <c r="K23" i="23"/>
  <c r="H23" i="23"/>
  <c r="H29" i="24"/>
  <c r="I33" i="25"/>
  <c r="G9" i="25"/>
  <c r="K18" i="24"/>
  <c r="J18" i="24"/>
  <c r="L8" i="24"/>
  <c r="J8" i="24"/>
  <c r="H25" i="24"/>
  <c r="I24" i="24"/>
  <c r="O24" i="24" s="1"/>
  <c r="H24" i="24"/>
  <c r="H23" i="24"/>
  <c r="H21" i="24"/>
  <c r="I20" i="24"/>
  <c r="O20" i="24" s="1"/>
  <c r="H20" i="24"/>
  <c r="H19" i="24"/>
  <c r="H17" i="24"/>
  <c r="H15" i="24"/>
  <c r="H14" i="24"/>
  <c r="H11" i="24"/>
  <c r="H10" i="24"/>
  <c r="H9" i="24"/>
  <c r="M28" i="23"/>
  <c r="M21" i="23"/>
  <c r="G7" i="23"/>
  <c r="G8" i="23" s="1"/>
  <c r="G9" i="23" s="1"/>
  <c r="G10" i="23" s="1"/>
  <c r="G11" i="23" s="1"/>
  <c r="G12" i="23" s="1"/>
  <c r="G13" i="23" s="1"/>
  <c r="G14" i="23" s="1"/>
  <c r="G15" i="23" s="1"/>
  <c r="G16" i="23" s="1"/>
  <c r="G17" i="23" s="1"/>
  <c r="G18" i="23" s="1"/>
  <c r="G19" i="23" s="1"/>
  <c r="G20" i="23" s="1"/>
  <c r="G21" i="23" s="1"/>
  <c r="G22" i="23" s="1"/>
  <c r="G23" i="23" s="1"/>
  <c r="G24" i="23" s="1"/>
  <c r="G25" i="23" s="1"/>
  <c r="G26" i="23" s="1"/>
  <c r="G27" i="23" s="1"/>
  <c r="G28" i="23" s="1"/>
  <c r="G29" i="23" s="1"/>
  <c r="G30" i="23" s="1"/>
  <c r="G31" i="23" s="1"/>
  <c r="G32" i="23" s="1"/>
  <c r="G33" i="23" s="1"/>
  <c r="G34" i="23" s="1"/>
  <c r="G36" i="23" s="1"/>
  <c r="G37" i="23" s="1"/>
  <c r="G38" i="23" s="1"/>
  <c r="G39" i="23" s="1"/>
  <c r="G40" i="23" s="1"/>
  <c r="G41" i="23" s="1"/>
  <c r="G42" i="23" s="1"/>
  <c r="G43" i="23" s="1"/>
  <c r="G44" i="23" s="1"/>
  <c r="G45" i="23" s="1"/>
  <c r="G46" i="23" s="1"/>
  <c r="G47" i="23" s="1"/>
  <c r="G48" i="23" s="1"/>
  <c r="G49" i="23" s="1"/>
  <c r="G50" i="23" s="1"/>
  <c r="G51" i="23" s="1"/>
  <c r="G52" i="23" s="1"/>
  <c r="G53" i="23" s="1"/>
  <c r="G54" i="23" s="1"/>
  <c r="G55" i="23" s="1"/>
  <c r="C16" i="35"/>
  <c r="C15" i="32"/>
  <c r="F6" i="36"/>
  <c r="H12" i="31" s="1"/>
  <c r="G28" i="12"/>
  <c r="K28" i="12"/>
  <c r="H12" i="24"/>
  <c r="K8" i="24"/>
  <c r="H39" i="24"/>
  <c r="J16" i="23"/>
  <c r="H22" i="24"/>
  <c r="E42" i="24"/>
  <c r="G28" i="25"/>
  <c r="M27" i="12"/>
  <c r="D11" i="10"/>
  <c r="D8" i="25"/>
  <c r="H31" i="12"/>
  <c r="J29" i="12"/>
  <c r="J28" i="12"/>
  <c r="I31" i="12"/>
  <c r="C5" i="29"/>
  <c r="C10" i="29"/>
  <c r="U29" i="28"/>
  <c r="AA29" i="28"/>
  <c r="N34" i="28"/>
  <c r="AB38" i="28"/>
  <c r="AB29" i="28"/>
  <c r="P34" i="28"/>
  <c r="E10" i="29"/>
  <c r="F11" i="29"/>
  <c r="J29" i="28"/>
  <c r="U34" i="28"/>
  <c r="AB34" i="28"/>
  <c r="V34" i="28"/>
  <c r="AA34" i="28"/>
  <c r="X34" i="28"/>
  <c r="J34" i="28"/>
  <c r="M30" i="12" l="1"/>
  <c r="K7" i="24"/>
  <c r="D21" i="25"/>
  <c r="F11" i="10"/>
  <c r="D10" i="10"/>
  <c r="A23" i="28"/>
  <c r="A24" i="28" s="1"/>
  <c r="A25" i="28" s="1"/>
  <c r="A26" i="28" s="1"/>
  <c r="A27" i="28" s="1"/>
  <c r="A28" i="28" s="1"/>
  <c r="A29" i="28" s="1"/>
  <c r="A30" i="28" s="1"/>
  <c r="A32" i="28"/>
  <c r="A33" i="28" s="1"/>
  <c r="A34" i="28" s="1"/>
  <c r="A35" i="28" s="1"/>
  <c r="A36" i="28" s="1"/>
  <c r="A37" i="28" s="1"/>
  <c r="A38" i="28" s="1"/>
  <c r="A39" i="28" s="1"/>
  <c r="A40" i="28" s="1"/>
  <c r="A41" i="28" s="1"/>
  <c r="A42" i="28" s="1"/>
  <c r="A43" i="28" s="1"/>
  <c r="F7" i="24"/>
  <c r="I23" i="23"/>
  <c r="M23" i="23" s="1"/>
  <c r="R29" i="28"/>
  <c r="R28" i="28" s="1"/>
  <c r="R27" i="28" s="1"/>
  <c r="G24" i="25"/>
  <c r="H27" i="24"/>
  <c r="H26" i="24" s="1"/>
  <c r="D16" i="25"/>
  <c r="D12" i="25" s="1"/>
  <c r="D7" i="25" s="1"/>
  <c r="I17" i="23" s="1"/>
  <c r="A9" i="25"/>
  <c r="A10" i="25" s="1"/>
  <c r="G16" i="25"/>
  <c r="C12" i="25"/>
  <c r="C7" i="25" s="1"/>
  <c r="H17" i="23" s="1"/>
  <c r="E7" i="25"/>
  <c r="J17" i="23" s="1"/>
  <c r="L39" i="25"/>
  <c r="G8" i="25"/>
  <c r="H33" i="25"/>
  <c r="H32" i="25" s="1"/>
  <c r="L32" i="25" s="1"/>
  <c r="J46" i="23"/>
  <c r="L34" i="25"/>
  <c r="L33" i="25" s="1"/>
  <c r="E21" i="36"/>
  <c r="E23" i="36" s="1"/>
  <c r="E13" i="36"/>
  <c r="F8" i="36"/>
  <c r="H11" i="31" s="1"/>
  <c r="H6" i="31" s="1"/>
  <c r="C9" i="34"/>
  <c r="L7" i="31"/>
  <c r="M41" i="24"/>
  <c r="H27" i="25"/>
  <c r="N27" i="25" s="1"/>
  <c r="I21" i="24"/>
  <c r="O21" i="24" s="1"/>
  <c r="C34" i="33"/>
  <c r="K8" i="31" s="1"/>
  <c r="H33" i="23"/>
  <c r="H51" i="23" s="1"/>
  <c r="L19" i="25"/>
  <c r="F11" i="36"/>
  <c r="I12" i="31" s="1"/>
  <c r="L12" i="31" s="1"/>
  <c r="F20" i="36"/>
  <c r="N9" i="14"/>
  <c r="N14" i="14" s="1"/>
  <c r="L14" i="14"/>
  <c r="L29" i="14"/>
  <c r="L30" i="25"/>
  <c r="AB33" i="28"/>
  <c r="AB32" i="28" s="1"/>
  <c r="AB31" i="28" s="1"/>
  <c r="V28" i="28"/>
  <c r="V27" i="28" s="1"/>
  <c r="X33" i="28"/>
  <c r="X32" i="28" s="1"/>
  <c r="X31" i="28" s="1"/>
  <c r="E18" i="29"/>
  <c r="C18" i="29"/>
  <c r="P33" i="28"/>
  <c r="P32" i="28" s="1"/>
  <c r="P31" i="28" s="1"/>
  <c r="O15" i="24"/>
  <c r="M15" i="24"/>
  <c r="G8" i="24"/>
  <c r="K14" i="23" s="1"/>
  <c r="L7" i="24"/>
  <c r="L47" i="24" s="1"/>
  <c r="J7" i="24"/>
  <c r="J47" i="24" s="1"/>
  <c r="N7" i="24"/>
  <c r="N47" i="24" s="1"/>
  <c r="I12" i="24"/>
  <c r="O12" i="24" s="1"/>
  <c r="I13" i="24"/>
  <c r="O13" i="24" s="1"/>
  <c r="M9" i="14"/>
  <c r="M14" i="14" s="1"/>
  <c r="I14" i="14"/>
  <c r="N27" i="14"/>
  <c r="N29" i="14" s="1"/>
  <c r="AA28" i="28"/>
  <c r="AA27" i="28" s="1"/>
  <c r="AA33" i="28"/>
  <c r="AA32" i="28" s="1"/>
  <c r="AA31" i="28" s="1"/>
  <c r="Y33" i="28"/>
  <c r="Y32" i="28" s="1"/>
  <c r="Y31" i="28" s="1"/>
  <c r="J31" i="12"/>
  <c r="M24" i="12"/>
  <c r="M21" i="12"/>
  <c r="M25" i="12"/>
  <c r="M23" i="12"/>
  <c r="G26" i="12"/>
  <c r="K26" i="12"/>
  <c r="K31" i="12" s="1"/>
  <c r="L28" i="12"/>
  <c r="M28" i="12" s="1"/>
  <c r="M29" i="12"/>
  <c r="F5" i="10"/>
  <c r="U33" i="28"/>
  <c r="U32" i="28" s="1"/>
  <c r="U31" i="28" s="1"/>
  <c r="I34" i="28"/>
  <c r="L20" i="25"/>
  <c r="N25" i="25"/>
  <c r="U28" i="28"/>
  <c r="U27" i="28" s="1"/>
  <c r="J28" i="28"/>
  <c r="J27" i="28" s="1"/>
  <c r="K20" i="23" s="1"/>
  <c r="K19" i="23" s="1"/>
  <c r="I33" i="23"/>
  <c r="I51" i="23" s="1"/>
  <c r="G34" i="28"/>
  <c r="S42" i="28"/>
  <c r="S41" i="28" s="1"/>
  <c r="S40" i="28" s="1"/>
  <c r="N16" i="28"/>
  <c r="O42" i="28"/>
  <c r="O41" i="28" s="1"/>
  <c r="O40" i="28" s="1"/>
  <c r="V33" i="28"/>
  <c r="V32" i="28" s="1"/>
  <c r="V31" i="28" s="1"/>
  <c r="AB28" i="28"/>
  <c r="AB27" i="28" s="1"/>
  <c r="X28" i="28"/>
  <c r="X27" i="28" s="1"/>
  <c r="R33" i="28"/>
  <c r="R32" i="28" s="1"/>
  <c r="R31" i="28" s="1"/>
  <c r="N28" i="28"/>
  <c r="N27" i="28" s="1"/>
  <c r="D19" i="3"/>
  <c r="J24" i="23"/>
  <c r="J44" i="23" s="1"/>
  <c r="H29" i="25"/>
  <c r="N29" i="25" s="1"/>
  <c r="C35" i="25"/>
  <c r="H34" i="23" s="1"/>
  <c r="H55" i="23" s="1"/>
  <c r="K24" i="23"/>
  <c r="L31" i="25"/>
  <c r="D36" i="25"/>
  <c r="H36" i="25" s="1"/>
  <c r="N36" i="25" s="1"/>
  <c r="H24" i="23"/>
  <c r="H22" i="23" s="1"/>
  <c r="M7" i="25"/>
  <c r="H17" i="25"/>
  <c r="K7" i="25"/>
  <c r="I14" i="24"/>
  <c r="O14" i="24" s="1"/>
  <c r="H38" i="24"/>
  <c r="M23" i="24"/>
  <c r="I39" i="24"/>
  <c r="O39" i="24" s="1"/>
  <c r="M20" i="24"/>
  <c r="G18" i="24"/>
  <c r="K16" i="23" s="1"/>
  <c r="L11" i="25"/>
  <c r="J7" i="25"/>
  <c r="H14" i="25"/>
  <c r="H13" i="25" s="1"/>
  <c r="N13" i="25" s="1"/>
  <c r="I29" i="24"/>
  <c r="M29" i="24" s="1"/>
  <c r="M27" i="24" s="1"/>
  <c r="M26" i="24" s="1"/>
  <c r="M17" i="24"/>
  <c r="A30" i="24"/>
  <c r="A31" i="24" s="1"/>
  <c r="A32" i="24" s="1"/>
  <c r="A33" i="24" s="1"/>
  <c r="A34" i="24" s="1"/>
  <c r="A35" i="24" s="1"/>
  <c r="A36" i="24" s="1"/>
  <c r="L23" i="23"/>
  <c r="M25" i="24"/>
  <c r="K29" i="23"/>
  <c r="K15" i="23"/>
  <c r="I7" i="26"/>
  <c r="I15" i="23"/>
  <c r="G29" i="25"/>
  <c r="G21" i="25" s="1"/>
  <c r="N30" i="25"/>
  <c r="K55" i="23"/>
  <c r="N18" i="25"/>
  <c r="L18" i="25"/>
  <c r="L9" i="25"/>
  <c r="N9" i="25"/>
  <c r="F8" i="25"/>
  <c r="I22" i="24"/>
  <c r="O22" i="24" s="1"/>
  <c r="L15" i="23"/>
  <c r="J13" i="23"/>
  <c r="J50" i="23" s="1"/>
  <c r="L14" i="23"/>
  <c r="I9" i="24"/>
  <c r="O9" i="24" s="1"/>
  <c r="M11" i="24"/>
  <c r="M16" i="24"/>
  <c r="C18" i="33"/>
  <c r="I8" i="31" s="1"/>
  <c r="G29" i="28"/>
  <c r="M31" i="23"/>
  <c r="M45" i="23" s="1"/>
  <c r="I45" i="23"/>
  <c r="L34" i="28"/>
  <c r="M6" i="31"/>
  <c r="H29" i="28"/>
  <c r="H8" i="24"/>
  <c r="K47" i="24"/>
  <c r="M24" i="24"/>
  <c r="H18" i="24"/>
  <c r="D17" i="3"/>
  <c r="J29" i="23"/>
  <c r="L31" i="23"/>
  <c r="L45" i="23" s="1"/>
  <c r="J45" i="23"/>
  <c r="H29" i="23"/>
  <c r="L30" i="23"/>
  <c r="M10" i="24"/>
  <c r="O10" i="24"/>
  <c r="Y28" i="28"/>
  <c r="Y27" i="28" s="1"/>
  <c r="N19" i="25"/>
  <c r="L26" i="12"/>
  <c r="F31" i="12"/>
  <c r="G31" i="12" s="1"/>
  <c r="N12" i="14"/>
  <c r="C32" i="29"/>
  <c r="F16" i="10"/>
  <c r="L14" i="31"/>
  <c r="E38" i="24"/>
  <c r="I30" i="23" s="1"/>
  <c r="M29" i="14"/>
  <c r="E19" i="24"/>
  <c r="D18" i="24"/>
  <c r="P28" i="28"/>
  <c r="P27" i="28" s="1"/>
  <c r="E8" i="24"/>
  <c r="J6" i="31"/>
  <c r="G35" i="25"/>
  <c r="D19" i="36"/>
  <c r="F19" i="36" s="1"/>
  <c r="D13" i="36"/>
  <c r="D21" i="36"/>
  <c r="D22" i="36"/>
  <c r="F22" i="36" s="1"/>
  <c r="L13" i="31"/>
  <c r="D18" i="36"/>
  <c r="F18" i="36" s="1"/>
  <c r="K11" i="31" s="1"/>
  <c r="D8" i="36"/>
  <c r="C16" i="38"/>
  <c r="K15" i="31" s="1"/>
  <c r="C10" i="38"/>
  <c r="I15" i="31" s="1"/>
  <c r="L10" i="31"/>
  <c r="L9" i="31"/>
  <c r="F13" i="36" l="1"/>
  <c r="I11" i="31" s="1"/>
  <c r="F21" i="36"/>
  <c r="F23" i="36" s="1"/>
  <c r="M7" i="26"/>
  <c r="I10" i="26"/>
  <c r="I13" i="26" s="1"/>
  <c r="G7" i="24"/>
  <c r="I29" i="28"/>
  <c r="I28" i="28" s="1"/>
  <c r="I27" i="28" s="1"/>
  <c r="J20" i="23" s="1"/>
  <c r="J39" i="23" s="1"/>
  <c r="J7" i="26"/>
  <c r="M21" i="24"/>
  <c r="N24" i="25"/>
  <c r="N21" i="25" s="1"/>
  <c r="H24" i="25"/>
  <c r="H21" i="25" s="1"/>
  <c r="I24" i="23"/>
  <c r="J22" i="23"/>
  <c r="E40" i="25"/>
  <c r="A11" i="25"/>
  <c r="A12" i="25" s="1"/>
  <c r="A13" i="25" s="1"/>
  <c r="M12" i="24"/>
  <c r="N17" i="25"/>
  <c r="H16" i="25"/>
  <c r="L29" i="25"/>
  <c r="G12" i="25"/>
  <c r="G7" i="25" s="1"/>
  <c r="L27" i="25"/>
  <c r="L24" i="25" s="1"/>
  <c r="N33" i="25"/>
  <c r="N32" i="25" s="1"/>
  <c r="H41" i="23"/>
  <c r="L8" i="25"/>
  <c r="F10" i="10"/>
  <c r="K6" i="31"/>
  <c r="F7" i="25"/>
  <c r="K17" i="23" s="1"/>
  <c r="N35" i="25"/>
  <c r="L36" i="25"/>
  <c r="M13" i="24"/>
  <c r="I8" i="24"/>
  <c r="K39" i="23"/>
  <c r="H32" i="23"/>
  <c r="H35" i="25"/>
  <c r="I41" i="23"/>
  <c r="K34" i="28"/>
  <c r="O34" i="28"/>
  <c r="M40" i="25"/>
  <c r="D35" i="25"/>
  <c r="I34" i="23" s="1"/>
  <c r="L17" i="25"/>
  <c r="L16" i="25" s="1"/>
  <c r="K40" i="25"/>
  <c r="H46" i="23"/>
  <c r="L34" i="23"/>
  <c r="M15" i="23"/>
  <c r="M14" i="24"/>
  <c r="M39" i="24"/>
  <c r="M38" i="24" s="1"/>
  <c r="J40" i="25"/>
  <c r="N14" i="25"/>
  <c r="L14" i="25"/>
  <c r="L13" i="25" s="1"/>
  <c r="I27" i="24"/>
  <c r="I26" i="24" s="1"/>
  <c r="O29" i="24"/>
  <c r="O8" i="24"/>
  <c r="K13" i="23"/>
  <c r="K50" i="23" s="1"/>
  <c r="C40" i="25"/>
  <c r="L24" i="23"/>
  <c r="L44" i="23" s="1"/>
  <c r="H44" i="23"/>
  <c r="N8" i="25"/>
  <c r="H8" i="25"/>
  <c r="M22" i="24"/>
  <c r="M9" i="24"/>
  <c r="C35" i="33"/>
  <c r="L8" i="31"/>
  <c r="I14" i="23"/>
  <c r="O29" i="14"/>
  <c r="K29" i="28"/>
  <c r="G28" i="28"/>
  <c r="G27" i="28" s="1"/>
  <c r="H20" i="23" s="1"/>
  <c r="L15" i="31"/>
  <c r="I19" i="24"/>
  <c r="E18" i="24"/>
  <c r="I16" i="23" s="1"/>
  <c r="M16" i="23" s="1"/>
  <c r="I29" i="23"/>
  <c r="M30" i="23"/>
  <c r="M29" i="23" s="1"/>
  <c r="M26" i="12"/>
  <c r="L31" i="12"/>
  <c r="M31" i="12" s="1"/>
  <c r="L29" i="23"/>
  <c r="K22" i="23"/>
  <c r="K18" i="23" s="1"/>
  <c r="K44" i="23"/>
  <c r="D7" i="24"/>
  <c r="D47" i="24" s="1"/>
  <c r="H16" i="23"/>
  <c r="O38" i="24"/>
  <c r="I38" i="24"/>
  <c r="O14" i="14"/>
  <c r="J54" i="23"/>
  <c r="J12" i="23"/>
  <c r="H54" i="23"/>
  <c r="L17" i="23"/>
  <c r="H7" i="24"/>
  <c r="H28" i="28"/>
  <c r="H27" i="28" s="1"/>
  <c r="I20" i="23" s="1"/>
  <c r="L29" i="28"/>
  <c r="S34" i="28"/>
  <c r="I6" i="31"/>
  <c r="L11" i="31"/>
  <c r="D23" i="36"/>
  <c r="C17" i="38"/>
  <c r="L21" i="25" l="1"/>
  <c r="M8" i="24"/>
  <c r="J10" i="26"/>
  <c r="J13" i="26" s="1"/>
  <c r="M10" i="26"/>
  <c r="M13" i="26" s="1"/>
  <c r="J19" i="23"/>
  <c r="J18" i="23" s="1"/>
  <c r="O27" i="24"/>
  <c r="I22" i="23"/>
  <c r="I44" i="23"/>
  <c r="I54" i="23"/>
  <c r="M24" i="23"/>
  <c r="M44" i="23" s="1"/>
  <c r="K12" i="23"/>
  <c r="N16" i="25"/>
  <c r="N12" i="25" s="1"/>
  <c r="N7" i="25" s="1"/>
  <c r="H12" i="25"/>
  <c r="H7" i="25" s="1"/>
  <c r="L12" i="25"/>
  <c r="L7" i="25" s="1"/>
  <c r="K54" i="23"/>
  <c r="F40" i="25"/>
  <c r="M17" i="23"/>
  <c r="L35" i="25"/>
  <c r="G40" i="25"/>
  <c r="L6" i="31"/>
  <c r="D40" i="25"/>
  <c r="L46" i="23"/>
  <c r="L55" i="23"/>
  <c r="I55" i="23"/>
  <c r="M34" i="23"/>
  <c r="I32" i="23"/>
  <c r="I46" i="23"/>
  <c r="L54" i="23"/>
  <c r="L22" i="23"/>
  <c r="K28" i="28"/>
  <c r="K27" i="28" s="1"/>
  <c r="L28" i="28"/>
  <c r="L27" i="28" s="1"/>
  <c r="O19" i="24"/>
  <c r="O18" i="24" s="1"/>
  <c r="O7" i="24" s="1"/>
  <c r="M19" i="24"/>
  <c r="M18" i="24" s="1"/>
  <c r="M7" i="24" s="1"/>
  <c r="I18" i="24"/>
  <c r="I7" i="24" s="1"/>
  <c r="E7" i="24"/>
  <c r="E47" i="24" s="1"/>
  <c r="H13" i="23"/>
  <c r="L16" i="23"/>
  <c r="L13" i="23" s="1"/>
  <c r="L20" i="23"/>
  <c r="H39" i="23"/>
  <c r="H19" i="23"/>
  <c r="H18" i="23" s="1"/>
  <c r="I13" i="23"/>
  <c r="M14" i="23"/>
  <c r="M13" i="23" s="1"/>
  <c r="S29" i="28" l="1"/>
  <c r="S28" i="28" s="1"/>
  <c r="S27" i="28" s="1"/>
  <c r="O29" i="28"/>
  <c r="O28" i="28" s="1"/>
  <c r="O27" i="28" s="1"/>
  <c r="M22" i="23"/>
  <c r="N40" i="25"/>
  <c r="H40" i="25"/>
  <c r="M54" i="23"/>
  <c r="L40" i="25"/>
  <c r="M46" i="23"/>
  <c r="M55" i="23"/>
  <c r="L50" i="23"/>
  <c r="L12" i="23"/>
  <c r="H12" i="23"/>
  <c r="H50" i="23"/>
  <c r="I12" i="23"/>
  <c r="I50" i="23"/>
  <c r="L19" i="23"/>
  <c r="L18" i="23" s="1"/>
  <c r="L39" i="23"/>
  <c r="M50" i="23"/>
  <c r="M12" i="23"/>
  <c r="I39" i="23"/>
  <c r="I19" i="23"/>
  <c r="I18" i="23" s="1"/>
  <c r="M20" i="23"/>
  <c r="M39" i="23" l="1"/>
  <c r="M19" i="23"/>
  <c r="M18" i="23" s="1"/>
  <c r="O43" i="24" l="1"/>
  <c r="M43" i="24"/>
  <c r="A14" i="25" l="1"/>
  <c r="A37" i="24"/>
  <c r="A38" i="24" s="1"/>
  <c r="A39" i="24" s="1"/>
  <c r="A40" i="24" s="1"/>
  <c r="A41" i="24" s="1"/>
  <c r="A42" i="24" s="1"/>
  <c r="A43" i="24" s="1"/>
  <c r="A44" i="24" l="1"/>
  <c r="A45" i="24" s="1"/>
  <c r="A46" i="24" s="1"/>
  <c r="A47" i="24" s="1"/>
  <c r="A15" i="25"/>
  <c r="A16" i="25" s="1"/>
  <c r="A17" i="25" s="1"/>
  <c r="A18" i="25" s="1"/>
  <c r="A19" i="25" s="1"/>
  <c r="A20" i="25" s="1"/>
  <c r="A21" i="25" s="1"/>
  <c r="A22" i="25" l="1"/>
  <c r="A23" i="25" s="1"/>
  <c r="H45" i="24"/>
  <c r="H44" i="24"/>
  <c r="H42" i="24" s="1"/>
  <c r="H47" i="24" s="1"/>
  <c r="F42" i="24"/>
  <c r="F47" i="24" s="1"/>
  <c r="J33" i="23"/>
  <c r="J41" i="23" s="1"/>
  <c r="A24" i="25" l="1"/>
  <c r="A25" i="25" s="1"/>
  <c r="A26" i="25" s="1"/>
  <c r="A27" i="25" s="1"/>
  <c r="A28" i="25" s="1"/>
  <c r="A29" i="25" s="1"/>
  <c r="A30" i="25" s="1"/>
  <c r="A31" i="25" s="1"/>
  <c r="A32" i="25" s="1"/>
  <c r="A33" i="25" s="1"/>
  <c r="A34" i="25" s="1"/>
  <c r="A35" i="25" s="1"/>
  <c r="A36" i="25" s="1"/>
  <c r="A37" i="25" s="1"/>
  <c r="L33" i="23"/>
  <c r="L51" i="23" s="1"/>
  <c r="J32" i="23"/>
  <c r="J51" i="23"/>
  <c r="A38" i="25" l="1"/>
  <c r="A39" i="25" s="1"/>
  <c r="A40" i="25" s="1"/>
  <c r="L32" i="23"/>
  <c r="L41" i="23"/>
  <c r="I45" i="24"/>
  <c r="M45" i="24" s="1"/>
  <c r="I44" i="24"/>
  <c r="O44" i="24" s="1"/>
  <c r="G42" i="24"/>
  <c r="K33" i="23" s="1"/>
  <c r="G47" i="24" l="1"/>
  <c r="M42" i="24"/>
  <c r="M47" i="24" s="1"/>
  <c r="M44" i="24"/>
  <c r="K41" i="23"/>
  <c r="M33" i="23"/>
  <c r="K32" i="23"/>
  <c r="K51" i="23"/>
  <c r="O45" i="24"/>
  <c r="O42" i="24" s="1"/>
  <c r="O47" i="24" s="1"/>
  <c r="I42" i="24"/>
  <c r="I47" i="24" s="1"/>
  <c r="M41" i="23" l="1"/>
  <c r="M32" i="23"/>
  <c r="M51" i="23"/>
  <c r="Y24" i="28"/>
  <c r="X24" i="28"/>
  <c r="Y25" i="28"/>
  <c r="AB25" i="28"/>
  <c r="V25" i="28"/>
  <c r="U25" i="28"/>
  <c r="V26" i="28"/>
  <c r="H24" i="28"/>
  <c r="H25" i="28" l="1"/>
  <c r="H23" i="28" s="1"/>
  <c r="AB24" i="28"/>
  <c r="V24" i="28"/>
  <c r="V23" i="28" s="1"/>
  <c r="G24" i="28"/>
  <c r="J26" i="28"/>
  <c r="I26" i="28" s="1"/>
  <c r="J24" i="28"/>
  <c r="L24" i="28" s="1"/>
  <c r="AA24" i="28"/>
  <c r="U24" i="28"/>
  <c r="U23" i="28" s="1"/>
  <c r="AA25" i="28"/>
  <c r="X25" i="28"/>
  <c r="H21" i="28"/>
  <c r="J25" i="28"/>
  <c r="I25" i="28" s="1"/>
  <c r="L26" i="28" l="1"/>
  <c r="S26" i="28" s="1"/>
  <c r="S24" i="28"/>
  <c r="G25" i="28"/>
  <c r="K25" i="28" s="1"/>
  <c r="L25" i="28"/>
  <c r="S25" i="28" s="1"/>
  <c r="G21" i="28"/>
  <c r="I24" i="28"/>
  <c r="I23" i="28" s="1"/>
  <c r="J23" i="28"/>
  <c r="K26" i="28"/>
  <c r="O26" i="28" l="1"/>
  <c r="G23" i="28"/>
  <c r="O25" i="28"/>
  <c r="K24" i="28"/>
  <c r="L23" i="28"/>
  <c r="S23" i="28" s="1"/>
  <c r="Y26" i="28"/>
  <c r="Y23" i="28" s="1"/>
  <c r="V10" i="28"/>
  <c r="U10" i="28"/>
  <c r="R10" i="28"/>
  <c r="U13" i="28"/>
  <c r="P15" i="28"/>
  <c r="R15" i="28"/>
  <c r="V18" i="28"/>
  <c r="V17" i="28" s="1"/>
  <c r="N13" i="28"/>
  <c r="Y9" i="28"/>
  <c r="U9" i="28"/>
  <c r="U8" i="28" s="1"/>
  <c r="R9" i="28"/>
  <c r="R8" i="28" s="1"/>
  <c r="V9" i="28"/>
  <c r="V13" i="28"/>
  <c r="N14" i="28"/>
  <c r="N12" i="28"/>
  <c r="V21" i="28"/>
  <c r="X13" i="28"/>
  <c r="V8" i="28" l="1"/>
  <c r="N11" i="28"/>
  <c r="N39" i="28"/>
  <c r="N38" i="28" s="1"/>
  <c r="N33" i="28" s="1"/>
  <c r="N32" i="28" s="1"/>
  <c r="N31" i="28" s="1"/>
  <c r="X22" i="28"/>
  <c r="X21" i="28" s="1"/>
  <c r="X16" i="28" s="1"/>
  <c r="X23" i="28"/>
  <c r="J18" i="28"/>
  <c r="H19" i="28"/>
  <c r="V19" i="28"/>
  <c r="V16" i="28" s="1"/>
  <c r="P21" i="28"/>
  <c r="U20" i="28"/>
  <c r="U19" i="28" s="1"/>
  <c r="R18" i="28"/>
  <c r="R17" i="28" s="1"/>
  <c r="AA15" i="28"/>
  <c r="U15" i="28"/>
  <c r="P20" i="28"/>
  <c r="P19" i="28" s="1"/>
  <c r="N8" i="28"/>
  <c r="N7" i="28" s="1"/>
  <c r="R21" i="28"/>
  <c r="AB15" i="28"/>
  <c r="V15" i="28"/>
  <c r="R20" i="28"/>
  <c r="R19" i="28" s="1"/>
  <c r="O24" i="28"/>
  <c r="K23" i="28"/>
  <c r="R12" i="28"/>
  <c r="U12" i="28"/>
  <c r="V14" i="28"/>
  <c r="P13" i="28"/>
  <c r="R14" i="28"/>
  <c r="R13" i="28"/>
  <c r="V12" i="28"/>
  <c r="X12" i="28"/>
  <c r="Y13" i="28"/>
  <c r="Y14" i="28"/>
  <c r="X9" i="28"/>
  <c r="H39" i="28"/>
  <c r="X14" i="28"/>
  <c r="Y12" i="28"/>
  <c r="P12" i="28"/>
  <c r="J14" i="28"/>
  <c r="I14" i="28" s="1"/>
  <c r="AB9" i="28"/>
  <c r="AA13" i="28"/>
  <c r="J39" i="28" l="1"/>
  <c r="G39" i="28"/>
  <c r="H38" i="28"/>
  <c r="N6" i="28"/>
  <c r="N43" i="28" s="1"/>
  <c r="V11" i="28"/>
  <c r="V7" i="28" s="1"/>
  <c r="H12" i="28"/>
  <c r="AB26" i="28"/>
  <c r="AB23" i="28" s="1"/>
  <c r="AA20" i="28"/>
  <c r="AA19" i="28" s="1"/>
  <c r="AA26" i="28"/>
  <c r="AA23" i="28" s="1"/>
  <c r="J9" i="28"/>
  <c r="AA10" i="28"/>
  <c r="X10" i="28"/>
  <c r="X8" i="28" s="1"/>
  <c r="H9" i="28"/>
  <c r="P9" i="28"/>
  <c r="P8" i="28" s="1"/>
  <c r="U14" i="28"/>
  <c r="U11" i="28" s="1"/>
  <c r="U7" i="28" s="1"/>
  <c r="I11" i="23"/>
  <c r="J15" i="28"/>
  <c r="I15" i="28" s="1"/>
  <c r="R16" i="28"/>
  <c r="G19" i="28"/>
  <c r="Y21" i="28"/>
  <c r="Y16" i="28" s="1"/>
  <c r="U22" i="28"/>
  <c r="U21" i="28" s="1"/>
  <c r="X11" i="28"/>
  <c r="AB18" i="28"/>
  <c r="AB17" i="28" s="1"/>
  <c r="AB19" i="28"/>
  <c r="I18" i="28"/>
  <c r="I17" i="28" s="1"/>
  <c r="J17" i="28"/>
  <c r="R11" i="28"/>
  <c r="R7" i="28" s="1"/>
  <c r="J12" i="28"/>
  <c r="J10" i="28"/>
  <c r="I10" i="28" s="1"/>
  <c r="AB10" i="28"/>
  <c r="AB8" i="28" s="1"/>
  <c r="Y10" i="28"/>
  <c r="Y8" i="28" s="1"/>
  <c r="P11" i="28"/>
  <c r="Y11" i="28"/>
  <c r="J13" i="28"/>
  <c r="J20" i="28"/>
  <c r="P18" i="28"/>
  <c r="P17" i="28" s="1"/>
  <c r="P16" i="28" s="1"/>
  <c r="J21" i="28"/>
  <c r="L21" i="28" s="1"/>
  <c r="S21" i="28" s="1"/>
  <c r="L22" i="28"/>
  <c r="S22" i="28" s="1"/>
  <c r="AA12" i="28"/>
  <c r="AB14" i="28"/>
  <c r="AA14" i="28"/>
  <c r="AB12" i="28"/>
  <c r="U18" i="28"/>
  <c r="U17" i="28" s="1"/>
  <c r="AB13" i="28"/>
  <c r="K10" i="23" l="1"/>
  <c r="I10" i="23"/>
  <c r="I39" i="28"/>
  <c r="I38" i="28" s="1"/>
  <c r="I33" i="28" s="1"/>
  <c r="I32" i="28" s="1"/>
  <c r="I31" i="28" s="1"/>
  <c r="J27" i="23" s="1"/>
  <c r="J38" i="28"/>
  <c r="J33" i="28" s="1"/>
  <c r="J32" i="28" s="1"/>
  <c r="J31" i="28" s="1"/>
  <c r="K27" i="23" s="1"/>
  <c r="L39" i="28"/>
  <c r="S39" i="28" s="1"/>
  <c r="G38" i="28"/>
  <c r="H33" i="28"/>
  <c r="H32" i="28" s="1"/>
  <c r="H31" i="28" s="1"/>
  <c r="I27" i="23" s="1"/>
  <c r="V6" i="28"/>
  <c r="V43" i="28" s="1"/>
  <c r="R6" i="28"/>
  <c r="R43" i="28" s="1"/>
  <c r="K15" i="28"/>
  <c r="AB11" i="28"/>
  <c r="AB7" i="28" s="1"/>
  <c r="L9" i="28"/>
  <c r="S9" i="28" s="1"/>
  <c r="G9" i="28"/>
  <c r="H8" i="28"/>
  <c r="AA22" i="28"/>
  <c r="AA21" i="28" s="1"/>
  <c r="L15" i="28"/>
  <c r="S15" i="28" s="1"/>
  <c r="K14" i="28"/>
  <c r="L14" i="28"/>
  <c r="S14" i="28" s="1"/>
  <c r="J8" i="28"/>
  <c r="I9" i="28"/>
  <c r="AA9" i="28"/>
  <c r="AA8" i="28" s="1"/>
  <c r="I20" i="28"/>
  <c r="J19" i="28"/>
  <c r="L19" i="28" s="1"/>
  <c r="S19" i="28" s="1"/>
  <c r="L20" i="28"/>
  <c r="S20" i="28" s="1"/>
  <c r="I13" i="28"/>
  <c r="K11" i="23"/>
  <c r="K43" i="23" s="1"/>
  <c r="K42" i="23" s="1"/>
  <c r="Y7" i="28"/>
  <c r="I12" i="28"/>
  <c r="J11" i="28"/>
  <c r="U16" i="28"/>
  <c r="I53" i="23"/>
  <c r="I52" i="23" s="1"/>
  <c r="I43" i="23"/>
  <c r="I42" i="23" s="1"/>
  <c r="H11" i="23"/>
  <c r="L18" i="28"/>
  <c r="S18" i="28" s="1"/>
  <c r="H17" i="28"/>
  <c r="P7" i="28"/>
  <c r="X7" i="28"/>
  <c r="G12" i="28"/>
  <c r="L12" i="28"/>
  <c r="H11" i="28"/>
  <c r="K10" i="28"/>
  <c r="L10" i="28"/>
  <c r="S10" i="28" s="1"/>
  <c r="AB22" i="28"/>
  <c r="AB21" i="28" s="1"/>
  <c r="AB16" i="28" s="1"/>
  <c r="AA11" i="28"/>
  <c r="I21" i="28"/>
  <c r="K21" i="28" s="1"/>
  <c r="O21" i="28" s="1"/>
  <c r="K22" i="28"/>
  <c r="O22" i="28" s="1"/>
  <c r="L13" i="28"/>
  <c r="S13" i="28" s="1"/>
  <c r="J10" i="23" l="1"/>
  <c r="L38" i="28"/>
  <c r="H10" i="23"/>
  <c r="J7" i="28"/>
  <c r="K39" i="28"/>
  <c r="O39" i="28" s="1"/>
  <c r="M11" i="23"/>
  <c r="M43" i="23" s="1"/>
  <c r="M42" i="23" s="1"/>
  <c r="K26" i="23"/>
  <c r="K25" i="23" s="1"/>
  <c r="K40" i="23"/>
  <c r="J26" i="23"/>
  <c r="J25" i="23" s="1"/>
  <c r="J40" i="23"/>
  <c r="K38" i="28"/>
  <c r="G33" i="28"/>
  <c r="G32" i="28" s="1"/>
  <c r="G31" i="28" s="1"/>
  <c r="I40" i="23"/>
  <c r="M27" i="23"/>
  <c r="I26" i="23"/>
  <c r="I25" i="23" s="1"/>
  <c r="S38" i="28"/>
  <c r="L33" i="28"/>
  <c r="P6" i="28"/>
  <c r="P43" i="28" s="1"/>
  <c r="X6" i="28"/>
  <c r="X43" i="28" s="1"/>
  <c r="Y6" i="28"/>
  <c r="Y43" i="28" s="1"/>
  <c r="AB6" i="28"/>
  <c r="AB43" i="28" s="1"/>
  <c r="U6" i="28"/>
  <c r="U43" i="28" s="1"/>
  <c r="J16" i="28"/>
  <c r="O14" i="28"/>
  <c r="AA7" i="28"/>
  <c r="O10" i="28"/>
  <c r="I11" i="28"/>
  <c r="O15" i="28"/>
  <c r="AA18" i="28"/>
  <c r="AA17" i="28" s="1"/>
  <c r="AA16" i="28" s="1"/>
  <c r="I8" i="28"/>
  <c r="H43" i="23"/>
  <c r="H42" i="23" s="1"/>
  <c r="H53" i="23"/>
  <c r="H52" i="23" s="1"/>
  <c r="S12" i="28"/>
  <c r="L11" i="28"/>
  <c r="S11" i="28" s="1"/>
  <c r="L17" i="28"/>
  <c r="S17" i="28" s="1"/>
  <c r="H16" i="28"/>
  <c r="J11" i="23"/>
  <c r="L11" i="23" s="1"/>
  <c r="L8" i="28"/>
  <c r="H7" i="28"/>
  <c r="K13" i="28"/>
  <c r="O13" i="28" s="1"/>
  <c r="K12" i="28"/>
  <c r="G11" i="28"/>
  <c r="G8" i="28"/>
  <c r="K9" i="28"/>
  <c r="O9" i="28" s="1"/>
  <c r="I19" i="28"/>
  <c r="K20" i="28"/>
  <c r="O20" i="28" s="1"/>
  <c r="M10" i="23"/>
  <c r="I9" i="23"/>
  <c r="I8" i="23" s="1"/>
  <c r="I49" i="23"/>
  <c r="I48" i="23" s="1"/>
  <c r="I47" i="23" s="1"/>
  <c r="I38" i="23"/>
  <c r="K18" i="28"/>
  <c r="O18" i="28" s="1"/>
  <c r="G17" i="28"/>
  <c r="K9" i="23"/>
  <c r="K8" i="23" s="1"/>
  <c r="K49" i="23"/>
  <c r="K48" i="23" s="1"/>
  <c r="K38" i="23"/>
  <c r="K37" i="23" l="1"/>
  <c r="K36" i="23" s="1"/>
  <c r="I37" i="23"/>
  <c r="I36" i="23" s="1"/>
  <c r="I7" i="28"/>
  <c r="K7" i="23"/>
  <c r="K6" i="23" s="1"/>
  <c r="M53" i="23"/>
  <c r="M52" i="23" s="1"/>
  <c r="I7" i="23"/>
  <c r="I6" i="23" s="1"/>
  <c r="S33" i="28"/>
  <c r="S32" i="28" s="1"/>
  <c r="S31" i="28" s="1"/>
  <c r="L32" i="28"/>
  <c r="L31" i="28" s="1"/>
  <c r="M40" i="23"/>
  <c r="M26" i="23"/>
  <c r="M25" i="23" s="1"/>
  <c r="H27" i="23"/>
  <c r="H49" i="23" s="1"/>
  <c r="H48" i="23" s="1"/>
  <c r="H47" i="23" s="1"/>
  <c r="O38" i="28"/>
  <c r="O33" i="28" s="1"/>
  <c r="O32" i="28" s="1"/>
  <c r="O31" i="28" s="1"/>
  <c r="K33" i="28"/>
  <c r="K32" i="28" s="1"/>
  <c r="K31" i="28" s="1"/>
  <c r="AA6" i="28"/>
  <c r="AA43" i="28" s="1"/>
  <c r="L16" i="28"/>
  <c r="H6" i="28"/>
  <c r="H43" i="28" s="1"/>
  <c r="K53" i="23"/>
  <c r="K52" i="23" s="1"/>
  <c r="K47" i="23" s="1"/>
  <c r="J6" i="28"/>
  <c r="J43" i="28" s="1"/>
  <c r="L43" i="23"/>
  <c r="L42" i="23" s="1"/>
  <c r="L53" i="23"/>
  <c r="L52" i="23" s="1"/>
  <c r="K17" i="28"/>
  <c r="O17" i="28" s="1"/>
  <c r="G16" i="28"/>
  <c r="I16" i="28"/>
  <c r="I6" i="28" s="1"/>
  <c r="K19" i="28"/>
  <c r="O19" i="28" s="1"/>
  <c r="J49" i="23"/>
  <c r="J48" i="23" s="1"/>
  <c r="J9" i="23"/>
  <c r="J8" i="23" s="1"/>
  <c r="J7" i="23" s="1"/>
  <c r="J6" i="23" s="1"/>
  <c r="J38" i="23"/>
  <c r="J37" i="23" s="1"/>
  <c r="S8" i="28"/>
  <c r="S7" i="28" s="1"/>
  <c r="L7" i="28"/>
  <c r="K8" i="28"/>
  <c r="G7" i="28"/>
  <c r="M38" i="23"/>
  <c r="M49" i="23"/>
  <c r="M48" i="23" s="1"/>
  <c r="L10" i="23"/>
  <c r="H9" i="23"/>
  <c r="H8" i="23" s="1"/>
  <c r="H38" i="23"/>
  <c r="O12" i="28"/>
  <c r="O11" i="28" s="1"/>
  <c r="K11" i="28"/>
  <c r="M9" i="23"/>
  <c r="M8" i="23" s="1"/>
  <c r="J43" i="23"/>
  <c r="J42" i="23" s="1"/>
  <c r="J53" i="23"/>
  <c r="J52" i="23" s="1"/>
  <c r="M47" i="23" l="1"/>
  <c r="G6" i="28"/>
  <c r="G43" i="28" s="1"/>
  <c r="M37" i="23"/>
  <c r="M36" i="23" s="1"/>
  <c r="M7" i="23"/>
  <c r="M6" i="23" s="1"/>
  <c r="H26" i="23"/>
  <c r="H25" i="23" s="1"/>
  <c r="H7" i="23" s="1"/>
  <c r="H6" i="23" s="1"/>
  <c r="L27" i="23"/>
  <c r="L49" i="23" s="1"/>
  <c r="L48" i="23" s="1"/>
  <c r="L47" i="23" s="1"/>
  <c r="H40" i="23"/>
  <c r="H37" i="23" s="1"/>
  <c r="H36" i="23" s="1"/>
  <c r="S16" i="28"/>
  <c r="L6" i="28"/>
  <c r="S6" i="28" s="1"/>
  <c r="S43" i="28" s="1"/>
  <c r="I43" i="28"/>
  <c r="J47" i="23"/>
  <c r="L38" i="23"/>
  <c r="O8" i="28"/>
  <c r="O7" i="28" s="1"/>
  <c r="K7" i="28"/>
  <c r="J36" i="23"/>
  <c r="K16" i="28"/>
  <c r="O16" i="28" s="1"/>
  <c r="L9" i="23"/>
  <c r="L8" i="23" s="1"/>
  <c r="K6" i="28" l="1"/>
  <c r="K43" i="28" s="1"/>
  <c r="L43" i="28"/>
  <c r="L40" i="23"/>
  <c r="L37" i="23" s="1"/>
  <c r="L36" i="23" s="1"/>
  <c r="L26" i="23"/>
  <c r="L25" i="23" s="1"/>
  <c r="L7" i="23" s="1"/>
  <c r="L6" i="23" s="1"/>
  <c r="O6" i="28"/>
  <c r="O43" i="28" s="1"/>
</calcChain>
</file>

<file path=xl/sharedStrings.xml><?xml version="1.0" encoding="utf-8"?>
<sst xmlns="http://schemas.openxmlformats.org/spreadsheetml/2006/main" count="2092" uniqueCount="1277">
  <si>
    <t xml:space="preserve">            zmařené investice*3</t>
  </si>
  <si>
    <r>
      <rPr>
        <sz val="8"/>
        <color indexed="8"/>
        <rFont val="Calibri"/>
        <family val="2"/>
        <charset val="238"/>
      </rPr>
      <t>(6)</t>
    </r>
    <r>
      <rPr>
        <sz val="10"/>
        <color indexed="8"/>
        <rFont val="Calibri"/>
        <family val="2"/>
        <charset val="238"/>
      </rPr>
      <t xml:space="preserve"> Do řádku "</t>
    </r>
    <r>
      <rPr>
        <b/>
        <sz val="10"/>
        <color indexed="8"/>
        <rFont val="Calibri"/>
        <family val="2"/>
        <charset val="238"/>
      </rPr>
      <t>Tržby za vlastní služby</t>
    </r>
    <r>
      <rPr>
        <sz val="10"/>
        <color indexed="8"/>
        <rFont val="Calibri"/>
        <family val="2"/>
        <charset val="238"/>
      </rPr>
      <t>"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</si>
  <si>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t>AKTIVA</t>
  </si>
  <si>
    <t xml:space="preserve">A.Dlouhodobý majetek celkem            </t>
  </si>
  <si>
    <t>0001</t>
  </si>
  <si>
    <t xml:space="preserve">   I. Dlouhodobý nehmotný majetek celkem             </t>
  </si>
  <si>
    <t>ř.3 až 9</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</si>
  <si>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</si>
  <si>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</si>
  <si>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</si>
  <si>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</si>
  <si>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</si>
  <si>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</si>
  <si>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</si>
  <si>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</si>
  <si>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</si>
  <si>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</si>
  <si>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</si>
  <si>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</si>
  <si>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</si>
  <si>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</si>
  <si>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</si>
  <si>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</si>
  <si>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</si>
  <si>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</si>
  <si>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</si>
  <si>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</si>
  <si>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</si>
  <si>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</si>
  <si>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</si>
  <si>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ř.11 až 20</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</si>
  <si>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</si>
  <si>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</si>
  <si>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</si>
  <si>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</si>
  <si>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</si>
  <si>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</si>
  <si>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</si>
  <si>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</si>
  <si>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</si>
  <si>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</si>
  <si>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</si>
  <si>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</si>
  <si>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</si>
  <si>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</si>
  <si>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</si>
  <si>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</si>
  <si>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</si>
  <si>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</si>
  <si>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</si>
  <si>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</si>
  <si>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</si>
  <si>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</si>
  <si>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</si>
  <si>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</si>
  <si>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</si>
  <si>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 xml:space="preserve">                  10.Poskytnuté zálohy na dlouhodobý hnotný majetek</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</si>
  <si>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</si>
  <si>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</si>
  <si>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</si>
  <si>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</si>
  <si>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</si>
  <si>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</si>
  <si>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</si>
  <si>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</si>
  <si>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</si>
  <si>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</si>
  <si>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</si>
  <si>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</si>
  <si>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</si>
  <si>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</si>
  <si>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</si>
  <si>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</si>
  <si>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</si>
  <si>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</si>
  <si>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043</t>
  </si>
  <si>
    <t>0028</t>
  </si>
  <si>
    <t xml:space="preserve">    IV. Oprávky k dlouhodobému majetku celkem    </t>
  </si>
  <si>
    <t>0029</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</si>
  <si>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</si>
  <si>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</si>
  <si>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</si>
  <si>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</si>
  <si>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</si>
  <si>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</si>
  <si>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</si>
  <si>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</si>
  <si>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</si>
  <si>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</si>
  <si>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</si>
  <si>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</si>
  <si>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</si>
  <si>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</si>
  <si>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</si>
  <si>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</si>
  <si>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</si>
  <si>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</si>
  <si>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</si>
  <si>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</si>
  <si>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</si>
  <si>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</si>
  <si>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</si>
  <si>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</si>
  <si>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</si>
  <si>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</si>
  <si>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</si>
  <si>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</si>
  <si>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</si>
  <si>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</si>
  <si>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</si>
  <si>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</si>
  <si>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</si>
  <si>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</si>
  <si>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</si>
  <si>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</si>
  <si>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</si>
  <si>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</si>
  <si>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</si>
  <si>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</si>
  <si>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</si>
  <si>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</si>
  <si>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</si>
  <si>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</si>
  <si>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</si>
  <si>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</si>
  <si>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</si>
  <si>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</si>
  <si>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</si>
  <si>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</si>
  <si>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</si>
  <si>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</si>
  <si>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</si>
  <si>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</si>
  <si>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</si>
  <si>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</si>
  <si>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</si>
  <si>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</si>
  <si>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</si>
  <si>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</si>
  <si>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</si>
  <si>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</si>
  <si>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</si>
  <si>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</si>
  <si>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</si>
  <si>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</si>
  <si>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</si>
  <si>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</si>
  <si>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</si>
  <si>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</si>
  <si>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</si>
  <si>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</si>
  <si>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</si>
  <si>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</si>
  <si>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</si>
  <si>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</si>
  <si>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</si>
  <si>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</si>
  <si>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</si>
  <si>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</si>
  <si>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</si>
  <si>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</si>
  <si>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</si>
  <si>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</si>
  <si>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</si>
  <si>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</si>
  <si>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</si>
  <si>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</si>
  <si>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</si>
  <si>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</si>
  <si>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</si>
  <si>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</si>
  <si>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</si>
  <si>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</si>
  <si>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</si>
  <si>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</si>
  <si>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</si>
  <si>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</si>
  <si>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</si>
  <si>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</si>
  <si>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</si>
  <si>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</si>
  <si>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</si>
  <si>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</si>
  <si>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</si>
  <si>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</si>
  <si>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</si>
  <si>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</si>
  <si>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</si>
  <si>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</si>
  <si>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</si>
  <si>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</si>
  <si>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</si>
  <si>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</si>
  <si>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</si>
  <si>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</si>
  <si>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</si>
  <si>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</si>
  <si>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</si>
  <si>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</si>
  <si>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</si>
  <si>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</si>
  <si>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</si>
  <si>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</si>
  <si>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</si>
  <si>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</si>
  <si>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</si>
  <si>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</si>
  <si>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</si>
  <si>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</si>
  <si>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</si>
  <si>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</si>
  <si>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</si>
  <si>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</si>
  <si>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</si>
  <si>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</si>
  <si>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</si>
  <si>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</si>
  <si>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</si>
  <si>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</si>
  <si>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</si>
  <si>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</si>
  <si>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</si>
  <si>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</si>
  <si>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</si>
  <si>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</si>
  <si>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</si>
  <si>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</si>
  <si>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</si>
  <si>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</si>
  <si>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</si>
  <si>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</si>
  <si>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</si>
  <si>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</si>
  <si>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</si>
  <si>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</si>
  <si>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</si>
  <si>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</si>
  <si>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</si>
  <si>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</si>
  <si>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</si>
  <si>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</si>
  <si>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</si>
  <si>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</si>
  <si>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</si>
  <si>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</si>
  <si>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</si>
  <si>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</si>
  <si>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</si>
  <si>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</si>
  <si>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</si>
  <si>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</si>
  <si>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</si>
  <si>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</si>
  <si>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</si>
  <si>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</si>
  <si>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</si>
  <si>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</si>
  <si>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</si>
  <si>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</si>
  <si>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</si>
  <si>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</si>
  <si>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</si>
  <si>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</si>
  <si>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</si>
  <si>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</si>
  <si>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</si>
  <si>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</si>
  <si>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</si>
  <si>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</si>
  <si>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</si>
  <si>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</si>
  <si>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</si>
  <si>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</si>
  <si>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</si>
  <si>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</si>
  <si>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</si>
  <si>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</si>
  <si>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</si>
  <si>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</si>
  <si>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</si>
  <si>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</si>
  <si>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</si>
  <si>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</si>
  <si>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</si>
  <si>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</si>
  <si>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</si>
  <si>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</si>
  <si>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</si>
  <si>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</si>
  <si>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</si>
  <si>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</si>
  <si>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</si>
  <si>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</si>
  <si>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</si>
  <si>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</si>
  <si>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</si>
  <si>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</si>
  <si>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</si>
  <si>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</si>
  <si>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</si>
  <si>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</si>
  <si>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</si>
  <si>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</si>
  <si>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</si>
  <si>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</si>
  <si>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</si>
  <si>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</si>
  <si>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</si>
  <si>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</si>
  <si>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</si>
  <si>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</si>
  <si>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</si>
  <si>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</si>
  <si>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</si>
  <si>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</si>
  <si>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</si>
  <si>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</si>
  <si>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</si>
  <si>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</si>
  <si>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</si>
  <si>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</si>
  <si>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</si>
  <si>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</si>
  <si>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</si>
  <si>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</si>
  <si>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</si>
  <si>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</si>
  <si>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</si>
  <si>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</si>
  <si>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t xml:space="preserve">    IV. Jiná pasiva celkem                                </t>
  </si>
  <si>
    <t>0130</t>
  </si>
  <si>
    <t xml:space="preserve">                      1.Výdaje příštích období</t>
  </si>
  <si>
    <t>383</t>
  </si>
  <si>
    <t xml:space="preserve">                      2.Výnosy příštích období</t>
  </si>
  <si>
    <t>384</t>
  </si>
  <si>
    <t xml:space="preserve">Pasiva celkem                                                    </t>
  </si>
  <si>
    <t>A. Náklady</t>
  </si>
  <si>
    <t>11 Lékařská fakulta</t>
  </si>
  <si>
    <t>20 Fakulta sociálních studií</t>
  </si>
  <si>
    <t>25 Filozofická fakulta</t>
  </si>
  <si>
    <t>31 Přírodovědecká fakulta</t>
  </si>
  <si>
    <t>45 Pedagogická fakulta</t>
  </si>
  <si>
    <t>50 Fakulta umění</t>
  </si>
  <si>
    <t>84 Menza</t>
  </si>
  <si>
    <t>85 Koleje</t>
  </si>
  <si>
    <t>90 Rektorát</t>
  </si>
  <si>
    <t>91 Univerzitní knihovna</t>
  </si>
  <si>
    <t>92 Centrum informačních technologií</t>
  </si>
  <si>
    <t>94 Ústav pro výzkum a aplikace fuzzy modelování</t>
  </si>
  <si>
    <t>96 Evropský výzkumný institut sociální práce</t>
  </si>
  <si>
    <t>C e l k e m HV před zdaněním</t>
  </si>
  <si>
    <t>Daň z příjmu (mínus)</t>
  </si>
  <si>
    <t>C e l k e m HV po zdanění</t>
  </si>
  <si>
    <t>ř.41</t>
  </si>
  <si>
    <t>Náklady celkem</t>
  </si>
  <si>
    <t>B. Výnosy</t>
  </si>
  <si>
    <t>Výnosy celkem</t>
  </si>
  <si>
    <t>C. Výsledek hospodaření před zdaněním</t>
  </si>
  <si>
    <t>D. Výsledek hospodaření po zdanění</t>
  </si>
  <si>
    <t>č.ř.</t>
  </si>
  <si>
    <t>použito</t>
  </si>
  <si>
    <t xml:space="preserve">v tom: </t>
  </si>
  <si>
    <t xml:space="preserve">ostatní </t>
  </si>
  <si>
    <t>ostatní</t>
  </si>
  <si>
    <t xml:space="preserve">
Název údaje</t>
  </si>
  <si>
    <t>zůstatek</t>
  </si>
  <si>
    <t>tvorba</t>
  </si>
  <si>
    <t>čerpání</t>
  </si>
  <si>
    <t xml:space="preserve">  (+)</t>
  </si>
  <si>
    <t>Fond rezervní</t>
  </si>
  <si>
    <t>Fond reprodukce investičního majetku</t>
  </si>
  <si>
    <t>Stipendijní fond</t>
  </si>
  <si>
    <t>Fond odměn</t>
  </si>
  <si>
    <t>Fond účelově určených prostředků</t>
  </si>
  <si>
    <t>Fond sociální</t>
  </si>
  <si>
    <t>Fond provozních prostředků</t>
  </si>
  <si>
    <t>z toho:</t>
  </si>
  <si>
    <t>na jednotlivé projekty VaV či výzkumné záměry</t>
  </si>
  <si>
    <t>jiné podpory z veřejných prostředků</t>
  </si>
  <si>
    <t>(tis. Kč)</t>
  </si>
  <si>
    <t>HV z hlavní činnosti</t>
  </si>
  <si>
    <t>HV z doplňkové činnosti</t>
  </si>
  <si>
    <t>HV celkem</t>
  </si>
  <si>
    <t xml:space="preserve">Celkem </t>
  </si>
  <si>
    <t>Celkem</t>
  </si>
  <si>
    <t>sl.2</t>
  </si>
  <si>
    <t>(v tis. Kč)</t>
  </si>
  <si>
    <t>Doplňková činnost</t>
  </si>
  <si>
    <t>z toho</t>
  </si>
  <si>
    <t>pozemky</t>
  </si>
  <si>
    <t>budovy, stavby, haly</t>
  </si>
  <si>
    <t>Položka</t>
  </si>
  <si>
    <t>poplatky za úkony spojené s příjímacím řízením (§ 58 odst. 1)</t>
  </si>
  <si>
    <t>poplatky za studium v cizím jazyce (§58 odst. 5)</t>
  </si>
  <si>
    <t>mzdy</t>
  </si>
  <si>
    <t>Ukazatel</t>
  </si>
  <si>
    <t>KaM</t>
  </si>
  <si>
    <t>vědečtí pracovníci</t>
  </si>
  <si>
    <t>celkem</t>
  </si>
  <si>
    <t>Stav k 1.1.</t>
  </si>
  <si>
    <t>Stav k 31.12.</t>
  </si>
  <si>
    <t>Tvorba</t>
  </si>
  <si>
    <t>ze zisku</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</si>
  <si>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</si>
  <si>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</si>
  <si>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</si>
  <si>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</si>
  <si>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</si>
  <si>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</si>
  <si>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</si>
  <si>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</si>
  <si>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</si>
  <si>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</si>
  <si>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 xml:space="preserve">zůstat.cena nehm. a hmot.dlouhod. majektu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</si>
  <si>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</si>
  <si>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</si>
  <si>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</si>
  <si>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</si>
  <si>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</si>
  <si>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</si>
  <si>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</si>
  <si>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</si>
  <si>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</si>
  <si>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</si>
  <si>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daňově uznatelné výdaje podle zák. 586/1992 Sb. o daních z příjmů</t>
  </si>
  <si>
    <t xml:space="preserve">Stav k 31.12. </t>
  </si>
  <si>
    <t>z rezervního fondu</t>
  </si>
  <si>
    <t>mzdové náklady</t>
  </si>
  <si>
    <t>do rezervního fondu</t>
  </si>
  <si>
    <t>Neinvestice</t>
  </si>
  <si>
    <t>Investice</t>
  </si>
  <si>
    <t>účelově určené dary § 18 odst. 9 a) zák. č. 111/1998 Sb.</t>
  </si>
  <si>
    <t>účelově určené peněžní prostředky ze zahraničí § 18 odst. 9 b) zák. č. 111/1998 Sb.</t>
  </si>
  <si>
    <t xml:space="preserve">Tvorba </t>
  </si>
  <si>
    <t xml:space="preserve">Čerpání </t>
  </si>
  <si>
    <t>Příděl podle § 18 odst. 12 zák. č. 111/1998 Sb.</t>
  </si>
  <si>
    <t>ze zůstatku příspěvku</t>
  </si>
  <si>
    <t>na provozní náklady dle vnitřního předpisu VŠ</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</si>
  <si>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</si>
  <si>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</si>
  <si>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</si>
  <si>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</si>
  <si>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</si>
  <si>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</si>
  <si>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</si>
  <si>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</si>
  <si>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</si>
  <si>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</si>
  <si>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</si>
  <si>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</si>
  <si>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</si>
  <si>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</si>
  <si>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</si>
  <si>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SOCRATES</t>
  </si>
  <si>
    <t>CEEPUS</t>
  </si>
  <si>
    <t>na podporu studia v ČR dle § 91 odst. 4 písm. b)</t>
  </si>
  <si>
    <t>AKTION</t>
  </si>
  <si>
    <t xml:space="preserve">studentům doktorských studijních programů dle § 91 odst. 4 písm. c) </t>
  </si>
  <si>
    <t>(v tis.Kč)</t>
  </si>
  <si>
    <t>Výnosy</t>
  </si>
  <si>
    <t>v hlavní činnosti</t>
  </si>
  <si>
    <t>v doplňkové činnosti</t>
  </si>
  <si>
    <t xml:space="preserve">od studentů </t>
  </si>
  <si>
    <t>od cizích strávníků</t>
  </si>
  <si>
    <t>od cizích ubytovaných</t>
  </si>
  <si>
    <t xml:space="preserve">z dotace MŠMT </t>
  </si>
  <si>
    <t>sl. 1</t>
  </si>
  <si>
    <t>sl. 2</t>
  </si>
  <si>
    <t>Identifikační číslo EDS (ISPROFIN)</t>
  </si>
  <si>
    <t>(tis. kč)</t>
  </si>
  <si>
    <t>Hlavní   činnost</t>
  </si>
  <si>
    <t>poplatky za nadstandardní dobu studia (§58 odst. 3)</t>
  </si>
  <si>
    <t>poplatky za studium v dalším stud. programu (§58 odst. 4)</t>
  </si>
  <si>
    <t>úplata za poskytování U3V</t>
  </si>
  <si>
    <t>Investiční celkem</t>
  </si>
  <si>
    <t>účelově určené prostředky na VaV kapitoly 333-MŠMT, § 18 odst.9 c) zák. č. 111/1998 Sb.</t>
  </si>
  <si>
    <t>účelově určené prostředky z jiné podpory z veř. prostředků, § 18 odst.9 c) zák. č. 111/1998 Sb.</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</si>
  <si>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</si>
  <si>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</si>
  <si>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</si>
  <si>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</si>
  <si>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</si>
  <si>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r>
      <t xml:space="preserve"> Příloha č.1 k vyhlášce č. </t>
    </r>
    <r>
      <rPr>
        <b/>
        <sz val="9"/>
        <rFont val="Calibri"/>
        <family val="2"/>
        <charset val="238"/>
      </rPr>
      <t>504/2002 Sb.</t>
    </r>
    <r>
      <rPr>
        <sz val="9"/>
        <rFont val="Calibri"/>
        <family val="2"/>
        <charset val="238"/>
      </rPr>
      <t xml:space="preserve"> ve znění pozdějších předpisů</t>
    </r>
  </si>
  <si>
    <r>
      <t>Jednotlivé položky se vykazují v tis. Kč (</t>
    </r>
    <r>
      <rPr>
        <sz val="10"/>
        <rFont val="Calibri"/>
        <family val="2"/>
        <charset val="238"/>
      </rPr>
      <t>§4, odst.3</t>
    </r>
    <r>
      <rPr>
        <b/>
        <sz val="10"/>
        <rFont val="Calibri"/>
        <family val="2"/>
        <charset val="238"/>
      </rPr>
      <t>)</t>
    </r>
  </si>
  <si>
    <r>
      <t xml:space="preserve"> Příloha č.2 k vyhlášce č. </t>
    </r>
    <r>
      <rPr>
        <b/>
        <sz val="9"/>
        <rFont val="Calibri"/>
        <family val="2"/>
        <charset val="238"/>
      </rPr>
      <t>504/2002 Sb.</t>
    </r>
    <r>
      <rPr>
        <sz val="9"/>
        <rFont val="Calibri"/>
        <family val="2"/>
        <charset val="238"/>
      </rPr>
      <t xml:space="preserve"> ve znění pozdějších předpisů</t>
    </r>
  </si>
  <si>
    <r>
      <t xml:space="preserve"> Jednotlivé položky se vykazují v tis. Kč (</t>
    </r>
    <r>
      <rPr>
        <sz val="10"/>
        <rFont val="Calibri"/>
        <family val="2"/>
        <charset val="238"/>
      </rPr>
      <t>§4, odst.3</t>
    </r>
    <r>
      <rPr>
        <b/>
        <sz val="10"/>
        <rFont val="Calibri"/>
        <family val="2"/>
        <charset val="238"/>
      </rPr>
      <t>)</t>
    </r>
  </si>
  <si>
    <t xml:space="preserve">    Celkem</t>
  </si>
  <si>
    <t>k</t>
  </si>
  <si>
    <t>profesoři</t>
  </si>
  <si>
    <t>docenti</t>
  </si>
  <si>
    <t>odborní asistenti</t>
  </si>
  <si>
    <t>asistenti</t>
  </si>
  <si>
    <t>lektoři</t>
  </si>
  <si>
    <t>akademičtí pracovníci</t>
  </si>
  <si>
    <t>CELKEM</t>
  </si>
  <si>
    <t>Fondy</t>
  </si>
  <si>
    <t>bez VaV</t>
  </si>
  <si>
    <t>Operační programy EU</t>
  </si>
  <si>
    <t>Ostatní zdroje</t>
  </si>
  <si>
    <t>Počet pracovníků</t>
  </si>
  <si>
    <t>Průměrná měsíční mzda</t>
  </si>
  <si>
    <t>Kapitola 333 - MŠMT</t>
  </si>
  <si>
    <t>VZaLS</t>
  </si>
  <si>
    <t>Vysoká škola</t>
  </si>
  <si>
    <t>VaV</t>
  </si>
  <si>
    <t>VaV z ostatních zdrojů (bez operačních progr.)</t>
  </si>
  <si>
    <t>VaV ze zahraničí</t>
  </si>
  <si>
    <t>vysoká škola</t>
  </si>
  <si>
    <t>ostatní poskytovatelé</t>
  </si>
  <si>
    <t>kapitola 333 - MŠMT</t>
  </si>
  <si>
    <t>Mzdy</t>
  </si>
  <si>
    <t>ostatní zdroje rozpočtu VŠ</t>
  </si>
  <si>
    <t>Zdroj financování</t>
  </si>
  <si>
    <t>MŠMT OP VK</t>
  </si>
  <si>
    <t>MŠMT OP VaVpI</t>
  </si>
  <si>
    <t>Poznámky</t>
  </si>
  <si>
    <t>v tom</t>
  </si>
  <si>
    <t>poskytnuté</t>
  </si>
  <si>
    <t>poskytnuto</t>
  </si>
  <si>
    <t>e=a+c</t>
  </si>
  <si>
    <t>f=b+d</t>
  </si>
  <si>
    <t>MŠMT</t>
  </si>
  <si>
    <t>použité</t>
  </si>
  <si>
    <t>Výsledek hospodaření</t>
  </si>
  <si>
    <t>l=h-b</t>
  </si>
  <si>
    <t>m=k-c</t>
  </si>
  <si>
    <r>
      <t xml:space="preserve">Koleje a ostatní ubytovací zařízení provozované VVŠ </t>
    </r>
    <r>
      <rPr>
        <sz val="8"/>
        <rFont val="Calibri"/>
        <family val="2"/>
        <charset val="238"/>
      </rPr>
      <t>(1)</t>
    </r>
  </si>
  <si>
    <r>
      <rPr>
        <sz val="8"/>
        <rFont val="Calibri"/>
        <family val="2"/>
        <charset val="238"/>
      </rPr>
      <t>(1)</t>
    </r>
    <r>
      <rPr>
        <sz val="10"/>
        <rFont val="Calibri"/>
        <family val="2"/>
        <charset val="238"/>
      </rPr>
      <t xml:space="preserve"> V případě potřeby rozšířit počet řádků.</t>
    </r>
  </si>
  <si>
    <t>sl.  3</t>
  </si>
  <si>
    <t>sl. 4</t>
  </si>
  <si>
    <t xml:space="preserve">                     7.Závazky k institucím sociálního zabezpečení a veřejného zdravotního pojištění</t>
  </si>
  <si>
    <r>
      <t xml:space="preserve">řádek </t>
    </r>
    <r>
      <rPr>
        <sz val="8"/>
        <rFont val="Calibri"/>
        <family val="2"/>
        <charset val="238"/>
      </rPr>
      <t>(3)</t>
    </r>
  </si>
  <si>
    <t>celkem (+)</t>
  </si>
  <si>
    <t>k 31.12.</t>
  </si>
  <si>
    <t>e=a+b-d</t>
  </si>
  <si>
    <t xml:space="preserve">Fondy celkem  </t>
  </si>
  <si>
    <t>6a</t>
  </si>
  <si>
    <t>6b</t>
  </si>
  <si>
    <r>
      <t>Počet studentů</t>
    </r>
    <r>
      <rPr>
        <sz val="8"/>
        <rFont val="Calibri"/>
        <family val="2"/>
        <charset val="238"/>
      </rPr>
      <t xml:space="preserve"> (2)</t>
    </r>
  </si>
  <si>
    <r>
      <t xml:space="preserve">Stipendijní fond - tvorba </t>
    </r>
    <r>
      <rPr>
        <sz val="8"/>
        <rFont val="Calibri"/>
        <family val="2"/>
        <charset val="238"/>
      </rPr>
      <t>(1)</t>
    </r>
  </si>
  <si>
    <r>
      <t xml:space="preserve">Výnosy </t>
    </r>
    <r>
      <rPr>
        <sz val="8"/>
        <rFont val="Calibri"/>
        <family val="2"/>
        <charset val="238"/>
      </rPr>
      <t>(1)</t>
    </r>
  </si>
  <si>
    <t>Poznámka</t>
  </si>
  <si>
    <t>(1)</t>
  </si>
  <si>
    <t>STIPENDIA přiznána a vyplacena</t>
  </si>
  <si>
    <t>na výzkumnou, vývojovou a inovační činnost podle zvláštního právního předpisu, § 91 odst.2 písm. c)</t>
  </si>
  <si>
    <t>v případech zvláštního zřetele hodných dle § 91 odst. 2 písm. e)</t>
  </si>
  <si>
    <t>v případě tíživé sociální situace studenta dle § 91 odst. 2 písm. d)</t>
  </si>
  <si>
    <t>Příspěvek / dotace MŠMT</t>
  </si>
  <si>
    <t>Stipendijní fond VŠ</t>
  </si>
  <si>
    <r>
      <t xml:space="preserve">Ostatní </t>
    </r>
    <r>
      <rPr>
        <sz val="8"/>
        <rFont val="Calibri"/>
        <family val="2"/>
        <charset val="238"/>
      </rPr>
      <t>(1)</t>
    </r>
  </si>
  <si>
    <r>
      <t xml:space="preserve">Celkem vyplaceno </t>
    </r>
    <r>
      <rPr>
        <sz val="8"/>
        <rFont val="Calibri"/>
        <family val="2"/>
        <charset val="238"/>
      </rPr>
      <t>(2)</t>
    </r>
  </si>
  <si>
    <t>Studenti</t>
  </si>
  <si>
    <t>Ostatní</t>
  </si>
  <si>
    <t>jiná stipendia</t>
  </si>
  <si>
    <t>Kontrolní vazba</t>
  </si>
  <si>
    <t>Kontrolní vazby</t>
  </si>
  <si>
    <r>
      <rPr>
        <sz val="8"/>
        <rFont val="Calibri"/>
        <family val="2"/>
        <charset val="238"/>
      </rPr>
      <t>(3)</t>
    </r>
    <r>
      <rPr>
        <sz val="10"/>
        <rFont val="Calibri"/>
        <family val="2"/>
        <charset val="238"/>
      </rPr>
      <t xml:space="preserve"> Položku v každém řádku sloupce "a" nebo "b" (vždy je možná pouze jedna hodnota) vydělí VŠ počtem studentů /účastníků vzdělávání ve sloupci "c". Pokud existuje jednotková sazba, stačí zde uvést tuto. </t>
    </r>
  </si>
  <si>
    <t>Program 133 210 Rozvoj  a obnova MTZ VVŠ</t>
  </si>
  <si>
    <t xml:space="preserve"> běžné</t>
  </si>
  <si>
    <t>kapitálové</t>
  </si>
  <si>
    <t>Ministerstvo školství, mládeže a tělovýchovy (MŠMT)</t>
  </si>
  <si>
    <t>Ministerstvo práce a sociálních věcí (MPSV)</t>
  </si>
  <si>
    <t>PO 1 - Počáteční vzdělávání</t>
  </si>
  <si>
    <t>1.1. Zvyšování kvality ve vzdělávání</t>
  </si>
  <si>
    <t>1.2. Rovné příležitosti dětí a žáků, včetně dětí a žáků se speciálními vzdělávacími potřebami</t>
  </si>
  <si>
    <t>1.3. Další vzdělávání pracovníků škol a školských zařízení</t>
  </si>
  <si>
    <t>PO 3 - Další vzdělávání</t>
  </si>
  <si>
    <t>3.2 Podpora nabídky dalšího vzdělávání</t>
  </si>
  <si>
    <r>
      <t xml:space="preserve">  C  e  l  k  e  m </t>
    </r>
    <r>
      <rPr>
        <b/>
        <sz val="8"/>
        <rFont val="Calibri"/>
        <family val="2"/>
        <charset val="238"/>
      </rPr>
      <t xml:space="preserve"> (5)</t>
    </r>
  </si>
  <si>
    <t xml:space="preserve">poplatek za úkony spojené s přijetím přihlášky ke státní rigorózní zkoušce a s konáním této zkoušky (§46 odst. 5) </t>
  </si>
  <si>
    <t>úhrada za mimořádné a nadstandardní admin.úkony - úplata za náklady spojené se slavnostním ukončením studia (promoce)</t>
  </si>
  <si>
    <t>MŠMT - ostatní odbory</t>
  </si>
  <si>
    <t>úhrada za mimořádné a nadstandardní admin.úkony - úplata za vystavení duplikátů (výkazu o studiu, vysvědčení, diplomu), dodatečný zápis do AR mimo stanovený termín, apod., dodatečná změna v zápisu předmětu mimo stanovený termín</t>
  </si>
  <si>
    <t>1570 + 3775 = 1580 ks + 157 416 / 41,67 Kč/ks</t>
  </si>
  <si>
    <t>stip.fond</t>
  </si>
  <si>
    <t>rozdíl</t>
  </si>
  <si>
    <t>součtový řádek pro poskytovatele</t>
  </si>
  <si>
    <t>Město Třinec</t>
  </si>
  <si>
    <t>zvláštní</t>
  </si>
  <si>
    <r>
      <t xml:space="preserve">(1) </t>
    </r>
    <r>
      <rPr>
        <sz val="8"/>
        <color indexed="10"/>
        <rFont val="Calibri"/>
        <family val="2"/>
        <charset val="238"/>
      </rPr>
      <t>DZS</t>
    </r>
  </si>
  <si>
    <t>menza Reální</t>
  </si>
  <si>
    <t>ostatní příjmy celkem:</t>
  </si>
  <si>
    <t xml:space="preserve">            dlouhodobý nehmotný majetek</t>
  </si>
  <si>
    <t xml:space="preserve">            umělecká díla</t>
  </si>
  <si>
    <t>Koleje Jana Opletala</t>
  </si>
  <si>
    <t xml:space="preserve">                    13.Závazky ze vztahu k rozpočtu orgánů územních samosprávných celků</t>
  </si>
  <si>
    <t xml:space="preserve">                   13.Nároky na dotace a ostatní zúčtování s rozpočtem orgánů územních samospr.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</si>
  <si>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</si>
  <si>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</si>
  <si>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</si>
  <si>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</si>
  <si>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</si>
  <si>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</si>
  <si>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</si>
  <si>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</si>
  <si>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</si>
  <si>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</si>
  <si>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</si>
  <si>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</si>
  <si>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</si>
  <si>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t>Zdroje</t>
  </si>
  <si>
    <r>
      <t xml:space="preserve">Součásti VVŠ </t>
    </r>
    <r>
      <rPr>
        <sz val="8"/>
        <rFont val="Calibri"/>
        <family val="2"/>
        <charset val="238"/>
      </rPr>
      <t>(1)</t>
    </r>
  </si>
  <si>
    <t>(1) Členění se uvádí podle § 22 odst.1 a) zákona č.111/1998 Sb. Počet řádků rozšířit dle potřeby.</t>
  </si>
  <si>
    <r>
      <t xml:space="preserve">Průměrná částka na 1 studenta </t>
    </r>
    <r>
      <rPr>
        <sz val="8"/>
        <rFont val="Calibri"/>
        <family val="2"/>
        <charset val="238"/>
      </rPr>
      <t>(3)</t>
    </r>
  </si>
  <si>
    <r>
      <t xml:space="preserve">ostatní příjmy </t>
    </r>
    <r>
      <rPr>
        <sz val="10"/>
        <rFont val="Calibri"/>
        <family val="2"/>
        <charset val="238"/>
      </rPr>
      <t>(1)</t>
    </r>
  </si>
  <si>
    <r>
      <t xml:space="preserve">ostatní užití </t>
    </r>
    <r>
      <rPr>
        <sz val="10"/>
        <rFont val="Calibri"/>
        <family val="2"/>
        <charset val="238"/>
      </rPr>
      <t>(1)</t>
    </r>
  </si>
  <si>
    <r>
      <t xml:space="preserve">užití  </t>
    </r>
    <r>
      <rPr>
        <sz val="10"/>
        <rFont val="Calibri"/>
        <family val="2"/>
        <charset val="238"/>
      </rPr>
      <t>(1)</t>
    </r>
  </si>
  <si>
    <r>
      <t xml:space="preserve">ostatní příjmy </t>
    </r>
    <r>
      <rPr>
        <sz val="10"/>
        <color indexed="8"/>
        <rFont val="Calibri"/>
        <family val="2"/>
        <charset val="238"/>
      </rPr>
      <t>(2)</t>
    </r>
  </si>
  <si>
    <r>
      <t xml:space="preserve">Prostředky z veřejných zdrojů </t>
    </r>
    <r>
      <rPr>
        <b/>
        <sz val="10"/>
        <color indexed="8"/>
        <rFont val="Calibri"/>
        <family val="2"/>
        <charset val="238"/>
      </rPr>
      <t>běžné</t>
    </r>
  </si>
  <si>
    <r>
      <t xml:space="preserve">Prostředky z veřejných zdrojů </t>
    </r>
    <r>
      <rPr>
        <b/>
        <sz val="10"/>
        <color indexed="8"/>
        <rFont val="Calibri"/>
        <family val="2"/>
        <charset val="238"/>
      </rPr>
      <t>kapitálové</t>
    </r>
  </si>
  <si>
    <r>
      <t xml:space="preserve">Prostředky z veřejných zdrojů </t>
    </r>
    <r>
      <rPr>
        <b/>
        <sz val="10"/>
        <color indexed="8"/>
        <rFont val="Calibri"/>
        <family val="2"/>
        <charset val="238"/>
      </rPr>
      <t>celkem</t>
    </r>
  </si>
  <si>
    <t>Použité zdroje celkem</t>
  </si>
  <si>
    <t>g=e-f</t>
  </si>
  <si>
    <t>h=e-f</t>
  </si>
  <si>
    <t>PO 2 - Terciární vzdělávání, výzkum a vývoj</t>
  </si>
  <si>
    <t>2.2 Vysokoškolské vzdělávání</t>
  </si>
  <si>
    <t>2.3 Lidské zdroje ve VaV</t>
  </si>
  <si>
    <t>2.4 Partnerství a sítě</t>
  </si>
  <si>
    <t>PO 1 - Evropská centra excelence</t>
  </si>
  <si>
    <t>1.1 Evropská centra excelence</t>
  </si>
  <si>
    <t>PO 2 - Regionální VaV centra</t>
  </si>
  <si>
    <t>2.1 Regionální VaV centra</t>
  </si>
  <si>
    <t>PO 4 – Infrastruktura pro výuku na VŠ spojenou s výzkumem</t>
  </si>
  <si>
    <t>4.1 Infrastruktura pro výuku na VŠ spojenou s výzkumem</t>
  </si>
  <si>
    <t>C  e  l  k  e  m</t>
  </si>
  <si>
    <t>část 1350, část 1355</t>
  </si>
  <si>
    <t>část 1385</t>
  </si>
  <si>
    <t>část 1350</t>
  </si>
  <si>
    <t>1.1. Zvyšování kvality ve vzdělávání v Moravskoslezském kraji</t>
  </si>
  <si>
    <t>Prostředky z veřejných zdrojů fyzicky poskytnuté na BÚ VŠ (od poskyt. +  přes spoluřeš.)</t>
  </si>
  <si>
    <t>Prostředky z veřejných zdrojů fyzicky poskytnuté na BÚ VŠ (od poskytovatele dotace)</t>
  </si>
  <si>
    <t>Prostředky z veřejných zdrojů fyzicky poskytnuté na BÚ VŠ                               (přes spoluřešitele)</t>
  </si>
  <si>
    <t>Podle potřeby vložit další řádky</t>
  </si>
  <si>
    <t>Vratka nevyčerpaných prostředků</t>
  </si>
  <si>
    <t>Název údaje</t>
  </si>
  <si>
    <t>I. Běžné prostředky</t>
  </si>
  <si>
    <t>II. Kapitálové prostředky</t>
  </si>
  <si>
    <t>III. Celkem</t>
  </si>
  <si>
    <r>
      <t xml:space="preserve">poskytnuto </t>
    </r>
    <r>
      <rPr>
        <sz val="8"/>
        <rFont val="Calibri"/>
        <family val="2"/>
        <charset val="238"/>
      </rPr>
      <t>(2)</t>
    </r>
  </si>
  <si>
    <t>v tom:</t>
  </si>
  <si>
    <t>získané přes kapitolu MŠMT</t>
  </si>
  <si>
    <t>dotace spojené se vzdělávací činností</t>
  </si>
  <si>
    <t>dotace na VaV</t>
  </si>
  <si>
    <t xml:space="preserve">Název akce </t>
  </si>
  <si>
    <r>
      <t xml:space="preserve">Prostředky z veřejných zdrojů </t>
    </r>
    <r>
      <rPr>
        <b/>
        <sz val="10"/>
        <color indexed="8"/>
        <rFont val="Calibri"/>
        <family val="2"/>
        <charset val="238"/>
      </rPr>
      <t>celkem</t>
    </r>
    <r>
      <rPr>
        <sz val="10"/>
        <color indexed="8"/>
        <rFont val="Calibri"/>
        <family val="2"/>
        <charset val="238"/>
      </rPr>
      <t xml:space="preserve"> </t>
    </r>
  </si>
  <si>
    <t xml:space="preserve">poskytnuté </t>
  </si>
  <si>
    <t>j=f+h+i</t>
  </si>
  <si>
    <t>FRIM</t>
  </si>
  <si>
    <t>FPP</t>
  </si>
  <si>
    <t>FÚUP</t>
  </si>
  <si>
    <t>l= f+k</t>
  </si>
  <si>
    <t>C</t>
  </si>
  <si>
    <t>Stipendia pro studenty doktorských studijních programů</t>
  </si>
  <si>
    <t>D</t>
  </si>
  <si>
    <t>Zahraniční studenti a mezinárodní spolupráce</t>
  </si>
  <si>
    <t>F</t>
  </si>
  <si>
    <t>Fond vzdělávací politiky</t>
  </si>
  <si>
    <t>M</t>
  </si>
  <si>
    <t>Mimořádné aktivity</t>
  </si>
  <si>
    <t>Sociální stipendia</t>
  </si>
  <si>
    <t>Ubytovací stipendia</t>
  </si>
  <si>
    <t>G</t>
  </si>
  <si>
    <t>Fond rozvoje vysokých škol</t>
  </si>
  <si>
    <t>I</t>
  </si>
  <si>
    <t>J</t>
  </si>
  <si>
    <t>Dotace na ubytování a stravování</t>
  </si>
  <si>
    <t>A+B</t>
  </si>
  <si>
    <r>
      <t xml:space="preserve">Druh podpory (dotační položky a ukazatele) </t>
    </r>
    <r>
      <rPr>
        <sz val="8"/>
        <color indexed="8"/>
        <rFont val="Calibri"/>
        <family val="2"/>
        <charset val="238"/>
      </rPr>
      <t>(1)</t>
    </r>
  </si>
  <si>
    <r>
      <t>poskytnuté</t>
    </r>
    <r>
      <rPr>
        <sz val="8"/>
        <color indexed="8"/>
        <rFont val="Calibri"/>
        <family val="2"/>
        <charset val="238"/>
      </rPr>
      <t xml:space="preserve"> (2)</t>
    </r>
  </si>
  <si>
    <r>
      <t>použité</t>
    </r>
    <r>
      <rPr>
        <sz val="8"/>
        <color indexed="8"/>
        <rFont val="Calibri"/>
        <family val="2"/>
        <charset val="238"/>
      </rPr>
      <t xml:space="preserve"> (3)</t>
    </r>
  </si>
  <si>
    <t>Vratka nevyčerp. prostředků</t>
  </si>
  <si>
    <t>OON</t>
  </si>
  <si>
    <r>
      <t xml:space="preserve">Prostředky z veřejných zdrojů </t>
    </r>
    <r>
      <rPr>
        <b/>
        <sz val="10"/>
        <color indexed="8"/>
        <rFont val="Calibri"/>
        <family val="2"/>
        <charset val="238"/>
      </rPr>
      <t xml:space="preserve">běžné </t>
    </r>
    <r>
      <rPr>
        <sz val="8"/>
        <color indexed="8"/>
        <rFont val="Calibri"/>
        <family val="2"/>
        <charset val="238"/>
      </rPr>
      <t>(1)</t>
    </r>
  </si>
  <si>
    <r>
      <t xml:space="preserve">poskytnuté </t>
    </r>
    <r>
      <rPr>
        <sz val="8"/>
        <color indexed="8"/>
        <rFont val="Calibri"/>
        <family val="2"/>
        <charset val="238"/>
      </rPr>
      <t>(2)</t>
    </r>
  </si>
  <si>
    <r>
      <rPr>
        <sz val="8"/>
        <rFont val="Calibri"/>
        <family val="2"/>
        <charset val="238"/>
      </rPr>
      <t>(3)</t>
    </r>
    <r>
      <rPr>
        <sz val="10"/>
        <rFont val="Calibri"/>
        <family val="2"/>
        <charset val="238"/>
      </rPr>
      <t xml:space="preserve"> Uvedou se prostředky fondu reprodukce majetku VVŠ, případně investičního příspěvku daného roku.  Pokud v hodnotě bude investiční příspěvek obsažen, je třeba tuto skutečnost specifikovat v komentáři.</t>
    </r>
  </si>
  <si>
    <t>Územní rozpočty</t>
  </si>
  <si>
    <t>f*</t>
  </si>
  <si>
    <t>Ostatní kapitoly státního rozpočtu</t>
  </si>
  <si>
    <r>
      <t xml:space="preserve">Prostředky ze zahraničí </t>
    </r>
    <r>
      <rPr>
        <sz val="10"/>
        <color indexed="8"/>
        <rFont val="Calibri"/>
        <family val="2"/>
        <charset val="238"/>
      </rPr>
      <t>(získané přímo VVŠ)</t>
    </r>
  </si>
  <si>
    <r>
      <t xml:space="preserve">použité </t>
    </r>
    <r>
      <rPr>
        <sz val="8"/>
        <color indexed="8"/>
        <rFont val="Calibri"/>
        <family val="2"/>
        <charset val="238"/>
      </rPr>
      <t>(3)</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</si>
  <si>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jako podpora VaV podle zákona 130/2002 Sb. Uvádí se ve shodě s objemem finančních prostředků uvedených v rozhodnutí (sl. a, c, e).</t>
    </r>
  </si>
  <si>
    <t>j=f+i</t>
  </si>
  <si>
    <r>
      <t>Vlastní použité</t>
    </r>
    <r>
      <rPr>
        <sz val="8"/>
        <color indexed="8"/>
        <rFont val="Calibri"/>
        <family val="2"/>
        <charset val="238"/>
      </rPr>
      <t xml:space="preserve"> (3)</t>
    </r>
  </si>
  <si>
    <r>
      <rPr>
        <sz val="8"/>
        <rFont val="Calibri"/>
        <family val="2"/>
        <charset val="238"/>
      </rPr>
      <t>(4)</t>
    </r>
    <r>
      <rPr>
        <sz val="9"/>
        <rFont val="Calibri"/>
        <family val="2"/>
        <charset val="238"/>
      </rPr>
      <t xml:space="preserve"> Uvedou se </t>
    </r>
    <r>
      <rPr>
        <sz val="10"/>
        <rFont val="Calibri"/>
        <family val="2"/>
        <charset val="238"/>
      </rPr>
      <t>prostředky nezařazené v předchozích sloupcích.</t>
    </r>
  </si>
  <si>
    <t>f**</t>
  </si>
  <si>
    <r>
      <t xml:space="preserve">Operační program/prioritní osa/oblast podpory  </t>
    </r>
    <r>
      <rPr>
        <sz val="8"/>
        <color indexed="8"/>
        <rFont val="Calibri"/>
        <family val="2"/>
        <charset val="238"/>
      </rPr>
      <t>(1)</t>
    </r>
  </si>
  <si>
    <r>
      <t xml:space="preserve">poskytnuté </t>
    </r>
    <r>
      <rPr>
        <sz val="8"/>
        <color indexed="8"/>
        <rFont val="Calibri"/>
        <family val="2"/>
        <charset val="238"/>
      </rPr>
      <t>(3)</t>
    </r>
  </si>
  <si>
    <r>
      <t xml:space="preserve">použité </t>
    </r>
    <r>
      <rPr>
        <sz val="8"/>
        <color indexed="8"/>
        <rFont val="Calibri"/>
        <family val="2"/>
        <charset val="238"/>
      </rPr>
      <t>(4)</t>
    </r>
  </si>
  <si>
    <r>
      <t>z toho zdroje EU v</t>
    </r>
    <r>
      <rPr>
        <sz val="10"/>
        <color indexed="8"/>
        <rFont val="Calibri"/>
        <family val="2"/>
        <charset val="238"/>
      </rPr>
      <t xml:space="preserve"> %</t>
    </r>
    <r>
      <rPr>
        <sz val="8"/>
        <color indexed="8"/>
        <rFont val="Calibri"/>
        <family val="2"/>
        <charset val="238"/>
      </rPr>
      <t xml:space="preserve"> (5)</t>
    </r>
  </si>
  <si>
    <r>
      <t xml:space="preserve">VaV </t>
    </r>
    <r>
      <rPr>
        <sz val="8"/>
        <color indexed="8"/>
        <rFont val="Calibri"/>
        <family val="2"/>
        <charset val="238"/>
      </rPr>
      <t>(2)</t>
    </r>
  </si>
  <si>
    <r>
      <rPr>
        <sz val="8"/>
        <color indexed="8"/>
        <rFont val="Calibri"/>
        <family val="2"/>
        <charset val="238"/>
      </rPr>
      <t>(5)</t>
    </r>
    <r>
      <rPr>
        <sz val="10"/>
        <color indexed="8"/>
        <rFont val="Calibri"/>
        <family val="2"/>
        <charset val="238"/>
      </rPr>
      <t xml:space="preserve"> Z celkových prostředků poskytnutých i použitých k financování projektů v dané kategorii se uvede procentuální podíl zdrojů pocházejících mimo veřejné rozpočty ČR - z EU; např. v případě OP VK zde bude uvedeno 85%.</t>
    </r>
  </si>
  <si>
    <r>
      <rPr>
        <sz val="8"/>
        <color indexed="8"/>
        <rFont val="Calibri"/>
        <family val="2"/>
        <charset val="238"/>
      </rPr>
      <t>(9)</t>
    </r>
    <r>
      <rPr>
        <sz val="10"/>
        <color indexed="8"/>
        <rFont val="Calibri"/>
        <family val="2"/>
        <charset val="238"/>
      </rPr>
      <t xml:space="preserve"> Uvedou se prostředky nezařazené  v předchozích sloupcích. Pokud jsou v uvedené hodnotě obsaženy i veřejné zdroje, poskytnuté škole ve sledovaném roce prostřednictvím jiného dotačního titulu,  je nutné tuto skutečnost specifikovat v komentáři.</t>
    </r>
  </si>
  <si>
    <r>
      <t>Prostředky ze zahraničí</t>
    </r>
    <r>
      <rPr>
        <b/>
        <sz val="10"/>
        <color indexed="8"/>
        <rFont val="Calibri"/>
        <family val="2"/>
        <charset val="238"/>
      </rPr>
      <t xml:space="preserve"> (získané přímo VVŠ)</t>
    </r>
  </si>
  <si>
    <r>
      <rPr>
        <sz val="8"/>
        <color indexed="8"/>
        <rFont val="Calibri"/>
        <family val="2"/>
        <charset val="238"/>
      </rPr>
      <t xml:space="preserve">(2) </t>
    </r>
    <r>
      <rPr>
        <sz val="10"/>
        <color indexed="8"/>
        <rFont val="Calibri"/>
        <family val="2"/>
        <charset val="238"/>
      </rPr>
      <t xml:space="preserve">Vysoká škola uvede pro oblast podpory financovanou z prostředků VaV dle zákona č. 130/2002 Sb. o podpoře výzkumu a vývoje zkratku VaV. </t>
    </r>
  </si>
  <si>
    <r>
      <t>VaV z národních zdrojů</t>
    </r>
    <r>
      <rPr>
        <sz val="8"/>
        <rFont val="Calibri"/>
        <family val="2"/>
        <charset val="238"/>
      </rPr>
      <t xml:space="preserve"> (2)</t>
    </r>
  </si>
  <si>
    <r>
      <t xml:space="preserve">Počet pracovníků </t>
    </r>
    <r>
      <rPr>
        <sz val="8"/>
        <rFont val="Calibri"/>
        <family val="2"/>
        <charset val="238"/>
      </rPr>
      <t>(3)</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</si>
  <si>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</si>
  <si>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t xml:space="preserve">akademičtí pracovníci </t>
    </r>
    <r>
      <rPr>
        <sz val="8"/>
        <rFont val="Calibri"/>
        <family val="2"/>
        <charset val="238"/>
      </rPr>
      <t>(4)</t>
    </r>
  </si>
  <si>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</si>
  <si>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</si>
  <si>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</si>
  <si>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t>Tabulka 4   Přehled o peněžních tocích (výkaz cash flow)</t>
  </si>
  <si>
    <t>Tabulka 7   Příjmy z poplatků a úhrad za další činnosti poskytované veřejnou vysokou školou</t>
  </si>
  <si>
    <r>
      <t xml:space="preserve">Tabulka 10   Neinvestiční náklady a výnosy - Koleje a menzy </t>
    </r>
    <r>
      <rPr>
        <sz val="12"/>
        <rFont val="Calibri"/>
        <family val="2"/>
        <charset val="238"/>
      </rPr>
      <t>(KaM)</t>
    </r>
  </si>
  <si>
    <t>Tabulka 10.a   Neinvestiční náklady a výnosy - oblast stravování</t>
  </si>
  <si>
    <t>Tabulka 10.b   Neinvestiční náklady a výnosy - oblast ubytování</t>
  </si>
  <si>
    <r>
      <rPr>
        <sz val="8"/>
        <rFont val="Calibri"/>
        <family val="2"/>
        <charset val="238"/>
      </rPr>
      <t xml:space="preserve">(4) </t>
    </r>
    <r>
      <rPr>
        <sz val="10"/>
        <rFont val="Calibri"/>
        <family val="2"/>
        <charset val="238"/>
      </rPr>
      <t>Část tabulky Souhrn 1 a Souhrn 2 slouží k třídění údajů uvedených v předchozích řádcích tabulky 5</t>
    </r>
  </si>
  <si>
    <r>
      <rPr>
        <sz val="8"/>
        <color indexed="8"/>
        <rFont val="Calibri"/>
        <family val="2"/>
        <charset val="238"/>
      </rPr>
      <t>(4)</t>
    </r>
    <r>
      <rPr>
        <sz val="10"/>
        <color indexed="8"/>
        <rFont val="Calibri"/>
        <family val="2"/>
        <charset val="238"/>
      </rPr>
      <t xml:space="preserve"> Z celkových veřejných prostředků poskytnutých i použitých k financování projektů v dané kategorii se uvede procentuální podíl zdrojů pocházejících mimo veřejné rozpočty ČR - z veřejných rozpočtu EU nebo jiných zahraničních veřejných zdrojů.</t>
    </r>
  </si>
  <si>
    <r>
      <t>z toho zdroje zahr. v</t>
    </r>
    <r>
      <rPr>
        <sz val="10"/>
        <color indexed="8"/>
        <rFont val="Calibri"/>
        <family val="2"/>
        <charset val="238"/>
      </rPr>
      <t xml:space="preserve"> %</t>
    </r>
    <r>
      <rPr>
        <sz val="8"/>
        <color indexed="8"/>
        <rFont val="Calibri"/>
        <family val="2"/>
        <charset val="238"/>
      </rPr>
      <t xml:space="preserve"> (4)</t>
    </r>
  </si>
  <si>
    <r>
      <rPr>
        <sz val="8"/>
        <rFont val="Calibri"/>
        <family val="2"/>
        <charset val="238"/>
      </rPr>
      <t xml:space="preserve">(5)  </t>
    </r>
    <r>
      <rPr>
        <sz val="10"/>
        <rFont val="Calibri"/>
        <family val="2"/>
        <charset val="238"/>
      </rPr>
      <t>Součtová hodnota této tabulky se musí rovnat údaji uvedeném v tabulce 5, ř.10.</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</si>
  <si>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t>
    </r>
    <r>
      <rPr>
        <u/>
        <sz val="10"/>
        <color indexed="8"/>
        <rFont val="Calibri"/>
        <family val="2"/>
        <charset val="238"/>
      </rPr>
      <t>v částech označených VaV</t>
    </r>
    <r>
      <rPr>
        <sz val="10"/>
        <color indexed="8"/>
        <rFont val="Calibri"/>
        <family val="2"/>
        <charset val="238"/>
      </rPr>
      <t xml:space="preserve"> = Tab. 5, ř.6; za dotace ostatních kapitol státního rozpočtu = Tab. 5, ř.16; za územní rozpočty = Tab. 5, ř.23. Součtový údaj za MŠMT</t>
    </r>
    <r>
      <rPr>
        <u/>
        <sz val="10"/>
        <color indexed="8"/>
        <rFont val="Calibri"/>
        <family val="2"/>
        <charset val="238"/>
      </rPr>
      <t xml:space="preserve"> v částech neoznačených VaV</t>
    </r>
    <r>
      <rPr>
        <sz val="10"/>
        <color indexed="8"/>
        <rFont val="Calibri"/>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VŠ uvede ty programy, ve kterých získává finanční prostředky (tzn. včetně IPN). Za každého poskytovatele VŠ vždy uvede součtový údaj. </t>
    </r>
  </si>
  <si>
    <r>
      <rPr>
        <sz val="8"/>
        <rFont val="Calibri"/>
        <family val="2"/>
        <charset val="238"/>
      </rPr>
      <t>(2)</t>
    </r>
    <r>
      <rPr>
        <sz val="10"/>
        <rFont val="Calibri"/>
        <family val="2"/>
        <charset val="238"/>
      </rPr>
      <t xml:space="preserve"> VŠ uvede celkovou částku, kterou vyplatila na stipendiích - odděleně pro studenty a pro ostatní účastníky vzdělávání</t>
    </r>
  </si>
  <si>
    <r>
      <t xml:space="preserve">účet / součet </t>
    </r>
    <r>
      <rPr>
        <sz val="8"/>
        <rFont val="Calibri"/>
        <family val="2"/>
        <charset val="238"/>
      </rPr>
      <t>(2)</t>
    </r>
  </si>
  <si>
    <r>
      <t>řádek</t>
    </r>
    <r>
      <rPr>
        <sz val="9"/>
        <rFont val="Calibri"/>
        <family val="2"/>
        <charset val="238"/>
      </rPr>
      <t xml:space="preserve"> </t>
    </r>
    <r>
      <rPr>
        <sz val="8"/>
        <rFont val="Calibri"/>
        <family val="2"/>
        <charset val="238"/>
      </rPr>
      <t>(3)</t>
    </r>
  </si>
  <si>
    <r>
      <t>stav k 1.1.</t>
    </r>
    <r>
      <rPr>
        <b/>
        <sz val="8"/>
        <rFont val="Calibri"/>
        <family val="2"/>
        <charset val="238"/>
      </rPr>
      <t xml:space="preserve"> </t>
    </r>
    <r>
      <rPr>
        <sz val="8"/>
        <rFont val="Calibri"/>
        <family val="2"/>
        <charset val="238"/>
      </rPr>
      <t>(4)</t>
    </r>
  </si>
  <si>
    <t xml:space="preserve">       dotace spojené s programy reprodukce majetku</t>
  </si>
  <si>
    <t xml:space="preserve">       příspěvek</t>
  </si>
  <si>
    <t xml:space="preserve">       ostatní dotace</t>
  </si>
  <si>
    <r>
      <t xml:space="preserve">Prostředky z veřejných zdrojů (dotace a příspěvky) národní i zahraniční  </t>
    </r>
    <r>
      <rPr>
        <b/>
        <sz val="8"/>
        <rFont val="Calibri"/>
        <family val="2"/>
        <charset val="238"/>
      </rPr>
      <t>(ř.2+ř.27)</t>
    </r>
  </si>
  <si>
    <r>
      <t xml:space="preserve"> v tom: </t>
    </r>
    <r>
      <rPr>
        <b/>
        <sz val="10"/>
        <rFont val="Calibri"/>
        <family val="2"/>
        <charset val="238"/>
      </rPr>
      <t xml:space="preserve">1. prostředky plynoucí přes (z) veřejné rozpočty ČR   </t>
    </r>
    <r>
      <rPr>
        <b/>
        <sz val="8"/>
        <rFont val="Calibri"/>
        <family val="2"/>
        <charset val="238"/>
      </rPr>
      <t>(ř.3+ř.13+ř.20)</t>
    </r>
  </si>
  <si>
    <r>
      <t xml:space="preserve">získané přes kapitolu MŠMT  </t>
    </r>
    <r>
      <rPr>
        <sz val="8"/>
        <rFont val="Calibri"/>
        <family val="2"/>
        <charset val="238"/>
      </rPr>
      <t>(ř.4+ř.7)</t>
    </r>
  </si>
  <si>
    <r>
      <t xml:space="preserve">dotace ostatní  </t>
    </r>
    <r>
      <rPr>
        <sz val="8"/>
        <rFont val="Calibri"/>
        <family val="2"/>
        <charset val="238"/>
      </rPr>
      <t>(ř.8+ř.12)</t>
    </r>
  </si>
  <si>
    <r>
      <t xml:space="preserve">dotace spojené se vzdělávací činností  </t>
    </r>
    <r>
      <rPr>
        <sz val="8"/>
        <rFont val="Calibri"/>
        <family val="2"/>
        <charset val="238"/>
      </rPr>
      <t>(ř.9+ř.10+ř.11)</t>
    </r>
  </si>
  <si>
    <r>
      <t xml:space="preserve">získané přes ostatní kapitoly státního rozpočtu  </t>
    </r>
    <r>
      <rPr>
        <sz val="8"/>
        <rFont val="Calibri"/>
        <family val="2"/>
        <charset val="238"/>
      </rPr>
      <t>(ř.14+ř.17)</t>
    </r>
  </si>
  <si>
    <r>
      <t xml:space="preserve">dotace na operační programy EU  </t>
    </r>
    <r>
      <rPr>
        <sz val="8"/>
        <rFont val="Calibri"/>
        <family val="2"/>
        <charset val="238"/>
      </rPr>
      <t>(ř.15+ř.16)</t>
    </r>
  </si>
  <si>
    <r>
      <t xml:space="preserve">dotace ostatní  </t>
    </r>
    <r>
      <rPr>
        <sz val="8"/>
        <rFont val="Calibri"/>
        <family val="2"/>
        <charset val="238"/>
      </rPr>
      <t>(ř.18+ř.19)</t>
    </r>
  </si>
  <si>
    <r>
      <t xml:space="preserve">získané přes územní rozpočty  </t>
    </r>
    <r>
      <rPr>
        <sz val="8"/>
        <rFont val="Calibri"/>
        <family val="2"/>
        <charset val="238"/>
      </rPr>
      <t>(ř.21+ř.24)</t>
    </r>
  </si>
  <si>
    <r>
      <t xml:space="preserve">dotace na operační programy EU  </t>
    </r>
    <r>
      <rPr>
        <sz val="8"/>
        <rFont val="Calibri"/>
        <family val="2"/>
        <charset val="238"/>
      </rPr>
      <t>(ř.22+ř.23)</t>
    </r>
  </si>
  <si>
    <r>
      <t xml:space="preserve">v tom: </t>
    </r>
    <r>
      <rPr>
        <b/>
        <sz val="10"/>
        <rFont val="Calibri"/>
        <family val="2"/>
        <charset val="238"/>
      </rPr>
      <t xml:space="preserve">2. veřejné prostředky ze zahraničí </t>
    </r>
    <r>
      <rPr>
        <sz val="10"/>
        <rFont val="Calibri"/>
        <family val="2"/>
        <charset val="238"/>
      </rPr>
      <t xml:space="preserve">(získané přímo VVŠ)  </t>
    </r>
    <r>
      <rPr>
        <sz val="8"/>
        <rFont val="Calibri"/>
        <family val="2"/>
        <charset val="238"/>
      </rPr>
      <t>(ř.28+ř.29)</t>
    </r>
  </si>
  <si>
    <r>
      <t xml:space="preserve">SOUHRN 1 </t>
    </r>
    <r>
      <rPr>
        <sz val="8"/>
        <rFont val="Calibri"/>
        <family val="2"/>
        <charset val="238"/>
      </rPr>
      <t>(4)  (ř.31+ř.36)</t>
    </r>
  </si>
  <si>
    <r>
      <t xml:space="preserve">dotace spojené se vzdělávací činností  </t>
    </r>
    <r>
      <rPr>
        <sz val="8"/>
        <rFont val="Calibri"/>
        <family val="2"/>
        <charset val="238"/>
      </rPr>
      <t>(ř.32+ř.33+ř.34+ř.35)</t>
    </r>
  </si>
  <si>
    <r>
      <t xml:space="preserve">získané přes kapitolu MŠMT  </t>
    </r>
    <r>
      <rPr>
        <sz val="8"/>
        <rFont val="Calibri"/>
        <family val="2"/>
        <charset val="238"/>
      </rPr>
      <t>(ř.5+ř.8)</t>
    </r>
  </si>
  <si>
    <r>
      <t xml:space="preserve">získané přes ostatní kapitoly státního rozpočtu </t>
    </r>
    <r>
      <rPr>
        <sz val="8"/>
        <rFont val="Calibri"/>
        <family val="2"/>
        <charset val="238"/>
      </rPr>
      <t xml:space="preserve"> (ř.15+ř.18)</t>
    </r>
  </si>
  <si>
    <r>
      <t xml:space="preserve">získané přes územní rozpočty  </t>
    </r>
    <r>
      <rPr>
        <sz val="8"/>
        <rFont val="Calibri"/>
        <family val="2"/>
        <charset val="238"/>
      </rPr>
      <t xml:space="preserve"> (ř.22+ř.25)</t>
    </r>
  </si>
  <si>
    <r>
      <t xml:space="preserve">veřejné prostředky ze zahraničí (získané přímo VVŠ) </t>
    </r>
    <r>
      <rPr>
        <sz val="8"/>
        <rFont val="Calibri"/>
        <family val="2"/>
        <charset val="238"/>
      </rPr>
      <t xml:space="preserve"> (ř.28)</t>
    </r>
  </si>
  <si>
    <r>
      <t xml:space="preserve">dotace na VaV  </t>
    </r>
    <r>
      <rPr>
        <sz val="8"/>
        <rFont val="Calibri"/>
        <family val="2"/>
        <charset val="238"/>
      </rPr>
      <t>(ř.37+ř.38+ř.39+ř.40)</t>
    </r>
  </si>
  <si>
    <r>
      <t xml:space="preserve">získané přes kapitolu MŠMT  </t>
    </r>
    <r>
      <rPr>
        <sz val="8"/>
        <rFont val="Calibri"/>
        <family val="2"/>
        <charset val="238"/>
      </rPr>
      <t>(ř.6+ř.12)</t>
    </r>
  </si>
  <si>
    <r>
      <t xml:space="preserve">získané přes ostatní kapitoly státního rozpočtu  </t>
    </r>
    <r>
      <rPr>
        <sz val="8"/>
        <rFont val="Calibri"/>
        <family val="2"/>
        <charset val="238"/>
      </rPr>
      <t>(ř.16+ř.19)</t>
    </r>
  </si>
  <si>
    <r>
      <t xml:space="preserve">získané přes územní rozpočty </t>
    </r>
    <r>
      <rPr>
        <sz val="8"/>
        <rFont val="Calibri"/>
        <family val="2"/>
        <charset val="238"/>
      </rPr>
      <t>(ř.23+ř.26)</t>
    </r>
  </si>
  <si>
    <r>
      <t xml:space="preserve">veřejné prostředky ze zahraničí (získané přímo VVŠ) </t>
    </r>
    <r>
      <rPr>
        <sz val="8"/>
        <rFont val="Calibri"/>
        <family val="2"/>
        <charset val="238"/>
      </rPr>
      <t>(ř.29)</t>
    </r>
  </si>
  <si>
    <r>
      <t xml:space="preserve">SOUHRN 2  </t>
    </r>
    <r>
      <rPr>
        <b/>
        <sz val="8"/>
        <rFont val="Calibri"/>
        <family val="2"/>
        <charset val="238"/>
      </rPr>
      <t>(ř.42+ř.46)</t>
    </r>
  </si>
  <si>
    <r>
      <t xml:space="preserve">dotace spojené se vzdělávací činností  </t>
    </r>
    <r>
      <rPr>
        <sz val="8"/>
        <rFont val="Calibri"/>
        <family val="2"/>
        <charset val="238"/>
      </rPr>
      <t>(ř.43+ř.44+ř.45)</t>
    </r>
  </si>
  <si>
    <r>
      <t xml:space="preserve">dotace ostatní  </t>
    </r>
    <r>
      <rPr>
        <sz val="8"/>
        <rFont val="Calibri"/>
        <family val="2"/>
        <charset val="238"/>
      </rPr>
      <t>(ř.8+ř.18+ř.25)</t>
    </r>
  </si>
  <si>
    <r>
      <t xml:space="preserve">veřejné prostředky ze zahraničí (získané přímo VVŠ)  </t>
    </r>
    <r>
      <rPr>
        <sz val="8"/>
        <rFont val="Calibri"/>
        <family val="2"/>
        <charset val="238"/>
      </rPr>
      <t>(ř.28)</t>
    </r>
  </si>
  <si>
    <r>
      <t xml:space="preserve">dotace na VaV </t>
    </r>
    <r>
      <rPr>
        <sz val="8"/>
        <rFont val="Calibri"/>
        <family val="2"/>
        <charset val="238"/>
      </rPr>
      <t xml:space="preserve"> (ř.47+ř.48+ř.49)</t>
    </r>
  </si>
  <si>
    <r>
      <t xml:space="preserve">dotace ostatní </t>
    </r>
    <r>
      <rPr>
        <sz val="8"/>
        <rFont val="Calibri"/>
        <family val="2"/>
        <charset val="238"/>
      </rPr>
      <t xml:space="preserve"> (ř.12+ř.19+ř.26)</t>
    </r>
  </si>
  <si>
    <r>
      <t xml:space="preserve">veřejné prostředky ze zahraničí (získané přímo VVŠ)   </t>
    </r>
    <r>
      <rPr>
        <sz val="8"/>
        <rFont val="Calibri"/>
        <family val="2"/>
        <charset val="238"/>
      </rPr>
      <t>(ř.29)</t>
    </r>
  </si>
  <si>
    <t>j=e-f</t>
  </si>
  <si>
    <r>
      <t>Ostatní použité neveřejné zdroje celkem</t>
    </r>
    <r>
      <rPr>
        <sz val="8"/>
        <color indexed="8"/>
        <rFont val="Calibri"/>
        <family val="2"/>
        <charset val="238"/>
      </rPr>
      <t xml:space="preserve"> (4)</t>
    </r>
  </si>
  <si>
    <r>
      <rPr>
        <sz val="8"/>
        <color indexed="8"/>
        <rFont val="Calibri"/>
        <family val="2"/>
        <charset val="238"/>
      </rPr>
      <t>(3)</t>
    </r>
    <r>
      <rPr>
        <sz val="10"/>
        <color indexed="8"/>
        <rFont val="Calibri"/>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</si>
  <si>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t xml:space="preserve">Ostatní použ. neveřejné zdroje celkem </t>
    </r>
    <r>
      <rPr>
        <sz val="8"/>
        <color indexed="8"/>
        <rFont val="Calibri"/>
        <family val="2"/>
        <charset val="238"/>
      </rPr>
      <t>(9)</t>
    </r>
  </si>
  <si>
    <t>d=a+b+c</t>
  </si>
  <si>
    <r>
      <t xml:space="preserve">od zaměst-  nanců </t>
    </r>
    <r>
      <rPr>
        <sz val="8"/>
        <rFont val="Calibri"/>
        <family val="2"/>
        <charset val="238"/>
      </rPr>
      <t>(2)</t>
    </r>
  </si>
  <si>
    <r>
      <t xml:space="preserve">ostatní </t>
    </r>
    <r>
      <rPr>
        <sz val="8"/>
        <rFont val="Calibri"/>
        <family val="2"/>
        <charset val="238"/>
      </rPr>
      <t>(3)</t>
    </r>
  </si>
  <si>
    <r>
      <rPr>
        <sz val="8"/>
        <rFont val="Calibri"/>
        <family val="2"/>
        <charset val="238"/>
      </rPr>
      <t>(2)</t>
    </r>
    <r>
      <rPr>
        <sz val="10"/>
        <rFont val="Calibri"/>
        <family val="2"/>
        <charset val="238"/>
      </rPr>
      <t xml:space="preserve"> V případě, že výnosy od zaměstnnanců škola vede v doplňkové činnosti, zahrne tyto prostředky do sl. "j"a výši těchto výnosů konkrétně uvede v komentáři</t>
    </r>
  </si>
  <si>
    <r>
      <rPr>
        <sz val="8"/>
        <rFont val="Calibri"/>
        <family val="2"/>
        <charset val="238"/>
      </rPr>
      <t>(3)</t>
    </r>
    <r>
      <rPr>
        <sz val="10"/>
        <rFont val="Calibri"/>
        <family val="2"/>
        <charset val="238"/>
      </rPr>
      <t xml:space="preserve"> V případě získání prostředků na činnost v oblasti stravování z jiných veřejných zdrojů než prostředků kap. 333, VŠ uvede tuto skutečnost do sl "f" a pod tabulkou stručně upřesní, o co se jedná.</t>
    </r>
  </si>
  <si>
    <r>
      <t xml:space="preserve">Úhrada za další činnosti poskytované vysokou školou </t>
    </r>
    <r>
      <rPr>
        <sz val="8"/>
        <rFont val="Calibri"/>
        <family val="2"/>
        <charset val="238"/>
      </rPr>
      <t>(4) (5)</t>
    </r>
  </si>
  <si>
    <t>(4) Jedná se o činnosti související se studiem jiné než podle § 58 zák.111/1998 Sb.</t>
  </si>
  <si>
    <r>
      <rPr>
        <sz val="8"/>
        <rFont val="Calibri"/>
        <family val="2"/>
        <charset val="238"/>
      </rPr>
      <t xml:space="preserve">(5) </t>
    </r>
    <r>
      <rPr>
        <sz val="10"/>
        <rFont val="Calibri"/>
        <family val="2"/>
        <charset val="238"/>
      </rPr>
      <t>VŠ vloží řádky dle potřeby. Může se jednat např. o úhradu nákladů spojených se zakončením studia, cizojazyčné potvrzení o studiu, duplikát výkazu o studium, dodatečný zápis, atp.</t>
    </r>
  </si>
  <si>
    <t xml:space="preserve">     součtový řádek pro poskytovatele</t>
  </si>
  <si>
    <t xml:space="preserve">          Příspěvek</t>
  </si>
  <si>
    <t xml:space="preserve">          Dotace</t>
  </si>
  <si>
    <t xml:space="preserve">     Institucionální podpora (IP)</t>
  </si>
  <si>
    <t xml:space="preserve">     IP na mezinárodní spolupráci ČR ve VaV</t>
  </si>
  <si>
    <t xml:space="preserve">     GAČR</t>
  </si>
  <si>
    <t xml:space="preserve">     TAČR</t>
  </si>
  <si>
    <t xml:space="preserve">     IP na dlouh. koncepční rozvoj výzk. organizací</t>
  </si>
  <si>
    <t xml:space="preserve">     OP VK -Vzdělávání pro konkurenceschopnost</t>
  </si>
  <si>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</si>
  <si>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t>3=sl.2/12/sl.1</t>
  </si>
  <si>
    <t>6=sl.5/12     /sl.4</t>
  </si>
  <si>
    <t>9=sl.8/12   /sl.7</t>
  </si>
  <si>
    <r>
      <rPr>
        <sz val="8"/>
        <rFont val="Calibri"/>
        <family val="2"/>
        <charset val="238"/>
      </rPr>
      <t>(1)</t>
    </r>
    <r>
      <rPr>
        <sz val="10"/>
        <rFont val="Calibri"/>
        <family val="2"/>
        <charset val="238"/>
      </rPr>
      <t xml:space="preserve"> Tato tabulka zahrnuje všechny veřejné zdroje vysoké školy, tedy včetně finančních prostředků souvisejících s hospodařením Kolejí a menz (KaM) a Vysokoškolských zemědělských a lesních statků (VZaLS).</t>
    </r>
  </si>
  <si>
    <t>j= f+i</t>
  </si>
  <si>
    <r>
      <rPr>
        <sz val="8"/>
        <rFont val="Calibri"/>
        <family val="2"/>
        <charset val="238"/>
      </rPr>
      <t>(2)</t>
    </r>
    <r>
      <rPr>
        <sz val="10"/>
        <rFont val="Calibri"/>
        <family val="2"/>
        <charset val="238"/>
      </rPr>
      <t xml:space="preserve"> Jedná se o finanční prostředky poskytnuté  vysoké škole rozhodnutím (sloupec 1, 3, 5) a použité na určitý účel v souladu s rozhodnutím (sloupec 2, 4, 6). 
</t>
    </r>
    <r>
      <rPr>
        <u/>
        <sz val="10"/>
        <rFont val="Calibri"/>
        <family val="2"/>
        <charset val="238"/>
      </rPr>
      <t>Poskytnuto</t>
    </r>
    <r>
      <rPr>
        <sz val="10"/>
        <rFont val="Calibri"/>
        <family val="2"/>
        <charset val="238"/>
      </rPr>
      <t xml:space="preserve">: jedná se o finanční prostředky, které vysoká škola v daném kalendářním roce získala na základě rozhodnutí. </t>
    </r>
    <r>
      <rPr>
        <u/>
        <sz val="10"/>
        <rFont val="Calibri"/>
        <family val="2"/>
        <charset val="238"/>
      </rPr>
      <t>Použito</t>
    </r>
    <r>
      <rPr>
        <sz val="10"/>
        <rFont val="Calibri"/>
        <family val="2"/>
        <charset val="238"/>
      </rPr>
      <t>: jedná se o finanční prostředky, které VŠ v daném kalendářním roce použila na účel v souladu s rozhodnutím.</t>
    </r>
  </si>
  <si>
    <r>
      <t xml:space="preserve">dotace na programy strukturálních fondů </t>
    </r>
    <r>
      <rPr>
        <sz val="8"/>
        <rFont val="Calibri"/>
        <family val="2"/>
        <charset val="238"/>
      </rPr>
      <t xml:space="preserve">(3) </t>
    </r>
    <r>
      <rPr>
        <sz val="8"/>
        <rFont val="Calibri"/>
        <family val="2"/>
        <charset val="238"/>
      </rPr>
      <t xml:space="preserve"> (ř.5+ř.6)</t>
    </r>
  </si>
  <si>
    <r>
      <t xml:space="preserve">dotace na programy strukturálních fondů </t>
    </r>
    <r>
      <rPr>
        <sz val="8"/>
        <rFont val="Calibri"/>
        <family val="2"/>
        <charset val="238"/>
      </rPr>
      <t>(ř.5+ř.15+ř.22)</t>
    </r>
  </si>
  <si>
    <r>
      <t>dotace na programy strukturálních fondů</t>
    </r>
    <r>
      <rPr>
        <sz val="8"/>
        <rFont val="Calibri"/>
        <family val="2"/>
        <charset val="238"/>
      </rPr>
      <t xml:space="preserve">  (ř.6+ř.16+ř.23)</t>
    </r>
  </si>
  <si>
    <r>
      <rPr>
        <sz val="8"/>
        <rFont val="Calibri"/>
        <family val="2"/>
        <charset val="238"/>
      </rPr>
      <t>(2)</t>
    </r>
    <r>
      <rPr>
        <sz val="10"/>
        <rFont val="Calibri"/>
        <family val="2"/>
        <charset val="238"/>
      </rPr>
      <t xml:space="preserve"> VŠ uvede počet studentů (resp. studií) nebo dalších účastníků vzdělávání, kteří poplatek/úhradu za další činosti zaplatili.</t>
    </r>
  </si>
  <si>
    <r>
      <rPr>
        <sz val="8"/>
        <rFont val="Calibri"/>
        <family val="2"/>
        <charset val="238"/>
      </rPr>
      <t>(1)</t>
    </r>
    <r>
      <rPr>
        <sz val="10"/>
        <rFont val="Calibri"/>
        <family val="2"/>
        <charset val="238"/>
      </rPr>
      <t xml:space="preserve"> VŠ uvede celkovou částku v tis. Kč, kterou na daném typu poplatku / úhradou za další činnosti poskytované veřejnou vysokou školou přijala od studentů/dalších účastníků vzdělávání v daném kalendářním roce.  </t>
    </r>
  </si>
  <si>
    <r>
      <rPr>
        <sz val="8"/>
        <rFont val="Calibri"/>
        <family val="2"/>
        <charset val="238"/>
      </rPr>
      <t>(1)</t>
    </r>
    <r>
      <rPr>
        <sz val="10"/>
        <rFont val="Calibri"/>
        <family val="2"/>
        <charset val="238"/>
      </rPr>
      <t xml:space="preserve"> VŠ uvede, jaké další zdroje použila k financování stipendií. </t>
    </r>
  </si>
  <si>
    <r>
      <t>z toho převody do FÚUP</t>
    </r>
    <r>
      <rPr>
        <sz val="8"/>
        <color indexed="8"/>
        <rFont val="Calibri"/>
        <family val="2"/>
        <charset val="238"/>
      </rPr>
      <t xml:space="preserve"> (6)</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</si>
  <si>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</si>
  <si>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Calibri"/>
        <family val="2"/>
        <charset val="238"/>
      </rPr>
      <t>(5)</t>
    </r>
    <r>
      <rPr>
        <sz val="10"/>
        <color indexed="8"/>
        <rFont val="Calibri"/>
        <family val="2"/>
        <charset val="238"/>
      </rPr>
      <t xml:space="preserve"> Uvedou se prostředky, které byly převedeny k řešení projektů/aktivit ostatním spoluřešitelům.</t>
    </r>
  </si>
  <si>
    <r>
      <rPr>
        <sz val="8"/>
        <color indexed="8"/>
        <rFont val="Calibri"/>
        <family val="2"/>
        <charset val="238"/>
      </rPr>
      <t>(6)</t>
    </r>
    <r>
      <rPr>
        <sz val="10"/>
        <color indexed="8"/>
        <rFont val="Calibri"/>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</si>
  <si>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r>
      <rPr>
        <sz val="8"/>
        <color indexed="8"/>
        <rFont val="Calibri"/>
        <family val="2"/>
        <charset val="238"/>
      </rPr>
      <t>(8)</t>
    </r>
    <r>
      <rPr>
        <sz val="10"/>
        <color indexed="8"/>
        <rFont val="Calibri"/>
        <family val="2"/>
        <charset val="238"/>
      </rPr>
      <t xml:space="preserve"> VŠ uvede v členění dle povahy poskytovaných prostředků.</t>
    </r>
  </si>
  <si>
    <t xml:space="preserve">  (bez prostředků poskytovaných na programové financování, na operační programy a VaV)</t>
  </si>
  <si>
    <t xml:space="preserve">               (bez prostředků poskytovaných na operační programy EU) </t>
  </si>
  <si>
    <r>
      <t xml:space="preserve">dotace ostatní  </t>
    </r>
    <r>
      <rPr>
        <sz val="8"/>
        <rFont val="Calibri"/>
        <family val="2"/>
        <charset val="238"/>
      </rPr>
      <t>(ř.25+ř.26)</t>
    </r>
  </si>
  <si>
    <r>
      <t xml:space="preserve">Ostatní použité neveřejné zdroje </t>
    </r>
    <r>
      <rPr>
        <sz val="8"/>
        <color indexed="8"/>
        <rFont val="Calibri"/>
        <family val="2"/>
        <charset val="238"/>
      </rPr>
      <t>(7)</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</si>
  <si>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na základě rozhodnutí (sloupec a, c, e). </t>
    </r>
  </si>
  <si>
    <r>
      <rPr>
        <sz val="8"/>
        <color indexed="8"/>
        <rFont val="Calibri"/>
        <family val="2"/>
        <charset val="238"/>
      </rPr>
      <t>(7)</t>
    </r>
    <r>
      <rPr>
        <sz val="10"/>
        <color indexed="8"/>
        <rFont val="Calibri"/>
        <family val="2"/>
        <charset val="238"/>
      </rPr>
      <t xml:space="preserve"> Sloupec "i" uvádí "ostatní použité neveřejné zdroje celkem" a obsahuje prostředky na dofinancování programů/aktivit uvedených v jednotlivých řádcích (a to z neveřejných zdrojů). </t>
    </r>
  </si>
  <si>
    <r>
      <t xml:space="preserve">Nevyčerp. z poskyt. veřejných prostředků v roce </t>
    </r>
    <r>
      <rPr>
        <sz val="8"/>
        <color indexed="8"/>
        <rFont val="Calibri"/>
        <family val="2"/>
        <charset val="238"/>
      </rPr>
      <t>(7)</t>
    </r>
  </si>
  <si>
    <r>
      <t xml:space="preserve">Vratka nevyčerp. prostředků  </t>
    </r>
    <r>
      <rPr>
        <sz val="8"/>
        <color indexed="8"/>
        <rFont val="Calibri"/>
        <family val="2"/>
        <charset val="238"/>
      </rPr>
      <t>(8)</t>
    </r>
  </si>
  <si>
    <r>
      <rPr>
        <sz val="8"/>
        <color indexed="8"/>
        <rFont val="Calibri"/>
        <family val="2"/>
        <charset val="238"/>
      </rPr>
      <t>(7)</t>
    </r>
    <r>
      <rPr>
        <sz val="10"/>
        <color indexed="8"/>
        <rFont val="Calibri"/>
        <family val="2"/>
        <charset val="238"/>
      </rPr>
      <t xml:space="preserve"> Lze vyplnit, pokud se nejedná o poslední rok projektu.</t>
    </r>
  </si>
  <si>
    <r>
      <rPr>
        <sz val="8"/>
        <rFont val="Calibri"/>
        <family val="2"/>
        <charset val="238"/>
      </rPr>
      <t>(8)</t>
    </r>
    <r>
      <rPr>
        <sz val="10"/>
        <rFont val="Calibri"/>
        <family val="2"/>
        <charset val="238"/>
      </rPr>
      <t xml:space="preserve"> Lze vyplnit pouze v posledním roce projektu nebo při předčasném ukončení projektu. Jedná se o souhrnný údaj za všechny roky trvání projektu.</t>
    </r>
  </si>
  <si>
    <r>
      <rPr>
        <sz val="8"/>
        <color indexed="8"/>
        <rFont val="Calibri"/>
        <family val="2"/>
        <charset val="238"/>
      </rPr>
      <t>(6)</t>
    </r>
    <r>
      <rPr>
        <sz val="10"/>
        <color indexed="8"/>
        <rFont val="Calibri"/>
        <family val="2"/>
        <charset val="238"/>
      </rPr>
      <t xml:space="preserve"> Uvedou se prostředky, které byly převedeny k řešení projektů/aktivit ostatním spoluřešitelům.</t>
    </r>
  </si>
  <si>
    <t xml:space="preserve">Struktura celkového CASH FLOW                      </t>
  </si>
  <si>
    <t>Minulé období</t>
  </si>
  <si>
    <t>Běžné období</t>
  </si>
  <si>
    <t>Rozdíl</t>
  </si>
  <si>
    <t>Vliv na CF</t>
  </si>
  <si>
    <t xml:space="preserve">Hospodářský výsledek bežného roku                  </t>
  </si>
  <si>
    <t>001</t>
  </si>
  <si>
    <t xml:space="preserve">Odpisy dlohodobého majetku                         </t>
  </si>
  <si>
    <t>002</t>
  </si>
  <si>
    <t xml:space="preserve">Rezervy řízené předpisy                            </t>
  </si>
  <si>
    <t>003</t>
  </si>
  <si>
    <t xml:space="preserve">Přechodné účty pasivní                             </t>
  </si>
  <si>
    <t>004</t>
  </si>
  <si>
    <t xml:space="preserve">     Výdaje příštích období                        </t>
  </si>
  <si>
    <t>005</t>
  </si>
  <si>
    <t xml:space="preserve">     Výnosy příštích období                        </t>
  </si>
  <si>
    <t>006</t>
  </si>
  <si>
    <t xml:space="preserve">     Kursové rozdíly pasivní                       </t>
  </si>
  <si>
    <t>007</t>
  </si>
  <si>
    <t xml:space="preserve">     Dohadné účty pasivní                          </t>
  </si>
  <si>
    <t>008</t>
  </si>
  <si>
    <t xml:space="preserve">Přechodné účty aktivní                             </t>
  </si>
  <si>
    <t>009</t>
  </si>
  <si>
    <t xml:space="preserve">     Náklady příštích období                       </t>
  </si>
  <si>
    <t>010</t>
  </si>
  <si>
    <t xml:space="preserve">     Příjmy příštích období                        </t>
  </si>
  <si>
    <t>011</t>
  </si>
  <si>
    <t xml:space="preserve">     Kursové rozdíly aktivní                       </t>
  </si>
  <si>
    <t xml:space="preserve">     Dohadné účty aktivní                          </t>
  </si>
  <si>
    <t xml:space="preserve">Pohledávky celkem                                  </t>
  </si>
  <si>
    <t>Studijní programy a s nimi spojená tvůrčí činnost</t>
  </si>
  <si>
    <t xml:space="preserve">    Ministerstvo kultury</t>
  </si>
  <si>
    <t>Moravskoslezský kraj</t>
  </si>
  <si>
    <t>Statutární město Ostrava</t>
  </si>
  <si>
    <t xml:space="preserve">     Účelová podpora (ÚP)</t>
  </si>
  <si>
    <t xml:space="preserve">    Ministerstvo zdravotnictví</t>
  </si>
  <si>
    <t xml:space="preserve">     Z obchodního styku                            </t>
  </si>
  <si>
    <t>015</t>
  </si>
  <si>
    <t xml:space="preserve">     K účastníkům sdružení                         </t>
  </si>
  <si>
    <t>016</t>
  </si>
  <si>
    <t xml:space="preserve">     Za institucemi soc. zabezp. a zdravot. pojištění </t>
  </si>
  <si>
    <t>017</t>
  </si>
  <si>
    <t xml:space="preserve">     Daň z příjmu                                  </t>
  </si>
  <si>
    <t xml:space="preserve">     Ostatní přímé daně                            </t>
  </si>
  <si>
    <t xml:space="preserve">     Daň z přidané hodnoty                         </t>
  </si>
  <si>
    <t>020</t>
  </si>
  <si>
    <t xml:space="preserve">     Ostatní daně a poplatky                       </t>
  </si>
  <si>
    <t>023</t>
  </si>
  <si>
    <t xml:space="preserve">     Za zaměstnanci                                </t>
  </si>
  <si>
    <t>024</t>
  </si>
  <si>
    <t xml:space="preserve">     Z emitovaných dluhopisů a jiné pohledávky    </t>
  </si>
  <si>
    <t xml:space="preserve">     Opravná položka k pohledávkám                 </t>
  </si>
  <si>
    <t xml:space="preserve">Ceniny                                            </t>
  </si>
  <si>
    <t>027</t>
  </si>
  <si>
    <t xml:space="preserve">Majetkové cenné papíry                             </t>
  </si>
  <si>
    <t xml:space="preserve">Dlužné cenné pap. a vlastní dluhopisy              </t>
  </si>
  <si>
    <t>Ostatní cenné papíry a pořízení krátkodob. finan. majetku</t>
  </si>
  <si>
    <t>030</t>
  </si>
  <si>
    <t xml:space="preserve">Zásoby celkem                                      </t>
  </si>
  <si>
    <t xml:space="preserve">     Materiál na skladě a na cestě                 </t>
  </si>
  <si>
    <t xml:space="preserve">     Nedokončená výroba a polotovary vlastní výroby     </t>
  </si>
  <si>
    <t>033</t>
  </si>
  <si>
    <t xml:space="preserve">     Výrobky                                       </t>
  </si>
  <si>
    <t>034</t>
  </si>
  <si>
    <t xml:space="preserve">     Zvířata                                       </t>
  </si>
  <si>
    <t>035</t>
  </si>
  <si>
    <t xml:space="preserve">     Zboží na skladě a na cestě                    </t>
  </si>
  <si>
    <t>036</t>
  </si>
  <si>
    <t xml:space="preserve">     Poskytnuté zálohy na zásoby                   </t>
  </si>
  <si>
    <t>037</t>
  </si>
  <si>
    <t xml:space="preserve">Krátkodobé závazky                                 </t>
  </si>
  <si>
    <t>038</t>
  </si>
  <si>
    <t xml:space="preserve">     Dodavatelé                                    </t>
  </si>
  <si>
    <t>039</t>
  </si>
  <si>
    <t xml:space="preserve">     Směnky k úhradě                               </t>
  </si>
  <si>
    <t>040</t>
  </si>
  <si>
    <t xml:space="preserve">     Přijaté zálohy                                </t>
  </si>
  <si>
    <t xml:space="preserve">     Ostatní závazky                               </t>
  </si>
  <si>
    <t xml:space="preserve">     Zaměstnanci                                   </t>
  </si>
  <si>
    <t xml:space="preserve">     Ostatní závazky vůči zaměstnancům             </t>
  </si>
  <si>
    <t>044</t>
  </si>
  <si>
    <t xml:space="preserve">     K institucím soc. zabezp. a zdravot. Pojištění</t>
  </si>
  <si>
    <t>045</t>
  </si>
  <si>
    <t>046</t>
  </si>
  <si>
    <t xml:space="preserve">     Ostatní přímé daně                       </t>
  </si>
  <si>
    <t>047</t>
  </si>
  <si>
    <t>048</t>
  </si>
  <si>
    <t>049</t>
  </si>
  <si>
    <t xml:space="preserve">     Ze vztahu ke státnímu rozpočtu                </t>
  </si>
  <si>
    <t>050</t>
  </si>
  <si>
    <t xml:space="preserve">     Ze vztahu k rozpočtu ÚSC                      </t>
  </si>
  <si>
    <t xml:space="preserve">     Jiné závazky                                  </t>
  </si>
  <si>
    <t>053</t>
  </si>
  <si>
    <t xml:space="preserve">Krátkodobé bankovní úvěry                          </t>
  </si>
  <si>
    <t>054</t>
  </si>
  <si>
    <t xml:space="preserve">Přijaté finanční výpomoci                          </t>
  </si>
  <si>
    <t>055</t>
  </si>
  <si>
    <t xml:space="preserve">Cash flow provozní                                 </t>
  </si>
  <si>
    <t>056</t>
  </si>
  <si>
    <t xml:space="preserve">Nehmotný dlouhodobý majetek                        </t>
  </si>
  <si>
    <t>057</t>
  </si>
  <si>
    <t xml:space="preserve">     Nehmotné výsledky výzkumu a vývoje            </t>
  </si>
  <si>
    <t>058</t>
  </si>
  <si>
    <t xml:space="preserve">     Software                                      </t>
  </si>
  <si>
    <t>059</t>
  </si>
  <si>
    <t xml:space="preserve">     Předměty ocenitelných práv                    </t>
  </si>
  <si>
    <t>060</t>
  </si>
  <si>
    <t xml:space="preserve">     Drobný  dlouhodobý nehmotný majetek           </t>
  </si>
  <si>
    <t xml:space="preserve">     Ostatní  dlouhodobý nehmotný majetek          </t>
  </si>
  <si>
    <t xml:space="preserve">     Nedokončené nehmotné investice                </t>
  </si>
  <si>
    <t xml:space="preserve">     Poskytnuté zálohy na nehmot. dlouhod. majetek      </t>
  </si>
  <si>
    <t>064</t>
  </si>
  <si>
    <t xml:space="preserve">Oprávky celkem                                     </t>
  </si>
  <si>
    <t>065</t>
  </si>
  <si>
    <t xml:space="preserve">     K nehmotným výsledkům výzkumné činnosti         </t>
  </si>
  <si>
    <t xml:space="preserve">     K softwaru                                    </t>
  </si>
  <si>
    <t xml:space="preserve">     K předmětům ocenitelných práv                 </t>
  </si>
  <si>
    <t>068</t>
  </si>
  <si>
    <t xml:space="preserve">     K drobnému nehmot. dlouhodobému majetku   </t>
  </si>
  <si>
    <t xml:space="preserve">     K ostatnímu nehmot. dlouhodobému majetku</t>
  </si>
  <si>
    <t>070</t>
  </si>
  <si>
    <t xml:space="preserve">Hmotný dlouhodobý majetek                          </t>
  </si>
  <si>
    <t>071</t>
  </si>
  <si>
    <t xml:space="preserve">     Pozemky                                       </t>
  </si>
  <si>
    <t xml:space="preserve">     Umělecká díla a sbírky                        </t>
  </si>
  <si>
    <t xml:space="preserve">     Stavby                                        </t>
  </si>
  <si>
    <t xml:space="preserve">     Samostatné movité věci a soubory movité věcí     </t>
  </si>
  <si>
    <t>075</t>
  </si>
  <si>
    <t xml:space="preserve">     Pěstitelské celky trvalých porostů            </t>
  </si>
  <si>
    <t>076</t>
  </si>
  <si>
    <t xml:space="preserve">     Základní stádo a tažná zvířata                </t>
  </si>
  <si>
    <t>077</t>
  </si>
  <si>
    <t xml:space="preserve">     Drobný hmotný dlouhodobý majetek              </t>
  </si>
  <si>
    <t xml:space="preserve">     Ostatní hmotný dlouhodobý majetek</t>
  </si>
  <si>
    <t xml:space="preserve">     Nedokončené hmotné investice                  </t>
  </si>
  <si>
    <t>080</t>
  </si>
  <si>
    <t xml:space="preserve">     Poskytnuté zálohy na hmotný dlouhodobý majetek</t>
  </si>
  <si>
    <t xml:space="preserve">     Ke stavbám                                    </t>
  </si>
  <si>
    <t>083</t>
  </si>
  <si>
    <t xml:space="preserve">     K movitým věcem a souborům movitých věcí           </t>
  </si>
  <si>
    <t>084</t>
  </si>
  <si>
    <t xml:space="preserve">     K pěstitelským celkům trvalých porostů        </t>
  </si>
  <si>
    <t xml:space="preserve">     K zakladnímu stádu a tažným zvířatům          </t>
  </si>
  <si>
    <t xml:space="preserve">     K drobnému hmotnému dlouhodobému majetku      </t>
  </si>
  <si>
    <t>087</t>
  </si>
  <si>
    <t xml:space="preserve">     K ostatnímu hmotnému dlouhodobému majetku     </t>
  </si>
  <si>
    <t xml:space="preserve">Korekce vyloučením odpisů                          </t>
  </si>
  <si>
    <t xml:space="preserve">Dlouhodobý finanční majetek                        </t>
  </si>
  <si>
    <t>090</t>
  </si>
  <si>
    <t xml:space="preserve">     Podíl. cennné papíry a vklady - rozhodný vliv        </t>
  </si>
  <si>
    <t>091</t>
  </si>
  <si>
    <t xml:space="preserve">     Podíl. cenné papíry a vklady - podstatný vliv      </t>
  </si>
  <si>
    <t>092</t>
  </si>
  <si>
    <t xml:space="preserve">     Ostatní dlouhodobé cenné papíry a vklady      </t>
  </si>
  <si>
    <t>093</t>
  </si>
  <si>
    <t xml:space="preserve">     Půjčky podnikům ve skupině                    </t>
  </si>
  <si>
    <t>094</t>
  </si>
  <si>
    <t xml:space="preserve">     Ostatní dlouhodobý finanční majetek           </t>
  </si>
  <si>
    <t>095</t>
  </si>
  <si>
    <t xml:space="preserve">Cash flow z investiční činnosti                    </t>
  </si>
  <si>
    <t>096</t>
  </si>
  <si>
    <t xml:space="preserve">Dlouhodobé závazky celkem                          </t>
  </si>
  <si>
    <t>097</t>
  </si>
  <si>
    <t xml:space="preserve">     Emitované dluhopisy                           </t>
  </si>
  <si>
    <t>098</t>
  </si>
  <si>
    <t xml:space="preserve">     Závazky z pronájmu                            </t>
  </si>
  <si>
    <t>099</t>
  </si>
  <si>
    <t xml:space="preserve">     Dlouhodobě přijaté zálohy                     </t>
  </si>
  <si>
    <t xml:space="preserve">     Dlouhodobě směnky k úhradě                    </t>
  </si>
  <si>
    <t xml:space="preserve">     Ostatní dlouhodobé závazky                    </t>
  </si>
  <si>
    <t xml:space="preserve">Dlouhodobé bankovní úvěry                          </t>
  </si>
  <si>
    <t xml:space="preserve">Vlastní jmění                                      </t>
  </si>
  <si>
    <t xml:space="preserve">Fondy                                              </t>
  </si>
  <si>
    <t xml:space="preserve">Oceňovací rozdíly z přecenění majetku a závazků    </t>
  </si>
  <si>
    <t xml:space="preserve">Nerozděl. zisk, neuhraz. ztráta minulých let            </t>
  </si>
  <si>
    <t xml:space="preserve">Hospodářský výsledek ve schvalovacím řízení        </t>
  </si>
  <si>
    <t xml:space="preserve">Korekce snížením disponibilního zisku běžného roku </t>
  </si>
  <si>
    <t xml:space="preserve">Cash flow z finanční činnosti                      </t>
  </si>
  <si>
    <t xml:space="preserve">Cash flow celkové                                  </t>
  </si>
  <si>
    <t xml:space="preserve">Stav peněžních prostředků                          </t>
  </si>
  <si>
    <r>
      <rPr>
        <sz val="8"/>
        <color indexed="8"/>
        <rFont val="Calibri"/>
        <family val="2"/>
        <charset val="238"/>
      </rPr>
      <t>(4)</t>
    </r>
    <r>
      <rPr>
        <sz val="10"/>
        <color indexed="8"/>
        <rFont val="Calibri"/>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</si>
  <si>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t xml:space="preserve">Ostatní použité neveřej. zdroje </t>
    </r>
    <r>
      <rPr>
        <sz val="8"/>
        <color indexed="8"/>
        <rFont val="Calibri"/>
        <family val="2"/>
        <charset val="238"/>
      </rPr>
      <t>(5)</t>
    </r>
  </si>
  <si>
    <r>
      <rPr>
        <sz val="8"/>
        <color indexed="8"/>
        <rFont val="Calibri"/>
        <family val="2"/>
        <charset val="238"/>
      </rPr>
      <t xml:space="preserve">(5) </t>
    </r>
    <r>
      <rPr>
        <sz val="10"/>
        <color indexed="8"/>
        <rFont val="Calibri"/>
        <family val="2"/>
        <charset val="238"/>
      </rPr>
      <t xml:space="preserve">Sloupec "k" uvádí "ostatní použité neveřejné zdroje celkem" a obsahuje prostředky na dofinancování programů/aktivit uvedených v jednotlivých řádcích (a to pouze z neveřejných zdrojů). </t>
    </r>
  </si>
  <si>
    <r>
      <t xml:space="preserve">Převody do fondů </t>
    </r>
    <r>
      <rPr>
        <sz val="8"/>
        <color indexed="8"/>
        <rFont val="Calibri"/>
        <family val="2"/>
        <charset val="238"/>
      </rPr>
      <t>(4)</t>
    </r>
  </si>
  <si>
    <r>
      <t>z toho zajištěno spoluřešit.</t>
    </r>
    <r>
      <rPr>
        <sz val="8"/>
        <color indexed="8"/>
        <rFont val="Calibri"/>
        <family val="2"/>
        <charset val="238"/>
      </rPr>
      <t xml:space="preserve"> (5)</t>
    </r>
  </si>
  <si>
    <r>
      <t>z toho zajištěno spoluřešit.</t>
    </r>
    <r>
      <rPr>
        <sz val="8"/>
        <color indexed="8"/>
        <rFont val="Calibri"/>
        <family val="2"/>
        <charset val="238"/>
      </rPr>
      <t xml:space="preserve"> (6)</t>
    </r>
  </si>
  <si>
    <t>příjmy z prodeje nehm. a hmot.dlouhod.majetku</t>
  </si>
  <si>
    <r>
      <t>Neinvestiční celkem</t>
    </r>
    <r>
      <rPr>
        <sz val="8"/>
        <rFont val="Calibri"/>
        <family val="2"/>
        <charset val="238"/>
      </rPr>
      <t xml:space="preserve"> (1)</t>
    </r>
  </si>
  <si>
    <r>
      <t xml:space="preserve">Transfer znalostí </t>
    </r>
    <r>
      <rPr>
        <sz val="8"/>
        <rFont val="Calibri"/>
        <family val="2"/>
        <charset val="238"/>
      </rPr>
      <t>(1)</t>
    </r>
  </si>
  <si>
    <r>
      <t xml:space="preserve">Příjmy z licenčních smluv </t>
    </r>
    <r>
      <rPr>
        <sz val="8"/>
        <rFont val="Calibri"/>
        <family val="2"/>
        <charset val="238"/>
      </rPr>
      <t>(2)</t>
    </r>
  </si>
  <si>
    <r>
      <t xml:space="preserve">Příjmy ze smluvního výzkumu </t>
    </r>
    <r>
      <rPr>
        <sz val="8"/>
        <rFont val="Calibri"/>
        <family val="2"/>
        <charset val="238"/>
      </rPr>
      <t>(3)</t>
    </r>
  </si>
  <si>
    <r>
      <t xml:space="preserve">Placené vzdělávací kurzy pro zaměstnance subjektů aplikační sféry </t>
    </r>
    <r>
      <rPr>
        <sz val="8"/>
        <rFont val="Calibri"/>
        <family val="2"/>
        <charset val="238"/>
      </rPr>
      <t>(4)</t>
    </r>
  </si>
  <si>
    <r>
      <t xml:space="preserve">Konzultace a poradenství </t>
    </r>
    <r>
      <rPr>
        <sz val="8"/>
        <rFont val="Calibri"/>
        <family val="2"/>
        <charset val="238"/>
      </rPr>
      <t>(5)</t>
    </r>
  </si>
  <si>
    <r>
      <rPr>
        <sz val="8"/>
        <color indexed="8"/>
        <rFont val="Calibri"/>
        <family val="2"/>
        <charset val="238"/>
      </rPr>
      <t>(2)</t>
    </r>
    <r>
      <rPr>
        <sz val="10"/>
        <color indexed="8"/>
        <rFont val="Calibri"/>
        <family val="2"/>
        <charset val="238"/>
      </rPr>
      <t xml:space="preserve"> </t>
    </r>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</si>
  <si>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Calibri"/>
        <family val="2"/>
        <charset val="238"/>
      </rPr>
      <t>(5)</t>
    </r>
    <r>
      <rPr>
        <b/>
        <sz val="10"/>
        <color indexed="8"/>
        <rFont val="Calibri"/>
        <family val="2"/>
        <charset val="238"/>
      </rPr>
      <t xml:space="preserve"> 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</si>
  <si>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t xml:space="preserve">prostory </t>
    </r>
    <r>
      <rPr>
        <sz val="8"/>
        <rFont val="Calibri"/>
        <family val="2"/>
        <charset val="238"/>
      </rPr>
      <t>(7)</t>
    </r>
  </si>
  <si>
    <r>
      <rPr>
        <sz val="8"/>
        <color indexed="8"/>
        <rFont val="Calibri"/>
        <family val="2"/>
        <charset val="238"/>
      </rPr>
      <t>(7)</t>
    </r>
    <r>
      <rPr>
        <sz val="10"/>
        <color indexed="8"/>
        <rFont val="Calibri"/>
        <family val="2"/>
        <charset val="238"/>
      </rPr>
      <t xml:space="preserve"> Do řádku</t>
    </r>
    <r>
      <rPr>
        <b/>
        <sz val="10"/>
        <color indexed="8"/>
        <rFont val="Calibri"/>
        <family val="2"/>
        <charset val="238"/>
      </rPr>
      <t xml:space="preserve"> "Prostory" </t>
    </r>
    <r>
      <rPr>
        <sz val="10"/>
        <color indexed="8"/>
        <rFont val="Calibri"/>
        <family val="2"/>
        <charset val="238"/>
      </rPr>
      <t>se doplní výnosy z nájmů, pokud se nejedná o celé budovy, stavby nebo haly.</t>
    </r>
  </si>
  <si>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</si>
  <si>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t>A</t>
  </si>
  <si>
    <t>A.1</t>
  </si>
  <si>
    <t>A.2</t>
  </si>
  <si>
    <t>A.3</t>
  </si>
  <si>
    <t>A.4</t>
  </si>
  <si>
    <t>B</t>
  </si>
  <si>
    <t>C.1</t>
  </si>
  <si>
    <t>C.2</t>
  </si>
  <si>
    <t>C.3</t>
  </si>
  <si>
    <t>C.4</t>
  </si>
  <si>
    <t>D.3</t>
  </si>
  <si>
    <t>D.1</t>
  </si>
  <si>
    <t>D.2</t>
  </si>
  <si>
    <t>E</t>
  </si>
  <si>
    <r>
      <t xml:space="preserve">Tržby  za vlastní služby </t>
    </r>
    <r>
      <rPr>
        <sz val="8"/>
        <rFont val="Calibri"/>
        <family val="2"/>
        <charset val="238"/>
      </rPr>
      <t>(6)</t>
    </r>
  </si>
  <si>
    <t xml:space="preserve">     OP VaVpI - Výzkum a vývoj pro inovace</t>
  </si>
  <si>
    <t xml:space="preserve">, </t>
  </si>
  <si>
    <t xml:space="preserve">    Ministersterstvo kultury - kulturní aktivity</t>
  </si>
  <si>
    <t>(1) Údaje budou vyplněny v souladu s účetní evidencí vysoké školy</t>
  </si>
  <si>
    <r>
      <rPr>
        <sz val="8"/>
        <color indexed="8"/>
        <rFont val="Calibri"/>
        <family val="2"/>
        <charset val="238"/>
      </rPr>
      <t>(7)</t>
    </r>
    <r>
      <rPr>
        <sz val="10"/>
        <color indexed="8"/>
        <rFont val="Calibri"/>
        <family val="2"/>
        <charset val="238"/>
      </rPr>
      <t xml:space="preserve"> Hodnota mezd CELKEM v řádku 6 (CELKEM) tab. 8.a se rovná hodnotě mezd CELKEM ve sl. 8, ř. 11 tabulky 8.b</t>
    </r>
  </si>
  <si>
    <t>mzdy (7)</t>
  </si>
  <si>
    <r>
      <rPr>
        <sz val="8"/>
        <rFont val="Calibri"/>
        <family val="2"/>
        <charset val="238"/>
      </rPr>
      <t>(1)</t>
    </r>
    <r>
      <rPr>
        <sz val="10"/>
        <rFont val="Calibri"/>
        <family val="2"/>
        <charset val="238"/>
      </rPr>
      <t xml:space="preserve"> V případě použití tohoto řádku, VVŠ blíže specifikuje.</t>
    </r>
  </si>
  <si>
    <t>Mobility výzkumných pracovníků MŠMT
 Program 7A - Šestý RP ES
 (OU - příjemce dotace)</t>
  </si>
  <si>
    <t>Program LE - EUPRO II (2011 - 2017)
(OU - spolupříjemce dotace)</t>
  </si>
  <si>
    <t>Program LD - COST CZ (2011 - 2017)
(OU - příjemce dotace)</t>
  </si>
  <si>
    <t>TA - Program na podporu aplikovaného výzkumu a experimentálního vývoje ALFA (2011-2019)
(OU - příjemce dotace)</t>
  </si>
  <si>
    <t xml:space="preserve">    EU - 7.RP ES Marie Curie</t>
  </si>
  <si>
    <t>133D21N002504</t>
  </si>
  <si>
    <r>
      <rPr>
        <sz val="8"/>
        <rFont val="Calibri"/>
        <family val="2"/>
        <charset val="238"/>
      </rPr>
      <t>(2)</t>
    </r>
    <r>
      <rPr>
        <sz val="10"/>
        <rFont val="Calibri"/>
        <family val="2"/>
        <charset val="238"/>
      </rPr>
      <t xml:space="preserve"> Vyhláškou je dáno pouze označení a členění textů; čísla příslušných účtů jsou doplněna pro lepší orientaci ve výkazu.</t>
    </r>
  </si>
  <si>
    <t xml:space="preserve">z toho příděl ze zisku za předchozí r. </t>
  </si>
  <si>
    <t>Návrh na příděl ze zisku do fondů v násled. roce (1)</t>
  </si>
  <si>
    <r>
      <rPr>
        <sz val="8"/>
        <rFont val="Calibri"/>
        <family val="2"/>
        <charset val="238"/>
      </rPr>
      <t>(1)</t>
    </r>
    <r>
      <rPr>
        <sz val="10"/>
        <rFont val="Calibri"/>
        <family val="2"/>
        <charset val="238"/>
      </rPr>
      <t xml:space="preserve"> Do projednání výroční zprávy o hospodaření s MŠMT se jedná o návrh.</t>
    </r>
  </si>
  <si>
    <r>
      <rPr>
        <sz val="8"/>
        <rFont val="Calibri"/>
        <family val="2"/>
        <charset val="238"/>
      </rPr>
      <t>(2)</t>
    </r>
    <r>
      <rPr>
        <sz val="10"/>
        <rFont val="Calibri"/>
        <family val="2"/>
        <charset val="238"/>
      </rPr>
      <t xml:space="preserve"> Údaje v podbarvených polích se načtou automaticky z vyplněných tabulek 11.a až 11.g.</t>
    </r>
  </si>
  <si>
    <t>počáteční stav k 1. 1.</t>
  </si>
  <si>
    <t>sl.3</t>
  </si>
  <si>
    <t xml:space="preserve">1.3. Další vzdělávání pracovníků škol a školských zařízení
</t>
  </si>
  <si>
    <r>
      <rPr>
        <sz val="8"/>
        <color indexed="8"/>
        <rFont val="Calibri"/>
        <family val="2"/>
        <charset val="238"/>
      </rPr>
      <t>(3)</t>
    </r>
    <r>
      <rPr>
        <sz val="10"/>
        <color indexed="8"/>
        <rFont val="Calibri"/>
        <family val="2"/>
        <charset val="238"/>
      </rPr>
      <t xml:space="preserve"> Uvedou se prostředky, které byly vysoké škole poskytnuty v roce 2014 na základě Rozhodnutí o poskytnutí dotace na přípravu a realizaci všech projektů uvedeného operačního programu a prioritní osy. </t>
    </r>
  </si>
  <si>
    <r>
      <rPr>
        <sz val="8"/>
        <color indexed="8"/>
        <rFont val="Calibri"/>
        <family val="2"/>
        <charset val="238"/>
      </rPr>
      <t>(4)</t>
    </r>
    <r>
      <rPr>
        <sz val="10"/>
        <color indexed="8"/>
        <rFont val="Calibri"/>
        <family val="2"/>
        <charset val="238"/>
      </rPr>
      <t xml:space="preserve"> Uvedou se prostředky použité v roce 2014 na přípravu a realizaci projektů v souladu s Rozhodnutím.</t>
    </r>
  </si>
  <si>
    <t>úplata za poskytování programů CŽV
v rámci akreditovaných studijních programů (§ 60/2)</t>
  </si>
  <si>
    <t>úplata za poskytování programů CŽV
v rámci neakreditovaných studijních programů
(mimo § 60/2, mimo U3V)</t>
  </si>
  <si>
    <t>úhrada za mimořádné a nadstandardní admin.úkony - zápis do studia/zápis do akademického roku, školení mimo termín stanovený harmonogramem fakulty či ústavu</t>
  </si>
  <si>
    <t>v tom: dotace OP ŽP (akce realizovány před r.2015)*1</t>
  </si>
  <si>
    <t>Program NV - Program na podporu zdravotnického aplikovaného výzkumu a vývoje na léta 2015-2022                                               (OU - hlavní příjemce dotace)</t>
  </si>
  <si>
    <t xml:space="preserve">    Ministerstvo financí</t>
  </si>
  <si>
    <t>viz *1 Fráni Šrámka - dílčí část B</t>
  </si>
  <si>
    <t>133D21N002505</t>
  </si>
  <si>
    <t>viz *2 Českobratrská</t>
  </si>
  <si>
    <t>Fond Partnerství Programu švýcarsko-české spolupráce
(OU - příjemce dotace)</t>
  </si>
  <si>
    <t>Program CZ 02 - Biodiverzita a ekosystémové služby (EHP a Norské fondy)
(OU - spolupříjemce dotace)</t>
  </si>
  <si>
    <t>Grantová agentura ČR - standardní granty
(OU - spolupříjemce dotace)</t>
  </si>
  <si>
    <t>Grantová agentura ČR - standardní granty
(OU - hlavní příjemce dotace)</t>
  </si>
  <si>
    <t xml:space="preserve">    Polsko - ostatní</t>
  </si>
  <si>
    <t xml:space="preserve">    EU - Horizon 2020</t>
  </si>
  <si>
    <t>Erasmus+ (EU)</t>
  </si>
  <si>
    <r>
      <rPr>
        <sz val="8"/>
        <rFont val="Calibri"/>
        <family val="2"/>
        <charset val="238"/>
      </rPr>
      <t>(1)</t>
    </r>
    <r>
      <rPr>
        <sz val="10"/>
        <rFont val="Calibri"/>
        <family val="2"/>
        <charset val="238"/>
      </rPr>
      <t xml:space="preserve"> Jedná se o poplatky definované v § 58, odst. 3 a 4 zákona č. 111/1998 Sb.</t>
    </r>
  </si>
  <si>
    <r>
      <t xml:space="preserve">poplatky za studium dle § 58 zákona 111/1998 Sb. </t>
    </r>
    <r>
      <rPr>
        <sz val="10"/>
        <color indexed="8"/>
        <rFont val="Calibri"/>
        <family val="2"/>
        <charset val="238"/>
      </rPr>
      <t>(1)</t>
    </r>
  </si>
  <si>
    <t>Tabulka 11.c   Stipendijní fond</t>
  </si>
  <si>
    <t>Tabulka 11.a   Rezervní fond</t>
  </si>
  <si>
    <t>Tabulka 11.b   Fond reprodukce investičního majetku</t>
  </si>
  <si>
    <t>S1</t>
  </si>
  <si>
    <t>U1</t>
  </si>
  <si>
    <r>
      <t xml:space="preserve">Tabulka 5   Veřejné zdroje financování VVŠ: prostředky poskytnuté a prostředky použité </t>
    </r>
    <r>
      <rPr>
        <sz val="8"/>
        <rFont val="Calibri"/>
        <family val="2"/>
        <charset val="238"/>
      </rPr>
      <t>(1)</t>
    </r>
  </si>
  <si>
    <t>Tabulka 5.a   Financování vzdělávací a vědecké, výzkumné, vývojové a inovační, umělecké a další tvůrčí činnosti</t>
  </si>
  <si>
    <t>Tabulka 5.b   Financování výzkumu a vývoje</t>
  </si>
  <si>
    <t>Tabulka 5.c  Financování programů reprodukce majetku</t>
  </si>
  <si>
    <t>Tabulka 5.d   Financování programů strukturálních fondů</t>
  </si>
  <si>
    <t>Tabulka 6  Přehled vybraných výnosů</t>
  </si>
  <si>
    <t>Tabulka 8   Pracovníci a mzdové prostředky</t>
  </si>
  <si>
    <t>Tabulka 9  Stipendia</t>
  </si>
  <si>
    <t>Tabulka 11.d   Fond odměn</t>
  </si>
  <si>
    <t>Tabulka 11.f   Fond sociální</t>
  </si>
  <si>
    <t>Tabulka 11.g   Fond provozních prostředků</t>
  </si>
  <si>
    <t xml:space="preserve">            věcná břemena</t>
  </si>
  <si>
    <t>ze zisku za předchozí rok</t>
  </si>
  <si>
    <t xml:space="preserve">            převod z INV do NIV</t>
  </si>
  <si>
    <t>ved. odd. finanční účtárny               ved. ekonomického útvaru</t>
  </si>
  <si>
    <t>rektor</t>
  </si>
  <si>
    <t>kvestor</t>
  </si>
  <si>
    <t>Rektorát, EÚ                                      Rektorát, EÚ</t>
  </si>
  <si>
    <t>prof. MUDr. Jan Lata, CSc.</t>
  </si>
  <si>
    <t>Ing. Iveta Nevludová</t>
  </si>
  <si>
    <t>Dagmar Měšťánková                        Ing. Jan Lenert</t>
  </si>
  <si>
    <t>………………………………….</t>
  </si>
  <si>
    <t>………………………………….                    ………………………………….</t>
  </si>
  <si>
    <t>Dne: 23. 02. 2017</t>
  </si>
  <si>
    <t>Dne: 23. 02 .2017                             Dne: 23. 02 .2017</t>
  </si>
  <si>
    <t>Schválil:</t>
  </si>
  <si>
    <t>Sestavil:                                              Kontroloval:</t>
  </si>
  <si>
    <r>
      <rPr>
        <sz val="8"/>
        <rFont val="Calibri"/>
        <family val="2"/>
        <charset val="238"/>
      </rPr>
      <t>(4)</t>
    </r>
    <r>
      <rPr>
        <sz val="10"/>
        <rFont val="Calibri"/>
        <family val="2"/>
        <charset val="238"/>
      </rPr>
      <t xml:space="preserve"> Údaje se vyplňují  na celé tisíce bez desetinných míst.</t>
    </r>
  </si>
  <si>
    <r>
      <rPr>
        <sz val="8"/>
        <rFont val="Calibri"/>
        <family val="2"/>
        <charset val="238"/>
      </rPr>
      <t>(3)</t>
    </r>
    <r>
      <rPr>
        <sz val="10"/>
        <rFont val="Calibri"/>
        <family val="2"/>
        <charset val="238"/>
      </rPr>
      <t xml:space="preserve"> Číslování řádků a sloupců je závazné.</t>
    </r>
  </si>
  <si>
    <r>
      <rPr>
        <sz val="8"/>
        <rFont val="Calibri"/>
        <family val="2"/>
        <charset val="238"/>
      </rPr>
      <t>(1)</t>
    </r>
    <r>
      <rPr>
        <i/>
        <sz val="10"/>
        <rFont val="Calibri"/>
        <family val="2"/>
        <charset val="238"/>
      </rPr>
      <t xml:space="preserve"> </t>
    </r>
    <r>
      <rPr>
        <sz val="10"/>
        <rFont val="Calibri"/>
        <family val="2"/>
        <charset val="238"/>
      </rPr>
      <t>Zpracování "Rozvahy" se řídí § 5 a §§ 7 až 25 Vyhlášky č. 504/2002 Sb.</t>
    </r>
  </si>
  <si>
    <t>ř.83+92</t>
  </si>
  <si>
    <t>ř.128 až 129</t>
  </si>
  <si>
    <t xml:space="preserve">                    18.Krátkodobé úvěry</t>
  </si>
  <si>
    <t xml:space="preserve">                    15.Závazky ke společníkům sdruženým ve společnosti</t>
  </si>
  <si>
    <t>ř.104 až 126</t>
  </si>
  <si>
    <t xml:space="preserve">                     1.Dlouhodobé úvěry</t>
  </si>
  <si>
    <t>ř.96 až 102</t>
  </si>
  <si>
    <t>ř.94</t>
  </si>
  <si>
    <t>ř.93+95+103+127</t>
  </si>
  <si>
    <t>ř.89 až 91</t>
  </si>
  <si>
    <t>ř.85 až 87</t>
  </si>
  <si>
    <t>ř.84+88</t>
  </si>
  <si>
    <t>ř. 1+40</t>
  </si>
  <si>
    <t>ř.80 až 81</t>
  </si>
  <si>
    <t xml:space="preserve">                     7.Peníze na cestě</t>
  </si>
  <si>
    <t xml:space="preserve">                     3.Peněžní  prostředky na účtech</t>
  </si>
  <si>
    <t xml:space="preserve">                     1.Peněžní prostředky v pokladně</t>
  </si>
  <si>
    <t>ř.72 až 78</t>
  </si>
  <si>
    <t xml:space="preserve">                   14.Pohledávky za společníky sdruženými ve společnosti</t>
  </si>
  <si>
    <t xml:space="preserve">                   12.Nároky na dotace a ostatní zúčtování se státním rozpočtem</t>
  </si>
  <si>
    <t xml:space="preserve">                    7.Pohledávky za institucemi sociálního zabezpečení a veřejného zdravotního pojištění</t>
  </si>
  <si>
    <t>ř.52 až70</t>
  </si>
  <si>
    <t xml:space="preserve">                    6.Mladá a ostatní zvířata a jejich skupiny</t>
  </si>
  <si>
    <t>ř.42 až 50</t>
  </si>
  <si>
    <t>ř.41+51+71+79</t>
  </si>
  <si>
    <t xml:space="preserve">                    7.Oprávky k samost.hmotným movitým věcem a souboru hmotných movitých věcí</t>
  </si>
  <si>
    <t xml:space="preserve">                    5.Oprávky k ostatnímu dlouhodobému nehmotnému  majetku</t>
  </si>
  <si>
    <t xml:space="preserve">                    4.Oprávky k drobnému dlouhodobému nehmotnému  majetku</t>
  </si>
  <si>
    <t>ř.29 až 39</t>
  </si>
  <si>
    <t xml:space="preserve">                    5.Ostatní dlouhodobé zápůjčky</t>
  </si>
  <si>
    <t xml:space="preserve">                    4.Zápůjčky organizačním složkám</t>
  </si>
  <si>
    <t xml:space="preserve">                    2.Podíly -  podstatný vliv</t>
  </si>
  <si>
    <t xml:space="preserve">                    1.Podíly - ovládaná nebo ovládající osoba</t>
  </si>
  <si>
    <t>ř.22 až 27</t>
  </si>
  <si>
    <t xml:space="preserve">                    6.Dospělá zvířata a jejich skupiny</t>
  </si>
  <si>
    <t xml:space="preserve">                    4.Hmotné movité věci a jejich soubory </t>
  </si>
  <si>
    <t xml:space="preserve">                    2.Umělecká díla, předměty a sbírky</t>
  </si>
  <si>
    <t>ř.2+10+21+28</t>
  </si>
  <si>
    <r>
      <t>stav k 31.12.</t>
    </r>
    <r>
      <rPr>
        <sz val="10"/>
        <rFont val="Calibri"/>
        <family val="2"/>
        <charset val="238"/>
      </rPr>
      <t>(4</t>
    </r>
    <r>
      <rPr>
        <b/>
        <sz val="10"/>
        <rFont val="Calibri"/>
        <family val="2"/>
        <charset val="238"/>
      </rPr>
      <t>)</t>
    </r>
  </si>
  <si>
    <r>
      <t xml:space="preserve">Rozvaha (bilance) </t>
    </r>
    <r>
      <rPr>
        <sz val="8"/>
        <rFont val="Calibri"/>
        <family val="2"/>
        <charset val="238"/>
      </rPr>
      <t>(1)</t>
    </r>
    <r>
      <rPr>
        <b/>
        <sz val="8"/>
        <rFont val="Calibri"/>
        <family val="2"/>
        <charset val="238"/>
      </rPr>
      <t xml:space="preserve"> k 31.12.2016</t>
    </r>
  </si>
  <si>
    <t>Ostravská univerzita (IČ 61988987)</t>
  </si>
  <si>
    <t>Tab. 1.1   Rozvaha (bilance)</t>
  </si>
  <si>
    <r>
      <rPr>
        <sz val="8"/>
        <rFont val="Calibri"/>
        <family val="2"/>
        <charset val="238"/>
      </rPr>
      <t>(2)</t>
    </r>
    <r>
      <rPr>
        <sz val="10"/>
        <rFont val="Calibri"/>
        <family val="2"/>
        <charset val="238"/>
      </rPr>
      <t xml:space="preserve"> Vyhláškou je dáno pouze označení a členění textů; čísla příslušných účtů  a skupin jsou doplněna pro lepší orientaci ve výkazu.</t>
    </r>
  </si>
  <si>
    <r>
      <rPr>
        <sz val="8"/>
        <rFont val="Calibri"/>
        <family val="2"/>
        <charset val="238"/>
      </rPr>
      <t>(1)</t>
    </r>
    <r>
      <rPr>
        <sz val="10"/>
        <rFont val="Calibri"/>
        <family val="2"/>
        <charset val="238"/>
      </rPr>
      <t xml:space="preserve"> Zpracování "Výkazu zisku a ztraty" se řídí § 6 a §§ 26 až 28 Vyhlášky č. 504/2002 Sb.</t>
    </r>
  </si>
  <si>
    <t>ř.62/sl.1+62/sl.2</t>
  </si>
  <si>
    <t xml:space="preserve"> Výsledek hospodaření po zdanění celkem</t>
  </si>
  <si>
    <t>ř.61/sl.1+61/sl.2</t>
  </si>
  <si>
    <t xml:space="preserve"> Výsledek hospodaření před zdaněním celkem</t>
  </si>
  <si>
    <t>hlavní + hospodářská činnost</t>
  </si>
  <si>
    <t>ř.61 - 36</t>
  </si>
  <si>
    <t>ř.60 - 38</t>
  </si>
  <si>
    <t xml:space="preserve">ř.40+42+46+47+54 </t>
  </si>
  <si>
    <t xml:space="preserve">             15.Výnosy z dlouhodobého finančního majetku</t>
  </si>
  <si>
    <t xml:space="preserve">             14.Výnosy z krátkodobého finančního majetku</t>
  </si>
  <si>
    <t xml:space="preserve">             13.Tržby z prodeje materiálu</t>
  </si>
  <si>
    <t xml:space="preserve">             12.Tržby z prodeje cenných papírů a podílů</t>
  </si>
  <si>
    <t xml:space="preserve">             11.Tržby z prodeje dlouh. nehmotného a hmotného majetku</t>
  </si>
  <si>
    <t>ř.55 až 59</t>
  </si>
  <si>
    <t xml:space="preserve">       V.Tržby z prodeje majetku</t>
  </si>
  <si>
    <t xml:space="preserve">             10.Jiné ostatní výnosy</t>
  </si>
  <si>
    <t xml:space="preserve">             9.Zúčtování fondů</t>
  </si>
  <si>
    <t xml:space="preserve">             8.Kursové zisky</t>
  </si>
  <si>
    <t xml:space="preserve">             7.Výnosové úroky</t>
  </si>
  <si>
    <t xml:space="preserve">             6.Platby za odepsané pohledávky</t>
  </si>
  <si>
    <t xml:space="preserve">             5.Smluvní pokuty, úroky z prodlení, ostatní pokuty a penále</t>
  </si>
  <si>
    <t>ř.48 až 53</t>
  </si>
  <si>
    <t xml:space="preserve">        IV.Ostatní výnosy </t>
  </si>
  <si>
    <t>601,602,604</t>
  </si>
  <si>
    <t xml:space="preserve">        III.Tržby za vlastní výkony a za zboží </t>
  </si>
  <si>
    <t xml:space="preserve">             4.Přijaté členské příspěvky</t>
  </si>
  <si>
    <t xml:space="preserve">            3.Přijaté příspěvky (dary)</t>
  </si>
  <si>
    <t xml:space="preserve">             2.Přijaté příspěvky zúčtované mezi organizačními složkami</t>
  </si>
  <si>
    <t>ř.43 až 45</t>
  </si>
  <si>
    <t xml:space="preserve">      II.Přijaté příspěvky </t>
  </si>
  <si>
    <t xml:space="preserve">             1.Provozní dotace</t>
  </si>
  <si>
    <t xml:space="preserve">        I.Provozní dotace</t>
  </si>
  <si>
    <t>ř.1+8+12+18+20+ 28+34</t>
  </si>
  <si>
    <t xml:space="preserve">            29.Daň z příjmů</t>
  </si>
  <si>
    <t>ř.37</t>
  </si>
  <si>
    <t xml:space="preserve">     VIII.Daň z příjmů </t>
  </si>
  <si>
    <t xml:space="preserve">            28.Poskyt.členské příspěvky a příspěvky zúčt. mezi  organ. složkami</t>
  </si>
  <si>
    <t>ř.35</t>
  </si>
  <si>
    <t xml:space="preserve">     VII.Poskytnuté příspěvky </t>
  </si>
  <si>
    <t>556,558,559</t>
  </si>
  <si>
    <t xml:space="preserve">            27.Tvorba a použití  rezerv a opravných položek</t>
  </si>
  <si>
    <t xml:space="preserve">            26.Prodaný materiál</t>
  </si>
  <si>
    <t xml:space="preserve">            25.Prodané cenné papíry a podíly</t>
  </si>
  <si>
    <t xml:space="preserve">            24.Prodaný dlouhodobý majetek</t>
  </si>
  <si>
    <t xml:space="preserve">            23.Odpisy dlouhodobého majetku</t>
  </si>
  <si>
    <t>ř.29 až 33</t>
  </si>
  <si>
    <t xml:space="preserve">     VI.Odpisy, prodaný majetek, tvorba rezerv a opravných položek </t>
  </si>
  <si>
    <t xml:space="preserve">            22.Jiné ostatní náklady</t>
  </si>
  <si>
    <t xml:space="preserve">            21.Manka a škody</t>
  </si>
  <si>
    <t xml:space="preserve">            20.Dary</t>
  </si>
  <si>
    <t xml:space="preserve">            19.Kursové ztráty</t>
  </si>
  <si>
    <t xml:space="preserve">            18.Nákladové úroky</t>
  </si>
  <si>
    <t xml:space="preserve">            17.Odpis nedobytné pohledávky</t>
  </si>
  <si>
    <t xml:space="preserve">            16.Smluvní pokuty a úroky z prodlení, ostatní pokuty a penále</t>
  </si>
  <si>
    <t>ř.21 až 27</t>
  </si>
  <si>
    <t xml:space="preserve">    V.Ostatní náklady </t>
  </si>
  <si>
    <t xml:space="preserve">            15.Daně a poplatky</t>
  </si>
  <si>
    <t xml:space="preserve">ř.19 </t>
  </si>
  <si>
    <t xml:space="preserve">    IV.Daně a poplatky </t>
  </si>
  <si>
    <t xml:space="preserve">            14.Ostatní sociální náklady</t>
  </si>
  <si>
    <t xml:space="preserve">            13.Zákonné sociální náklady</t>
  </si>
  <si>
    <t xml:space="preserve">            12.Ostatní sociální pojištění</t>
  </si>
  <si>
    <t xml:space="preserve">            11.Zákonné sociální pojištění</t>
  </si>
  <si>
    <t xml:space="preserve">           10.Mzdové náklady</t>
  </si>
  <si>
    <t>ř.13 až 17</t>
  </si>
  <si>
    <t xml:space="preserve">     III.Osobní náklady </t>
  </si>
  <si>
    <t xml:space="preserve">           9.Aktivace dlouhodobého majetku</t>
  </si>
  <si>
    <t xml:space="preserve">           8.Aktivace materiálu, zboží a vnitroorganizačních služeb</t>
  </si>
  <si>
    <t xml:space="preserve">           7.Změna stavu zásob vlastní činnosti</t>
  </si>
  <si>
    <t>ř.9 až 11</t>
  </si>
  <si>
    <t xml:space="preserve">     II.Změny stavu zásob vlastní činnosti a aktivace</t>
  </si>
  <si>
    <t xml:space="preserve">            6.Ostatní služby</t>
  </si>
  <si>
    <t xml:space="preserve">            5.Náklady na reprezentaci</t>
  </si>
  <si>
    <t xml:space="preserve">            4.Náklady na cestovné</t>
  </si>
  <si>
    <t xml:space="preserve">            3.Opravy a udržování</t>
  </si>
  <si>
    <t xml:space="preserve">            2.Prodané zboží</t>
  </si>
  <si>
    <t>501,502,503</t>
  </si>
  <si>
    <t xml:space="preserve">            1.Spotřeba materiálu, energie a ostatních neskladovaných dodávek</t>
  </si>
  <si>
    <t>ř.2 až 7</t>
  </si>
  <si>
    <t xml:space="preserve">     I. Spotřebované nákupy a nakupované služby</t>
  </si>
  <si>
    <r>
      <t xml:space="preserve">hospodářská/ doplňková činnost </t>
    </r>
    <r>
      <rPr>
        <sz val="10"/>
        <rFont val="Calibri"/>
        <family val="2"/>
        <charset val="238"/>
      </rPr>
      <t>(4)</t>
    </r>
  </si>
  <si>
    <r>
      <t xml:space="preserve">hlavní činnost </t>
    </r>
    <r>
      <rPr>
        <sz val="10"/>
        <rFont val="Calibri"/>
        <family val="2"/>
        <charset val="238"/>
      </rPr>
      <t>(4)</t>
    </r>
  </si>
  <si>
    <r>
      <t xml:space="preserve">Výkaz zisku a ztráty </t>
    </r>
    <r>
      <rPr>
        <sz val="8"/>
        <rFont val="Calibri"/>
        <family val="2"/>
        <charset val="238"/>
      </rPr>
      <t xml:space="preserve">(1) </t>
    </r>
    <r>
      <rPr>
        <b/>
        <sz val="8"/>
        <rFont val="Calibri"/>
        <family val="2"/>
        <charset val="238"/>
      </rPr>
      <t>k 31.12.2016</t>
    </r>
  </si>
  <si>
    <t>Tab. 1.2   Výkaz zisku a ztráty</t>
  </si>
  <si>
    <t xml:space="preserve">     Ze vztahu k rozpočtu orgánů ÚSC               </t>
  </si>
  <si>
    <t>Tabulka 3   Hospodářský výsledek</t>
  </si>
  <si>
    <t>Rozvojové programy - centralizované rozvojové projekty</t>
  </si>
  <si>
    <t>Mezinárodní spolupráce</t>
  </si>
  <si>
    <t>Institucionální plány</t>
  </si>
  <si>
    <t xml:space="preserve">     Specifický vysokoškolský výzkum</t>
  </si>
  <si>
    <t xml:space="preserve">      Velké infrastruktury</t>
  </si>
  <si>
    <t xml:space="preserve">     ÚP na programové projekty národní</t>
  </si>
  <si>
    <t xml:space="preserve">     ÚP na projekty mezinárodní spolupráce</t>
  </si>
  <si>
    <t xml:space="preserve">    Program - Specializační vzdělávání</t>
  </si>
  <si>
    <t xml:space="preserve">    Ministerstvo životního prostředí</t>
  </si>
  <si>
    <t>Národní výzva Programu LIFE - Podprogram životního prostředí a Podprogram klima komunitárního programu LIFE
 (OU - hlavní příjemce dotace)</t>
  </si>
  <si>
    <t xml:space="preserve">    Ministerstvo zahraničních věcí</t>
  </si>
  <si>
    <t>Grantová agentura ČR – Mezinárodní grantové projekty (LA) - Rakousko
(OU - hlavní příjemce dotace)</t>
  </si>
  <si>
    <t>Grantová agentura ČR – juniorské programy
(OU - hlavní příjemce dotace)</t>
  </si>
  <si>
    <t>133D21N002506</t>
  </si>
  <si>
    <t>viz *3 ZZ spisovna</t>
  </si>
  <si>
    <t>(1) Uvedou se prostředky, které škola v roce 2016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</si>
  <si>
    <t>(2) Uvedou se finanční prostředky ve výši dle vystavených limitek k 31. 12. 2016</t>
  </si>
  <si>
    <t>PO 3 - Sociální inovace a mezinárodní spolupráce</t>
  </si>
  <si>
    <t>OP Z - Zaměstnanost</t>
  </si>
  <si>
    <t xml:space="preserve">    Slovensko - ostatní</t>
  </si>
  <si>
    <t>EU - Creative Europe Culture</t>
  </si>
  <si>
    <t>Visegrad fund's - Standard Grant</t>
  </si>
  <si>
    <t>Program - Dotační titul "Česko-polské fórum"
(OU - příjemce dotace)</t>
  </si>
  <si>
    <t>Národní program udržitelnosti I (2013–2020)
(OU – spolupříjemce dotace)</t>
  </si>
  <si>
    <t>Národní program udržitelnosti II
(OU – spolupříjemce dotace)</t>
  </si>
  <si>
    <t>OP VVV - Výzkum, vývoj a vzdělávání</t>
  </si>
  <si>
    <t>PO1: Posilování kapacit pro kvalitní výzkum (EFRR)</t>
  </si>
  <si>
    <t xml:space="preserve">PO2: Rozvoj vysokých škol a lidských zdrojů pro výzkum a vývoj (EFRR/ESF) </t>
  </si>
  <si>
    <t>PO3: Rovný přístup ke kvalitnímu předškolnímu, primárnímu a sekundárnímu vzdělávání (ESF)</t>
  </si>
  <si>
    <t>TD - Program na podporu aplikovaného společenskovědního výzkumu a experimentálního vývoje OMEGA  (2012 - 2017)
(OU - spolupříjemce dotace)</t>
  </si>
  <si>
    <t xml:space="preserve">            snížení o výdaje min.let účt.r.2016 na dotaci</t>
  </si>
  <si>
    <t xml:space="preserve">            zvýšení o výdaje min.letúčt.r.2016 snížení dotace</t>
  </si>
  <si>
    <t>vypořádání DPH při zařazení</t>
  </si>
  <si>
    <t>vratka za DPH po zjištění koef.</t>
  </si>
  <si>
    <t>Tabulka 11.e   Fond účelově určených prostředků</t>
  </si>
  <si>
    <r>
      <rPr>
        <sz val="8"/>
        <rFont val="Calibri"/>
        <family val="2"/>
        <charset val="238"/>
      </rPr>
      <t>(3)</t>
    </r>
    <r>
      <rPr>
        <sz val="10"/>
        <rFont val="Calibri"/>
        <family val="2"/>
        <charset val="238"/>
      </rPr>
      <t xml:space="preserve"> Jedná se o veřejné prostředky na financování projektů strukturálních fondů, zahrnuje všechny veřejné prostředky (jak evropskou, tak českou část spolufinancování).</t>
    </r>
  </si>
  <si>
    <r>
      <rPr>
        <sz val="8"/>
        <color indexed="8"/>
        <rFont val="Calibri"/>
        <family val="2"/>
        <charset val="238"/>
      </rPr>
      <t>(1)</t>
    </r>
    <r>
      <rPr>
        <sz val="10"/>
        <color indexed="8"/>
        <rFont val="Calibri"/>
        <family val="2"/>
        <charset val="238"/>
      </rPr>
      <t xml:space="preserve"> Součtové údaje řádků označených tmavě šedou barvou  se musí ve sloupcích a-f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t>
    </r>
    <r>
      <rPr>
        <sz val="10"/>
        <color indexed="8"/>
        <rFont val="Calibri"/>
        <family val="2"/>
        <charset val="238"/>
      </rPr>
      <t>Pokud škola realizuje vzdělávací projekt/program financovaný pouze z neveřejných zdrojů, realizuje aktivity v rámci doplňkové činnosti za úplatu, apod., do této tabulky je uvádět v řádcích nebude.</t>
    </r>
  </si>
  <si>
    <r>
      <rPr>
        <sz val="8"/>
        <color indexed="8"/>
        <rFont val="Calibri"/>
        <family val="2"/>
        <charset val="238"/>
      </rPr>
      <t>(3)</t>
    </r>
    <r>
      <rPr>
        <sz val="10"/>
        <color indexed="8"/>
        <rFont val="Calibri"/>
        <family val="2"/>
        <charset val="238"/>
      </rPr>
      <t xml:space="preserve"> Použito: jedná se o finanční prostředky, které VVŠ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</si>
  <si>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rPr>
        <sz val="8"/>
        <color indexed="8"/>
        <rFont val="Calibri"/>
        <family val="2"/>
        <charset val="238"/>
      </rPr>
      <t>(3)</t>
    </r>
    <r>
      <rPr>
        <sz val="10"/>
        <color indexed="8"/>
        <rFont val="Calibri"/>
        <family val="2"/>
        <charset val="238"/>
      </rPr>
      <t xml:space="preserve"> </t>
    </r>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</si>
  <si>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sz val="8"/>
        <color indexed="8"/>
        <rFont val="Calibri"/>
        <family val="2"/>
        <charset val="238"/>
      </rPr>
      <t>(4)</t>
    </r>
    <r>
      <rPr>
        <sz val="10"/>
        <color indexed="8"/>
        <rFont val="Calibri"/>
        <family val="2"/>
        <charset val="238"/>
      </rPr>
      <t xml:space="preserve"> </t>
    </r>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</si>
  <si>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t xml:space="preserve">Výnosy za rok </t>
    </r>
    <r>
      <rPr>
        <sz val="8"/>
        <rFont val="Calibri"/>
        <family val="2"/>
        <charset val="238"/>
      </rPr>
      <t xml:space="preserve"> (1)</t>
    </r>
  </si>
  <si>
    <t>sl. "b" Celkem = vazba na stipendijní fond (Tab. 11.c)</t>
  </si>
  <si>
    <r>
      <t xml:space="preserve">Tab. 8.a:    Pracovníci a mzdové prostředky </t>
    </r>
    <r>
      <rPr>
        <sz val="11"/>
        <rFont val="Calibri"/>
        <family val="2"/>
        <charset val="238"/>
      </rPr>
      <t>(dle zdroje financování mzdy a OON)</t>
    </r>
    <r>
      <rPr>
        <sz val="8"/>
        <rFont val="Calibri"/>
        <family val="2"/>
        <charset val="238"/>
      </rPr>
      <t xml:space="preserve"> (1)</t>
    </r>
  </si>
  <si>
    <r>
      <t xml:space="preserve">Tab. 8.b:    Pracovníci a mzdové prostředky </t>
    </r>
    <r>
      <rPr>
        <sz val="11"/>
        <rFont val="Calibri"/>
        <family val="2"/>
        <charset val="238"/>
      </rPr>
      <t>(bez OON)</t>
    </r>
  </si>
  <si>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</si>
  <si>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</si>
  <si>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r>
      <t xml:space="preserve">Menzy a ostatní stravovací zařízení na zákl. smluvního vztahu </t>
    </r>
    <r>
      <rPr>
        <sz val="8"/>
        <rFont val="Calibri"/>
        <family val="2"/>
        <charset val="238"/>
      </rPr>
      <t>(1)</t>
    </r>
  </si>
  <si>
    <r>
      <rPr>
        <sz val="8"/>
        <rFont val="Calibri"/>
        <family val="2"/>
        <charset val="238"/>
      </rPr>
      <t>(3)</t>
    </r>
    <r>
      <rPr>
        <sz val="10"/>
        <rFont val="Calibri"/>
        <family val="2"/>
        <charset val="238"/>
      </rPr>
      <t xml:space="preserve"> V případě získání prostředků na činnost v oblasti ubytování z jiných veřejných zdrojů než prostředků kap. 333, VŠ uvede tuto skutečnost do sl "f" a pod tabulkou stručně upřesní, o co se jedná.</t>
    </r>
  </si>
  <si>
    <t xml:space="preserve">Tabulka 11   Fondy a návrh na příděly do fondů v následujícím roce </t>
  </si>
  <si>
    <t>Součet počátečních stavů fondů k 1. 1. roku (pole a1) se rovná  údaji z řádku 0086 sl. 1 tab. 1 - Rozvaha.</t>
  </si>
  <si>
    <t>Součet koncových stavů fondů k 31. 12. roku (pole e1) se rovná  údaji z řádku 0086 sl. 2 tab. 1 - Rozvaha.</t>
  </si>
  <si>
    <r>
      <rPr>
        <sz val="8"/>
        <rFont val="Calibri"/>
        <family val="2"/>
        <charset val="238"/>
      </rPr>
      <t>(2)</t>
    </r>
    <r>
      <rPr>
        <sz val="10"/>
        <rFont val="Calibri"/>
        <family val="2"/>
        <charset val="238"/>
      </rPr>
      <t xml:space="preserve"> V případě použití tohoto řádku VVŠ blíže specifikuje.</t>
    </r>
  </si>
  <si>
    <r>
      <rPr>
        <sz val="8"/>
        <rFont val="Calibri"/>
        <family val="2"/>
        <charset val="238"/>
      </rPr>
      <t>(1)</t>
    </r>
    <r>
      <rPr>
        <sz val="10"/>
        <rFont val="Calibri"/>
        <family val="2"/>
        <charset val="238"/>
      </rPr>
      <t xml:space="preserve"> VVŠ uvede čerpání ve struktuře podle svých vnitřních předpisů</t>
    </r>
  </si>
  <si>
    <r>
      <rPr>
        <sz val="8"/>
        <rFont val="Calibri"/>
        <family val="2"/>
        <charset val="238"/>
      </rPr>
      <t>(1)</t>
    </r>
    <r>
      <rPr>
        <sz val="10"/>
        <rFont val="Calibri"/>
        <family val="2"/>
        <charset val="238"/>
      </rPr>
      <t xml:space="preserve"> V případě použití tohoto řádku VVŠ blíže specifikuje.</t>
    </r>
  </si>
  <si>
    <t>Součet hodnot sloupku "b", resp. "c"  za oblast stravování a sloupku "b", resp. "c" za oblast ubytování se rovná součtu hodnot z řádku 0038 sl. 1, resp. sl. 2 dílčího výkazu zisku a ztrát (Tab. 2) za součást školy KaM</t>
  </si>
  <si>
    <t>Součet hodnot sloupků "h", resp. "k"  za oblast stravování a sloupků "h", resp. "k" za oblast ubytování se rovná součtu hodnot z řádku 0060 sl. 1, resp. sl. 2 dílčího výkazu zisku a ztrát (Tab. 2) za součást školy KaM</t>
  </si>
  <si>
    <t>(2) Uvádí se údaje po zdanění</t>
  </si>
  <si>
    <t>(3) Údaje se shodují s údaji řádku č. 62 a řádku č. 64 z tab. č. 2</t>
  </si>
  <si>
    <r>
      <t xml:space="preserve">Druh podpory/název programu </t>
    </r>
    <r>
      <rPr>
        <sz val="8"/>
        <rFont val="Calibri"/>
        <family val="2"/>
        <charset val="238"/>
      </rPr>
      <t>(1)</t>
    </r>
  </si>
  <si>
    <t>Prostředky ze zahraničí (získané přímo VVŠ)</t>
  </si>
  <si>
    <t>Erasmus+ (Polsko, Slovensko)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</si>
</sst>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Red]\-#,##0\ ;\–\ "/>
    <numFmt numFmtId="166" formatCode="#,##0.000"/>
    <numFmt numFmtId="167" formatCode="#,##0.00000"/>
  </numFmts>
  <fonts count="78" x14ac:knownFonts="1">
    <font>
      <sz val="11"/>
      <color theme="1"/>
      <name val="Calibri"/>
      <family val="2"/>
      <charset val="238"/>
      <scheme val="minor"/>
    </font>
    <font>
      <sz val="11"/>
      <color indexed="8"/>
      <name val="Calibri"/>
      <family val="2"/>
      <charset val="238"/>
    </font>
    <font>
      <sz val="10"/>
      <name val="Arial CE"/>
      <charset val="238"/>
    </font>
    <font>
      <sz val="8"/>
      <name val="Arial CE"/>
      <charset val="238"/>
    </font>
    <font>
      <sz val="10"/>
      <name val="Arial"/>
      <family val="2"/>
      <charset val="238"/>
    </font>
    <font>
      <sz val="10"/>
      <name val="Times New Roman"/>
      <family val="1"/>
      <charset val="238"/>
    </font>
    <font>
      <sz val="10"/>
      <name val="Calibri"/>
      <family val="2"/>
      <charset val="238"/>
    </font>
    <font>
      <b/>
      <sz val="12"/>
      <name val="Calibri"/>
      <family val="2"/>
      <charset val="238"/>
    </font>
    <font>
      <b/>
      <sz val="10"/>
      <name val="Calibri"/>
      <family val="2"/>
      <charset val="238"/>
    </font>
    <font>
      <i/>
      <sz val="10"/>
      <name val="Calibri"/>
      <family val="2"/>
      <charset val="238"/>
    </font>
    <font>
      <sz val="9"/>
      <name val="Calibri"/>
      <family val="2"/>
      <charset val="238"/>
    </font>
    <font>
      <b/>
      <sz val="9"/>
      <name val="Calibri"/>
      <family val="2"/>
      <charset val="238"/>
    </font>
    <font>
      <sz val="10"/>
      <color indexed="8"/>
      <name val="Calibri"/>
      <family val="2"/>
      <charset val="238"/>
    </font>
    <font>
      <b/>
      <sz val="10"/>
      <color indexed="8"/>
      <name val="Calibri"/>
      <family val="2"/>
      <charset val="238"/>
    </font>
    <font>
      <sz val="11"/>
      <name val="Calibri"/>
      <family val="2"/>
      <charset val="238"/>
    </font>
    <font>
      <sz val="8"/>
      <name val="Calibri"/>
      <family val="2"/>
      <charset val="238"/>
    </font>
    <font>
      <sz val="8"/>
      <color indexed="8"/>
      <name val="Calibri"/>
      <family val="2"/>
      <charset val="238"/>
    </font>
    <font>
      <b/>
      <sz val="8"/>
      <name val="Calibri"/>
      <family val="2"/>
      <charset val="238"/>
    </font>
    <font>
      <u/>
      <sz val="10"/>
      <name val="Calibri"/>
      <family val="2"/>
      <charset val="238"/>
    </font>
    <font>
      <sz val="12"/>
      <name val="Calibri"/>
      <family val="2"/>
      <charset val="238"/>
    </font>
    <font>
      <sz val="10"/>
      <color indexed="10"/>
      <name val="Calibri"/>
      <family val="2"/>
      <charset val="238"/>
    </font>
    <font>
      <b/>
      <sz val="11"/>
      <color indexed="8"/>
      <name val="Calibri"/>
      <family val="2"/>
      <charset val="238"/>
    </font>
    <font>
      <b/>
      <sz val="11"/>
      <name val="Calibri"/>
      <family val="2"/>
      <charset val="238"/>
    </font>
    <font>
      <b/>
      <sz val="12"/>
      <color indexed="8"/>
      <name val="Calibri"/>
      <family val="2"/>
      <charset val="238"/>
    </font>
    <font>
      <u/>
      <sz val="10"/>
      <color indexed="8"/>
      <name val="Calibri"/>
      <family val="2"/>
      <charset val="238"/>
    </font>
    <font>
      <sz val="11"/>
      <color indexed="10"/>
      <name val="Calibri"/>
      <family val="2"/>
      <charset val="238"/>
    </font>
    <font>
      <b/>
      <sz val="12"/>
      <name val="Calibri"/>
      <family val="2"/>
      <charset val="238"/>
    </font>
    <font>
      <sz val="10"/>
      <name val="Calibri"/>
      <family val="2"/>
      <charset val="238"/>
    </font>
    <font>
      <b/>
      <sz val="10"/>
      <name val="Calibri"/>
      <family val="2"/>
      <charset val="238"/>
    </font>
    <font>
      <i/>
      <sz val="10"/>
      <name val="Calibri"/>
      <family val="2"/>
      <charset val="238"/>
    </font>
    <font>
      <sz val="10"/>
      <color indexed="10"/>
      <name val="Calibri"/>
      <family val="2"/>
      <charset val="238"/>
    </font>
    <font>
      <sz val="10"/>
      <color indexed="12"/>
      <name val="Calibri"/>
      <family val="2"/>
      <charset val="238"/>
    </font>
    <font>
      <sz val="12"/>
      <name val="Calibri"/>
      <family val="2"/>
      <charset val="238"/>
    </font>
    <font>
      <sz val="12"/>
      <color indexed="8"/>
      <name val="Calibri"/>
      <family val="2"/>
      <charset val="238"/>
    </font>
    <font>
      <sz val="10"/>
      <color indexed="10"/>
      <name val="Calibri"/>
      <family val="2"/>
      <charset val="238"/>
    </font>
    <font>
      <sz val="10"/>
      <color indexed="30"/>
      <name val="Calibri"/>
      <family val="2"/>
      <charset val="238"/>
    </font>
    <font>
      <sz val="10"/>
      <color indexed="8"/>
      <name val="Calibri"/>
      <family val="2"/>
      <charset val="238"/>
    </font>
    <font>
      <b/>
      <sz val="11"/>
      <name val="Calibri"/>
      <family val="2"/>
      <charset val="238"/>
    </font>
    <font>
      <b/>
      <sz val="10"/>
      <color indexed="8"/>
      <name val="Calibri"/>
      <family val="2"/>
      <charset val="238"/>
    </font>
    <font>
      <sz val="8"/>
      <name val="Calibri"/>
      <family val="2"/>
      <charset val="238"/>
    </font>
    <font>
      <i/>
      <sz val="11"/>
      <color indexed="8"/>
      <name val="Calibri"/>
      <family val="2"/>
      <charset val="238"/>
    </font>
    <font>
      <b/>
      <i/>
      <sz val="10"/>
      <color indexed="8"/>
      <name val="Calibri"/>
      <family val="2"/>
      <charset val="238"/>
    </font>
    <font>
      <vertAlign val="superscript"/>
      <sz val="10"/>
      <color indexed="8"/>
      <name val="Calibri"/>
      <family val="2"/>
      <charset val="238"/>
    </font>
    <font>
      <sz val="11"/>
      <color indexed="8"/>
      <name val="Calibri"/>
      <family val="2"/>
      <charset val="238"/>
    </font>
    <font>
      <sz val="8"/>
      <color indexed="14"/>
      <name val="Calibri"/>
      <family val="2"/>
      <charset val="238"/>
    </font>
    <font>
      <sz val="8"/>
      <color indexed="52"/>
      <name val="Calibri"/>
      <family val="2"/>
      <charset val="238"/>
    </font>
    <font>
      <sz val="8"/>
      <color indexed="10"/>
      <name val="Calibri"/>
      <family val="2"/>
      <charset val="238"/>
    </font>
    <font>
      <sz val="9"/>
      <color indexed="8"/>
      <name val="Calibri"/>
      <family val="2"/>
      <charset val="238"/>
    </font>
    <font>
      <sz val="10"/>
      <name val="Arial"/>
      <family val="2"/>
      <charset val="238"/>
    </font>
    <font>
      <sz val="11"/>
      <color rgb="FFFF0000"/>
      <name val="Calibri"/>
      <family val="2"/>
      <charset val="238"/>
      <scheme val="minor"/>
    </font>
    <font>
      <sz val="10"/>
      <color rgb="FFFF0000"/>
      <name val="Calibri"/>
      <family val="2"/>
      <charset val="238"/>
    </font>
    <font>
      <sz val="10"/>
      <color theme="1"/>
      <name val="Calibri"/>
      <family val="2"/>
      <charset val="238"/>
      <scheme val="minor"/>
    </font>
    <font>
      <sz val="10"/>
      <color rgb="FFFF0000"/>
      <name val="Calibri"/>
      <family val="2"/>
      <charset val="238"/>
      <scheme val="minor"/>
    </font>
    <font>
      <sz val="8"/>
      <color theme="1"/>
      <name val="Calibri"/>
      <family val="2"/>
      <charset val="238"/>
      <scheme val="minor"/>
    </font>
    <font>
      <sz val="8"/>
      <color rgb="FFFF0000"/>
      <name val="Calibri"/>
      <family val="2"/>
      <charset val="238"/>
      <scheme val="minor"/>
    </font>
    <font>
      <sz val="8"/>
      <color rgb="FF00FF00"/>
      <name val="Calibri"/>
      <family val="2"/>
      <charset val="238"/>
    </font>
    <font>
      <sz val="10"/>
      <name val="Calibri"/>
      <family val="2"/>
      <charset val="238"/>
      <scheme val="minor"/>
    </font>
    <font>
      <sz val="10"/>
      <color rgb="FF00B0F0"/>
      <name val="Calibri"/>
      <family val="2"/>
      <charset val="238"/>
    </font>
    <font>
      <sz val="11"/>
      <color rgb="FF00B0F0"/>
      <name val="Calibri"/>
      <family val="2"/>
      <charset val="238"/>
      <scheme val="minor"/>
    </font>
    <font>
      <b/>
      <sz val="10"/>
      <color rgb="FF00B0F0"/>
      <name val="Calibri"/>
      <family val="2"/>
      <charset val="238"/>
    </font>
    <font>
      <sz val="11"/>
      <name val="Calibri"/>
      <family val="2"/>
      <charset val="238"/>
      <scheme val="minor"/>
    </font>
    <font>
      <b/>
      <sz val="10"/>
      <color theme="1"/>
      <name val="Calibri"/>
      <family val="2"/>
      <charset val="238"/>
    </font>
    <font>
      <sz val="10"/>
      <color theme="1"/>
      <name val="Calibri"/>
      <family val="2"/>
      <charset val="238"/>
    </font>
    <font>
      <b/>
      <sz val="10"/>
      <color theme="1"/>
      <name val="Calibri"/>
      <family val="2"/>
      <charset val="238"/>
      <scheme val="minor"/>
    </font>
    <font>
      <b/>
      <sz val="12"/>
      <name val="Calibri"/>
      <family val="2"/>
      <charset val="238"/>
      <scheme val="minor"/>
    </font>
    <font>
      <i/>
      <sz val="10"/>
      <name val="Calibri"/>
      <family val="2"/>
      <charset val="238"/>
      <scheme val="minor"/>
    </font>
    <font>
      <sz val="9"/>
      <name val="Calibri"/>
      <family val="2"/>
      <charset val="238"/>
      <scheme val="minor"/>
    </font>
    <font>
      <b/>
      <sz val="10"/>
      <name val="Calibri"/>
      <family val="2"/>
      <charset val="238"/>
      <scheme val="minor"/>
    </font>
    <font>
      <sz val="9"/>
      <color theme="1"/>
      <name val="Calibri"/>
      <family val="2"/>
      <charset val="238"/>
      <scheme val="minor"/>
    </font>
    <font>
      <sz val="8"/>
      <name val="Calibri"/>
      <family val="2"/>
      <charset val="238"/>
      <scheme val="minor"/>
    </font>
    <font>
      <sz val="7"/>
      <color theme="1"/>
      <name val="Calibri"/>
      <family val="2"/>
      <charset val="238"/>
      <scheme val="minor"/>
    </font>
    <font>
      <sz val="11"/>
      <color theme="1"/>
      <name val="Calibri"/>
      <family val="2"/>
      <charset val="238"/>
      <scheme val="minor"/>
    </font>
    <font>
      <sz val="10"/>
      <color indexed="48"/>
      <name val="Calibri"/>
      <family val="2"/>
      <charset val="238"/>
    </font>
    <font>
      <sz val="10"/>
      <color rgb="FF0000FF"/>
      <name val="Calibri"/>
      <family val="2"/>
      <charset val="238"/>
    </font>
    <font>
      <sz val="10"/>
      <color rgb="FF0066FF"/>
      <name val="Calibri"/>
      <family val="2"/>
      <charset val="238"/>
    </font>
    <font>
      <sz val="10"/>
      <color rgb="FF0070C0"/>
      <name val="Calibri"/>
      <family val="2"/>
      <charset val="238"/>
    </font>
    <font>
      <vertAlign val="superscript"/>
      <sz val="10"/>
      <color theme="1"/>
      <name val="Calibri"/>
      <family val="2"/>
      <charset val="238"/>
    </font>
    <font>
      <b/>
      <sz val="11"/>
      <name val="Calibri"/>
      <family val="2"/>
      <charset val="238"/>
      <scheme val="minor"/>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1"/>
        <bgColor indexed="64"/>
      </patternFill>
    </fill>
    <fill>
      <patternFill patternType="solid">
        <fgColor indexed="55"/>
        <bgColor indexed="64"/>
      </patternFill>
    </fill>
    <fill>
      <patternFill patternType="solid">
        <fgColor indexed="47"/>
        <bgColor indexed="64"/>
      </patternFill>
    </fill>
    <fill>
      <patternFill patternType="solid">
        <fgColor indexed="53"/>
        <bgColor indexed="64"/>
      </patternFill>
    </fill>
    <fill>
      <patternFill patternType="solid">
        <fgColor indexed="13"/>
        <bgColor indexed="64"/>
      </patternFill>
    </fill>
    <fill>
      <patternFill patternType="solid">
        <fgColor indexed="62"/>
        <bgColor indexed="64"/>
      </patternFill>
    </fill>
    <fill>
      <patternFill patternType="solid">
        <fgColor indexed="50"/>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s>
  <borders count="169">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55"/>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medium">
        <color indexed="64"/>
      </left>
      <right/>
      <top style="thin">
        <color indexed="22"/>
      </top>
      <bottom style="thin">
        <color indexed="22"/>
      </bottom>
      <diagonal/>
    </border>
    <border>
      <left style="medium">
        <color indexed="64"/>
      </left>
      <right/>
      <top style="thin">
        <color indexed="55"/>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style="medium">
        <color indexed="64"/>
      </left>
      <right/>
      <top/>
      <bottom style="thin">
        <color indexed="55"/>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bottom/>
      <diagonal/>
    </border>
    <border>
      <left/>
      <right style="hair">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hair">
        <color indexed="64"/>
      </right>
      <top style="medium">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medium">
        <color indexed="64"/>
      </bottom>
      <diagonal/>
    </border>
    <border>
      <left/>
      <right/>
      <top style="medium">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style="thin">
        <color indexed="64"/>
      </top>
      <bottom style="thin">
        <color indexed="64"/>
      </bottom>
      <diagonal/>
    </border>
    <border>
      <left/>
      <right/>
      <top/>
      <bottom style="thin">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55"/>
      </bottom>
      <diagonal/>
    </border>
    <border>
      <left style="medium">
        <color indexed="64"/>
      </left>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55"/>
      </top>
      <bottom style="thin">
        <color indexed="64"/>
      </bottom>
      <diagonal/>
    </border>
    <border>
      <left style="thin">
        <color indexed="64"/>
      </left>
      <right style="medium">
        <color indexed="64"/>
      </right>
      <top style="thin">
        <color indexed="55"/>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55"/>
      </bottom>
      <diagonal/>
    </border>
    <border>
      <left style="thin">
        <color indexed="64"/>
      </left>
      <right/>
      <top style="thin">
        <color indexed="55"/>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style="hair">
        <color indexed="64"/>
      </left>
      <right style="hair">
        <color indexed="64"/>
      </right>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style="thin">
        <color indexed="64"/>
      </right>
      <top style="medium">
        <color indexed="64"/>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medium">
        <color indexed="64"/>
      </bottom>
      <diagonal/>
    </border>
    <border diagonalUp="1">
      <left style="hair">
        <color indexed="64"/>
      </left>
      <right style="thin">
        <color indexed="64"/>
      </right>
      <top style="medium">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left style="hair">
        <color indexed="64"/>
      </left>
      <right style="thin">
        <color indexed="64"/>
      </right>
      <top style="thin">
        <color indexed="64"/>
      </top>
      <bottom/>
      <diagonal/>
    </border>
    <border diagonalUp="1">
      <left style="hair">
        <color indexed="64"/>
      </left>
      <right style="thin">
        <color indexed="64"/>
      </right>
      <top style="medium">
        <color indexed="64"/>
      </top>
      <bottom style="medium">
        <color indexed="64"/>
      </bottom>
      <diagonal style="hair">
        <color indexed="64"/>
      </diagonal>
    </border>
  </borders>
  <cellStyleXfs count="7">
    <xf numFmtId="0" fontId="0" fillId="0" borderId="0"/>
    <xf numFmtId="0" fontId="4" fillId="0" borderId="0"/>
    <xf numFmtId="0" fontId="4" fillId="0" borderId="0"/>
    <xf numFmtId="0" fontId="2" fillId="0" borderId="0"/>
    <xf numFmtId="0" fontId="3" fillId="0" borderId="0"/>
    <xf numFmtId="0" fontId="2" fillId="0" borderId="0"/>
    <xf numFmtId="0" fontId="71" fillId="0" borderId="0"/>
  </cellStyleXfs>
  <cellXfs count="1420">
    <xf numFmtId="0" fontId="0" fillId="0" borderId="0" xfId="0"/>
    <xf numFmtId="0" fontId="4" fillId="0" borderId="0" xfId="1"/>
    <xf numFmtId="0" fontId="4" fillId="0" borderId="0" xfId="1" applyAlignment="1">
      <alignment vertical="center"/>
    </xf>
    <xf numFmtId="0" fontId="5" fillId="0" borderId="0" xfId="1" applyFont="1" applyAlignment="1" applyProtection="1">
      <alignment vertical="center"/>
      <protection locked="0"/>
    </xf>
    <xf numFmtId="0" fontId="5" fillId="0" borderId="0" xfId="1" applyFont="1" applyAlignment="1">
      <alignment vertical="center"/>
    </xf>
    <xf numFmtId="0" fontId="5" fillId="0" borderId="0" xfId="1" applyFont="1" applyAlignment="1">
      <alignment horizontal="center" vertical="center"/>
    </xf>
    <xf numFmtId="49" fontId="5" fillId="0" borderId="0" xfId="1" applyNumberFormat="1" applyFont="1" applyAlignment="1" applyProtection="1">
      <alignment vertical="center"/>
      <protection locked="0"/>
    </xf>
    <xf numFmtId="49" fontId="5" fillId="0" borderId="0" xfId="1" applyNumberFormat="1" applyFont="1" applyAlignment="1">
      <alignment vertical="center"/>
    </xf>
    <xf numFmtId="0" fontId="26" fillId="0" borderId="0" xfId="1" applyFont="1" applyAlignment="1" applyProtection="1">
      <alignment vertical="center"/>
      <protection locked="0"/>
    </xf>
    <xf numFmtId="0" fontId="27" fillId="0" borderId="0" xfId="1" applyFont="1" applyAlignment="1" applyProtection="1">
      <alignment vertical="center"/>
      <protection locked="0"/>
    </xf>
    <xf numFmtId="0" fontId="27" fillId="0" borderId="0" xfId="1" applyFont="1" applyAlignment="1" applyProtection="1">
      <alignment horizontal="right" vertical="center"/>
      <protection locked="0"/>
    </xf>
    <xf numFmtId="0" fontId="27" fillId="0" borderId="1" xfId="1" applyFont="1" applyBorder="1" applyAlignment="1" applyProtection="1">
      <alignment horizontal="center" vertical="center" wrapText="1"/>
      <protection locked="0"/>
    </xf>
    <xf numFmtId="49" fontId="27" fillId="0" borderId="0" xfId="1" applyNumberFormat="1" applyFont="1" applyAlignment="1" applyProtection="1">
      <alignment vertical="center"/>
      <protection locked="0"/>
    </xf>
    <xf numFmtId="0" fontId="27" fillId="0" borderId="0" xfId="1" applyFont="1" applyAlignment="1">
      <alignment vertical="center"/>
    </xf>
    <xf numFmtId="0" fontId="6" fillId="0" borderId="0" xfId="1" applyFont="1" applyAlignment="1" applyProtection="1">
      <alignment vertical="center"/>
      <protection locked="0"/>
    </xf>
    <xf numFmtId="0" fontId="6" fillId="0" borderId="0" xfId="1" applyFont="1" applyAlignment="1">
      <alignment vertical="center"/>
    </xf>
    <xf numFmtId="0" fontId="6" fillId="0" borderId="0" xfId="1" applyFont="1" applyAlignment="1">
      <alignment horizontal="center" vertical="center"/>
    </xf>
    <xf numFmtId="49" fontId="6" fillId="0" borderId="0" xfId="1" applyNumberFormat="1" applyFont="1" applyAlignment="1" applyProtection="1">
      <alignment vertical="center"/>
      <protection locked="0"/>
    </xf>
    <xf numFmtId="49" fontId="6" fillId="0" borderId="0" xfId="1" applyNumberFormat="1" applyFont="1" applyAlignment="1">
      <alignment vertical="center"/>
    </xf>
    <xf numFmtId="0" fontId="7" fillId="0" borderId="0" xfId="1" applyFont="1" applyAlignment="1" applyProtection="1">
      <alignment vertical="center"/>
      <protection locked="0"/>
    </xf>
    <xf numFmtId="0" fontId="6" fillId="0" borderId="0" xfId="1" applyFont="1" applyAlignment="1" applyProtection="1">
      <alignment horizontal="right" vertical="center"/>
      <protection locked="0"/>
    </xf>
    <xf numFmtId="0" fontId="9" fillId="0" borderId="0" xfId="1" applyFont="1" applyAlignment="1" applyProtection="1">
      <alignment vertical="center"/>
      <protection locked="0"/>
    </xf>
    <xf numFmtId="0" fontId="29" fillId="0" borderId="0" xfId="1" applyFont="1" applyAlignment="1" applyProtection="1">
      <alignment vertical="center"/>
      <protection locked="0"/>
    </xf>
    <xf numFmtId="0" fontId="27" fillId="0" borderId="0" xfId="1" applyFont="1" applyAlignment="1" applyProtection="1">
      <alignment horizontal="center" vertical="center"/>
      <protection locked="0"/>
    </xf>
    <xf numFmtId="0" fontId="27" fillId="0" borderId="0" xfId="1" applyFont="1" applyAlignment="1">
      <alignment horizontal="center" vertical="center"/>
    </xf>
    <xf numFmtId="0" fontId="27" fillId="0" borderId="0" xfId="1" applyFont="1" applyBorder="1" applyAlignment="1" applyProtection="1">
      <alignment vertical="center" wrapText="1"/>
      <protection locked="0"/>
    </xf>
    <xf numFmtId="0" fontId="27" fillId="0" borderId="2" xfId="1" applyFont="1" applyBorder="1" applyAlignment="1" applyProtection="1">
      <alignment vertical="center"/>
      <protection locked="0"/>
    </xf>
    <xf numFmtId="0" fontId="27" fillId="0" borderId="0" xfId="1" applyFont="1" applyBorder="1" applyAlignment="1" applyProtection="1">
      <alignment vertical="center"/>
      <protection locked="0"/>
    </xf>
    <xf numFmtId="0" fontId="27" fillId="0" borderId="0" xfId="1" applyFont="1" applyProtection="1">
      <protection locked="0"/>
    </xf>
    <xf numFmtId="0" fontId="28" fillId="0" borderId="3" xfId="1" applyFont="1" applyBorder="1" applyAlignment="1" applyProtection="1">
      <alignment horizontal="center" vertical="center" wrapText="1"/>
      <protection locked="0"/>
    </xf>
    <xf numFmtId="0" fontId="28" fillId="0" borderId="6" xfId="1" applyFont="1" applyBorder="1" applyAlignment="1" applyProtection="1">
      <alignment horizontal="center" vertical="center" wrapText="1"/>
      <protection locked="0"/>
    </xf>
    <xf numFmtId="0" fontId="30" fillId="0" borderId="0" xfId="1" applyFont="1" applyAlignment="1" applyProtection="1">
      <alignment vertical="center"/>
      <protection locked="0"/>
    </xf>
    <xf numFmtId="0" fontId="28" fillId="0" borderId="0" xfId="1" applyFont="1" applyAlignment="1" applyProtection="1">
      <alignment horizontal="justify" vertical="center"/>
      <protection locked="0"/>
    </xf>
    <xf numFmtId="0" fontId="27" fillId="0" borderId="7" xfId="1" applyFont="1" applyFill="1" applyBorder="1" applyAlignment="1" applyProtection="1">
      <alignment horizontal="center" vertical="center" wrapText="1"/>
      <protection locked="0"/>
    </xf>
    <xf numFmtId="0" fontId="27" fillId="0" borderId="0" xfId="1" applyFont="1" applyFill="1" applyAlignment="1" applyProtection="1">
      <alignment vertical="center"/>
      <protection locked="0"/>
    </xf>
    <xf numFmtId="0" fontId="32" fillId="0" borderId="0" xfId="1" applyFont="1" applyAlignment="1" applyProtection="1">
      <alignment horizontal="right" vertical="center"/>
      <protection locked="0"/>
    </xf>
    <xf numFmtId="3" fontId="27" fillId="0" borderId="2" xfId="1" applyNumberFormat="1" applyFont="1" applyFill="1" applyBorder="1" applyAlignment="1" applyProtection="1">
      <alignment horizontal="right" vertical="center" wrapText="1"/>
      <protection locked="0"/>
    </xf>
    <xf numFmtId="3" fontId="27" fillId="0" borderId="8" xfId="1" applyNumberFormat="1" applyFont="1" applyBorder="1" applyAlignment="1" applyProtection="1">
      <alignment horizontal="right" vertical="center" wrapText="1"/>
      <protection hidden="1"/>
    </xf>
    <xf numFmtId="0" fontId="27" fillId="0" borderId="0" xfId="1" applyFont="1" applyBorder="1" applyProtection="1">
      <protection locked="0"/>
    </xf>
    <xf numFmtId="0" fontId="27" fillId="0" borderId="0" xfId="1" applyFont="1" applyBorder="1" applyAlignment="1" applyProtection="1">
      <alignment horizontal="justify" vertical="center" wrapText="1"/>
      <protection locked="0"/>
    </xf>
    <xf numFmtId="0" fontId="27" fillId="0" borderId="0" xfId="1" applyFont="1" applyFill="1" applyAlignment="1" applyProtection="1">
      <alignment horizontal="left" vertical="center"/>
      <protection locked="0"/>
    </xf>
    <xf numFmtId="0" fontId="27" fillId="0" borderId="0" xfId="1" applyFont="1" applyBorder="1" applyAlignment="1" applyProtection="1">
      <alignment horizontal="left" vertical="center" wrapText="1"/>
      <protection locked="0"/>
    </xf>
    <xf numFmtId="0" fontId="26" fillId="0" borderId="0" xfId="1" applyFont="1" applyBorder="1" applyAlignment="1" applyProtection="1">
      <alignment horizontal="justify" vertical="center"/>
      <protection locked="0"/>
    </xf>
    <xf numFmtId="0" fontId="27" fillId="0" borderId="0" xfId="1" applyFont="1" applyBorder="1" applyAlignment="1" applyProtection="1">
      <alignment horizontal="left" vertical="center"/>
      <protection locked="0"/>
    </xf>
    <xf numFmtId="0" fontId="27" fillId="0" borderId="0" xfId="1" applyFont="1" applyBorder="1" applyAlignment="1">
      <alignment vertical="center"/>
    </xf>
    <xf numFmtId="0" fontId="27" fillId="0" borderId="0" xfId="1" applyFont="1" applyBorder="1" applyAlignment="1">
      <alignment horizontal="left" vertical="center"/>
    </xf>
    <xf numFmtId="0" fontId="27" fillId="0" borderId="0" xfId="1" applyFont="1" applyAlignment="1">
      <alignment horizontal="left" vertical="center"/>
    </xf>
    <xf numFmtId="0" fontId="27" fillId="0" borderId="0" xfId="1" applyFont="1" applyFill="1" applyBorder="1" applyProtection="1">
      <protection locked="0"/>
    </xf>
    <xf numFmtId="0" fontId="27" fillId="0" borderId="0" xfId="1" applyFont="1" applyFill="1" applyBorder="1" applyAlignment="1" applyProtection="1">
      <alignment vertical="center"/>
      <protection locked="0"/>
    </xf>
    <xf numFmtId="0" fontId="34" fillId="0" borderId="0" xfId="1" applyFont="1" applyAlignment="1" applyProtection="1">
      <alignment vertical="center"/>
      <protection locked="0"/>
    </xf>
    <xf numFmtId="0" fontId="27" fillId="0" borderId="9" xfId="1" applyFont="1" applyFill="1" applyBorder="1" applyAlignment="1" applyProtection="1">
      <alignment horizontal="center" vertical="center" wrapText="1"/>
      <protection locked="0"/>
    </xf>
    <xf numFmtId="0" fontId="27" fillId="0" borderId="1" xfId="1" applyFont="1" applyFill="1" applyBorder="1" applyAlignment="1" applyProtection="1">
      <alignment horizontal="center" vertical="center" wrapText="1"/>
      <protection locked="0"/>
    </xf>
    <xf numFmtId="0" fontId="27" fillId="0" borderId="10" xfId="1" applyFont="1" applyFill="1" applyBorder="1" applyAlignment="1" applyProtection="1">
      <alignment horizontal="center" vertical="center" wrapText="1"/>
      <protection locked="0"/>
    </xf>
    <xf numFmtId="0" fontId="0" fillId="0" borderId="0" xfId="0" applyAlignment="1">
      <alignment vertical="center"/>
    </xf>
    <xf numFmtId="0" fontId="37" fillId="0" borderId="0" xfId="1" applyFont="1" applyAlignment="1" applyProtection="1">
      <alignment vertical="center"/>
      <protection locked="0"/>
    </xf>
    <xf numFmtId="0" fontId="0" fillId="0" borderId="0" xfId="0" applyAlignment="1">
      <alignment horizontal="center" vertical="center"/>
    </xf>
    <xf numFmtId="0" fontId="36" fillId="0" borderId="0" xfId="0" applyFont="1" applyAlignment="1">
      <alignment vertical="center"/>
    </xf>
    <xf numFmtId="0" fontId="27" fillId="0" borderId="0" xfId="1" applyFont="1" applyBorder="1" applyAlignment="1" applyProtection="1">
      <alignment horizontal="center" vertical="center"/>
      <protection locked="0"/>
    </xf>
    <xf numFmtId="0" fontId="6" fillId="0" borderId="0" xfId="3" applyFont="1" applyFill="1" applyBorder="1" applyAlignment="1">
      <alignment vertical="center"/>
    </xf>
    <xf numFmtId="3" fontId="27" fillId="0" borderId="2" xfId="1" applyNumberFormat="1" applyFont="1" applyBorder="1" applyAlignment="1" applyProtection="1">
      <alignment vertical="center" wrapText="1"/>
      <protection locked="0"/>
    </xf>
    <xf numFmtId="0" fontId="27" fillId="0" borderId="11" xfId="1" applyFont="1" applyBorder="1" applyAlignment="1" applyProtection="1">
      <alignment horizontal="center" vertical="center" wrapText="1"/>
      <protection locked="0"/>
    </xf>
    <xf numFmtId="0" fontId="27" fillId="0" borderId="12" xfId="1" applyFont="1" applyBorder="1" applyAlignment="1" applyProtection="1">
      <alignment horizontal="center" vertical="center" wrapText="1"/>
      <protection locked="0"/>
    </xf>
    <xf numFmtId="0" fontId="6" fillId="0" borderId="0" xfId="5" applyFont="1" applyFill="1" applyAlignment="1" applyProtection="1">
      <alignment vertical="center"/>
      <protection locked="0"/>
    </xf>
    <xf numFmtId="0" fontId="6" fillId="0" borderId="0" xfId="1" applyFont="1" applyFill="1" applyAlignment="1" applyProtection="1">
      <alignment vertical="center"/>
      <protection locked="0"/>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xf numFmtId="0" fontId="0" fillId="0" borderId="0" xfId="0" applyFill="1"/>
    <xf numFmtId="3" fontId="27" fillId="0" borderId="13" xfId="1" applyNumberFormat="1" applyFont="1" applyBorder="1" applyAlignment="1" applyProtection="1">
      <alignment vertical="center" wrapText="1"/>
      <protection locked="0"/>
    </xf>
    <xf numFmtId="0" fontId="27" fillId="0" borderId="2" xfId="1" applyFont="1" applyBorder="1" applyAlignment="1" applyProtection="1">
      <alignment horizontal="center" vertical="center" wrapText="1"/>
      <protection locked="0"/>
    </xf>
    <xf numFmtId="0" fontId="27" fillId="0" borderId="2" xfId="1" applyFont="1" applyBorder="1" applyAlignment="1" applyProtection="1">
      <alignment horizontal="left" vertical="center" wrapText="1"/>
      <protection locked="0"/>
    </xf>
    <xf numFmtId="0" fontId="27" fillId="0" borderId="13" xfId="1" applyFont="1" applyBorder="1" applyAlignment="1" applyProtection="1">
      <alignment vertical="center" wrapText="1"/>
      <protection locked="0"/>
    </xf>
    <xf numFmtId="0" fontId="27" fillId="2" borderId="14" xfId="1" applyFont="1" applyFill="1" applyBorder="1" applyAlignment="1" applyProtection="1">
      <alignment horizontal="center" vertical="center"/>
      <protection locked="0"/>
    </xf>
    <xf numFmtId="0" fontId="27" fillId="2" borderId="2" xfId="1" applyFont="1" applyFill="1" applyBorder="1" applyAlignment="1" applyProtection="1">
      <alignment horizontal="left" vertical="center"/>
      <protection locked="0"/>
    </xf>
    <xf numFmtId="0" fontId="27" fillId="2" borderId="2" xfId="1" applyFont="1" applyFill="1" applyBorder="1" applyAlignment="1" applyProtection="1">
      <alignment horizontal="left" vertical="center" wrapText="1"/>
      <protection locked="0"/>
    </xf>
    <xf numFmtId="3" fontId="27" fillId="2" borderId="2" xfId="1" applyNumberFormat="1" applyFont="1" applyFill="1" applyBorder="1" applyAlignment="1" applyProtection="1">
      <alignment horizontal="right" vertical="center" wrapText="1"/>
      <protection locked="0"/>
    </xf>
    <xf numFmtId="3" fontId="27" fillId="2" borderId="8" xfId="1" applyNumberFormat="1" applyFont="1" applyFill="1" applyBorder="1" applyAlignment="1" applyProtection="1">
      <alignment horizontal="right" vertical="center" wrapText="1"/>
      <protection hidden="1"/>
    </xf>
    <xf numFmtId="0" fontId="27" fillId="2" borderId="7" xfId="1" applyFont="1" applyFill="1" applyBorder="1" applyAlignment="1" applyProtection="1">
      <alignment horizontal="center" vertical="center"/>
      <protection locked="0"/>
    </xf>
    <xf numFmtId="3" fontId="27" fillId="2" borderId="9" xfId="1" applyNumberFormat="1" applyFont="1" applyFill="1" applyBorder="1" applyAlignment="1" applyProtection="1">
      <alignment horizontal="right" vertical="center"/>
      <protection locked="0"/>
    </xf>
    <xf numFmtId="3" fontId="27" fillId="2" borderId="1" xfId="1" applyNumberFormat="1" applyFont="1" applyFill="1" applyBorder="1" applyAlignment="1" applyProtection="1">
      <alignment horizontal="right" vertical="center" wrapText="1"/>
      <protection hidden="1"/>
    </xf>
    <xf numFmtId="0" fontId="27" fillId="2" borderId="15" xfId="1" applyFont="1" applyFill="1" applyBorder="1" applyAlignment="1" applyProtection="1">
      <alignment horizontal="center" vertical="center"/>
      <protection locked="0"/>
    </xf>
    <xf numFmtId="0" fontId="27" fillId="0" borderId="16" xfId="1" applyFont="1" applyBorder="1" applyAlignment="1" applyProtection="1">
      <alignment horizontal="justify" vertical="center" wrapText="1"/>
      <protection locked="0"/>
    </xf>
    <xf numFmtId="0" fontId="27" fillId="0" borderId="17" xfId="1" applyFont="1" applyBorder="1" applyAlignment="1" applyProtection="1">
      <alignment horizontal="center" vertical="center" wrapText="1"/>
      <protection locked="0"/>
    </xf>
    <xf numFmtId="0" fontId="27" fillId="0" borderId="14" xfId="1" applyFont="1" applyBorder="1" applyAlignment="1" applyProtection="1">
      <alignment horizontal="center" vertical="center" wrapText="1"/>
      <protection locked="0"/>
    </xf>
    <xf numFmtId="0" fontId="27" fillId="0" borderId="18" xfId="1" applyFont="1" applyBorder="1" applyAlignment="1" applyProtection="1">
      <alignment vertical="center"/>
      <protection locked="0"/>
    </xf>
    <xf numFmtId="0" fontId="28" fillId="0" borderId="19" xfId="1" applyFont="1" applyFill="1" applyBorder="1" applyAlignment="1" applyProtection="1">
      <alignment vertical="center"/>
      <protection locked="0"/>
    </xf>
    <xf numFmtId="0" fontId="6" fillId="0" borderId="14" xfId="1" applyFont="1" applyBorder="1" applyAlignment="1">
      <alignment horizontal="center" vertical="center"/>
    </xf>
    <xf numFmtId="0" fontId="6" fillId="0" borderId="20" xfId="1" applyFont="1" applyBorder="1" applyAlignment="1" applyProtection="1">
      <alignment horizontal="center" vertical="center" wrapText="1"/>
      <protection locked="0"/>
    </xf>
    <xf numFmtId="0" fontId="6" fillId="0" borderId="17"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6" fillId="0" borderId="21" xfId="1" applyFont="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4" xfId="1" applyFont="1" applyBorder="1" applyAlignment="1" applyProtection="1">
      <alignment horizontal="center" vertical="center" wrapText="1"/>
      <protection locked="0"/>
    </xf>
    <xf numFmtId="0" fontId="6" fillId="0" borderId="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6" fillId="0" borderId="8" xfId="1" applyFont="1" applyBorder="1" applyAlignment="1" applyProtection="1">
      <alignment horizontal="center" vertical="center" wrapText="1"/>
      <protection locked="0"/>
    </xf>
    <xf numFmtId="0" fontId="27" fillId="0" borderId="20" xfId="1" applyFont="1" applyBorder="1" applyAlignment="1" applyProtection="1">
      <alignment horizontal="center" vertical="center" wrapText="1"/>
      <protection locked="0"/>
    </xf>
    <xf numFmtId="0" fontId="27" fillId="0" borderId="21" xfId="1" applyFont="1" applyBorder="1" applyAlignment="1" applyProtection="1">
      <alignment horizontal="center" vertical="center" wrapText="1"/>
      <protection locked="0"/>
    </xf>
    <xf numFmtId="0" fontId="27" fillId="0" borderId="8" xfId="1" applyFont="1" applyBorder="1" applyAlignment="1" applyProtection="1">
      <alignment horizontal="center" vertical="center" wrapText="1"/>
      <protection locked="0"/>
    </xf>
    <xf numFmtId="0" fontId="0" fillId="3" borderId="0" xfId="0" applyFill="1"/>
    <xf numFmtId="0" fontId="7" fillId="0" borderId="0" xfId="5" applyFont="1" applyAlignment="1" applyProtection="1">
      <alignment vertical="center"/>
      <protection locked="0"/>
    </xf>
    <xf numFmtId="0" fontId="20" fillId="0" borderId="0" xfId="1" applyFont="1" applyAlignment="1" applyProtection="1">
      <alignment vertical="center"/>
      <protection locked="0"/>
    </xf>
    <xf numFmtId="0" fontId="6" fillId="0" borderId="0" xfId="5" applyFont="1" applyAlignment="1">
      <alignment vertical="center"/>
    </xf>
    <xf numFmtId="0" fontId="6" fillId="0" borderId="0" xfId="5" applyFont="1" applyAlignment="1" applyProtection="1">
      <alignment vertical="center"/>
      <protection locked="0"/>
    </xf>
    <xf numFmtId="0" fontId="20" fillId="0" borderId="0" xfId="5" applyFont="1" applyAlignment="1" applyProtection="1">
      <alignment vertical="center"/>
      <protection locked="0"/>
    </xf>
    <xf numFmtId="0" fontId="6" fillId="0" borderId="0" xfId="5" applyFont="1" applyFill="1" applyAlignment="1" applyProtection="1">
      <alignment horizontal="right" vertical="center"/>
      <protection locked="0"/>
    </xf>
    <xf numFmtId="0" fontId="8" fillId="0" borderId="0" xfId="5" applyFont="1" applyAlignment="1">
      <alignment vertical="center"/>
    </xf>
    <xf numFmtId="0" fontId="23" fillId="0" borderId="0" xfId="0" applyFont="1" applyAlignment="1">
      <alignment vertical="center"/>
    </xf>
    <xf numFmtId="0" fontId="0" fillId="0" borderId="0" xfId="0" applyAlignment="1">
      <alignment horizontal="right" vertical="center"/>
    </xf>
    <xf numFmtId="0" fontId="0" fillId="0" borderId="0" xfId="0" applyFont="1" applyAlignment="1">
      <alignment vertical="center"/>
    </xf>
    <xf numFmtId="0" fontId="0" fillId="0" borderId="0" xfId="0" applyFont="1" applyFill="1" applyBorder="1" applyAlignment="1">
      <alignment vertical="center"/>
    </xf>
    <xf numFmtId="0" fontId="0" fillId="0" borderId="0" xfId="0" applyFont="1" applyAlignment="1">
      <alignment horizontal="right" vertical="center"/>
    </xf>
    <xf numFmtId="0" fontId="27" fillId="2" borderId="1" xfId="1" applyFont="1" applyFill="1" applyBorder="1" applyAlignment="1" applyProtection="1">
      <alignment horizontal="center" vertical="center" wrapText="1"/>
      <protection locked="0"/>
    </xf>
    <xf numFmtId="0" fontId="36" fillId="0" borderId="0" xfId="0" applyFont="1" applyAlignment="1">
      <alignment horizontal="right" vertical="center"/>
    </xf>
    <xf numFmtId="0" fontId="0" fillId="0" borderId="0" xfId="0" applyFont="1" applyFill="1" applyBorder="1" applyAlignment="1">
      <alignment horizontal="center" vertical="center"/>
    </xf>
    <xf numFmtId="0" fontId="0" fillId="0" borderId="0" xfId="0" applyFont="1" applyFill="1" applyAlignment="1">
      <alignment vertical="center"/>
    </xf>
    <xf numFmtId="0" fontId="14" fillId="0" borderId="0" xfId="5" applyFont="1" applyFill="1" applyBorder="1" applyAlignment="1">
      <alignment horizontal="center" vertical="center"/>
    </xf>
    <xf numFmtId="0" fontId="22" fillId="0" borderId="0" xfId="1" applyFont="1" applyFill="1" applyBorder="1" applyAlignment="1" applyProtection="1">
      <alignment vertical="center"/>
      <protection locked="0"/>
    </xf>
    <xf numFmtId="0" fontId="22" fillId="0" borderId="0" xfId="5" applyFont="1" applyFill="1" applyBorder="1" applyAlignment="1">
      <alignment vertical="center"/>
    </xf>
    <xf numFmtId="0" fontId="8" fillId="0" borderId="0" xfId="5" applyFont="1" applyFill="1" applyAlignment="1">
      <alignment vertical="center"/>
    </xf>
    <xf numFmtId="0" fontId="21" fillId="0" borderId="0" xfId="0" applyFont="1" applyFill="1" applyBorder="1" applyAlignment="1">
      <alignment horizontal="left" vertical="center"/>
    </xf>
    <xf numFmtId="0" fontId="6" fillId="0" borderId="0" xfId="1" applyFont="1" applyFill="1" applyAlignment="1" applyProtection="1">
      <alignment horizontal="left" vertical="center"/>
      <protection locked="0"/>
    </xf>
    <xf numFmtId="3" fontId="0" fillId="3" borderId="0" xfId="0" applyNumberFormat="1" applyFill="1" applyAlignment="1">
      <alignment horizontal="right"/>
    </xf>
    <xf numFmtId="0" fontId="12" fillId="0" borderId="0" xfId="0" applyFont="1" applyAlignment="1">
      <alignment horizontal="left" vertical="center" wrapText="1"/>
    </xf>
    <xf numFmtId="0" fontId="27" fillId="0" borderId="9" xfId="1" applyFont="1" applyBorder="1" applyAlignment="1" applyProtection="1">
      <alignment horizontal="center" vertical="center" wrapText="1"/>
      <protection locked="0"/>
    </xf>
    <xf numFmtId="0" fontId="27" fillId="0" borderId="14" xfId="1" applyFont="1" applyBorder="1" applyAlignment="1" applyProtection="1">
      <alignment horizontal="center" vertical="center"/>
      <protection locked="0"/>
    </xf>
    <xf numFmtId="0" fontId="6" fillId="0" borderId="23" xfId="1" applyFont="1" applyBorder="1" applyAlignment="1" applyProtection="1">
      <alignment vertical="center" wrapText="1"/>
      <protection locked="0"/>
    </xf>
    <xf numFmtId="0" fontId="6" fillId="0" borderId="27" xfId="1" applyFont="1" applyBorder="1" applyAlignment="1" applyProtection="1">
      <alignment horizontal="left" vertical="center" wrapText="1"/>
      <protection locked="0"/>
    </xf>
    <xf numFmtId="0" fontId="31" fillId="0" borderId="0" xfId="1" applyFont="1" applyAlignment="1" applyProtection="1">
      <alignment vertical="center"/>
      <protection locked="0"/>
    </xf>
    <xf numFmtId="0" fontId="6" fillId="0" borderId="28" xfId="1" applyFont="1" applyBorder="1" applyAlignment="1" applyProtection="1">
      <alignment horizontal="left" vertical="center" wrapText="1"/>
      <protection locked="0"/>
    </xf>
    <xf numFmtId="0" fontId="8" fillId="0" borderId="3" xfId="1" applyFont="1" applyBorder="1" applyAlignment="1" applyProtection="1">
      <alignment horizontal="left" vertical="center" wrapText="1"/>
      <protection locked="0"/>
    </xf>
    <xf numFmtId="0" fontId="7" fillId="3" borderId="0" xfId="1" applyFont="1" applyFill="1" applyAlignment="1" applyProtection="1">
      <alignment vertical="center"/>
      <protection locked="0"/>
    </xf>
    <xf numFmtId="0" fontId="6" fillId="3" borderId="0" xfId="1" applyFont="1" applyFill="1" applyAlignment="1">
      <alignment vertical="center"/>
    </xf>
    <xf numFmtId="0" fontId="20" fillId="3" borderId="0" xfId="1" applyFont="1" applyFill="1" applyAlignment="1">
      <alignment vertical="center"/>
    </xf>
    <xf numFmtId="0" fontId="6" fillId="3" borderId="0" xfId="1" applyFont="1" applyFill="1" applyAlignment="1">
      <alignment horizontal="center" vertical="center"/>
    </xf>
    <xf numFmtId="0" fontId="6" fillId="0" borderId="14"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8"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9" xfId="1" applyFont="1" applyFill="1" applyBorder="1" applyAlignment="1">
      <alignment horizontal="center" vertical="center"/>
    </xf>
    <xf numFmtId="0" fontId="15" fillId="0" borderId="1" xfId="1" applyFont="1" applyFill="1" applyBorder="1" applyAlignment="1">
      <alignment horizontal="center" vertical="center"/>
    </xf>
    <xf numFmtId="0" fontId="6" fillId="4" borderId="32" xfId="1" applyFont="1" applyFill="1" applyBorder="1" applyAlignment="1">
      <alignment horizontal="center" vertical="center"/>
    </xf>
    <xf numFmtId="3" fontId="6" fillId="4" borderId="32" xfId="1" applyNumberFormat="1" applyFont="1" applyFill="1" applyBorder="1" applyAlignment="1">
      <alignment horizontal="right" vertical="center"/>
    </xf>
    <xf numFmtId="3" fontId="6" fillId="4" borderId="33" xfId="1" applyNumberFormat="1" applyFont="1" applyFill="1" applyBorder="1" applyAlignment="1">
      <alignment horizontal="right" vertical="center"/>
    </xf>
    <xf numFmtId="3" fontId="6" fillId="4" borderId="34" xfId="1" applyNumberFormat="1" applyFont="1" applyFill="1" applyBorder="1" applyAlignment="1">
      <alignment horizontal="right" vertical="center"/>
    </xf>
    <xf numFmtId="0" fontId="6" fillId="5" borderId="35" xfId="1" applyFont="1" applyFill="1" applyBorder="1" applyAlignment="1">
      <alignment vertical="center"/>
    </xf>
    <xf numFmtId="0" fontId="6" fillId="5" borderId="36" xfId="1" applyFont="1" applyFill="1" applyBorder="1" applyAlignment="1">
      <alignment horizontal="center" vertical="center"/>
    </xf>
    <xf numFmtId="3" fontId="6" fillId="5" borderId="36" xfId="1" applyNumberFormat="1" applyFont="1" applyFill="1" applyBorder="1" applyAlignment="1">
      <alignment horizontal="right" vertical="center"/>
    </xf>
    <xf numFmtId="3" fontId="6" fillId="5" borderId="37" xfId="1" applyNumberFormat="1" applyFont="1" applyFill="1" applyBorder="1" applyAlignment="1">
      <alignment horizontal="right" vertical="center"/>
    </xf>
    <xf numFmtId="3" fontId="6" fillId="5" borderId="38" xfId="1" applyNumberFormat="1" applyFont="1" applyFill="1" applyBorder="1" applyAlignment="1">
      <alignment horizontal="right" vertical="center"/>
    </xf>
    <xf numFmtId="0" fontId="6" fillId="6" borderId="35" xfId="1" applyFont="1" applyFill="1" applyBorder="1" applyAlignment="1">
      <alignment vertical="center"/>
    </xf>
    <xf numFmtId="0" fontId="6" fillId="6" borderId="39" xfId="1" applyFont="1" applyFill="1" applyBorder="1" applyAlignment="1">
      <alignment vertical="center"/>
    </xf>
    <xf numFmtId="0" fontId="6" fillId="6" borderId="39" xfId="4" applyFont="1" applyFill="1" applyBorder="1" applyAlignment="1">
      <alignment horizontal="right" vertical="center"/>
    </xf>
    <xf numFmtId="0" fontId="6" fillId="6" borderId="39" xfId="4" applyFont="1" applyFill="1" applyBorder="1" applyAlignment="1">
      <alignment horizontal="left" vertical="center"/>
    </xf>
    <xf numFmtId="0" fontId="6" fillId="6" borderId="40" xfId="1" applyFont="1" applyFill="1" applyBorder="1" applyAlignment="1">
      <alignment vertical="center"/>
    </xf>
    <xf numFmtId="0" fontId="6" fillId="6" borderId="36" xfId="1" applyFont="1" applyFill="1" applyBorder="1" applyAlignment="1">
      <alignment horizontal="center" vertical="center"/>
    </xf>
    <xf numFmtId="3" fontId="6" fillId="6" borderId="36" xfId="1" applyNumberFormat="1" applyFont="1" applyFill="1" applyBorder="1" applyAlignment="1">
      <alignment horizontal="right" vertical="center"/>
    </xf>
    <xf numFmtId="3" fontId="6" fillId="6" borderId="37" xfId="1" applyNumberFormat="1" applyFont="1" applyFill="1" applyBorder="1" applyAlignment="1">
      <alignment horizontal="right" vertical="center"/>
    </xf>
    <xf numFmtId="3" fontId="6" fillId="6" borderId="38" xfId="1" applyNumberFormat="1" applyFont="1" applyFill="1" applyBorder="1" applyAlignment="1">
      <alignment horizontal="right" vertical="center"/>
    </xf>
    <xf numFmtId="0" fontId="6" fillId="3" borderId="35" xfId="1" applyFont="1" applyFill="1" applyBorder="1" applyAlignment="1">
      <alignment vertical="center"/>
    </xf>
    <xf numFmtId="0" fontId="6" fillId="3" borderId="39" xfId="1" applyFont="1" applyFill="1" applyBorder="1" applyAlignment="1">
      <alignment vertical="center"/>
    </xf>
    <xf numFmtId="0" fontId="6" fillId="3" borderId="40" xfId="1" applyFont="1" applyFill="1" applyBorder="1" applyAlignment="1">
      <alignment vertical="center"/>
    </xf>
    <xf numFmtId="0" fontId="6" fillId="3" borderId="36" xfId="1" applyFont="1" applyFill="1" applyBorder="1" applyAlignment="1">
      <alignment horizontal="center" vertical="center"/>
    </xf>
    <xf numFmtId="3" fontId="6" fillId="3" borderId="36" xfId="1" applyNumberFormat="1" applyFont="1" applyFill="1" applyBorder="1" applyAlignment="1">
      <alignment horizontal="right" vertical="center"/>
    </xf>
    <xf numFmtId="3" fontId="6" fillId="3" borderId="37" xfId="1" applyNumberFormat="1" applyFont="1" applyFill="1" applyBorder="1" applyAlignment="1">
      <alignment horizontal="right" vertical="center"/>
    </xf>
    <xf numFmtId="3" fontId="6" fillId="3" borderId="38" xfId="1" applyNumberFormat="1" applyFont="1" applyFill="1" applyBorder="1" applyAlignment="1">
      <alignment horizontal="right" vertical="center"/>
    </xf>
    <xf numFmtId="0" fontId="6" fillId="7" borderId="35" xfId="1" applyFont="1" applyFill="1" applyBorder="1" applyAlignment="1">
      <alignment vertical="center"/>
    </xf>
    <xf numFmtId="0" fontId="6" fillId="0" borderId="36" xfId="1" applyFont="1" applyFill="1" applyBorder="1" applyAlignment="1">
      <alignment horizontal="center" vertical="center"/>
    </xf>
    <xf numFmtId="3" fontId="6" fillId="0" borderId="36" xfId="1" applyNumberFormat="1" applyFont="1" applyFill="1" applyBorder="1" applyAlignment="1">
      <alignment horizontal="right" vertical="center"/>
    </xf>
    <xf numFmtId="3" fontId="6" fillId="0" borderId="37" xfId="1" applyNumberFormat="1" applyFont="1" applyFill="1" applyBorder="1" applyAlignment="1">
      <alignment horizontal="right" vertical="center"/>
    </xf>
    <xf numFmtId="3" fontId="6" fillId="0" borderId="38" xfId="1" applyNumberFormat="1" applyFont="1" applyFill="1" applyBorder="1" applyAlignment="1">
      <alignment horizontal="right" vertical="center"/>
    </xf>
    <xf numFmtId="0" fontId="6" fillId="8" borderId="35" xfId="1" applyFont="1" applyFill="1" applyBorder="1" applyAlignment="1">
      <alignment vertical="center"/>
    </xf>
    <xf numFmtId="0" fontId="6" fillId="0" borderId="0" xfId="1" applyFont="1" applyFill="1" applyAlignment="1">
      <alignment vertical="center"/>
    </xf>
    <xf numFmtId="0" fontId="6" fillId="9" borderId="35" xfId="1" applyFont="1" applyFill="1" applyBorder="1" applyAlignment="1">
      <alignment vertical="center"/>
    </xf>
    <xf numFmtId="0" fontId="6" fillId="10" borderId="35" xfId="1" applyFont="1" applyFill="1" applyBorder="1" applyAlignment="1">
      <alignment vertical="center"/>
    </xf>
    <xf numFmtId="0" fontId="6" fillId="7" borderId="39" xfId="1" applyFont="1" applyFill="1" applyBorder="1" applyAlignment="1">
      <alignment vertical="center"/>
    </xf>
    <xf numFmtId="0" fontId="6" fillId="0" borderId="39" xfId="1" applyFont="1" applyFill="1" applyBorder="1" applyAlignment="1">
      <alignment vertical="center"/>
    </xf>
    <xf numFmtId="0" fontId="6" fillId="0" borderId="40" xfId="1" applyFont="1" applyFill="1" applyBorder="1" applyAlignment="1">
      <alignment vertical="center"/>
    </xf>
    <xf numFmtId="0" fontId="6" fillId="10" borderId="41" xfId="1" applyFont="1" applyFill="1" applyBorder="1" applyAlignment="1">
      <alignment vertical="center"/>
    </xf>
    <xf numFmtId="0" fontId="6" fillId="3" borderId="42" xfId="1" applyFont="1" applyFill="1" applyBorder="1" applyAlignment="1">
      <alignment vertical="center"/>
    </xf>
    <xf numFmtId="0" fontId="6" fillId="0" borderId="42" xfId="1" applyFont="1" applyFill="1" applyBorder="1" applyAlignment="1">
      <alignment vertical="center"/>
    </xf>
    <xf numFmtId="0" fontId="6" fillId="0" borderId="43" xfId="1" applyFont="1" applyFill="1" applyBorder="1" applyAlignment="1">
      <alignment vertical="center"/>
    </xf>
    <xf numFmtId="0" fontId="6" fillId="3" borderId="44" xfId="1" applyFont="1" applyFill="1" applyBorder="1" applyAlignment="1">
      <alignment horizontal="center" vertical="center"/>
    </xf>
    <xf numFmtId="3" fontId="6" fillId="0" borderId="44" xfId="1" applyNumberFormat="1" applyFont="1" applyFill="1" applyBorder="1" applyAlignment="1">
      <alignment horizontal="right" vertical="center"/>
    </xf>
    <xf numFmtId="3" fontId="6" fillId="0" borderId="45" xfId="1" applyNumberFormat="1" applyFont="1" applyFill="1" applyBorder="1" applyAlignment="1">
      <alignment horizontal="right" vertical="center"/>
    </xf>
    <xf numFmtId="3" fontId="6" fillId="0" borderId="46" xfId="1" applyNumberFormat="1" applyFont="1" applyFill="1" applyBorder="1" applyAlignment="1">
      <alignment horizontal="right" vertical="center"/>
    </xf>
    <xf numFmtId="0" fontId="6" fillId="3" borderId="39" xfId="4" applyFont="1" applyFill="1" applyBorder="1" applyAlignment="1">
      <alignment horizontal="right" vertical="center"/>
    </xf>
    <xf numFmtId="0" fontId="6" fillId="3" borderId="39" xfId="1" applyFont="1" applyFill="1" applyBorder="1" applyAlignment="1">
      <alignment horizontal="right" vertical="center"/>
    </xf>
    <xf numFmtId="0" fontId="6" fillId="3" borderId="39" xfId="4" applyFont="1" applyFill="1" applyBorder="1" applyAlignment="1">
      <alignment horizontal="left" vertical="center"/>
    </xf>
    <xf numFmtId="0" fontId="6" fillId="4" borderId="47" xfId="1" applyFont="1" applyFill="1" applyBorder="1" applyAlignment="1">
      <alignment horizontal="center" vertical="center"/>
    </xf>
    <xf numFmtId="3" fontId="6" fillId="4" borderId="36" xfId="1" applyNumberFormat="1" applyFont="1" applyFill="1" applyBorder="1" applyAlignment="1">
      <alignment horizontal="right" vertical="center"/>
    </xf>
    <xf numFmtId="3" fontId="6" fillId="4" borderId="37" xfId="1" applyNumberFormat="1" applyFont="1" applyFill="1" applyBorder="1" applyAlignment="1">
      <alignment horizontal="right" vertical="center"/>
    </xf>
    <xf numFmtId="3" fontId="6" fillId="4" borderId="38" xfId="1" applyNumberFormat="1" applyFont="1" applyFill="1" applyBorder="1" applyAlignment="1">
      <alignment horizontal="right" vertical="center"/>
    </xf>
    <xf numFmtId="0" fontId="6" fillId="3" borderId="41" xfId="1" applyFont="1" applyFill="1" applyBorder="1" applyAlignment="1">
      <alignment vertical="center"/>
    </xf>
    <xf numFmtId="0" fontId="6" fillId="3" borderId="43" xfId="1" applyFont="1" applyFill="1" applyBorder="1" applyAlignment="1">
      <alignment vertical="center"/>
    </xf>
    <xf numFmtId="0" fontId="6" fillId="0" borderId="44" xfId="1" applyFont="1" applyFill="1" applyBorder="1" applyAlignment="1">
      <alignment horizontal="center" vertical="center"/>
    </xf>
    <xf numFmtId="0" fontId="0" fillId="0" borderId="0" xfId="0" applyAlignment="1">
      <alignment horizontal="left" vertical="center"/>
    </xf>
    <xf numFmtId="0" fontId="12" fillId="0" borderId="0" xfId="0" applyFont="1" applyAlignment="1">
      <alignment vertical="center"/>
    </xf>
    <xf numFmtId="0" fontId="12" fillId="0" borderId="14" xfId="0" applyFont="1" applyBorder="1" applyAlignment="1">
      <alignment horizontal="center" vertical="center"/>
    </xf>
    <xf numFmtId="0" fontId="12" fillId="0" borderId="2" xfId="0" applyFont="1" applyBorder="1" applyAlignment="1">
      <alignment horizontal="center" vertical="center"/>
    </xf>
    <xf numFmtId="0" fontId="12" fillId="0" borderId="16" xfId="0" applyFont="1" applyBorder="1" applyAlignment="1">
      <alignment horizontal="center" vertical="center"/>
    </xf>
    <xf numFmtId="0" fontId="12" fillId="0" borderId="2" xfId="0" applyFont="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9" xfId="0" applyFont="1" applyBorder="1" applyAlignment="1">
      <alignment horizontal="center" vertical="center" wrapText="1" shrinkToFit="1"/>
    </xf>
    <xf numFmtId="0" fontId="12" fillId="0" borderId="9" xfId="0" applyFont="1" applyFill="1" applyBorder="1" applyAlignment="1">
      <alignment horizontal="center" vertical="center" wrapText="1" shrinkToFit="1"/>
    </xf>
    <xf numFmtId="0" fontId="12" fillId="0" borderId="48" xfId="0" applyFont="1" applyFill="1" applyBorder="1" applyAlignment="1">
      <alignment horizontal="center" vertical="center" wrapText="1" shrinkToFit="1"/>
    </xf>
    <xf numFmtId="0" fontId="12" fillId="0" borderId="1" xfId="0" applyFont="1" applyFill="1" applyBorder="1" applyAlignment="1">
      <alignment horizontal="center" vertical="center" wrapText="1" shrinkToFit="1"/>
    </xf>
    <xf numFmtId="0" fontId="12" fillId="0" borderId="7" xfId="0" applyFont="1" applyFill="1" applyBorder="1" applyAlignment="1">
      <alignment horizontal="center" vertical="center" wrapText="1" shrinkToFit="1"/>
    </xf>
    <xf numFmtId="0" fontId="13" fillId="2" borderId="14" xfId="0" applyFont="1" applyFill="1" applyBorder="1" applyAlignment="1">
      <alignment horizontal="center" vertical="center"/>
    </xf>
    <xf numFmtId="0" fontId="13" fillId="2" borderId="0" xfId="0" applyFont="1" applyFill="1" applyBorder="1" applyAlignment="1">
      <alignment horizontal="center" vertical="center"/>
    </xf>
    <xf numFmtId="3" fontId="13" fillId="0" borderId="0" xfId="0" applyNumberFormat="1" applyFont="1" applyAlignment="1">
      <alignment horizontal="right" vertical="center"/>
    </xf>
    <xf numFmtId="0" fontId="13" fillId="0" borderId="0" xfId="0" applyFont="1" applyAlignment="1">
      <alignment vertical="center"/>
    </xf>
    <xf numFmtId="0" fontId="13" fillId="0" borderId="0" xfId="0" applyFont="1" applyAlignment="1">
      <alignment horizontal="left" vertical="center"/>
    </xf>
    <xf numFmtId="0" fontId="12" fillId="0" borderId="14" xfId="0" applyFont="1" applyFill="1" applyBorder="1" applyAlignment="1">
      <alignment horizontal="center" vertical="center"/>
    </xf>
    <xf numFmtId="3" fontId="6" fillId="2" borderId="2" xfId="1" applyNumberFormat="1" applyFont="1" applyFill="1" applyBorder="1" applyAlignment="1">
      <alignment horizontal="right" vertical="center"/>
    </xf>
    <xf numFmtId="3" fontId="6" fillId="2" borderId="8" xfId="1" applyNumberFormat="1" applyFont="1" applyFill="1" applyBorder="1" applyAlignment="1">
      <alignment horizontal="right" vertical="center"/>
    </xf>
    <xf numFmtId="3" fontId="6" fillId="2" borderId="14" xfId="1" applyNumberFormat="1" applyFont="1" applyFill="1" applyBorder="1" applyAlignment="1">
      <alignment horizontal="right" vertical="center"/>
    </xf>
    <xf numFmtId="0" fontId="12" fillId="0" borderId="0" xfId="0" applyFont="1" applyAlignment="1">
      <alignment horizontal="left" vertical="center"/>
    </xf>
    <xf numFmtId="0" fontId="12" fillId="0" borderId="50" xfId="0" applyFont="1" applyFill="1" applyBorder="1" applyAlignment="1">
      <alignment horizontal="center" vertical="center"/>
    </xf>
    <xf numFmtId="3" fontId="6" fillId="0" borderId="2" xfId="1" applyNumberFormat="1" applyFont="1" applyFill="1" applyBorder="1" applyAlignment="1">
      <alignment horizontal="right" vertical="center"/>
    </xf>
    <xf numFmtId="3" fontId="6" fillId="0" borderId="51" xfId="1" applyNumberFormat="1" applyFont="1" applyFill="1" applyBorder="1" applyAlignment="1">
      <alignment horizontal="right" vertical="center"/>
    </xf>
    <xf numFmtId="3" fontId="6" fillId="0" borderId="8" xfId="1" applyNumberFormat="1" applyFont="1" applyFill="1" applyBorder="1" applyAlignment="1">
      <alignment horizontal="right" vertical="center"/>
    </xf>
    <xf numFmtId="3" fontId="6" fillId="0" borderId="14" xfId="1" applyNumberFormat="1" applyFont="1" applyFill="1" applyBorder="1" applyAlignment="1">
      <alignment horizontal="right" vertical="center"/>
    </xf>
    <xf numFmtId="0" fontId="6" fillId="0" borderId="50" xfId="0" applyFont="1" applyFill="1" applyBorder="1" applyAlignment="1">
      <alignment horizontal="center" vertical="center"/>
    </xf>
    <xf numFmtId="0" fontId="6" fillId="0" borderId="18" xfId="0" applyFont="1" applyFill="1" applyBorder="1" applyAlignment="1">
      <alignment vertical="center"/>
    </xf>
    <xf numFmtId="0" fontId="13" fillId="2" borderId="50" xfId="0" applyFont="1" applyFill="1" applyBorder="1" applyAlignment="1">
      <alignment horizontal="left" vertical="center"/>
    </xf>
    <xf numFmtId="0" fontId="6" fillId="0" borderId="14" xfId="0" applyFont="1" applyBorder="1" applyAlignment="1">
      <alignment horizontal="center" vertical="center"/>
    </xf>
    <xf numFmtId="0" fontId="0" fillId="0" borderId="0" xfId="0" applyFill="1" applyAlignment="1">
      <alignment vertical="center"/>
    </xf>
    <xf numFmtId="0" fontId="13" fillId="0" borderId="14" xfId="0" applyFont="1" applyFill="1" applyBorder="1" applyAlignment="1">
      <alignment horizontal="center" vertical="center"/>
    </xf>
    <xf numFmtId="0" fontId="13" fillId="0" borderId="2" xfId="0" applyFont="1" applyFill="1" applyBorder="1" applyAlignment="1">
      <alignment horizontal="center" vertical="center"/>
    </xf>
    <xf numFmtId="3" fontId="6" fillId="2" borderId="53" xfId="1" applyNumberFormat="1" applyFont="1" applyFill="1" applyBorder="1" applyAlignment="1">
      <alignment horizontal="right" vertical="center"/>
    </xf>
    <xf numFmtId="3" fontId="6" fillId="2" borderId="16" xfId="1" applyNumberFormat="1" applyFont="1" applyFill="1" applyBorder="1" applyAlignment="1">
      <alignment horizontal="right" vertical="center"/>
    </xf>
    <xf numFmtId="0" fontId="13" fillId="3" borderId="14" xfId="0" applyFont="1" applyFill="1" applyBorder="1" applyAlignment="1">
      <alignment horizontal="center" vertical="center"/>
    </xf>
    <xf numFmtId="3" fontId="6" fillId="0" borderId="16" xfId="0" applyNumberFormat="1" applyFont="1" applyFill="1" applyBorder="1" applyAlignment="1">
      <alignment horizontal="right" vertical="center"/>
    </xf>
    <xf numFmtId="3" fontId="6" fillId="0" borderId="2" xfId="0" applyNumberFormat="1" applyFont="1" applyFill="1" applyBorder="1" applyAlignment="1">
      <alignment horizontal="right" vertical="center"/>
    </xf>
    <xf numFmtId="3" fontId="6" fillId="0" borderId="53" xfId="1" applyNumberFormat="1" applyFont="1" applyFill="1" applyBorder="1" applyAlignment="1">
      <alignment horizontal="right" vertical="center"/>
    </xf>
    <xf numFmtId="3" fontId="6" fillId="0" borderId="14" xfId="0" applyNumberFormat="1" applyFont="1" applyFill="1" applyBorder="1" applyAlignment="1">
      <alignment horizontal="right" vertical="center"/>
    </xf>
    <xf numFmtId="0" fontId="13" fillId="0" borderId="2" xfId="0" applyFont="1" applyFill="1" applyBorder="1" applyAlignment="1">
      <alignment horizontal="left" vertical="center"/>
    </xf>
    <xf numFmtId="0" fontId="13" fillId="0" borderId="30" xfId="0" applyFont="1" applyFill="1" applyBorder="1" applyAlignment="1">
      <alignment horizontal="left" vertical="center"/>
    </xf>
    <xf numFmtId="3" fontId="6" fillId="2" borderId="30" xfId="1" applyNumberFormat="1" applyFont="1" applyFill="1" applyBorder="1" applyAlignment="1">
      <alignment horizontal="right" vertical="center"/>
    </xf>
    <xf numFmtId="0" fontId="12" fillId="0" borderId="57" xfId="0" applyFont="1" applyBorder="1" applyAlignment="1">
      <alignment horizontal="center" vertical="center"/>
    </xf>
    <xf numFmtId="0" fontId="13" fillId="2" borderId="4" xfId="0" applyFont="1" applyFill="1" applyBorder="1" applyAlignment="1">
      <alignment horizontal="center" vertical="center"/>
    </xf>
    <xf numFmtId="0" fontId="21" fillId="2" borderId="58" xfId="0" applyFont="1" applyFill="1" applyBorder="1" applyAlignment="1">
      <alignment horizontal="left" vertical="center"/>
    </xf>
    <xf numFmtId="3" fontId="8" fillId="2" borderId="5" xfId="1" applyNumberFormat="1" applyFont="1" applyFill="1" applyBorder="1" applyAlignment="1">
      <alignment horizontal="right" vertical="center"/>
    </xf>
    <xf numFmtId="3" fontId="8" fillId="2" borderId="6" xfId="1" applyNumberFormat="1" applyFont="1" applyFill="1" applyBorder="1" applyAlignment="1">
      <alignment horizontal="right" vertical="center"/>
    </xf>
    <xf numFmtId="3" fontId="8" fillId="2" borderId="4" xfId="1" applyNumberFormat="1" applyFont="1" applyFill="1" applyBorder="1" applyAlignment="1">
      <alignment horizontal="right" vertical="center"/>
    </xf>
    <xf numFmtId="0" fontId="0" fillId="0" borderId="0" xfId="0" applyFont="1" applyAlignment="1">
      <alignment horizontal="left" vertical="center"/>
    </xf>
    <xf numFmtId="0" fontId="12" fillId="0" borderId="0" xfId="0" applyFont="1" applyFill="1" applyBorder="1" applyAlignment="1">
      <alignment horizontal="center" vertical="center"/>
    </xf>
    <xf numFmtId="0" fontId="0" fillId="0" borderId="0" xfId="0" applyFont="1" applyFill="1" applyAlignment="1">
      <alignment horizontal="left" vertical="center"/>
    </xf>
    <xf numFmtId="0" fontId="1" fillId="0" borderId="0" xfId="0" applyFont="1" applyAlignment="1">
      <alignment horizontal="left" vertical="center"/>
    </xf>
    <xf numFmtId="0" fontId="12" fillId="0" borderId="53" xfId="0" applyFont="1" applyBorder="1" applyAlignment="1">
      <alignment horizontal="center" vertical="center"/>
    </xf>
    <xf numFmtId="0" fontId="12" fillId="0" borderId="10" xfId="0" applyFont="1" applyBorder="1" applyAlignment="1">
      <alignment horizontal="center" vertical="center" wrapText="1" shrinkToFit="1"/>
    </xf>
    <xf numFmtId="0" fontId="12" fillId="0" borderId="59" xfId="0" applyFont="1" applyBorder="1" applyAlignment="1">
      <alignment horizontal="center" vertical="center" wrapText="1" shrinkToFit="1"/>
    </xf>
    <xf numFmtId="0" fontId="12" fillId="0" borderId="60" xfId="0" applyFont="1" applyFill="1" applyBorder="1" applyAlignment="1">
      <alignment horizontal="center" vertical="center" wrapText="1" shrinkToFit="1"/>
    </xf>
    <xf numFmtId="0" fontId="12" fillId="0" borderId="10" xfId="0" applyFont="1" applyFill="1" applyBorder="1" applyAlignment="1">
      <alignment horizontal="center" vertical="center" wrapText="1" shrinkToFit="1"/>
    </xf>
    <xf numFmtId="3" fontId="8" fillId="2" borderId="61" xfId="1" applyNumberFormat="1" applyFont="1" applyFill="1" applyBorder="1" applyAlignment="1">
      <alignment horizontal="right" vertical="center"/>
    </xf>
    <xf numFmtId="3" fontId="8" fillId="2" borderId="62" xfId="1" applyNumberFormat="1" applyFont="1" applyFill="1" applyBorder="1" applyAlignment="1">
      <alignment horizontal="right" vertical="center"/>
    </xf>
    <xf numFmtId="3" fontId="8" fillId="2" borderId="65" xfId="1" applyNumberFormat="1" applyFont="1" applyFill="1" applyBorder="1" applyAlignment="1">
      <alignment horizontal="right" vertical="center"/>
    </xf>
    <xf numFmtId="3" fontId="8" fillId="2" borderId="66" xfId="1" applyNumberFormat="1" applyFont="1" applyFill="1" applyBorder="1" applyAlignment="1">
      <alignment horizontal="right" vertical="center"/>
    </xf>
    <xf numFmtId="3" fontId="8" fillId="2" borderId="2" xfId="1" applyNumberFormat="1" applyFont="1" applyFill="1" applyBorder="1" applyAlignment="1">
      <alignment horizontal="right" vertical="center"/>
    </xf>
    <xf numFmtId="3" fontId="8" fillId="2" borderId="53" xfId="1" applyNumberFormat="1" applyFont="1" applyFill="1" applyBorder="1" applyAlignment="1">
      <alignment horizontal="right" vertical="center"/>
    </xf>
    <xf numFmtId="3" fontId="8" fillId="2" borderId="16" xfId="1" applyNumberFormat="1" applyFont="1" applyFill="1" applyBorder="1" applyAlignment="1">
      <alignment horizontal="right" vertical="center"/>
    </xf>
    <xf numFmtId="3" fontId="8" fillId="2" borderId="8" xfId="1" applyNumberFormat="1" applyFont="1" applyFill="1" applyBorder="1" applyAlignment="1">
      <alignment horizontal="right" vertical="center"/>
    </xf>
    <xf numFmtId="3" fontId="8" fillId="2" borderId="14" xfId="1" applyNumberFormat="1" applyFont="1" applyFill="1" applyBorder="1" applyAlignment="1">
      <alignment horizontal="right" vertical="center"/>
    </xf>
    <xf numFmtId="0" fontId="13" fillId="0" borderId="14" xfId="0" applyFont="1" applyBorder="1" applyAlignment="1">
      <alignment horizontal="center" vertical="center"/>
    </xf>
    <xf numFmtId="3" fontId="12" fillId="0" borderId="29" xfId="0" applyNumberFormat="1" applyFont="1" applyBorder="1" applyAlignment="1">
      <alignment horizontal="right" vertical="center"/>
    </xf>
    <xf numFmtId="3" fontId="12" fillId="0" borderId="30" xfId="0" applyNumberFormat="1" applyFont="1" applyBorder="1" applyAlignment="1">
      <alignment horizontal="right" vertical="center"/>
    </xf>
    <xf numFmtId="3" fontId="12" fillId="0" borderId="57" xfId="0" applyNumberFormat="1" applyFont="1" applyBorder="1" applyAlignment="1">
      <alignment horizontal="right" vertical="center"/>
    </xf>
    <xf numFmtId="0" fontId="13" fillId="5" borderId="4" xfId="0" applyFont="1" applyFill="1" applyBorder="1" applyAlignment="1">
      <alignment horizontal="center" vertical="center"/>
    </xf>
    <xf numFmtId="3" fontId="8" fillId="5" borderId="4" xfId="1" applyNumberFormat="1" applyFont="1" applyFill="1" applyBorder="1" applyAlignment="1">
      <alignment horizontal="right" vertical="center"/>
    </xf>
    <xf numFmtId="3" fontId="8" fillId="5" borderId="5" xfId="1" applyNumberFormat="1" applyFont="1" applyFill="1" applyBorder="1" applyAlignment="1">
      <alignment horizontal="right" vertical="center"/>
    </xf>
    <xf numFmtId="3" fontId="8" fillId="5" borderId="67" xfId="1" applyNumberFormat="1" applyFont="1" applyFill="1" applyBorder="1" applyAlignment="1">
      <alignment horizontal="right" vertical="center"/>
    </xf>
    <xf numFmtId="3" fontId="8" fillId="5" borderId="6" xfId="1" applyNumberFormat="1" applyFont="1" applyFill="1" applyBorder="1" applyAlignment="1">
      <alignment horizontal="right" vertical="center"/>
    </xf>
    <xf numFmtId="0" fontId="1" fillId="0" borderId="0" xfId="0" applyFont="1" applyFill="1" applyAlignment="1">
      <alignment horizontal="left" vertical="center"/>
    </xf>
    <xf numFmtId="0" fontId="6" fillId="0" borderId="14" xfId="5" applyFont="1" applyBorder="1" applyAlignment="1">
      <alignment horizontal="center" vertical="center"/>
    </xf>
    <xf numFmtId="3" fontId="6" fillId="0" borderId="14" xfId="5" applyNumberFormat="1" applyFont="1" applyBorder="1" applyAlignment="1">
      <alignment horizontal="right" vertical="center"/>
    </xf>
    <xf numFmtId="3" fontId="6" fillId="0" borderId="2" xfId="5" applyNumberFormat="1" applyFont="1" applyBorder="1" applyAlignment="1">
      <alignment horizontal="right" vertical="center"/>
    </xf>
    <xf numFmtId="3" fontId="6" fillId="0" borderId="26" xfId="5" applyNumberFormat="1" applyFont="1" applyBorder="1" applyAlignment="1" applyProtection="1">
      <alignment vertical="center"/>
      <protection locked="0"/>
    </xf>
    <xf numFmtId="3" fontId="6" fillId="0" borderId="16" xfId="5" applyNumberFormat="1" applyFont="1" applyBorder="1" applyAlignment="1" applyProtection="1">
      <alignment horizontal="right" vertical="center"/>
      <protection locked="0"/>
    </xf>
    <xf numFmtId="0" fontId="6" fillId="2" borderId="14" xfId="5" applyFont="1" applyFill="1" applyBorder="1" applyAlignment="1">
      <alignment horizontal="center" vertical="center"/>
    </xf>
    <xf numFmtId="3" fontId="6" fillId="2" borderId="16" xfId="5" applyNumberFormat="1" applyFont="1" applyFill="1" applyBorder="1" applyAlignment="1" applyProtection="1">
      <alignment horizontal="left" vertical="center"/>
      <protection locked="0"/>
    </xf>
    <xf numFmtId="3" fontId="6" fillId="2" borderId="8" xfId="5" applyNumberFormat="1" applyFont="1" applyFill="1" applyBorder="1" applyAlignment="1" applyProtection="1">
      <alignment vertical="center"/>
      <protection locked="0"/>
    </xf>
    <xf numFmtId="0" fontId="22" fillId="2" borderId="4" xfId="5" applyFont="1" applyFill="1" applyBorder="1" applyAlignment="1">
      <alignment horizontal="center" vertical="center"/>
    </xf>
    <xf numFmtId="3" fontId="22" fillId="2" borderId="68" xfId="1" applyNumberFormat="1" applyFont="1" applyFill="1" applyBorder="1" applyAlignment="1" applyProtection="1">
      <alignment horizontal="left" vertical="center"/>
      <protection locked="0"/>
    </xf>
    <xf numFmtId="3" fontId="22" fillId="2" borderId="19" xfId="1" applyNumberFormat="1" applyFont="1" applyFill="1" applyBorder="1" applyAlignment="1" applyProtection="1">
      <alignment horizontal="right" vertical="center"/>
      <protection locked="0"/>
    </xf>
    <xf numFmtId="0" fontId="7" fillId="0" borderId="0" xfId="0" applyFont="1" applyAlignment="1">
      <alignment vertical="center"/>
    </xf>
    <xf numFmtId="0" fontId="12" fillId="2" borderId="1" xfId="0" applyFont="1" applyFill="1" applyBorder="1" applyAlignment="1">
      <alignment horizontal="center" vertical="center" wrapText="1" shrinkToFit="1"/>
    </xf>
    <xf numFmtId="0" fontId="13" fillId="2" borderId="24" xfId="0" applyFont="1" applyFill="1" applyBorder="1" applyAlignment="1">
      <alignment horizontal="center" vertical="center"/>
    </xf>
    <xf numFmtId="0" fontId="13" fillId="2" borderId="69" xfId="0" applyFont="1" applyFill="1" applyBorder="1" applyAlignment="1">
      <alignment horizontal="center" vertical="center"/>
    </xf>
    <xf numFmtId="0" fontId="13" fillId="2" borderId="70" xfId="0" applyFont="1" applyFill="1" applyBorder="1" applyAlignment="1">
      <alignment horizontal="center" vertical="center"/>
    </xf>
    <xf numFmtId="0" fontId="41" fillId="2" borderId="71" xfId="0" applyFont="1" applyFill="1" applyBorder="1" applyAlignment="1">
      <alignment horizontal="right" vertical="center"/>
    </xf>
    <xf numFmtId="0" fontId="13" fillId="2" borderId="68" xfId="0" applyFont="1" applyFill="1" applyBorder="1" applyAlignment="1">
      <alignment vertical="center"/>
    </xf>
    <xf numFmtId="0" fontId="13" fillId="2" borderId="73" xfId="0" applyFont="1" applyFill="1" applyBorder="1" applyAlignment="1">
      <alignment vertical="center"/>
    </xf>
    <xf numFmtId="0" fontId="13" fillId="0" borderId="0" xfId="0" applyFont="1" applyFill="1" applyBorder="1" applyAlignment="1">
      <alignment vertical="center"/>
    </xf>
    <xf numFmtId="0" fontId="12" fillId="0" borderId="0" xfId="0" applyFont="1" applyFill="1" applyAlignment="1">
      <alignment vertical="center"/>
    </xf>
    <xf numFmtId="0" fontId="40" fillId="0" borderId="0" xfId="0" applyFont="1" applyAlignment="1">
      <alignment vertical="center"/>
    </xf>
    <xf numFmtId="0" fontId="12" fillId="0" borderId="14" xfId="0" applyFont="1" applyBorder="1" applyAlignment="1">
      <alignment vertical="center"/>
    </xf>
    <xf numFmtId="0" fontId="12" fillId="2" borderId="74" xfId="0" applyFont="1" applyFill="1" applyBorder="1" applyAlignment="1">
      <alignment horizontal="left" vertical="center"/>
    </xf>
    <xf numFmtId="3" fontId="12" fillId="2" borderId="0" xfId="0" applyNumberFormat="1" applyFont="1" applyFill="1" applyAlignment="1">
      <alignment horizontal="right" vertical="center"/>
    </xf>
    <xf numFmtId="0" fontId="13" fillId="0" borderId="50" xfId="0" applyFont="1" applyFill="1" applyBorder="1" applyAlignment="1">
      <alignment horizontal="left" vertical="center"/>
    </xf>
    <xf numFmtId="0" fontId="13" fillId="0" borderId="0" xfId="0" applyFont="1" applyFill="1" applyBorder="1" applyAlignment="1">
      <alignment horizontal="left" vertical="center"/>
    </xf>
    <xf numFmtId="0" fontId="13" fillId="2" borderId="0" xfId="0" applyFont="1" applyFill="1" applyBorder="1" applyAlignment="1">
      <alignment horizontal="left" vertical="center"/>
    </xf>
    <xf numFmtId="0" fontId="41" fillId="2" borderId="18" xfId="0" applyFont="1" applyFill="1" applyBorder="1" applyAlignment="1">
      <alignment horizontal="right" vertical="center"/>
    </xf>
    <xf numFmtId="0" fontId="25" fillId="0" borderId="0" xfId="0" applyFont="1" applyAlignment="1">
      <alignment vertical="center"/>
    </xf>
    <xf numFmtId="0" fontId="6" fillId="0" borderId="75" xfId="1" applyFont="1" applyBorder="1" applyAlignment="1" applyProtection="1">
      <alignment horizontal="center" vertical="center" wrapText="1"/>
      <protection locked="0"/>
    </xf>
    <xf numFmtId="3" fontId="6" fillId="0" borderId="15" xfId="1" applyNumberFormat="1" applyFont="1" applyFill="1" applyBorder="1" applyAlignment="1" applyProtection="1">
      <alignment vertical="center" wrapText="1"/>
      <protection locked="0"/>
    </xf>
    <xf numFmtId="3" fontId="6" fillId="0" borderId="76" xfId="1" applyNumberFormat="1" applyFont="1" applyFill="1" applyBorder="1" applyAlignment="1" applyProtection="1">
      <alignment vertical="center" wrapText="1"/>
      <protection locked="0"/>
    </xf>
    <xf numFmtId="3" fontId="6" fillId="0" borderId="77" xfId="1" applyNumberFormat="1" applyFont="1" applyFill="1" applyBorder="1" applyAlignment="1" applyProtection="1">
      <alignment vertical="center" wrapText="1"/>
      <protection locked="0"/>
    </xf>
    <xf numFmtId="3" fontId="6" fillId="0" borderId="26" xfId="1" applyNumberFormat="1" applyFont="1" applyFill="1" applyBorder="1" applyAlignment="1" applyProtection="1">
      <alignment vertical="center" wrapText="1"/>
      <protection locked="0"/>
    </xf>
    <xf numFmtId="3" fontId="6" fillId="2" borderId="15" xfId="1" applyNumberFormat="1" applyFont="1" applyFill="1" applyBorder="1" applyAlignment="1" applyProtection="1">
      <alignment vertical="center"/>
      <protection locked="0"/>
    </xf>
    <xf numFmtId="3" fontId="0" fillId="2" borderId="26" xfId="0" applyNumberFormat="1" applyFill="1" applyBorder="1" applyAlignment="1">
      <alignment vertical="center"/>
    </xf>
    <xf numFmtId="0" fontId="6" fillId="0" borderId="0" xfId="1" applyFont="1" applyBorder="1" applyAlignment="1" applyProtection="1">
      <alignment vertical="center"/>
      <protection locked="0"/>
    </xf>
    <xf numFmtId="3" fontId="6" fillId="0" borderId="14" xfId="1" applyNumberFormat="1" applyFont="1" applyFill="1" applyBorder="1" applyAlignment="1" applyProtection="1">
      <alignment vertical="center" wrapText="1"/>
      <protection locked="0"/>
    </xf>
    <xf numFmtId="3" fontId="6" fillId="0" borderId="16" xfId="1" applyNumberFormat="1" applyFont="1" applyFill="1" applyBorder="1" applyAlignment="1" applyProtection="1">
      <alignment vertical="center" wrapText="1"/>
      <protection locked="0"/>
    </xf>
    <xf numFmtId="3" fontId="6" fillId="0" borderId="2" xfId="1" applyNumberFormat="1" applyFont="1" applyFill="1" applyBorder="1" applyAlignment="1" applyProtection="1">
      <alignment vertical="center" wrapText="1"/>
      <protection locked="0"/>
    </xf>
    <xf numFmtId="3" fontId="6" fillId="0" borderId="8" xfId="1" applyNumberFormat="1" applyFont="1" applyFill="1" applyBorder="1" applyAlignment="1" applyProtection="1">
      <alignment vertical="center" wrapText="1"/>
      <protection locked="0"/>
    </xf>
    <xf numFmtId="0" fontId="6" fillId="0" borderId="80" xfId="1" applyFont="1" applyBorder="1" applyAlignment="1" applyProtection="1">
      <alignment horizontal="center" vertical="center" wrapText="1"/>
      <protection locked="0"/>
    </xf>
    <xf numFmtId="3" fontId="6" fillId="0" borderId="57" xfId="1" applyNumberFormat="1" applyFont="1" applyFill="1" applyBorder="1" applyAlignment="1" applyProtection="1">
      <alignment vertical="center" wrapText="1"/>
      <protection locked="0"/>
    </xf>
    <xf numFmtId="3" fontId="6" fillId="0" borderId="29" xfId="1" applyNumberFormat="1" applyFont="1" applyFill="1" applyBorder="1" applyAlignment="1" applyProtection="1">
      <alignment vertical="center" wrapText="1"/>
      <protection locked="0"/>
    </xf>
    <xf numFmtId="3" fontId="6" fillId="0" borderId="30" xfId="1" applyNumberFormat="1" applyFont="1" applyFill="1" applyBorder="1" applyAlignment="1" applyProtection="1">
      <alignment vertical="center" wrapText="1"/>
      <protection locked="0"/>
    </xf>
    <xf numFmtId="3" fontId="6" fillId="0" borderId="56" xfId="1" applyNumberFormat="1" applyFont="1" applyFill="1" applyBorder="1" applyAlignment="1" applyProtection="1">
      <alignment vertical="center" wrapText="1"/>
      <protection locked="0"/>
    </xf>
    <xf numFmtId="0" fontId="8" fillId="0" borderId="82" xfId="1" applyFont="1" applyBorder="1" applyAlignment="1" applyProtection="1">
      <alignment horizontal="center" vertical="center" wrapText="1"/>
      <protection locked="0"/>
    </xf>
    <xf numFmtId="3" fontId="8" fillId="0" borderId="4" xfId="1" applyNumberFormat="1" applyFont="1" applyFill="1" applyBorder="1" applyAlignment="1" applyProtection="1">
      <alignment vertical="center" wrapText="1"/>
      <protection locked="0"/>
    </xf>
    <xf numFmtId="3" fontId="8" fillId="0" borderId="31" xfId="1" applyNumberFormat="1" applyFont="1" applyFill="1" applyBorder="1" applyAlignment="1" applyProtection="1">
      <alignment vertical="center" wrapText="1"/>
      <protection locked="0"/>
    </xf>
    <xf numFmtId="3" fontId="8" fillId="0" borderId="5" xfId="1" applyNumberFormat="1" applyFont="1" applyFill="1" applyBorder="1" applyAlignment="1" applyProtection="1">
      <alignment vertical="center" wrapText="1"/>
      <protection locked="0"/>
    </xf>
    <xf numFmtId="3" fontId="21" fillId="0" borderId="4" xfId="0" applyNumberFormat="1" applyFont="1" applyBorder="1" applyAlignment="1">
      <alignment vertical="center"/>
    </xf>
    <xf numFmtId="3" fontId="21" fillId="0" borderId="6" xfId="0" applyNumberFormat="1" applyFont="1" applyBorder="1" applyAlignment="1">
      <alignment vertical="center"/>
    </xf>
    <xf numFmtId="0" fontId="21" fillId="0" borderId="0" xfId="0" applyFont="1" applyAlignment="1">
      <alignment vertical="center"/>
    </xf>
    <xf numFmtId="0" fontId="8" fillId="0" borderId="0" xfId="1" applyFont="1" applyBorder="1" applyAlignment="1" applyProtection="1">
      <alignment vertical="center"/>
      <protection locked="0"/>
    </xf>
    <xf numFmtId="0" fontId="8" fillId="0" borderId="0" xfId="1" applyFont="1" applyAlignment="1" applyProtection="1">
      <alignment vertical="center"/>
      <protection locked="0"/>
    </xf>
    <xf numFmtId="0" fontId="8" fillId="0" borderId="0" xfId="1" applyFont="1" applyAlignment="1">
      <alignment vertical="center"/>
    </xf>
    <xf numFmtId="0" fontId="22" fillId="0" borderId="0" xfId="1" applyFont="1" applyAlignment="1" applyProtection="1">
      <alignment vertical="center"/>
      <protection locked="0"/>
    </xf>
    <xf numFmtId="0" fontId="12" fillId="0" borderId="0" xfId="1" applyFont="1" applyAlignment="1" applyProtection="1">
      <alignment horizontal="left" vertical="center"/>
      <protection locked="0"/>
    </xf>
    <xf numFmtId="0" fontId="12" fillId="0" borderId="0" xfId="1" applyFont="1" applyAlignment="1" applyProtection="1">
      <alignment horizontal="right" vertical="center"/>
      <protection locked="0"/>
    </xf>
    <xf numFmtId="0" fontId="6" fillId="0" borderId="14" xfId="1" applyFont="1" applyFill="1" applyBorder="1" applyAlignment="1" applyProtection="1">
      <alignment vertical="center" wrapText="1"/>
      <protection locked="0"/>
    </xf>
    <xf numFmtId="0" fontId="6" fillId="0" borderId="2" xfId="1" applyFont="1" applyFill="1" applyBorder="1" applyAlignment="1" applyProtection="1">
      <alignment vertical="center" wrapText="1"/>
      <protection locked="0"/>
    </xf>
    <xf numFmtId="0" fontId="6" fillId="0" borderId="8" xfId="1" applyFont="1" applyFill="1" applyBorder="1" applyAlignment="1" applyProtection="1">
      <alignment vertical="center" wrapText="1"/>
      <protection locked="0"/>
    </xf>
    <xf numFmtId="0" fontId="6" fillId="0" borderId="16" xfId="1" applyFont="1" applyFill="1" applyBorder="1" applyAlignment="1" applyProtection="1">
      <alignment vertical="center" wrapText="1"/>
      <protection locked="0"/>
    </xf>
    <xf numFmtId="0" fontId="6" fillId="0" borderId="0" xfId="1" applyFont="1" applyBorder="1" applyAlignment="1">
      <alignment vertical="center"/>
    </xf>
    <xf numFmtId="0" fontId="6" fillId="0" borderId="7" xfId="1" applyFont="1" applyFill="1" applyBorder="1" applyAlignment="1" applyProtection="1">
      <alignment horizontal="center" vertical="center" wrapText="1"/>
      <protection locked="0"/>
    </xf>
    <xf numFmtId="0" fontId="6" fillId="0" borderId="9"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0" xfId="1" applyFont="1" applyFill="1" applyBorder="1" applyAlignment="1" applyProtection="1">
      <alignment horizontal="center" vertical="center" wrapText="1"/>
      <protection locked="0"/>
    </xf>
    <xf numFmtId="0" fontId="6" fillId="0" borderId="9" xfId="1" applyFont="1" applyBorder="1" applyAlignment="1">
      <alignment horizontal="center" vertical="center"/>
    </xf>
    <xf numFmtId="0" fontId="6" fillId="0" borderId="83" xfId="1" applyFont="1" applyBorder="1" applyAlignment="1" applyProtection="1">
      <alignment horizontal="center" vertical="center" wrapText="1"/>
      <protection locked="0"/>
    </xf>
    <xf numFmtId="0" fontId="6" fillId="0" borderId="75" xfId="1" applyFont="1" applyFill="1" applyBorder="1" applyAlignment="1" applyProtection="1">
      <alignment vertical="center"/>
      <protection locked="0"/>
    </xf>
    <xf numFmtId="4" fontId="6" fillId="0" borderId="15" xfId="1" applyNumberFormat="1" applyFont="1" applyFill="1" applyBorder="1" applyAlignment="1" applyProtection="1">
      <alignment horizontal="right" vertical="center" wrapText="1"/>
      <protection locked="0"/>
    </xf>
    <xf numFmtId="3" fontId="6" fillId="0" borderId="77" xfId="1" applyNumberFormat="1" applyFont="1" applyFill="1" applyBorder="1" applyAlignment="1" applyProtection="1">
      <alignment horizontal="right" vertical="center" wrapText="1"/>
      <protection locked="0"/>
    </xf>
    <xf numFmtId="4" fontId="6" fillId="0" borderId="76" xfId="1" applyNumberFormat="1" applyFont="1" applyFill="1" applyBorder="1" applyAlignment="1" applyProtection="1">
      <alignment horizontal="right" vertical="center" wrapText="1"/>
      <protection locked="0"/>
    </xf>
    <xf numFmtId="0" fontId="6" fillId="0" borderId="27" xfId="1" applyFont="1" applyBorder="1" applyAlignment="1" applyProtection="1">
      <alignment horizontal="center" vertical="center" wrapText="1"/>
      <protection locked="0"/>
    </xf>
    <xf numFmtId="0" fontId="6" fillId="0" borderId="13" xfId="1" applyFont="1" applyFill="1" applyBorder="1" applyAlignment="1" applyProtection="1">
      <alignment horizontal="left" vertical="center"/>
      <protection locked="0"/>
    </xf>
    <xf numFmtId="4" fontId="6" fillId="0" borderId="14" xfId="1" applyNumberFormat="1" applyFont="1" applyFill="1" applyBorder="1" applyAlignment="1" applyProtection="1">
      <alignment horizontal="right" vertical="center" wrapText="1"/>
      <protection locked="0"/>
    </xf>
    <xf numFmtId="3" fontId="6" fillId="0" borderId="2" xfId="1" applyNumberFormat="1" applyFont="1" applyFill="1" applyBorder="1" applyAlignment="1" applyProtection="1">
      <alignment horizontal="right" vertical="center" wrapText="1"/>
      <protection locked="0"/>
    </xf>
    <xf numFmtId="4" fontId="6" fillId="0" borderId="16" xfId="1" applyNumberFormat="1" applyFont="1" applyFill="1" applyBorder="1" applyAlignment="1" applyProtection="1">
      <alignment horizontal="right" vertical="center" wrapText="1"/>
      <protection locked="0"/>
    </xf>
    <xf numFmtId="0" fontId="6" fillId="0" borderId="84" xfId="1" applyFont="1" applyBorder="1" applyAlignment="1" applyProtection="1">
      <alignment horizontal="center" vertical="center" wrapText="1"/>
      <protection locked="0"/>
    </xf>
    <xf numFmtId="4" fontId="6" fillId="0" borderId="7" xfId="1" applyNumberFormat="1" applyFont="1" applyFill="1" applyBorder="1" applyAlignment="1" applyProtection="1">
      <alignment horizontal="right" vertical="center" wrapText="1"/>
      <protection locked="0"/>
    </xf>
    <xf numFmtId="3" fontId="6" fillId="0" borderId="9" xfId="1" applyNumberFormat="1" applyFont="1" applyFill="1" applyBorder="1" applyAlignment="1" applyProtection="1">
      <alignment horizontal="right" vertical="center" wrapText="1"/>
      <protection locked="0"/>
    </xf>
    <xf numFmtId="3" fontId="6" fillId="0" borderId="1" xfId="1" applyNumberFormat="1" applyFont="1" applyFill="1" applyBorder="1" applyAlignment="1" applyProtection="1">
      <alignment vertical="center" wrapText="1"/>
      <protection locked="0"/>
    </xf>
    <xf numFmtId="3" fontId="6" fillId="0" borderId="9" xfId="1" applyNumberFormat="1" applyFont="1" applyFill="1" applyBorder="1" applyAlignment="1" applyProtection="1">
      <alignment vertical="center" wrapText="1"/>
      <protection locked="0"/>
    </xf>
    <xf numFmtId="4" fontId="6" fillId="0" borderId="10" xfId="1" applyNumberFormat="1" applyFont="1" applyFill="1" applyBorder="1" applyAlignment="1" applyProtection="1">
      <alignment horizontal="right" vertical="center" wrapText="1"/>
      <protection locked="0"/>
    </xf>
    <xf numFmtId="0" fontId="8" fillId="0" borderId="85" xfId="1" applyFont="1" applyBorder="1" applyAlignment="1" applyProtection="1">
      <alignment horizontal="center" vertical="center" wrapText="1"/>
      <protection locked="0"/>
    </xf>
    <xf numFmtId="4" fontId="8" fillId="0" borderId="17" xfId="1" applyNumberFormat="1" applyFont="1" applyFill="1" applyBorder="1" applyAlignment="1" applyProtection="1">
      <alignment horizontal="right" vertical="center" wrapText="1"/>
      <protection locked="0"/>
    </xf>
    <xf numFmtId="3" fontId="8" fillId="0" borderId="11" xfId="1" applyNumberFormat="1" applyFont="1" applyFill="1" applyBorder="1" applyAlignment="1" applyProtection="1">
      <alignment horizontal="right" vertical="center" wrapText="1"/>
      <protection locked="0"/>
    </xf>
    <xf numFmtId="3" fontId="8" fillId="0" borderId="12" xfId="1" applyNumberFormat="1" applyFont="1" applyFill="1" applyBorder="1" applyAlignment="1" applyProtection="1">
      <alignment horizontal="right" vertical="center" wrapText="1"/>
      <protection locked="0"/>
    </xf>
    <xf numFmtId="3" fontId="8" fillId="0" borderId="6" xfId="1" applyNumberFormat="1" applyFont="1" applyFill="1" applyBorder="1" applyAlignment="1" applyProtection="1">
      <alignment horizontal="right" vertical="center" wrapText="1"/>
      <protection locked="0"/>
    </xf>
    <xf numFmtId="4" fontId="8" fillId="0" borderId="86" xfId="1" applyNumberFormat="1" applyFont="1" applyFill="1" applyBorder="1" applyAlignment="1" applyProtection="1">
      <alignment horizontal="right" vertical="center" wrapText="1"/>
      <protection locked="0"/>
    </xf>
    <xf numFmtId="0" fontId="7" fillId="0" borderId="0" xfId="1" applyFont="1" applyAlignment="1" applyProtection="1">
      <alignment horizontal="left" vertical="center"/>
      <protection locked="0"/>
    </xf>
    <xf numFmtId="0" fontId="6" fillId="0" borderId="0" xfId="1" applyFont="1" applyAlignment="1" applyProtection="1">
      <alignment horizontal="center" vertical="center"/>
      <protection locked="0"/>
    </xf>
    <xf numFmtId="0" fontId="6" fillId="0" borderId="0" xfId="1" applyFont="1" applyAlignment="1">
      <alignment horizontal="right" vertical="center"/>
    </xf>
    <xf numFmtId="0" fontId="6" fillId="0" borderId="25" xfId="1" applyFont="1" applyBorder="1" applyAlignment="1" applyProtection="1">
      <alignment horizontal="center" vertical="center" wrapText="1"/>
      <protection locked="0"/>
    </xf>
    <xf numFmtId="0" fontId="6" fillId="0" borderId="0" xfId="1" applyFont="1" applyFill="1" applyBorder="1" applyAlignment="1" applyProtection="1">
      <alignment horizontal="center" vertical="center" wrapText="1"/>
      <protection locked="0"/>
    </xf>
    <xf numFmtId="0" fontId="6" fillId="2" borderId="64" xfId="1" applyFont="1" applyFill="1" applyBorder="1" applyAlignment="1">
      <alignment horizontal="center" vertical="center"/>
    </xf>
    <xf numFmtId="0" fontId="8" fillId="2" borderId="88" xfId="1" applyFont="1" applyFill="1" applyBorder="1" applyAlignment="1" applyProtection="1">
      <alignment vertical="center" wrapText="1"/>
      <protection locked="0"/>
    </xf>
    <xf numFmtId="3" fontId="8" fillId="2" borderId="25" xfId="1" applyNumberFormat="1" applyFont="1" applyFill="1" applyBorder="1" applyAlignment="1" applyProtection="1">
      <alignment vertical="center" wrapText="1"/>
      <protection locked="0"/>
    </xf>
    <xf numFmtId="164" fontId="8" fillId="2" borderId="87" xfId="1" applyNumberFormat="1" applyFont="1" applyFill="1" applyBorder="1" applyAlignment="1">
      <alignment horizontal="center" vertical="center"/>
    </xf>
    <xf numFmtId="3" fontId="6" fillId="0" borderId="14" xfId="1" applyNumberFormat="1" applyFont="1" applyBorder="1" applyAlignment="1" applyProtection="1">
      <alignment horizontal="center" vertical="center"/>
      <protection locked="0"/>
    </xf>
    <xf numFmtId="3" fontId="10" fillId="0" borderId="50" xfId="1" applyNumberFormat="1" applyFont="1" applyBorder="1" applyAlignment="1" applyProtection="1">
      <alignment vertical="center" wrapText="1"/>
      <protection locked="0"/>
    </xf>
    <xf numFmtId="164" fontId="6" fillId="3" borderId="2" xfId="1" applyNumberFormat="1" applyFont="1" applyFill="1" applyBorder="1" applyAlignment="1">
      <alignment horizontal="center" vertical="center"/>
    </xf>
    <xf numFmtId="0" fontId="12" fillId="0" borderId="0" xfId="0" applyFont="1"/>
    <xf numFmtId="3" fontId="6" fillId="0" borderId="50" xfId="1" applyNumberFormat="1" applyFont="1" applyBorder="1" applyAlignment="1" applyProtection="1">
      <alignment vertical="center"/>
      <protection locked="0"/>
    </xf>
    <xf numFmtId="3" fontId="6" fillId="0" borderId="50" xfId="1" applyNumberFormat="1" applyFont="1" applyBorder="1" applyAlignment="1" applyProtection="1">
      <alignment vertical="center" wrapText="1"/>
      <protection locked="0"/>
    </xf>
    <xf numFmtId="0" fontId="6" fillId="2" borderId="76" xfId="1" applyFont="1" applyFill="1" applyBorder="1" applyAlignment="1">
      <alignment horizontal="center" vertical="center"/>
    </xf>
    <xf numFmtId="3" fontId="8" fillId="2" borderId="50" xfId="1" applyNumberFormat="1" applyFont="1" applyFill="1" applyBorder="1" applyAlignment="1" applyProtection="1">
      <alignment vertical="center" wrapText="1"/>
      <protection locked="0"/>
    </xf>
    <xf numFmtId="3" fontId="8" fillId="2" borderId="77" xfId="1" applyNumberFormat="1" applyFont="1" applyFill="1" applyBorder="1" applyAlignment="1" applyProtection="1">
      <alignment vertical="center" wrapText="1"/>
      <protection locked="0"/>
    </xf>
    <xf numFmtId="164" fontId="8" fillId="2" borderId="26" xfId="1" applyNumberFormat="1" applyFont="1" applyFill="1" applyBorder="1" applyAlignment="1">
      <alignment horizontal="center" vertical="center"/>
    </xf>
    <xf numFmtId="3" fontId="6" fillId="0" borderId="13" xfId="1" applyNumberFormat="1" applyFont="1" applyBorder="1" applyAlignment="1" applyProtection="1">
      <alignment vertical="center" wrapText="1"/>
      <protection locked="0"/>
    </xf>
    <xf numFmtId="3" fontId="6" fillId="0" borderId="2" xfId="1" applyNumberFormat="1" applyFont="1" applyBorder="1" applyAlignment="1" applyProtection="1">
      <alignment vertical="center" wrapText="1"/>
      <protection locked="0"/>
    </xf>
    <xf numFmtId="3" fontId="6" fillId="0" borderId="57" xfId="1" applyNumberFormat="1" applyFont="1" applyBorder="1" applyAlignment="1" applyProtection="1">
      <alignment horizontal="center" vertical="center"/>
      <protection locked="0"/>
    </xf>
    <xf numFmtId="3" fontId="6" fillId="0" borderId="30" xfId="1" applyNumberFormat="1" applyFont="1" applyBorder="1" applyAlignment="1" applyProtection="1">
      <alignment vertical="center" wrapText="1"/>
      <protection locked="0"/>
    </xf>
    <xf numFmtId="0" fontId="12" fillId="0" borderId="0" xfId="0" applyFont="1" applyAlignment="1"/>
    <xf numFmtId="164" fontId="6" fillId="3" borderId="30" xfId="1" applyNumberFormat="1" applyFont="1" applyFill="1" applyBorder="1" applyAlignment="1">
      <alignment horizontal="center" vertical="center"/>
    </xf>
    <xf numFmtId="4" fontId="6" fillId="0" borderId="56" xfId="1" applyNumberFormat="1" applyFont="1" applyBorder="1" applyAlignment="1" applyProtection="1">
      <alignment vertical="center"/>
      <protection locked="0"/>
    </xf>
    <xf numFmtId="3" fontId="6" fillId="0" borderId="4" xfId="1" applyNumberFormat="1" applyFont="1" applyFill="1" applyBorder="1" applyAlignment="1" applyProtection="1">
      <alignment horizontal="center" vertical="center"/>
      <protection locked="0"/>
    </xf>
    <xf numFmtId="3" fontId="8" fillId="0" borderId="68" xfId="1" applyNumberFormat="1" applyFont="1" applyFill="1" applyBorder="1" applyAlignment="1" applyProtection="1">
      <alignment vertical="center"/>
      <protection locked="0"/>
    </xf>
    <xf numFmtId="3" fontId="8" fillId="0" borderId="5" xfId="1" applyNumberFormat="1" applyFont="1" applyFill="1" applyBorder="1" applyAlignment="1" applyProtection="1">
      <alignment vertical="center"/>
      <protection hidden="1"/>
    </xf>
    <xf numFmtId="164" fontId="8" fillId="3" borderId="6" xfId="1" applyNumberFormat="1" applyFont="1" applyFill="1" applyBorder="1" applyAlignment="1">
      <alignment horizontal="center" vertical="center"/>
    </xf>
    <xf numFmtId="0" fontId="6" fillId="0" borderId="0" xfId="1" applyFont="1" applyBorder="1" applyAlignment="1" applyProtection="1">
      <alignment horizontal="center" vertical="center"/>
      <protection locked="0"/>
    </xf>
    <xf numFmtId="3" fontId="6" fillId="0" borderId="0" xfId="1" applyNumberFormat="1" applyFont="1" applyFill="1" applyBorder="1" applyAlignment="1" applyProtection="1">
      <alignment vertical="center"/>
      <protection hidden="1"/>
    </xf>
    <xf numFmtId="3" fontId="6" fillId="0" borderId="0" xfId="1" applyNumberFormat="1" applyFont="1" applyBorder="1" applyAlignment="1" applyProtection="1">
      <alignment vertical="center"/>
      <protection hidden="1"/>
    </xf>
    <xf numFmtId="0" fontId="6" fillId="0" borderId="0" xfId="1" applyFont="1" applyBorder="1" applyAlignment="1" applyProtection="1">
      <alignment horizontal="left" vertical="center"/>
      <protection locked="0"/>
    </xf>
    <xf numFmtId="0" fontId="8" fillId="0" borderId="0" xfId="1" applyFont="1" applyBorder="1" applyAlignment="1" applyProtection="1">
      <alignment horizontal="left" vertical="center"/>
      <protection locked="0"/>
    </xf>
    <xf numFmtId="3" fontId="6" fillId="0" borderId="0" xfId="1" applyNumberFormat="1" applyFont="1" applyFill="1" applyBorder="1" applyAlignment="1" applyProtection="1">
      <alignment horizontal="left" vertical="center"/>
      <protection hidden="1"/>
    </xf>
    <xf numFmtId="3" fontId="6" fillId="0" borderId="0" xfId="1" applyNumberFormat="1" applyFont="1" applyBorder="1" applyAlignment="1" applyProtection="1">
      <alignment horizontal="left" vertical="center"/>
      <protection hidden="1"/>
    </xf>
    <xf numFmtId="0" fontId="6" fillId="0" borderId="0" xfId="1" applyFont="1" applyAlignment="1">
      <alignment horizontal="left" vertical="center"/>
    </xf>
    <xf numFmtId="0" fontId="20" fillId="0" borderId="0" xfId="1" applyFont="1" applyAlignment="1" applyProtection="1">
      <alignment horizontal="left" vertical="center"/>
      <protection locked="0"/>
    </xf>
    <xf numFmtId="0" fontId="35" fillId="0" borderId="0" xfId="1" applyFont="1" applyAlignment="1" applyProtection="1">
      <alignment vertical="center"/>
      <protection locked="0"/>
    </xf>
    <xf numFmtId="0" fontId="20" fillId="0" borderId="0" xfId="1" applyFont="1" applyAlignment="1">
      <alignment horizontal="right" vertical="center"/>
    </xf>
    <xf numFmtId="3" fontId="20" fillId="0" borderId="0" xfId="1" applyNumberFormat="1" applyFont="1" applyAlignment="1">
      <alignment vertical="center"/>
    </xf>
    <xf numFmtId="0" fontId="7" fillId="0" borderId="0" xfId="1" applyFont="1" applyFill="1" applyAlignment="1" applyProtection="1">
      <alignment vertical="center"/>
      <protection locked="0"/>
    </xf>
    <xf numFmtId="0" fontId="15" fillId="0" borderId="0" xfId="1" applyFont="1" applyAlignment="1" applyProtection="1">
      <alignment horizontal="center" vertical="center"/>
      <protection locked="0"/>
    </xf>
    <xf numFmtId="0" fontId="6" fillId="0" borderId="23" xfId="1" applyFont="1" applyBorder="1" applyAlignment="1" applyProtection="1">
      <alignment horizontal="center" vertical="center"/>
      <protection locked="0"/>
    </xf>
    <xf numFmtId="0" fontId="10" fillId="0" borderId="89" xfId="1" applyFont="1" applyBorder="1" applyAlignment="1" applyProtection="1">
      <alignment horizontal="center" vertical="center" wrapText="1"/>
      <protection locked="0"/>
    </xf>
    <xf numFmtId="0" fontId="10" fillId="0" borderId="54" xfId="1" applyFont="1" applyBorder="1" applyAlignment="1" applyProtection="1">
      <alignment horizontal="center" vertical="center"/>
      <protection locked="0"/>
    </xf>
    <xf numFmtId="2" fontId="10" fillId="0" borderId="11" xfId="1" applyNumberFormat="1" applyFont="1" applyBorder="1" applyAlignment="1" applyProtection="1">
      <alignment horizontal="center" vertical="center" wrapText="1"/>
      <protection locked="0"/>
    </xf>
    <xf numFmtId="0" fontId="10" fillId="0" borderId="49" xfId="1" applyFont="1" applyBorder="1" applyAlignment="1" applyProtection="1">
      <alignment horizontal="center" vertical="center" wrapText="1"/>
      <protection locked="0"/>
    </xf>
    <xf numFmtId="0" fontId="10" fillId="0" borderId="0" xfId="1" applyFont="1" applyAlignment="1" applyProtection="1">
      <alignment vertical="center"/>
      <protection locked="0"/>
    </xf>
    <xf numFmtId="0" fontId="10" fillId="0" borderId="0" xfId="1" applyFont="1" applyAlignment="1">
      <alignment vertical="center"/>
    </xf>
    <xf numFmtId="3" fontId="6" fillId="0" borderId="0" xfId="1" applyNumberFormat="1" applyFont="1" applyAlignment="1" applyProtection="1">
      <alignment horizontal="right" vertical="center"/>
      <protection locked="0"/>
    </xf>
    <xf numFmtId="0" fontId="6" fillId="3" borderId="27" xfId="1" applyFont="1" applyFill="1" applyBorder="1" applyAlignment="1" applyProtection="1">
      <alignment horizontal="center" vertical="center"/>
      <protection locked="0"/>
    </xf>
    <xf numFmtId="3" fontId="6" fillId="3" borderId="8" xfId="1" applyNumberFormat="1" applyFont="1" applyFill="1" applyBorder="1" applyAlignment="1" applyProtection="1">
      <alignment horizontal="right" vertical="center"/>
      <protection locked="0"/>
    </xf>
    <xf numFmtId="3" fontId="6" fillId="0" borderId="0" xfId="1" applyNumberFormat="1" applyFont="1" applyBorder="1" applyAlignment="1" applyProtection="1">
      <alignment horizontal="right" vertical="center" wrapText="1"/>
      <protection locked="0"/>
    </xf>
    <xf numFmtId="0" fontId="6" fillId="3" borderId="93" xfId="1" applyFont="1" applyFill="1" applyBorder="1" applyAlignment="1" applyProtection="1">
      <alignment horizontal="center" vertical="center"/>
      <protection locked="0"/>
    </xf>
    <xf numFmtId="3" fontId="6" fillId="3" borderId="56" xfId="1" applyNumberFormat="1" applyFont="1" applyFill="1" applyBorder="1" applyAlignment="1" applyProtection="1">
      <alignment horizontal="right" vertical="center"/>
      <protection locked="0"/>
    </xf>
    <xf numFmtId="0" fontId="6" fillId="3" borderId="94" xfId="1" applyFont="1" applyFill="1" applyBorder="1" applyAlignment="1" applyProtection="1">
      <alignment horizontal="center" vertical="center"/>
      <protection locked="0"/>
    </xf>
    <xf numFmtId="0" fontId="6" fillId="3" borderId="95" xfId="1" applyFont="1" applyFill="1" applyBorder="1" applyAlignment="1" applyProtection="1">
      <alignment horizontal="center" vertical="center" wrapText="1"/>
      <protection locked="0"/>
    </xf>
    <xf numFmtId="0" fontId="6" fillId="0" borderId="96" xfId="1" applyFont="1" applyBorder="1" applyAlignment="1" applyProtection="1">
      <alignment vertical="center" wrapText="1"/>
      <protection locked="0"/>
    </xf>
    <xf numFmtId="3" fontId="6" fillId="0" borderId="98" xfId="1" applyNumberFormat="1" applyFont="1" applyFill="1" applyBorder="1" applyAlignment="1">
      <alignment horizontal="right" vertical="center"/>
    </xf>
    <xf numFmtId="3" fontId="6" fillId="3" borderId="96" xfId="1" applyNumberFormat="1" applyFont="1" applyFill="1" applyBorder="1" applyAlignment="1" applyProtection="1">
      <alignment horizontal="right" vertical="center"/>
      <protection locked="0"/>
    </xf>
    <xf numFmtId="0" fontId="6" fillId="0" borderId="99" xfId="1" applyFont="1" applyBorder="1" applyAlignment="1" applyProtection="1">
      <alignment horizontal="center" vertical="center"/>
      <protection locked="0"/>
    </xf>
    <xf numFmtId="0" fontId="6" fillId="0" borderId="26" xfId="1" applyFont="1" applyBorder="1" applyAlignment="1" applyProtection="1">
      <alignment vertical="center" wrapText="1"/>
      <protection locked="0"/>
    </xf>
    <xf numFmtId="3" fontId="6" fillId="0" borderId="77" xfId="1" applyNumberFormat="1" applyFont="1" applyFill="1" applyBorder="1" applyAlignment="1">
      <alignment horizontal="right" vertical="center"/>
    </xf>
    <xf numFmtId="3" fontId="6" fillId="0" borderId="26" xfId="1" applyNumberFormat="1" applyFont="1" applyBorder="1" applyAlignment="1" applyProtection="1">
      <alignment horizontal="right" vertical="center"/>
      <protection locked="0"/>
    </xf>
    <xf numFmtId="0" fontId="6" fillId="3" borderId="28" xfId="1" applyFont="1" applyFill="1" applyBorder="1" applyAlignment="1" applyProtection="1">
      <alignment horizontal="center" vertical="center"/>
      <protection locked="0"/>
    </xf>
    <xf numFmtId="3" fontId="6" fillId="0" borderId="0" xfId="1" applyNumberFormat="1" applyFont="1" applyBorder="1" applyAlignment="1" applyProtection="1">
      <alignment horizontal="right" vertical="center"/>
      <protection locked="0"/>
    </xf>
    <xf numFmtId="0" fontId="6" fillId="0" borderId="94" xfId="1" applyFont="1" applyBorder="1" applyAlignment="1" applyProtection="1">
      <alignment horizontal="center" vertical="center"/>
      <protection locked="0"/>
    </xf>
    <xf numFmtId="0" fontId="6" fillId="3" borderId="100" xfId="1" applyFont="1" applyFill="1" applyBorder="1" applyAlignment="1" applyProtection="1">
      <alignment horizontal="center" vertical="center"/>
      <protection locked="0"/>
    </xf>
    <xf numFmtId="3" fontId="6" fillId="0" borderId="96" xfId="1" applyNumberFormat="1" applyFont="1" applyBorder="1" applyAlignment="1" applyProtection="1">
      <alignment horizontal="right" vertical="center"/>
      <protection locked="0"/>
    </xf>
    <xf numFmtId="0" fontId="6" fillId="3" borderId="101" xfId="1" applyFont="1" applyFill="1" applyBorder="1" applyAlignment="1" applyProtection="1">
      <alignment horizontal="center" vertical="center"/>
      <protection locked="0"/>
    </xf>
    <xf numFmtId="0" fontId="6" fillId="0" borderId="83" xfId="1" applyFont="1" applyBorder="1" applyAlignment="1" applyProtection="1">
      <alignment horizontal="center" vertical="center"/>
      <protection locked="0"/>
    </xf>
    <xf numFmtId="0" fontId="6" fillId="3" borderId="95" xfId="1" applyFont="1" applyFill="1" applyBorder="1" applyAlignment="1" applyProtection="1">
      <alignment horizontal="right" vertical="center"/>
      <protection locked="0"/>
    </xf>
    <xf numFmtId="49" fontId="15" fillId="0" borderId="26" xfId="1" applyNumberFormat="1" applyFont="1" applyBorder="1" applyAlignment="1" applyProtection="1">
      <alignment vertical="center" wrapText="1"/>
      <protection locked="0"/>
    </xf>
    <xf numFmtId="3" fontId="6" fillId="0" borderId="102" xfId="1" applyNumberFormat="1" applyFont="1" applyFill="1" applyBorder="1" applyAlignment="1">
      <alignment horizontal="right" vertical="center"/>
    </xf>
    <xf numFmtId="3" fontId="6" fillId="3" borderId="105" xfId="1" applyNumberFormat="1" applyFont="1" applyFill="1" applyBorder="1" applyAlignment="1" applyProtection="1">
      <alignment horizontal="right" vertical="center"/>
      <protection locked="0"/>
    </xf>
    <xf numFmtId="0" fontId="6" fillId="3" borderId="106" xfId="1" applyFont="1" applyFill="1" applyBorder="1" applyAlignment="1" applyProtection="1">
      <alignment horizontal="center" vertical="center"/>
      <protection locked="0"/>
    </xf>
    <xf numFmtId="49" fontId="15" fillId="0" borderId="96" xfId="1" applyNumberFormat="1" applyFont="1" applyBorder="1" applyAlignment="1" applyProtection="1">
      <alignment vertical="center" wrapText="1"/>
      <protection locked="0"/>
    </xf>
    <xf numFmtId="0" fontId="6" fillId="0" borderId="107" xfId="1" applyFont="1" applyBorder="1" applyAlignment="1" applyProtection="1">
      <alignment horizontal="center" vertical="center"/>
      <protection locked="0"/>
    </xf>
    <xf numFmtId="0" fontId="6" fillId="3" borderId="108" xfId="1" applyFont="1" applyFill="1" applyBorder="1" applyAlignment="1" applyProtection="1">
      <alignment horizontal="center" vertical="center"/>
      <protection locked="0"/>
    </xf>
    <xf numFmtId="49" fontId="15" fillId="0" borderId="109" xfId="1" applyNumberFormat="1" applyFont="1" applyBorder="1" applyAlignment="1" applyProtection="1">
      <alignment vertical="center" wrapText="1"/>
      <protection locked="0"/>
    </xf>
    <xf numFmtId="3" fontId="6" fillId="0" borderId="110" xfId="1" applyNumberFormat="1" applyFont="1" applyBorder="1" applyAlignment="1" applyProtection="1">
      <alignment horizontal="right" vertical="center"/>
      <protection locked="0"/>
    </xf>
    <xf numFmtId="3" fontId="6" fillId="0" borderId="111" xfId="1" applyNumberFormat="1" applyFont="1" applyBorder="1" applyAlignment="1" applyProtection="1">
      <alignment horizontal="right" vertical="center"/>
      <protection locked="0"/>
    </xf>
    <xf numFmtId="3" fontId="6" fillId="0" borderId="111" xfId="1" applyNumberFormat="1" applyFont="1" applyFill="1" applyBorder="1" applyAlignment="1">
      <alignment horizontal="right" vertical="center"/>
    </xf>
    <xf numFmtId="3" fontId="6" fillId="0" borderId="109" xfId="1" applyNumberFormat="1" applyFont="1" applyBorder="1" applyAlignment="1" applyProtection="1">
      <alignment horizontal="right" vertical="center"/>
      <protection locked="0"/>
    </xf>
    <xf numFmtId="0" fontId="6" fillId="0" borderId="15" xfId="1" applyFont="1" applyBorder="1" applyAlignment="1">
      <alignment horizontal="center" vertical="center"/>
    </xf>
    <xf numFmtId="0" fontId="6" fillId="0" borderId="112" xfId="1" applyFont="1" applyBorder="1" applyAlignment="1" applyProtection="1">
      <alignment vertical="center"/>
      <protection locked="0"/>
    </xf>
    <xf numFmtId="3" fontId="6" fillId="0" borderId="15" xfId="1" applyNumberFormat="1" applyFont="1" applyBorder="1" applyAlignment="1" applyProtection="1">
      <alignment vertical="center" wrapText="1"/>
      <protection locked="0"/>
    </xf>
    <xf numFmtId="3" fontId="6" fillId="0" borderId="112" xfId="1" applyNumberFormat="1" applyFont="1" applyBorder="1" applyAlignment="1" applyProtection="1">
      <alignment vertical="center" wrapText="1"/>
      <protection locked="0"/>
    </xf>
    <xf numFmtId="3" fontId="6" fillId="0" borderId="77" xfId="1" applyNumberFormat="1" applyFont="1" applyBorder="1" applyAlignment="1" applyProtection="1">
      <alignment vertical="center" wrapText="1"/>
      <protection locked="0"/>
    </xf>
    <xf numFmtId="3" fontId="6" fillId="0" borderId="26" xfId="1" applyNumberFormat="1" applyFont="1" applyBorder="1" applyAlignment="1" applyProtection="1">
      <alignment vertical="center" wrapText="1"/>
      <protection locked="0"/>
    </xf>
    <xf numFmtId="0" fontId="6" fillId="0" borderId="18" xfId="1" applyFont="1" applyBorder="1" applyAlignment="1" applyProtection="1">
      <alignment vertical="center"/>
      <protection locked="0"/>
    </xf>
    <xf numFmtId="3" fontId="6" fillId="0" borderId="14" xfId="1" applyNumberFormat="1" applyFont="1" applyBorder="1" applyAlignment="1" applyProtection="1">
      <alignment vertical="center" wrapText="1"/>
      <protection locked="0"/>
    </xf>
    <xf numFmtId="3" fontId="6" fillId="0" borderId="18" xfId="1" applyNumberFormat="1" applyFont="1" applyBorder="1" applyAlignment="1" applyProtection="1">
      <alignment vertical="center" wrapText="1"/>
      <protection locked="0"/>
    </xf>
    <xf numFmtId="0" fontId="6" fillId="0" borderId="7" xfId="1" applyFont="1" applyBorder="1" applyAlignment="1">
      <alignment horizontal="center" vertical="center"/>
    </xf>
    <xf numFmtId="0" fontId="6" fillId="0" borderId="52" xfId="1" applyFont="1" applyBorder="1" applyAlignment="1" applyProtection="1">
      <alignment vertical="center"/>
      <protection locked="0"/>
    </xf>
    <xf numFmtId="3" fontId="6" fillId="0" borderId="57" xfId="1" applyNumberFormat="1" applyFont="1" applyBorder="1" applyAlignment="1" applyProtection="1">
      <alignment vertical="center" wrapText="1"/>
      <protection locked="0"/>
    </xf>
    <xf numFmtId="3" fontId="6" fillId="0" borderId="52" xfId="1" applyNumberFormat="1" applyFont="1" applyBorder="1" applyAlignment="1" applyProtection="1">
      <alignment vertical="center" wrapText="1"/>
      <protection locked="0"/>
    </xf>
    <xf numFmtId="3" fontId="6" fillId="0" borderId="80" xfId="1" applyNumberFormat="1" applyFont="1" applyBorder="1" applyAlignment="1" applyProtection="1">
      <alignment vertical="center" wrapText="1"/>
      <protection locked="0"/>
    </xf>
    <xf numFmtId="0" fontId="6" fillId="0" borderId="17" xfId="1" applyFont="1" applyBorder="1" applyAlignment="1">
      <alignment horizontal="center" vertical="center"/>
    </xf>
    <xf numFmtId="0" fontId="8" fillId="0" borderId="19" xfId="1" applyFont="1" applyFill="1" applyBorder="1" applyAlignment="1" applyProtection="1">
      <alignment vertical="center"/>
      <protection locked="0"/>
    </xf>
    <xf numFmtId="3" fontId="8" fillId="0" borderId="4" xfId="1" applyNumberFormat="1" applyFont="1" applyBorder="1" applyAlignment="1" applyProtection="1">
      <alignment vertical="center" wrapText="1"/>
      <protection hidden="1"/>
    </xf>
    <xf numFmtId="3" fontId="8" fillId="0" borderId="31" xfId="1" applyNumberFormat="1" applyFont="1" applyBorder="1" applyAlignment="1" applyProtection="1">
      <alignment vertical="center" wrapText="1"/>
      <protection hidden="1"/>
    </xf>
    <xf numFmtId="3" fontId="8" fillId="0" borderId="5" xfId="1" applyNumberFormat="1" applyFont="1" applyBorder="1" applyAlignment="1" applyProtection="1">
      <alignment vertical="center" wrapText="1"/>
      <protection hidden="1"/>
    </xf>
    <xf numFmtId="3" fontId="8" fillId="0" borderId="19" xfId="1" applyNumberFormat="1" applyFont="1" applyBorder="1" applyAlignment="1" applyProtection="1">
      <alignment vertical="center" wrapText="1"/>
      <protection hidden="1"/>
    </xf>
    <xf numFmtId="3" fontId="5" fillId="0" borderId="0" xfId="1" applyNumberFormat="1" applyFont="1" applyAlignment="1">
      <alignment vertical="center"/>
    </xf>
    <xf numFmtId="4" fontId="6" fillId="0" borderId="0" xfId="1" applyNumberFormat="1" applyFont="1" applyAlignment="1" applyProtection="1">
      <alignment vertical="center"/>
      <protection locked="0"/>
    </xf>
    <xf numFmtId="4" fontId="6" fillId="0" borderId="0" xfId="1" applyNumberFormat="1" applyFont="1" applyAlignment="1" applyProtection="1">
      <alignment horizontal="center" vertical="center"/>
      <protection locked="0"/>
    </xf>
    <xf numFmtId="0" fontId="6" fillId="3" borderId="61" xfId="1" applyFont="1" applyFill="1" applyBorder="1" applyAlignment="1">
      <alignment horizontal="center" vertical="center"/>
    </xf>
    <xf numFmtId="0" fontId="6" fillId="3" borderId="95" xfId="1" applyFont="1" applyFill="1" applyBorder="1" applyAlignment="1">
      <alignment horizontal="center" vertical="center" wrapText="1"/>
    </xf>
    <xf numFmtId="0" fontId="6" fillId="0" borderId="113" xfId="1" applyFont="1" applyFill="1" applyBorder="1" applyAlignment="1">
      <alignment horizontal="center" vertical="center"/>
    </xf>
    <xf numFmtId="0" fontId="6" fillId="3" borderId="113" xfId="1" applyFont="1" applyFill="1" applyBorder="1" applyAlignment="1">
      <alignment horizontal="center" vertical="center"/>
    </xf>
    <xf numFmtId="0" fontId="6" fillId="2" borderId="79" xfId="1" applyFont="1" applyFill="1" applyBorder="1" applyAlignment="1">
      <alignment horizontal="center" vertical="center"/>
    </xf>
    <xf numFmtId="0" fontId="8" fillId="2" borderId="13" xfId="4" applyFont="1" applyFill="1" applyBorder="1" applyAlignment="1">
      <alignment horizontal="left" vertical="center"/>
    </xf>
    <xf numFmtId="0" fontId="6" fillId="2" borderId="50" xfId="1" applyFont="1" applyFill="1" applyBorder="1" applyAlignment="1">
      <alignment vertical="center"/>
    </xf>
    <xf numFmtId="0" fontId="6" fillId="2" borderId="16" xfId="1" applyFont="1" applyFill="1" applyBorder="1" applyAlignment="1">
      <alignment vertical="center"/>
    </xf>
    <xf numFmtId="3" fontId="8" fillId="2" borderId="50" xfId="1" applyNumberFormat="1" applyFont="1" applyFill="1" applyBorder="1" applyAlignment="1">
      <alignment vertical="center"/>
    </xf>
    <xf numFmtId="3" fontId="8" fillId="2" borderId="2" xfId="1" applyNumberFormat="1" applyFont="1" applyFill="1" applyBorder="1" applyAlignment="1">
      <alignment vertical="center"/>
    </xf>
    <xf numFmtId="0" fontId="6" fillId="0" borderId="114" xfId="1" applyFont="1" applyBorder="1" applyAlignment="1">
      <alignment horizontal="center" vertical="center"/>
    </xf>
    <xf numFmtId="0" fontId="6" fillId="3" borderId="115" xfId="4" applyFont="1" applyFill="1" applyBorder="1" applyAlignment="1">
      <alignment horizontal="left" vertical="center"/>
    </xf>
    <xf numFmtId="0" fontId="6" fillId="0" borderId="116" xfId="1" applyFont="1" applyBorder="1" applyAlignment="1">
      <alignment vertical="center"/>
    </xf>
    <xf numFmtId="0" fontId="6" fillId="3" borderId="116" xfId="1" applyFont="1" applyFill="1" applyBorder="1" applyAlignment="1">
      <alignment vertical="center"/>
    </xf>
    <xf numFmtId="0" fontId="6" fillId="3" borderId="117" xfId="1" applyFont="1" applyFill="1" applyBorder="1" applyAlignment="1">
      <alignment vertical="center"/>
    </xf>
    <xf numFmtId="3" fontId="6" fillId="6" borderId="116" xfId="1" applyNumberFormat="1" applyFont="1" applyFill="1" applyBorder="1" applyAlignment="1">
      <alignment vertical="center"/>
    </xf>
    <xf numFmtId="3" fontId="6" fillId="6" borderId="118" xfId="1" applyNumberFormat="1" applyFont="1" applyFill="1" applyBorder="1" applyAlignment="1">
      <alignment vertical="center"/>
    </xf>
    <xf numFmtId="0" fontId="6" fillId="0" borderId="106" xfId="1" applyFont="1" applyBorder="1" applyAlignment="1">
      <alignment horizontal="center" vertical="center"/>
    </xf>
    <xf numFmtId="0" fontId="8" fillId="3" borderId="119" xfId="4" applyFont="1" applyFill="1" applyBorder="1" applyAlignment="1">
      <alignment horizontal="left" vertical="center"/>
    </xf>
    <xf numFmtId="0" fontId="6" fillId="0" borderId="120" xfId="1" applyFont="1" applyBorder="1" applyAlignment="1">
      <alignment vertical="center"/>
    </xf>
    <xf numFmtId="0" fontId="6" fillId="3" borderId="120" xfId="1" applyFont="1" applyFill="1" applyBorder="1" applyAlignment="1">
      <alignment vertical="center"/>
    </xf>
    <xf numFmtId="0" fontId="6" fillId="3" borderId="97" xfId="1" applyFont="1" applyFill="1" applyBorder="1" applyAlignment="1">
      <alignment vertical="center"/>
    </xf>
    <xf numFmtId="3" fontId="6" fillId="6" borderId="120" xfId="1" applyNumberFormat="1" applyFont="1" applyFill="1" applyBorder="1" applyAlignment="1">
      <alignment vertical="center"/>
    </xf>
    <xf numFmtId="3" fontId="6" fillId="6" borderId="98" xfId="1" applyNumberFormat="1" applyFont="1" applyFill="1" applyBorder="1" applyAlignment="1">
      <alignment vertical="center"/>
    </xf>
    <xf numFmtId="3" fontId="6" fillId="6" borderId="121" xfId="1" applyNumberFormat="1" applyFont="1" applyFill="1" applyBorder="1" applyAlignment="1">
      <alignment vertical="center"/>
    </xf>
    <xf numFmtId="164" fontId="6" fillId="3" borderId="98" xfId="1" applyNumberFormat="1" applyFont="1" applyFill="1" applyBorder="1" applyAlignment="1">
      <alignment horizontal="center" vertical="center"/>
    </xf>
    <xf numFmtId="0" fontId="6" fillId="0" borderId="108" xfId="1" applyFont="1" applyBorder="1" applyAlignment="1">
      <alignment horizontal="center" vertical="center"/>
    </xf>
    <xf numFmtId="0" fontId="8" fillId="3" borderId="122" xfId="4" applyFont="1" applyFill="1" applyBorder="1" applyAlignment="1">
      <alignment horizontal="left" vertical="center"/>
    </xf>
    <xf numFmtId="0" fontId="6" fillId="0" borderId="123" xfId="1" applyFont="1" applyBorder="1" applyAlignment="1">
      <alignment vertical="center"/>
    </xf>
    <xf numFmtId="0" fontId="6" fillId="3" borderId="123" xfId="1" applyFont="1" applyFill="1" applyBorder="1" applyAlignment="1">
      <alignment vertical="center"/>
    </xf>
    <xf numFmtId="0" fontId="6" fillId="3" borderId="110" xfId="1" applyFont="1" applyFill="1" applyBorder="1" applyAlignment="1">
      <alignment vertical="center"/>
    </xf>
    <xf numFmtId="3" fontId="6" fillId="6" borderId="123" xfId="1" applyNumberFormat="1" applyFont="1" applyFill="1" applyBorder="1" applyAlignment="1">
      <alignment vertical="center"/>
    </xf>
    <xf numFmtId="3" fontId="6" fillId="6" borderId="111" xfId="1" applyNumberFormat="1" applyFont="1" applyFill="1" applyBorder="1" applyAlignment="1">
      <alignment vertical="center"/>
    </xf>
    <xf numFmtId="4" fontId="6" fillId="0" borderId="0" xfId="1" applyNumberFormat="1" applyFont="1" applyAlignment="1">
      <alignment vertical="center"/>
    </xf>
    <xf numFmtId="0" fontId="6" fillId="6" borderId="0" xfId="1" applyFont="1" applyFill="1" applyAlignment="1">
      <alignment vertical="center"/>
    </xf>
    <xf numFmtId="4" fontId="9" fillId="6" borderId="0" xfId="1" applyNumberFormat="1" applyFont="1" applyFill="1" applyAlignment="1">
      <alignment vertical="center"/>
    </xf>
    <xf numFmtId="0" fontId="9" fillId="6" borderId="0" xfId="1" applyFont="1" applyFill="1" applyAlignment="1">
      <alignment vertical="center"/>
    </xf>
    <xf numFmtId="4" fontId="9" fillId="0" borderId="0" xfId="1" applyNumberFormat="1" applyFont="1" applyAlignment="1">
      <alignment vertical="center"/>
    </xf>
    <xf numFmtId="0" fontId="9" fillId="0" borderId="0" xfId="1" applyFont="1" applyAlignment="1">
      <alignment vertical="center"/>
    </xf>
    <xf numFmtId="0" fontId="6" fillId="0" borderId="0" xfId="1" applyFont="1" applyFill="1" applyBorder="1" applyAlignment="1">
      <alignment vertical="center"/>
    </xf>
    <xf numFmtId="4" fontId="6" fillId="0" borderId="0" xfId="1" applyNumberFormat="1" applyFont="1" applyFill="1" applyBorder="1" applyAlignment="1">
      <alignment vertical="center"/>
    </xf>
    <xf numFmtId="0" fontId="6" fillId="0" borderId="25" xfId="1" applyFont="1" applyBorder="1" applyAlignment="1" applyProtection="1">
      <alignment vertical="center"/>
      <protection locked="0"/>
    </xf>
    <xf numFmtId="0" fontId="6" fillId="0" borderId="2" xfId="1" applyFont="1" applyBorder="1" applyAlignment="1" applyProtection="1">
      <alignment vertical="center"/>
      <protection locked="0"/>
    </xf>
    <xf numFmtId="0" fontId="6" fillId="0" borderId="5" xfId="1" applyFont="1" applyBorder="1" applyAlignment="1" applyProtection="1">
      <alignment vertical="center"/>
      <protection locked="0"/>
    </xf>
    <xf numFmtId="0" fontId="6" fillId="0" borderId="30" xfId="1" applyFont="1" applyFill="1" applyBorder="1" applyAlignment="1" applyProtection="1">
      <alignment vertical="center"/>
      <protection locked="0"/>
    </xf>
    <xf numFmtId="0" fontId="7" fillId="0" borderId="0" xfId="1" applyFont="1" applyAlignment="1" applyProtection="1">
      <protection locked="0"/>
    </xf>
    <xf numFmtId="0" fontId="6" fillId="0" borderId="0" xfId="1" applyFont="1" applyProtection="1">
      <protection locked="0"/>
    </xf>
    <xf numFmtId="0" fontId="6" fillId="0" borderId="0" xfId="1" applyFont="1"/>
    <xf numFmtId="4" fontId="6" fillId="0" borderId="0" xfId="1" applyNumberFormat="1" applyFont="1" applyAlignment="1" applyProtection="1">
      <alignment horizontal="right"/>
      <protection locked="0"/>
    </xf>
    <xf numFmtId="0" fontId="6" fillId="0" borderId="90" xfId="1" applyFont="1" applyBorder="1" applyAlignment="1" applyProtection="1">
      <alignment vertical="center"/>
      <protection locked="0"/>
    </xf>
    <xf numFmtId="0" fontId="0" fillId="0" borderId="124" xfId="0" applyBorder="1" applyAlignment="1">
      <alignment horizontal="center" vertical="center"/>
    </xf>
    <xf numFmtId="0" fontId="6" fillId="0" borderId="27" xfId="1" applyFont="1" applyBorder="1" applyAlignment="1" applyProtection="1">
      <alignment vertical="center"/>
      <protection locked="0"/>
    </xf>
    <xf numFmtId="0" fontId="6" fillId="0" borderId="27" xfId="1" applyFont="1" applyBorder="1" applyAlignment="1" applyProtection="1">
      <alignment horizontal="justify" vertical="top" wrapText="1"/>
      <protection locked="0"/>
    </xf>
    <xf numFmtId="0" fontId="8" fillId="0" borderId="27" xfId="1" applyFont="1" applyBorder="1" applyProtection="1">
      <protection locked="0"/>
    </xf>
    <xf numFmtId="0" fontId="6" fillId="0" borderId="28" xfId="1" applyFont="1" applyBorder="1" applyAlignment="1" applyProtection="1">
      <alignment vertical="center"/>
      <protection locked="0"/>
    </xf>
    <xf numFmtId="0" fontId="0" fillId="0" borderId="85" xfId="0" applyBorder="1" applyAlignment="1">
      <alignment horizontal="center" vertical="center"/>
    </xf>
    <xf numFmtId="0" fontId="6" fillId="0" borderId="3" xfId="1" applyFont="1" applyBorder="1" applyAlignment="1" applyProtection="1">
      <alignment vertical="center"/>
      <protection locked="0"/>
    </xf>
    <xf numFmtId="0" fontId="8" fillId="0" borderId="0" xfId="1" applyFont="1"/>
    <xf numFmtId="0" fontId="8" fillId="0" borderId="83" xfId="1" applyFont="1" applyBorder="1" applyAlignment="1" applyProtection="1">
      <alignment horizontal="justify" vertical="top" wrapText="1"/>
      <protection locked="0"/>
    </xf>
    <xf numFmtId="0" fontId="6" fillId="0" borderId="83" xfId="1" applyFont="1" applyBorder="1" applyAlignment="1" applyProtection="1">
      <alignment horizontal="justify" vertical="top" wrapText="1"/>
      <protection locked="0"/>
    </xf>
    <xf numFmtId="0" fontId="8" fillId="0" borderId="27" xfId="1" applyFont="1" applyBorder="1" applyAlignment="1" applyProtection="1">
      <alignment horizontal="justify" vertical="top" wrapText="1"/>
      <protection locked="0"/>
    </xf>
    <xf numFmtId="0" fontId="8" fillId="0" borderId="28" xfId="1" applyFont="1" applyBorder="1" applyAlignment="1" applyProtection="1">
      <alignment horizontal="justify" vertical="top" wrapText="1"/>
      <protection locked="0"/>
    </xf>
    <xf numFmtId="167" fontId="6" fillId="0" borderId="0" xfId="1" applyNumberFormat="1" applyFont="1" applyProtection="1">
      <protection locked="0"/>
    </xf>
    <xf numFmtId="167" fontId="6" fillId="0" borderId="0" xfId="1" applyNumberFormat="1" applyFont="1"/>
    <xf numFmtId="4" fontId="6" fillId="0" borderId="0" xfId="1" applyNumberFormat="1" applyFont="1"/>
    <xf numFmtId="4" fontId="12" fillId="0" borderId="0" xfId="1" applyNumberFormat="1" applyFont="1" applyBorder="1" applyAlignment="1" applyProtection="1">
      <alignment horizontal="right" vertical="center" wrapText="1"/>
      <protection locked="0"/>
    </xf>
    <xf numFmtId="0" fontId="6" fillId="0" borderId="66" xfId="1" applyFont="1" applyFill="1" applyBorder="1" applyAlignment="1" applyProtection="1">
      <alignment horizontal="left" vertical="center"/>
      <protection locked="0"/>
    </xf>
    <xf numFmtId="0" fontId="12" fillId="0" borderId="30" xfId="1" applyFont="1" applyFill="1" applyBorder="1" applyAlignment="1" applyProtection="1">
      <alignment vertical="center" wrapText="1"/>
      <protection locked="0"/>
    </xf>
    <xf numFmtId="0" fontId="12" fillId="0" borderId="0" xfId="1" applyFont="1" applyAlignment="1">
      <alignment horizontal="left" vertical="center" wrapText="1"/>
    </xf>
    <xf numFmtId="0" fontId="12" fillId="0" borderId="0" xfId="1" applyFont="1" applyBorder="1" applyAlignment="1">
      <alignment horizontal="right" vertical="center" wrapText="1"/>
    </xf>
    <xf numFmtId="0" fontId="12" fillId="0" borderId="0" xfId="1" applyFont="1" applyBorder="1" applyAlignment="1">
      <alignment vertical="center" wrapText="1"/>
    </xf>
    <xf numFmtId="0" fontId="12" fillId="0" borderId="2" xfId="1" applyFont="1" applyFill="1" applyBorder="1" applyAlignment="1" applyProtection="1">
      <alignment vertical="center" wrapText="1"/>
      <protection locked="0"/>
    </xf>
    <xf numFmtId="0" fontId="12" fillId="0" borderId="30" xfId="1" applyFont="1" applyBorder="1" applyAlignment="1" applyProtection="1">
      <alignment vertical="center" wrapText="1"/>
      <protection locked="0"/>
    </xf>
    <xf numFmtId="0" fontId="12" fillId="0" borderId="5" xfId="1" applyFont="1" applyBorder="1" applyAlignment="1" applyProtection="1">
      <alignment horizontal="left" vertical="center" wrapText="1"/>
      <protection locked="0"/>
    </xf>
    <xf numFmtId="0" fontId="12" fillId="0" borderId="9" xfId="1" applyFont="1" applyBorder="1" applyAlignment="1" applyProtection="1">
      <alignment horizontal="left" vertical="center" wrapText="1"/>
      <protection locked="0"/>
    </xf>
    <xf numFmtId="0" fontId="12" fillId="0" borderId="0" xfId="1" applyFont="1" applyAlignment="1">
      <alignment vertical="center" wrapText="1"/>
    </xf>
    <xf numFmtId="0" fontId="33" fillId="0" borderId="126" xfId="1" applyFont="1" applyBorder="1" applyAlignment="1" applyProtection="1">
      <alignment horizontal="left" vertical="center" wrapText="1"/>
      <protection locked="0"/>
    </xf>
    <xf numFmtId="0" fontId="12" fillId="0" borderId="0" xfId="1" applyFont="1" applyBorder="1" applyAlignment="1" applyProtection="1">
      <alignment vertical="center" wrapText="1"/>
      <protection locked="0"/>
    </xf>
    <xf numFmtId="4" fontId="6" fillId="0" borderId="0" xfId="1" applyNumberFormat="1" applyFont="1" applyBorder="1" applyAlignment="1" applyProtection="1">
      <alignment vertical="center"/>
      <protection hidden="1"/>
    </xf>
    <xf numFmtId="0" fontId="12" fillId="0" borderId="0" xfId="1" applyFont="1" applyAlignment="1">
      <alignment horizontal="right" vertical="center" wrapText="1"/>
    </xf>
    <xf numFmtId="0" fontId="12" fillId="0" borderId="0" xfId="1" applyFont="1" applyAlignment="1" applyProtection="1">
      <alignment vertical="center" wrapText="1"/>
      <protection locked="0"/>
    </xf>
    <xf numFmtId="4" fontId="12" fillId="0" borderId="0" xfId="1" applyNumberFormat="1" applyFont="1" applyAlignment="1" applyProtection="1">
      <alignment vertical="center" wrapText="1"/>
      <protection locked="0"/>
    </xf>
    <xf numFmtId="0" fontId="12" fillId="0" borderId="0" xfId="1" applyFont="1" applyFill="1" applyAlignment="1" applyProtection="1">
      <alignment vertical="center" wrapText="1"/>
      <protection locked="0"/>
    </xf>
    <xf numFmtId="4" fontId="20" fillId="0" borderId="0" xfId="1" applyNumberFormat="1" applyFont="1" applyAlignment="1" applyProtection="1">
      <alignment vertical="center" wrapText="1"/>
      <protection locked="0"/>
    </xf>
    <xf numFmtId="0" fontId="6" fillId="0" borderId="0" xfId="1" applyFont="1" applyFill="1" applyBorder="1" applyAlignment="1" applyProtection="1">
      <alignment vertical="center"/>
      <protection locked="0"/>
    </xf>
    <xf numFmtId="4" fontId="6" fillId="0" borderId="0" xfId="1" applyNumberFormat="1" applyFont="1" applyFill="1" applyBorder="1" applyAlignment="1" applyProtection="1">
      <alignment vertical="center"/>
      <protection locked="0"/>
    </xf>
    <xf numFmtId="0" fontId="31" fillId="0" borderId="0" xfId="1" applyFont="1" applyFill="1" applyBorder="1" applyAlignment="1" applyProtection="1">
      <alignment horizontal="center" vertical="center" wrapText="1"/>
      <protection locked="0"/>
    </xf>
    <xf numFmtId="4" fontId="31" fillId="0" borderId="0" xfId="1" applyNumberFormat="1" applyFont="1" applyFill="1" applyBorder="1" applyAlignment="1" applyProtection="1">
      <alignment vertical="center" wrapText="1"/>
      <protection locked="0"/>
    </xf>
    <xf numFmtId="0" fontId="31" fillId="0" borderId="0" xfId="1" applyFont="1" applyFill="1" applyBorder="1" applyAlignment="1" applyProtection="1">
      <alignment vertical="center" wrapText="1"/>
      <protection locked="0"/>
    </xf>
    <xf numFmtId="0" fontId="31" fillId="0" borderId="0" xfId="1" applyFont="1" applyFill="1" applyBorder="1" applyAlignment="1">
      <alignment vertical="center" wrapText="1"/>
    </xf>
    <xf numFmtId="0" fontId="31" fillId="0" borderId="0" xfId="1" applyFont="1" applyFill="1" applyBorder="1" applyAlignment="1">
      <alignment horizontal="center" vertical="center" wrapText="1"/>
    </xf>
    <xf numFmtId="4" fontId="31" fillId="0" borderId="0" xfId="1" applyNumberFormat="1" applyFont="1" applyFill="1" applyBorder="1" applyAlignment="1" applyProtection="1">
      <alignment horizontal="center" vertical="center" wrapText="1"/>
      <protection locked="0"/>
    </xf>
    <xf numFmtId="0" fontId="6" fillId="0" borderId="0" xfId="1" applyFont="1" applyFill="1" applyBorder="1" applyAlignment="1">
      <alignment vertical="center" wrapText="1"/>
    </xf>
    <xf numFmtId="4" fontId="31" fillId="0" borderId="0" xfId="1" applyNumberFormat="1" applyFont="1" applyFill="1" applyBorder="1" applyAlignment="1">
      <alignment horizontal="center" vertical="center" wrapText="1"/>
    </xf>
    <xf numFmtId="0" fontId="31" fillId="0" borderId="0" xfId="1" applyFont="1" applyFill="1" applyBorder="1" applyAlignment="1">
      <alignment horizontal="justify" vertical="center" wrapText="1"/>
    </xf>
    <xf numFmtId="4" fontId="31" fillId="0" borderId="0" xfId="1" applyNumberFormat="1" applyFont="1" applyFill="1" applyBorder="1" applyAlignment="1">
      <alignment horizontal="justify" vertical="center" wrapText="1"/>
    </xf>
    <xf numFmtId="0" fontId="7" fillId="0" borderId="0" xfId="1" applyFont="1" applyProtection="1">
      <protection locked="0"/>
    </xf>
    <xf numFmtId="0" fontId="6" fillId="0" borderId="30" xfId="1" applyFont="1" applyBorder="1" applyAlignment="1" applyProtection="1">
      <alignment vertical="center"/>
      <protection locked="0"/>
    </xf>
    <xf numFmtId="0" fontId="6" fillId="0" borderId="4" xfId="1" applyFont="1" applyBorder="1" applyAlignment="1" applyProtection="1">
      <alignment horizontal="center" vertical="center"/>
      <protection locked="0"/>
    </xf>
    <xf numFmtId="0" fontId="6" fillId="0" borderId="127" xfId="1" applyFont="1" applyBorder="1" applyAlignment="1" applyProtection="1">
      <alignment horizontal="center" vertical="center"/>
      <protection locked="0"/>
    </xf>
    <xf numFmtId="0" fontId="6" fillId="0" borderId="31" xfId="1" applyFont="1" applyBorder="1" applyAlignment="1" applyProtection="1">
      <alignment horizontal="center" vertical="center"/>
      <protection locked="0"/>
    </xf>
    <xf numFmtId="4" fontId="6" fillId="0" borderId="5" xfId="1" applyNumberFormat="1" applyFont="1" applyBorder="1" applyAlignment="1" applyProtection="1">
      <alignment horizontal="center" vertical="center"/>
      <protection locked="0"/>
    </xf>
    <xf numFmtId="4" fontId="6" fillId="0" borderId="6" xfId="1" applyNumberFormat="1" applyFont="1" applyBorder="1" applyAlignment="1" applyProtection="1">
      <alignment horizontal="center" vertical="center"/>
      <protection locked="0"/>
    </xf>
    <xf numFmtId="0" fontId="6" fillId="0" borderId="77" xfId="1" applyFont="1" applyBorder="1" applyAlignment="1" applyProtection="1">
      <alignment vertical="center"/>
      <protection locked="0"/>
    </xf>
    <xf numFmtId="0" fontId="6" fillId="0" borderId="89" xfId="1" applyFont="1" applyBorder="1" applyAlignment="1" applyProtection="1">
      <alignment vertical="center"/>
      <protection locked="0"/>
    </xf>
    <xf numFmtId="0" fontId="6" fillId="0" borderId="127" xfId="1" applyFont="1" applyBorder="1" applyAlignment="1" applyProtection="1">
      <alignment vertical="center"/>
      <protection locked="0"/>
    </xf>
    <xf numFmtId="0" fontId="6" fillId="0" borderId="128" xfId="1" applyFont="1" applyBorder="1" applyAlignment="1" applyProtection="1">
      <alignment vertical="center"/>
      <protection locked="0"/>
    </xf>
    <xf numFmtId="0" fontId="6" fillId="0" borderId="13" xfId="1" applyFont="1" applyBorder="1" applyAlignment="1" applyProtection="1">
      <alignment vertical="center"/>
      <protection locked="0"/>
    </xf>
    <xf numFmtId="0" fontId="6" fillId="0" borderId="68" xfId="1" applyFont="1" applyBorder="1" applyAlignment="1" applyProtection="1">
      <alignment vertical="center"/>
      <protection locked="0"/>
    </xf>
    <xf numFmtId="0" fontId="6" fillId="0" borderId="75" xfId="1" applyFont="1" applyBorder="1" applyAlignment="1" applyProtection="1">
      <alignment vertical="center"/>
      <protection locked="0"/>
    </xf>
    <xf numFmtId="0" fontId="20" fillId="0" borderId="0" xfId="1" applyFont="1" applyAlignment="1">
      <alignment vertical="center"/>
    </xf>
    <xf numFmtId="4" fontId="35" fillId="0" borderId="0" xfId="1" applyNumberFormat="1" applyFont="1" applyAlignment="1">
      <alignment vertical="center"/>
    </xf>
    <xf numFmtId="167" fontId="6" fillId="0" borderId="0" xfId="1" applyNumberFormat="1" applyFont="1" applyAlignment="1">
      <alignment vertical="center"/>
    </xf>
    <xf numFmtId="0" fontId="7" fillId="0" borderId="0" xfId="1" applyFont="1" applyProtection="1"/>
    <xf numFmtId="0" fontId="6" fillId="0" borderId="0" xfId="1" applyFont="1" applyProtection="1"/>
    <xf numFmtId="0" fontId="6" fillId="0" borderId="129" xfId="1" applyFont="1" applyBorder="1" applyAlignment="1" applyProtection="1">
      <alignment horizontal="center" vertical="center"/>
      <protection locked="0"/>
    </xf>
    <xf numFmtId="0" fontId="6" fillId="0" borderId="24" xfId="1" applyFont="1" applyBorder="1" applyAlignment="1" applyProtection="1">
      <alignment vertical="center"/>
      <protection locked="0"/>
    </xf>
    <xf numFmtId="0" fontId="12" fillId="0" borderId="0" xfId="1" applyFont="1" applyBorder="1" applyAlignment="1" applyProtection="1">
      <alignment horizontal="right" vertical="top" wrapText="1"/>
    </xf>
    <xf numFmtId="0" fontId="6" fillId="0" borderId="0" xfId="1" applyFont="1" applyFill="1" applyBorder="1" applyProtection="1"/>
    <xf numFmtId="0" fontId="20" fillId="0" borderId="79" xfId="1" applyFont="1" applyBorder="1" applyAlignment="1" applyProtection="1">
      <alignment vertical="center"/>
      <protection locked="0"/>
    </xf>
    <xf numFmtId="0" fontId="31" fillId="0" borderId="0" xfId="1" applyFont="1" applyFill="1" applyBorder="1" applyAlignment="1" applyProtection="1">
      <alignment vertical="top" wrapText="1"/>
    </xf>
    <xf numFmtId="0" fontId="31" fillId="0" borderId="0" xfId="1" applyFont="1" applyFill="1" applyBorder="1" applyAlignment="1" applyProtection="1">
      <alignment horizontal="center" vertical="top" wrapText="1"/>
    </xf>
    <xf numFmtId="0" fontId="6" fillId="0" borderId="79" xfId="1" applyFont="1" applyBorder="1" applyAlignment="1" applyProtection="1">
      <alignment vertical="center"/>
      <protection locked="0"/>
    </xf>
    <xf numFmtId="0" fontId="6" fillId="0" borderId="130" xfId="1" applyFont="1" applyBorder="1" applyProtection="1">
      <protection locked="0"/>
    </xf>
    <xf numFmtId="0" fontId="31" fillId="0" borderId="0" xfId="1" applyFont="1" applyFill="1" applyBorder="1" applyAlignment="1" applyProtection="1">
      <alignment horizontal="justify" vertical="top" wrapText="1"/>
    </xf>
    <xf numFmtId="0" fontId="6" fillId="0" borderId="82" xfId="1" applyFont="1" applyBorder="1" applyAlignment="1" applyProtection="1">
      <alignment vertical="center"/>
      <protection locked="0"/>
    </xf>
    <xf numFmtId="0" fontId="6" fillId="0" borderId="131" xfId="1" applyFont="1" applyBorder="1" applyAlignment="1">
      <alignment vertical="center"/>
    </xf>
    <xf numFmtId="0" fontId="20" fillId="0" borderId="0" xfId="1" applyFont="1" applyFill="1" applyBorder="1" applyProtection="1"/>
    <xf numFmtId="0" fontId="35" fillId="0" borderId="0" xfId="1" applyFont="1" applyFill="1" applyBorder="1" applyProtection="1"/>
    <xf numFmtId="0" fontId="7" fillId="0" borderId="0" xfId="1" applyFont="1"/>
    <xf numFmtId="4" fontId="12" fillId="0" borderId="0" xfId="1" applyNumberFormat="1" applyFont="1" applyBorder="1" applyAlignment="1">
      <alignment horizontal="right" vertical="top" wrapText="1"/>
    </xf>
    <xf numFmtId="0" fontId="12" fillId="0" borderId="0" xfId="1" applyFont="1" applyBorder="1" applyAlignment="1">
      <alignment horizontal="right" vertical="top" wrapText="1"/>
    </xf>
    <xf numFmtId="0" fontId="12" fillId="0" borderId="0" xfId="1" applyFont="1" applyBorder="1" applyAlignment="1">
      <alignment vertical="top" wrapText="1"/>
    </xf>
    <xf numFmtId="0" fontId="6" fillId="0" borderId="14" xfId="1" applyFont="1" applyBorder="1" applyAlignment="1" applyProtection="1">
      <alignment vertical="center"/>
      <protection locked="0"/>
    </xf>
    <xf numFmtId="0" fontId="12" fillId="0" borderId="0" xfId="1" applyFont="1" applyAlignment="1">
      <alignment vertical="top" wrapText="1"/>
    </xf>
    <xf numFmtId="0" fontId="6" fillId="0" borderId="4" xfId="1" applyFont="1" applyBorder="1" applyAlignment="1" applyProtection="1">
      <alignment vertical="center"/>
      <protection locked="0"/>
    </xf>
    <xf numFmtId="0" fontId="6" fillId="0" borderId="0" xfId="1" applyFont="1" applyFill="1" applyBorder="1"/>
    <xf numFmtId="0" fontId="31" fillId="0" borderId="0" xfId="1" applyFont="1" applyFill="1" applyBorder="1" applyAlignment="1">
      <alignment horizontal="center" vertical="top" wrapText="1"/>
    </xf>
    <xf numFmtId="0" fontId="31" fillId="0" borderId="0" xfId="1" applyFont="1" applyFill="1" applyBorder="1" applyAlignment="1">
      <alignment horizontal="justify" vertical="top" wrapText="1"/>
    </xf>
    <xf numFmtId="0" fontId="6" fillId="0" borderId="57" xfId="1" applyFont="1" applyBorder="1" applyAlignment="1" applyProtection="1">
      <alignment vertical="center"/>
      <protection locked="0"/>
    </xf>
    <xf numFmtId="0" fontId="6" fillId="0" borderId="0" xfId="1" applyFont="1" applyFill="1" applyBorder="1" applyProtection="1">
      <protection locked="0"/>
    </xf>
    <xf numFmtId="4" fontId="6" fillId="0" borderId="0" xfId="1" applyNumberFormat="1" applyFont="1" applyFill="1" applyBorder="1" applyProtection="1">
      <protection locked="0"/>
    </xf>
    <xf numFmtId="4" fontId="6" fillId="0" borderId="0" xfId="1" applyNumberFormat="1" applyFont="1" applyFill="1" applyBorder="1"/>
    <xf numFmtId="3" fontId="27" fillId="0" borderId="14" xfId="1" applyNumberFormat="1" applyFont="1" applyBorder="1" applyAlignment="1" applyProtection="1">
      <alignment vertical="center" wrapText="1"/>
      <protection locked="0"/>
    </xf>
    <xf numFmtId="3" fontId="27" fillId="0" borderId="26" xfId="1" applyNumberFormat="1" applyFont="1" applyBorder="1" applyAlignment="1" applyProtection="1">
      <alignment vertical="center" wrapText="1"/>
      <protection locked="0"/>
    </xf>
    <xf numFmtId="3" fontId="28" fillId="0" borderId="4" xfId="1" applyNumberFormat="1" applyFont="1" applyBorder="1" applyAlignment="1" applyProtection="1">
      <alignment vertical="center" wrapText="1"/>
      <protection hidden="1"/>
    </xf>
    <xf numFmtId="3" fontId="28" fillId="0" borderId="5" xfId="1" applyNumberFormat="1" applyFont="1" applyBorder="1" applyAlignment="1" applyProtection="1">
      <alignment vertical="center" wrapText="1"/>
      <protection hidden="1"/>
    </xf>
    <xf numFmtId="0" fontId="6" fillId="0" borderId="0" xfId="1" applyFont="1" applyFill="1" applyBorder="1" applyAlignment="1">
      <alignment vertical="top" wrapText="1"/>
    </xf>
    <xf numFmtId="0" fontId="44" fillId="0" borderId="0" xfId="1" applyFont="1" applyAlignment="1" applyProtection="1">
      <alignment horizontal="right" vertical="center"/>
      <protection locked="0"/>
    </xf>
    <xf numFmtId="1" fontId="15" fillId="0" borderId="0" xfId="1" applyNumberFormat="1" applyFont="1" applyAlignment="1" applyProtection="1">
      <alignment vertical="center"/>
      <protection locked="0"/>
    </xf>
    <xf numFmtId="3" fontId="13" fillId="2" borderId="16" xfId="0" applyNumberFormat="1" applyFont="1" applyFill="1" applyBorder="1" applyAlignment="1">
      <alignment horizontal="right" vertical="center"/>
    </xf>
    <xf numFmtId="3" fontId="13" fillId="2" borderId="2" xfId="0" applyNumberFormat="1" applyFont="1" applyFill="1" applyBorder="1" applyAlignment="1">
      <alignment horizontal="right" vertical="center"/>
    </xf>
    <xf numFmtId="3" fontId="13" fillId="2" borderId="14" xfId="0" applyNumberFormat="1" applyFont="1" applyFill="1" applyBorder="1" applyAlignment="1">
      <alignment horizontal="right" vertical="center"/>
    </xf>
    <xf numFmtId="3" fontId="28" fillId="2" borderId="66" xfId="1" applyNumberFormat="1" applyFont="1" applyFill="1" applyBorder="1" applyAlignment="1">
      <alignment horizontal="right" vertical="center"/>
    </xf>
    <xf numFmtId="3" fontId="28" fillId="2" borderId="65" xfId="1" applyNumberFormat="1" applyFont="1" applyFill="1" applyBorder="1" applyAlignment="1">
      <alignment horizontal="right" vertical="center"/>
    </xf>
    <xf numFmtId="3" fontId="28" fillId="2" borderId="14" xfId="1" applyNumberFormat="1" applyFont="1" applyFill="1" applyBorder="1" applyAlignment="1">
      <alignment horizontal="right" vertical="center"/>
    </xf>
    <xf numFmtId="3" fontId="28" fillId="2" borderId="8" xfId="1" applyNumberFormat="1" applyFont="1" applyFill="1" applyBorder="1" applyAlignment="1">
      <alignment horizontal="right" vertical="center"/>
    </xf>
    <xf numFmtId="3" fontId="6" fillId="0" borderId="79" xfId="2" applyNumberFormat="1" applyFont="1" applyFill="1" applyBorder="1" applyAlignment="1">
      <alignment horizontal="right" vertical="center"/>
    </xf>
    <xf numFmtId="3" fontId="6" fillId="0" borderId="2" xfId="2" applyNumberFormat="1" applyFont="1" applyFill="1" applyBorder="1" applyAlignment="1">
      <alignment horizontal="right" vertical="center"/>
    </xf>
    <xf numFmtId="3" fontId="6" fillId="0" borderId="18" xfId="2" applyNumberFormat="1" applyFont="1" applyFill="1" applyBorder="1" applyAlignment="1">
      <alignment horizontal="right" vertical="center"/>
    </xf>
    <xf numFmtId="167" fontId="0" fillId="0" borderId="0" xfId="0" applyNumberFormat="1" applyAlignment="1">
      <alignment vertical="center"/>
    </xf>
    <xf numFmtId="0" fontId="43" fillId="0" borderId="0" xfId="0" applyFont="1"/>
    <xf numFmtId="0" fontId="33" fillId="0" borderId="0" xfId="0" applyFont="1"/>
    <xf numFmtId="3" fontId="8" fillId="0" borderId="6" xfId="1" applyNumberFormat="1" applyFont="1" applyFill="1" applyBorder="1" applyAlignment="1" applyProtection="1">
      <alignment vertical="center" wrapText="1"/>
      <protection locked="0"/>
    </xf>
    <xf numFmtId="0" fontId="6" fillId="0" borderId="0" xfId="0" applyFont="1" applyAlignment="1">
      <alignment horizontal="left" vertical="center"/>
    </xf>
    <xf numFmtId="0" fontId="6" fillId="0" borderId="0" xfId="0" applyFont="1" applyAlignment="1">
      <alignment vertical="center"/>
    </xf>
    <xf numFmtId="0" fontId="12" fillId="0" borderId="8" xfId="0" applyFont="1" applyBorder="1" applyAlignment="1">
      <alignment horizontal="center" vertical="center"/>
    </xf>
    <xf numFmtId="0" fontId="13" fillId="2" borderId="14" xfId="1" applyFont="1" applyFill="1" applyBorder="1" applyAlignment="1">
      <alignment horizontal="center" vertical="center"/>
    </xf>
    <xf numFmtId="0" fontId="13" fillId="2" borderId="74" xfId="1" applyFont="1" applyFill="1" applyBorder="1" applyAlignment="1">
      <alignment horizontal="left" vertical="center"/>
    </xf>
    <xf numFmtId="3" fontId="8" fillId="2" borderId="79" xfId="2" applyNumberFormat="1" applyFont="1" applyFill="1" applyBorder="1" applyAlignment="1">
      <alignment horizontal="right" vertical="center"/>
    </xf>
    <xf numFmtId="3" fontId="8" fillId="2" borderId="2" xfId="2" applyNumberFormat="1" applyFont="1" applyFill="1" applyBorder="1" applyAlignment="1">
      <alignment horizontal="right" vertical="center"/>
    </xf>
    <xf numFmtId="3" fontId="8" fillId="2" borderId="8" xfId="2" applyNumberFormat="1" applyFont="1" applyFill="1" applyBorder="1" applyAlignment="1">
      <alignment horizontal="right" vertical="center"/>
    </xf>
    <xf numFmtId="3" fontId="13" fillId="2" borderId="0" xfId="1" applyNumberFormat="1" applyFont="1" applyFill="1" applyAlignment="1">
      <alignment horizontal="right" vertical="center"/>
    </xf>
    <xf numFmtId="3" fontId="8" fillId="2" borderId="14" xfId="2" applyNumberFormat="1" applyFont="1" applyFill="1" applyBorder="1" applyAlignment="1">
      <alignment horizontal="right" vertical="center"/>
    </xf>
    <xf numFmtId="0" fontId="13" fillId="0" borderId="0" xfId="1" applyFont="1" applyAlignment="1">
      <alignment vertical="center"/>
    </xf>
    <xf numFmtId="0" fontId="13" fillId="0" borderId="14" xfId="1" applyFont="1" applyBorder="1" applyAlignment="1">
      <alignment horizontal="center" vertical="center"/>
    </xf>
    <xf numFmtId="0" fontId="13" fillId="0" borderId="50" xfId="1" applyFont="1" applyBorder="1" applyAlignment="1">
      <alignment vertical="center"/>
    </xf>
    <xf numFmtId="0" fontId="13" fillId="0" borderId="71" xfId="1" applyFont="1" applyBorder="1" applyAlignment="1">
      <alignment horizontal="left" vertical="center"/>
    </xf>
    <xf numFmtId="3" fontId="8" fillId="0" borderId="79" xfId="2" applyNumberFormat="1" applyFont="1" applyFill="1" applyBorder="1" applyAlignment="1">
      <alignment horizontal="right" vertical="center"/>
    </xf>
    <xf numFmtId="3" fontId="8" fillId="0" borderId="2" xfId="2" applyNumberFormat="1" applyFont="1" applyFill="1" applyBorder="1" applyAlignment="1">
      <alignment horizontal="right" vertical="center"/>
    </xf>
    <xf numFmtId="3" fontId="8" fillId="0" borderId="18" xfId="2" applyNumberFormat="1" applyFont="1" applyFill="1" applyBorder="1" applyAlignment="1">
      <alignment horizontal="right" vertical="center"/>
    </xf>
    <xf numFmtId="3" fontId="8" fillId="0" borderId="0" xfId="1" applyNumberFormat="1" applyFont="1" applyAlignment="1">
      <alignment horizontal="right" vertical="center"/>
    </xf>
    <xf numFmtId="3" fontId="8" fillId="0" borderId="14" xfId="2" applyNumberFormat="1" applyFont="1" applyFill="1" applyBorder="1" applyAlignment="1">
      <alignment horizontal="right" vertical="center"/>
    </xf>
    <xf numFmtId="3" fontId="8" fillId="0" borderId="8" xfId="2" applyNumberFormat="1" applyFont="1" applyFill="1" applyBorder="1" applyAlignment="1">
      <alignment horizontal="right" vertical="center"/>
    </xf>
    <xf numFmtId="0" fontId="12" fillId="0" borderId="14" xfId="1" applyFont="1" applyBorder="1" applyAlignment="1">
      <alignment horizontal="center" vertical="center"/>
    </xf>
    <xf numFmtId="0" fontId="12" fillId="0" borderId="50" xfId="1" applyFont="1" applyBorder="1" applyAlignment="1">
      <alignment vertical="center"/>
    </xf>
    <xf numFmtId="16" fontId="12" fillId="0" borderId="50" xfId="1" applyNumberFormat="1" applyFont="1" applyBorder="1" applyAlignment="1">
      <alignment horizontal="left" vertical="center"/>
    </xf>
    <xf numFmtId="0" fontId="12" fillId="0" borderId="50" xfId="1" applyFont="1" applyBorder="1" applyAlignment="1">
      <alignment horizontal="left" vertical="center"/>
    </xf>
    <xf numFmtId="0" fontId="12" fillId="0" borderId="71" xfId="1" applyFont="1" applyBorder="1" applyAlignment="1">
      <alignment horizontal="left" vertical="center"/>
    </xf>
    <xf numFmtId="3" fontId="6" fillId="0" borderId="0" xfId="1" applyNumberFormat="1" applyFont="1" applyAlignment="1">
      <alignment horizontal="right" vertical="center"/>
    </xf>
    <xf numFmtId="3" fontId="6" fillId="0" borderId="14" xfId="2" applyNumberFormat="1" applyFont="1" applyFill="1" applyBorder="1" applyAlignment="1">
      <alignment horizontal="right" vertical="center"/>
    </xf>
    <xf numFmtId="3" fontId="6" fillId="0" borderId="8" xfId="2" applyNumberFormat="1" applyFont="1" applyFill="1" applyBorder="1" applyAlignment="1">
      <alignment horizontal="right" vertical="center"/>
    </xf>
    <xf numFmtId="0" fontId="12" fillId="0" borderId="0" xfId="1" applyFont="1" applyAlignment="1">
      <alignment vertical="center"/>
    </xf>
    <xf numFmtId="0" fontId="12" fillId="0" borderId="72" xfId="1" applyFont="1" applyBorder="1" applyAlignment="1">
      <alignment vertical="center"/>
    </xf>
    <xf numFmtId="0" fontId="12" fillId="0" borderId="74" xfId="1" applyFont="1" applyBorder="1" applyAlignment="1">
      <alignment horizontal="left" vertical="center"/>
    </xf>
    <xf numFmtId="0" fontId="12" fillId="0" borderId="72" xfId="1" applyFont="1" applyBorder="1" applyAlignment="1">
      <alignment horizontal="left" vertical="center"/>
    </xf>
    <xf numFmtId="0" fontId="13" fillId="0" borderId="72" xfId="1" applyFont="1" applyBorder="1" applyAlignment="1">
      <alignment vertical="center"/>
    </xf>
    <xf numFmtId="0" fontId="13" fillId="0" borderId="74" xfId="1" applyFont="1" applyBorder="1" applyAlignment="1">
      <alignment horizontal="left" vertical="center"/>
    </xf>
    <xf numFmtId="3" fontId="8" fillId="0" borderId="16" xfId="2" applyNumberFormat="1" applyFont="1" applyFill="1" applyBorder="1" applyAlignment="1">
      <alignment horizontal="right" vertical="center"/>
    </xf>
    <xf numFmtId="0" fontId="13" fillId="2" borderId="71" xfId="1" applyFont="1" applyFill="1" applyBorder="1" applyAlignment="1">
      <alignment horizontal="center" vertical="center"/>
    </xf>
    <xf numFmtId="3" fontId="8" fillId="2" borderId="18" xfId="2" applyNumberFormat="1" applyFont="1" applyFill="1" applyBorder="1" applyAlignment="1">
      <alignment horizontal="right" vertical="center"/>
    </xf>
    <xf numFmtId="0" fontId="13" fillId="0" borderId="50" xfId="1" applyFont="1" applyBorder="1" applyAlignment="1">
      <alignment horizontal="left" vertical="center"/>
    </xf>
    <xf numFmtId="0" fontId="12" fillId="0" borderId="50" xfId="1" applyFont="1" applyBorder="1" applyAlignment="1">
      <alignment horizontal="center" vertical="center"/>
    </xf>
    <xf numFmtId="0" fontId="13" fillId="0" borderId="50" xfId="1" applyFont="1" applyBorder="1" applyAlignment="1">
      <alignment horizontal="center" vertical="center"/>
    </xf>
    <xf numFmtId="0" fontId="13" fillId="0" borderId="13" xfId="1" applyFont="1" applyBorder="1" applyAlignment="1">
      <alignment vertical="center"/>
    </xf>
    <xf numFmtId="49" fontId="13" fillId="0" borderId="71" xfId="1" applyNumberFormat="1" applyFont="1" applyBorder="1" applyAlignment="1">
      <alignment horizontal="left" vertical="center"/>
    </xf>
    <xf numFmtId="0" fontId="38" fillId="0" borderId="0" xfId="0" applyFont="1" applyAlignment="1">
      <alignment vertical="center"/>
    </xf>
    <xf numFmtId="0" fontId="13" fillId="0" borderId="72" xfId="0" applyFont="1" applyFill="1" applyBorder="1" applyAlignment="1">
      <alignment vertical="center"/>
    </xf>
    <xf numFmtId="0" fontId="38" fillId="0" borderId="14" xfId="1" applyFont="1" applyBorder="1" applyAlignment="1">
      <alignment horizontal="center" vertical="center"/>
    </xf>
    <xf numFmtId="0" fontId="38" fillId="0" borderId="72" xfId="1" applyFont="1" applyBorder="1" applyAlignment="1">
      <alignment vertical="center"/>
    </xf>
    <xf numFmtId="0" fontId="38" fillId="0" borderId="0" xfId="1" applyFont="1" applyAlignment="1">
      <alignment vertical="center"/>
    </xf>
    <xf numFmtId="0" fontId="12" fillId="0" borderId="1" xfId="1" applyFont="1" applyBorder="1" applyAlignment="1">
      <alignment horizontal="center" vertical="center" wrapText="1" shrinkToFit="1"/>
    </xf>
    <xf numFmtId="3" fontId="8" fillId="2" borderId="24" xfId="2" applyNumberFormat="1" applyFont="1" applyFill="1" applyBorder="1" applyAlignment="1">
      <alignment horizontal="right" vertical="center"/>
    </xf>
    <xf numFmtId="3" fontId="8" fillId="2" borderId="87" xfId="2" applyNumberFormat="1" applyFont="1" applyFill="1" applyBorder="1" applyAlignment="1">
      <alignment horizontal="right" vertical="center"/>
    </xf>
    <xf numFmtId="0" fontId="12" fillId="0" borderId="0" xfId="1" applyFont="1" applyFill="1" applyAlignment="1">
      <alignment vertical="center"/>
    </xf>
    <xf numFmtId="0" fontId="48" fillId="0" borderId="0" xfId="0" applyFont="1" applyAlignment="1">
      <alignment vertical="center"/>
    </xf>
    <xf numFmtId="0" fontId="1" fillId="0" borderId="0" xfId="1" applyFont="1" applyAlignment="1">
      <alignment vertical="center"/>
    </xf>
    <xf numFmtId="3" fontId="6" fillId="2" borderId="14" xfId="2" applyNumberFormat="1" applyFont="1" applyFill="1" applyBorder="1" applyAlignment="1">
      <alignment horizontal="right" vertical="center"/>
    </xf>
    <xf numFmtId="3" fontId="6" fillId="2" borderId="8" xfId="2" applyNumberFormat="1" applyFont="1" applyFill="1" applyBorder="1" applyAlignment="1">
      <alignment horizontal="right" vertical="center"/>
    </xf>
    <xf numFmtId="0" fontId="12" fillId="0" borderId="0" xfId="0" applyFont="1" applyFill="1" applyAlignment="1">
      <alignment horizontal="left" vertical="center"/>
    </xf>
    <xf numFmtId="3" fontId="21" fillId="0" borderId="82" xfId="0" applyNumberFormat="1" applyFont="1" applyBorder="1" applyAlignment="1">
      <alignment vertical="center"/>
    </xf>
    <xf numFmtId="3" fontId="28" fillId="2" borderId="4" xfId="1" applyNumberFormat="1" applyFont="1" applyFill="1" applyBorder="1" applyAlignment="1" applyProtection="1">
      <alignment vertical="center" wrapText="1"/>
      <protection locked="0"/>
    </xf>
    <xf numFmtId="4" fontId="6" fillId="0" borderId="18" xfId="1" applyNumberFormat="1" applyFont="1" applyBorder="1" applyAlignment="1" applyProtection="1">
      <alignment vertical="center"/>
      <protection locked="0"/>
    </xf>
    <xf numFmtId="0" fontId="6" fillId="0" borderId="0" xfId="0" applyFont="1"/>
    <xf numFmtId="4" fontId="6" fillId="0" borderId="112" xfId="1" applyNumberFormat="1" applyFont="1" applyBorder="1" applyAlignment="1" applyProtection="1">
      <alignment vertical="center"/>
      <protection locked="0"/>
    </xf>
    <xf numFmtId="0" fontId="6" fillId="0" borderId="133" xfId="1" applyFont="1" applyFill="1" applyBorder="1" applyAlignment="1">
      <alignment horizontal="center" vertical="center" wrapText="1"/>
    </xf>
    <xf numFmtId="0" fontId="6" fillId="0" borderId="133" xfId="1" applyFont="1" applyFill="1" applyBorder="1" applyAlignment="1">
      <alignment horizontal="center" vertical="center"/>
    </xf>
    <xf numFmtId="0" fontId="6" fillId="0" borderId="134" xfId="1" applyFont="1" applyFill="1" applyBorder="1" applyAlignment="1">
      <alignment horizontal="center" vertical="center" wrapText="1"/>
    </xf>
    <xf numFmtId="0" fontId="50" fillId="3" borderId="0" xfId="1" applyFont="1" applyFill="1" applyAlignment="1">
      <alignment horizontal="right" vertical="center"/>
    </xf>
    <xf numFmtId="0" fontId="12" fillId="0" borderId="0" xfId="1" applyFont="1" applyFill="1" applyBorder="1" applyAlignment="1">
      <alignment horizontal="right" vertical="center"/>
    </xf>
    <xf numFmtId="0" fontId="1" fillId="0" borderId="0" xfId="1" applyFont="1" applyAlignment="1">
      <alignment horizontal="right" vertical="center"/>
    </xf>
    <xf numFmtId="0" fontId="13" fillId="11" borderId="0" xfId="0" applyFont="1" applyFill="1" applyAlignment="1">
      <alignment vertical="center"/>
    </xf>
    <xf numFmtId="167" fontId="51" fillId="0" borderId="0" xfId="0" applyNumberFormat="1" applyFont="1" applyFill="1" applyBorder="1" applyAlignment="1">
      <alignment vertical="center"/>
    </xf>
    <xf numFmtId="167" fontId="52" fillId="0" borderId="0" xfId="0" applyNumberFormat="1" applyFont="1" applyAlignment="1">
      <alignment vertical="center"/>
    </xf>
    <xf numFmtId="0" fontId="51" fillId="0" borderId="0" xfId="0" applyFont="1" applyFill="1" applyBorder="1" applyAlignment="1">
      <alignment vertical="center"/>
    </xf>
    <xf numFmtId="0" fontId="52" fillId="0" borderId="0" xfId="0" applyFont="1" applyAlignment="1">
      <alignment vertical="center"/>
    </xf>
    <xf numFmtId="3" fontId="6" fillId="2" borderId="13" xfId="1" applyNumberFormat="1" applyFont="1" applyFill="1" applyBorder="1" applyAlignment="1">
      <alignment horizontal="right" vertical="center"/>
    </xf>
    <xf numFmtId="3" fontId="6" fillId="0" borderId="13" xfId="1" applyNumberFormat="1" applyFont="1" applyFill="1" applyBorder="1" applyAlignment="1">
      <alignment horizontal="right" vertical="center"/>
    </xf>
    <xf numFmtId="167" fontId="47" fillId="0" borderId="0" xfId="1" applyNumberFormat="1" applyFont="1" applyFill="1" applyBorder="1" applyAlignment="1">
      <alignment vertical="center"/>
    </xf>
    <xf numFmtId="167" fontId="47" fillId="0" borderId="0" xfId="1" applyNumberFormat="1" applyFont="1" applyAlignment="1">
      <alignment vertical="center"/>
    </xf>
    <xf numFmtId="167" fontId="16" fillId="0" borderId="0" xfId="1" applyNumberFormat="1" applyFont="1" applyFill="1" applyBorder="1" applyAlignment="1">
      <alignment vertical="center"/>
    </xf>
    <xf numFmtId="167" fontId="16" fillId="0" borderId="0" xfId="1" applyNumberFormat="1" applyFont="1" applyAlignment="1">
      <alignment vertical="center"/>
    </xf>
    <xf numFmtId="167" fontId="53" fillId="0" borderId="0" xfId="0" applyNumberFormat="1" applyFont="1" applyAlignment="1">
      <alignment vertical="center"/>
    </xf>
    <xf numFmtId="167" fontId="54" fillId="0" borderId="0" xfId="0" applyNumberFormat="1" applyFont="1" applyAlignment="1">
      <alignment vertical="center"/>
    </xf>
    <xf numFmtId="0" fontId="49" fillId="0" borderId="0" xfId="0" applyFont="1" applyAlignment="1">
      <alignment vertical="center"/>
    </xf>
    <xf numFmtId="3" fontId="8" fillId="2" borderId="25" xfId="2" applyNumberFormat="1" applyFont="1" applyFill="1" applyBorder="1" applyAlignment="1">
      <alignment horizontal="right" vertical="center"/>
    </xf>
    <xf numFmtId="3" fontId="13" fillId="0" borderId="0" xfId="1" applyNumberFormat="1" applyFont="1" applyAlignment="1">
      <alignment horizontal="right" vertical="center"/>
    </xf>
    <xf numFmtId="3" fontId="8" fillId="2" borderId="66" xfId="2" applyNumberFormat="1" applyFont="1" applyFill="1" applyBorder="1" applyAlignment="1">
      <alignment horizontal="right" vertical="center"/>
    </xf>
    <xf numFmtId="3" fontId="8" fillId="2" borderId="65" xfId="2" applyNumberFormat="1" applyFont="1" applyFill="1" applyBorder="1" applyAlignment="1">
      <alignment horizontal="right" vertical="center"/>
    </xf>
    <xf numFmtId="3" fontId="13" fillId="2" borderId="0" xfId="0" applyNumberFormat="1" applyFont="1" applyFill="1" applyAlignment="1">
      <alignment horizontal="right" vertical="center"/>
    </xf>
    <xf numFmtId="3" fontId="6" fillId="2" borderId="79" xfId="2" applyNumberFormat="1" applyFont="1" applyFill="1" applyBorder="1" applyAlignment="1">
      <alignment horizontal="right" vertical="center"/>
    </xf>
    <xf numFmtId="3" fontId="6" fillId="2" borderId="2" xfId="2" applyNumberFormat="1" applyFont="1" applyFill="1" applyBorder="1" applyAlignment="1">
      <alignment horizontal="right" vertical="center"/>
    </xf>
    <xf numFmtId="3" fontId="6" fillId="2" borderId="18" xfId="2" applyNumberFormat="1" applyFont="1" applyFill="1" applyBorder="1" applyAlignment="1">
      <alignment horizontal="right" vertical="center"/>
    </xf>
    <xf numFmtId="3" fontId="8" fillId="2" borderId="4" xfId="2" applyNumberFormat="1" applyFont="1" applyFill="1" applyBorder="1" applyAlignment="1">
      <alignment horizontal="right" vertical="center"/>
    </xf>
    <xf numFmtId="3" fontId="8" fillId="2" borderId="6" xfId="2" applyNumberFormat="1" applyFont="1" applyFill="1" applyBorder="1" applyAlignment="1">
      <alignment horizontal="right" vertical="center"/>
    </xf>
    <xf numFmtId="3" fontId="8" fillId="2" borderId="5" xfId="2" applyNumberFormat="1" applyFont="1" applyFill="1" applyBorder="1" applyAlignment="1">
      <alignment horizontal="right" vertical="center"/>
    </xf>
    <xf numFmtId="3" fontId="6" fillId="12" borderId="8" xfId="1" applyNumberFormat="1" applyFont="1" applyFill="1" applyBorder="1" applyAlignment="1">
      <alignment horizontal="right" vertical="center"/>
    </xf>
    <xf numFmtId="3" fontId="13" fillId="2" borderId="6" xfId="0" applyNumberFormat="1" applyFont="1" applyFill="1" applyBorder="1" applyAlignment="1">
      <alignment vertical="center"/>
    </xf>
    <xf numFmtId="0" fontId="55" fillId="0" borderId="0" xfId="1" applyFont="1" applyAlignment="1" applyProtection="1">
      <alignment horizontal="right" vertical="center"/>
      <protection locked="0"/>
    </xf>
    <xf numFmtId="3" fontId="6" fillId="0" borderId="2" xfId="1" applyNumberFormat="1" applyFont="1" applyFill="1" applyBorder="1" applyAlignment="1" applyProtection="1">
      <alignment horizontal="right" vertical="center"/>
      <protection locked="0"/>
    </xf>
    <xf numFmtId="3" fontId="6" fillId="0" borderId="30" xfId="1" applyNumberFormat="1" applyFont="1" applyFill="1" applyBorder="1" applyAlignment="1" applyProtection="1">
      <alignment horizontal="right" vertical="center"/>
      <protection locked="0"/>
    </xf>
    <xf numFmtId="0" fontId="6" fillId="2" borderId="7" xfId="1" applyFont="1" applyFill="1" applyBorder="1" applyAlignment="1" applyProtection="1">
      <alignment horizontal="center" vertical="center" wrapText="1"/>
      <protection locked="0"/>
    </xf>
    <xf numFmtId="3" fontId="51" fillId="0" borderId="29" xfId="0" applyNumberFormat="1" applyFont="1" applyFill="1" applyBorder="1" applyAlignment="1">
      <alignment horizontal="right" vertical="center"/>
    </xf>
    <xf numFmtId="3" fontId="51" fillId="0" borderId="30" xfId="0" applyNumberFormat="1" applyFont="1" applyFill="1" applyBorder="1" applyAlignment="1">
      <alignment horizontal="right" vertical="center"/>
    </xf>
    <xf numFmtId="3" fontId="56" fillId="0" borderId="2" xfId="1" applyNumberFormat="1" applyFont="1" applyFill="1" applyBorder="1" applyAlignment="1">
      <alignment horizontal="right" vertical="center"/>
    </xf>
    <xf numFmtId="3" fontId="56" fillId="0" borderId="53" xfId="1" applyNumberFormat="1" applyFont="1" applyFill="1" applyBorder="1" applyAlignment="1">
      <alignment horizontal="right" vertical="center"/>
    </xf>
    <xf numFmtId="3" fontId="56" fillId="0" borderId="8" xfId="1" applyNumberFormat="1" applyFont="1" applyFill="1" applyBorder="1" applyAlignment="1">
      <alignment horizontal="right" vertical="center"/>
    </xf>
    <xf numFmtId="3" fontId="51" fillId="0" borderId="57" xfId="0" applyNumberFormat="1" applyFont="1" applyFill="1" applyBorder="1" applyAlignment="1">
      <alignment horizontal="right" vertical="center"/>
    </xf>
    <xf numFmtId="0" fontId="58" fillId="0" borderId="0" xfId="0" applyFont="1" applyAlignment="1">
      <alignment vertical="center"/>
    </xf>
    <xf numFmtId="0" fontId="58" fillId="0" borderId="0" xfId="0" applyFont="1" applyAlignment="1">
      <alignment horizontal="left" vertical="center"/>
    </xf>
    <xf numFmtId="0" fontId="49" fillId="0" borderId="0" xfId="0" applyFont="1" applyAlignment="1">
      <alignment horizontal="left" vertical="center"/>
    </xf>
    <xf numFmtId="0" fontId="6" fillId="0" borderId="22" xfId="0" applyFont="1" applyFill="1" applyBorder="1" applyAlignment="1">
      <alignment horizontal="center" vertical="center"/>
    </xf>
    <xf numFmtId="0" fontId="6" fillId="0" borderId="18" xfId="0" applyFont="1" applyFill="1" applyBorder="1" applyAlignment="1">
      <alignment vertical="center" wrapText="1"/>
    </xf>
    <xf numFmtId="0" fontId="14" fillId="0" borderId="0" xfId="0" applyFont="1" applyAlignment="1">
      <alignment horizontal="left" vertical="center"/>
    </xf>
    <xf numFmtId="49" fontId="51" fillId="0" borderId="85" xfId="0" applyNumberFormat="1" applyFont="1" applyBorder="1" applyAlignment="1">
      <alignment horizontal="right" vertical="center"/>
    </xf>
    <xf numFmtId="0" fontId="61" fillId="0" borderId="85" xfId="0" applyFont="1" applyBorder="1" applyAlignment="1">
      <alignment vertical="center"/>
    </xf>
    <xf numFmtId="49" fontId="51" fillId="0" borderId="83" xfId="0" applyNumberFormat="1" applyFont="1" applyBorder="1" applyAlignment="1">
      <alignment horizontal="right" vertical="center"/>
    </xf>
    <xf numFmtId="0" fontId="61" fillId="0" borderId="83" xfId="0" applyFont="1" applyBorder="1" applyAlignment="1">
      <alignment vertical="center"/>
    </xf>
    <xf numFmtId="49" fontId="51" fillId="14" borderId="3" xfId="0" applyNumberFormat="1" applyFont="1" applyFill="1" applyBorder="1" applyAlignment="1">
      <alignment horizontal="right" vertical="center"/>
    </xf>
    <xf numFmtId="0" fontId="61" fillId="14" borderId="3" xfId="0" applyFont="1" applyFill="1" applyBorder="1" applyAlignment="1">
      <alignment vertical="center"/>
    </xf>
    <xf numFmtId="49" fontId="51" fillId="0" borderId="124" xfId="0" applyNumberFormat="1" applyFont="1" applyBorder="1" applyAlignment="1">
      <alignment horizontal="right" vertical="center"/>
    </xf>
    <xf numFmtId="0" fontId="62" fillId="0" borderId="124" xfId="0" applyFont="1" applyBorder="1" applyAlignment="1">
      <alignment vertical="center"/>
    </xf>
    <xf numFmtId="49" fontId="51" fillId="0" borderId="27" xfId="0" applyNumberFormat="1" applyFont="1" applyBorder="1" applyAlignment="1">
      <alignment horizontal="right" vertical="center"/>
    </xf>
    <xf numFmtId="0" fontId="62" fillId="0" borderId="27" xfId="0" applyFont="1" applyBorder="1" applyAlignment="1">
      <alignment vertical="center"/>
    </xf>
    <xf numFmtId="0" fontId="62" fillId="0" borderId="83" xfId="0" applyFont="1" applyBorder="1" applyAlignment="1">
      <alignment vertical="center"/>
    </xf>
    <xf numFmtId="49" fontId="63" fillId="14" borderId="3" xfId="0" applyNumberFormat="1" applyFont="1" applyFill="1" applyBorder="1" applyAlignment="1">
      <alignment horizontal="right" vertical="center"/>
    </xf>
    <xf numFmtId="49" fontId="51" fillId="0" borderId="28" xfId="0" applyNumberFormat="1" applyFont="1" applyBorder="1" applyAlignment="1">
      <alignment horizontal="right" vertical="center"/>
    </xf>
    <xf numFmtId="0" fontId="62" fillId="0" borderId="28" xfId="0" applyFont="1" applyBorder="1" applyAlignment="1">
      <alignment vertical="center"/>
    </xf>
    <xf numFmtId="0" fontId="62" fillId="0" borderId="3" xfId="0" applyFont="1" applyBorder="1" applyAlignment="1">
      <alignment horizontal="center" vertical="center"/>
    </xf>
    <xf numFmtId="0" fontId="51" fillId="0" borderId="3" xfId="0" applyFont="1" applyBorder="1" applyAlignment="1">
      <alignment horizontal="center" vertical="center"/>
    </xf>
    <xf numFmtId="0" fontId="62" fillId="0" borderId="3" xfId="0" applyFont="1" applyBorder="1" applyAlignment="1">
      <alignment vertical="center"/>
    </xf>
    <xf numFmtId="0" fontId="64" fillId="0" borderId="0" xfId="1" applyFont="1" applyFill="1" applyAlignment="1" applyProtection="1">
      <alignment vertical="center"/>
      <protection locked="0"/>
    </xf>
    <xf numFmtId="0" fontId="68" fillId="0" borderId="0" xfId="0" applyFont="1" applyAlignment="1">
      <alignment vertical="center"/>
    </xf>
    <xf numFmtId="3" fontId="6" fillId="0" borderId="98" xfId="1" applyNumberFormat="1" applyFont="1" applyFill="1" applyBorder="1" applyAlignment="1" applyProtection="1">
      <alignment horizontal="right" vertical="center"/>
      <protection locked="0"/>
    </xf>
    <xf numFmtId="3" fontId="6" fillId="0" borderId="77" xfId="1" applyNumberFormat="1" applyFont="1" applyFill="1" applyBorder="1" applyAlignment="1" applyProtection="1">
      <alignment horizontal="right" vertical="center"/>
      <protection locked="0"/>
    </xf>
    <xf numFmtId="0" fontId="53" fillId="0" borderId="0" xfId="0" applyFont="1" applyAlignment="1">
      <alignment horizontal="right" vertical="center"/>
    </xf>
    <xf numFmtId="3" fontId="53" fillId="0" borderId="0" xfId="0" applyNumberFormat="1" applyFont="1" applyAlignment="1">
      <alignment horizontal="right" vertical="center"/>
    </xf>
    <xf numFmtId="0" fontId="16" fillId="0" borderId="0" xfId="1" applyFont="1" applyAlignment="1" applyProtection="1">
      <alignment horizontal="right" vertical="center"/>
      <protection locked="0"/>
    </xf>
    <xf numFmtId="0" fontId="16" fillId="0" borderId="0" xfId="1" applyFont="1" applyAlignment="1" applyProtection="1">
      <alignment horizontal="left" vertical="center"/>
      <protection locked="0"/>
    </xf>
    <xf numFmtId="0" fontId="69" fillId="0" borderId="0" xfId="0" applyFont="1" applyAlignment="1">
      <alignment vertical="center"/>
    </xf>
    <xf numFmtId="3" fontId="70" fillId="0" borderId="0" xfId="0" applyNumberFormat="1" applyFont="1" applyAlignment="1">
      <alignment horizontal="right" vertical="center"/>
    </xf>
    <xf numFmtId="0" fontId="70" fillId="0" borderId="0" xfId="0" applyFont="1" applyAlignment="1">
      <alignment horizontal="right" vertical="center"/>
    </xf>
    <xf numFmtId="0" fontId="70" fillId="0" borderId="0" xfId="0" applyFont="1" applyAlignment="1">
      <alignment horizontal="left" vertical="center"/>
    </xf>
    <xf numFmtId="4" fontId="15" fillId="0" borderId="0" xfId="1" applyNumberFormat="1" applyFont="1" applyAlignment="1">
      <alignment vertical="center"/>
    </xf>
    <xf numFmtId="0" fontId="50" fillId="0" borderId="0" xfId="1" applyFont="1" applyAlignment="1">
      <alignment vertical="center"/>
    </xf>
    <xf numFmtId="4" fontId="50" fillId="0" borderId="0" xfId="1" applyNumberFormat="1" applyFont="1" applyAlignment="1">
      <alignment vertical="center"/>
    </xf>
    <xf numFmtId="0" fontId="66" fillId="0" borderId="113" xfId="1" applyFont="1" applyFill="1" applyBorder="1" applyAlignment="1">
      <alignment horizontal="center" vertical="center" wrapText="1"/>
    </xf>
    <xf numFmtId="0" fontId="6" fillId="3" borderId="136" xfId="1" applyFont="1" applyFill="1" applyBorder="1" applyAlignment="1">
      <alignment horizontal="center" vertical="center"/>
    </xf>
    <xf numFmtId="0" fontId="6" fillId="3" borderId="137" xfId="1" applyFont="1" applyFill="1" applyBorder="1" applyAlignment="1">
      <alignment horizontal="center" vertical="center" wrapText="1"/>
    </xf>
    <xf numFmtId="0" fontId="6" fillId="0" borderId="138" xfId="1" applyFont="1" applyFill="1" applyBorder="1" applyAlignment="1">
      <alignment horizontal="center" vertical="center" wrapText="1"/>
    </xf>
    <xf numFmtId="3" fontId="6" fillId="2" borderId="116" xfId="1" applyNumberFormat="1" applyFont="1" applyFill="1" applyBorder="1" applyAlignment="1">
      <alignment vertical="center"/>
    </xf>
    <xf numFmtId="3" fontId="6" fillId="2" borderId="120" xfId="1" applyNumberFormat="1" applyFont="1" applyFill="1" applyBorder="1" applyAlignment="1">
      <alignment vertical="center"/>
    </xf>
    <xf numFmtId="3" fontId="6" fillId="2" borderId="123" xfId="1" applyNumberFormat="1" applyFont="1" applyFill="1" applyBorder="1" applyAlignment="1">
      <alignment vertical="center"/>
    </xf>
    <xf numFmtId="3" fontId="8" fillId="2" borderId="8" xfId="1" applyNumberFormat="1" applyFont="1" applyFill="1" applyBorder="1" applyAlignment="1">
      <alignment vertical="center"/>
    </xf>
    <xf numFmtId="3" fontId="6" fillId="6" borderId="139" xfId="1" applyNumberFormat="1" applyFont="1" applyFill="1" applyBorder="1" applyAlignment="1">
      <alignment vertical="center"/>
    </xf>
    <xf numFmtId="3" fontId="6" fillId="6" borderId="140" xfId="1" applyNumberFormat="1" applyFont="1" applyFill="1" applyBorder="1" applyAlignment="1">
      <alignment vertical="center"/>
    </xf>
    <xf numFmtId="164" fontId="6" fillId="3" borderId="96" xfId="1" applyNumberFormat="1" applyFont="1" applyFill="1" applyBorder="1" applyAlignment="1">
      <alignment horizontal="center" vertical="center"/>
    </xf>
    <xf numFmtId="3" fontId="6" fillId="6" borderId="109" xfId="1" applyNumberFormat="1" applyFont="1" applyFill="1" applyBorder="1" applyAlignment="1">
      <alignment vertical="center"/>
    </xf>
    <xf numFmtId="0" fontId="56" fillId="0" borderId="0" xfId="1" applyFont="1" applyAlignment="1">
      <alignment vertical="center"/>
    </xf>
    <xf numFmtId="0" fontId="65" fillId="0" borderId="0" xfId="1" applyFont="1" applyAlignment="1">
      <alignment vertical="center"/>
    </xf>
    <xf numFmtId="0" fontId="67" fillId="0" borderId="0" xfId="1" applyFont="1" applyAlignment="1">
      <alignment vertical="center"/>
    </xf>
    <xf numFmtId="0" fontId="6" fillId="15" borderId="0" xfId="1" applyFont="1" applyFill="1" applyAlignment="1" applyProtection="1">
      <alignment vertical="center"/>
      <protection locked="0"/>
    </xf>
    <xf numFmtId="167" fontId="50" fillId="0" borderId="0" xfId="1" applyNumberFormat="1" applyFont="1"/>
    <xf numFmtId="167" fontId="50" fillId="0" borderId="0" xfId="1" applyNumberFormat="1" applyFont="1" applyAlignment="1">
      <alignment vertical="center"/>
    </xf>
    <xf numFmtId="3" fontId="16" fillId="0" borderId="0" xfId="6" applyNumberFormat="1" applyFont="1" applyAlignment="1" applyProtection="1">
      <alignment horizontal="right" vertical="center"/>
      <protection locked="0"/>
    </xf>
    <xf numFmtId="3" fontId="16" fillId="0" borderId="0" xfId="6" applyNumberFormat="1" applyFont="1" applyAlignment="1" applyProtection="1">
      <alignment horizontal="center" vertical="center"/>
      <protection locked="0"/>
    </xf>
    <xf numFmtId="1" fontId="16" fillId="0" borderId="0" xfId="6" applyNumberFormat="1" applyFont="1" applyAlignment="1" applyProtection="1">
      <alignment horizontal="center" vertical="center"/>
      <protection locked="0"/>
    </xf>
    <xf numFmtId="1" fontId="45" fillId="0" borderId="0" xfId="6" applyNumberFormat="1" applyFont="1" applyAlignment="1" applyProtection="1">
      <alignment horizontal="center" vertical="center"/>
      <protection locked="0"/>
    </xf>
    <xf numFmtId="3" fontId="16" fillId="0" borderId="0" xfId="6" applyNumberFormat="1" applyFont="1" applyAlignment="1" applyProtection="1">
      <alignment vertical="center"/>
      <protection locked="0"/>
    </xf>
    <xf numFmtId="3" fontId="46" fillId="0" borderId="0" xfId="6" applyNumberFormat="1" applyFont="1" applyAlignment="1" applyProtection="1">
      <alignment horizontal="right" vertical="center"/>
      <protection locked="0"/>
    </xf>
    <xf numFmtId="4" fontId="46" fillId="0" borderId="0" xfId="6" applyNumberFormat="1" applyFont="1" applyAlignment="1" applyProtection="1">
      <alignment vertical="center"/>
      <protection locked="0"/>
    </xf>
    <xf numFmtId="3" fontId="46" fillId="0" borderId="0" xfId="6" applyNumberFormat="1" applyFont="1" applyAlignment="1" applyProtection="1">
      <alignment vertical="center"/>
      <protection locked="0"/>
    </xf>
    <xf numFmtId="0" fontId="71" fillId="0" borderId="2" xfId="6" applyBorder="1" applyAlignment="1">
      <alignment horizontal="center" vertical="center"/>
    </xf>
    <xf numFmtId="0" fontId="12" fillId="0" borderId="163" xfId="0" applyFont="1" applyFill="1" applyBorder="1" applyAlignment="1">
      <alignment horizontal="center" vertical="center" wrapText="1" shrinkToFit="1"/>
    </xf>
    <xf numFmtId="3" fontId="8" fillId="2" borderId="164" xfId="1" applyNumberFormat="1" applyFont="1" applyFill="1" applyBorder="1" applyAlignment="1">
      <alignment horizontal="right" vertical="center"/>
    </xf>
    <xf numFmtId="3" fontId="8" fillId="2" borderId="165" xfId="1" applyNumberFormat="1" applyFont="1" applyFill="1" applyBorder="1" applyAlignment="1">
      <alignment horizontal="right" vertical="center"/>
    </xf>
    <xf numFmtId="3" fontId="8" fillId="2" borderId="166" xfId="1" applyNumberFormat="1" applyFont="1" applyFill="1" applyBorder="1" applyAlignment="1">
      <alignment horizontal="right" vertical="center"/>
    </xf>
    <xf numFmtId="3" fontId="13" fillId="2" borderId="166" xfId="0" applyNumberFormat="1" applyFont="1" applyFill="1" applyBorder="1" applyAlignment="1">
      <alignment horizontal="right" vertical="center"/>
    </xf>
    <xf numFmtId="3" fontId="6" fillId="2" borderId="166" xfId="1" applyNumberFormat="1" applyFont="1" applyFill="1" applyBorder="1" applyAlignment="1">
      <alignment horizontal="right" vertical="center"/>
    </xf>
    <xf numFmtId="3" fontId="51" fillId="0" borderId="167" xfId="0" applyNumberFormat="1" applyFont="1" applyFill="1" applyBorder="1" applyAlignment="1">
      <alignment horizontal="right" vertical="center"/>
    </xf>
    <xf numFmtId="3" fontId="8" fillId="2" borderId="51" xfId="1" applyNumberFormat="1" applyFont="1" applyFill="1" applyBorder="1" applyAlignment="1">
      <alignment horizontal="right" vertical="center"/>
    </xf>
    <xf numFmtId="3" fontId="6" fillId="2" borderId="132" xfId="1" applyNumberFormat="1" applyFont="1" applyFill="1" applyBorder="1" applyAlignment="1">
      <alignment horizontal="right" vertical="center"/>
    </xf>
    <xf numFmtId="3" fontId="12" fillId="0" borderId="167" xfId="0" applyNumberFormat="1" applyFont="1" applyBorder="1" applyAlignment="1">
      <alignment horizontal="right" vertical="center"/>
    </xf>
    <xf numFmtId="3" fontId="8" fillId="5" borderId="168" xfId="1" applyNumberFormat="1" applyFont="1" applyFill="1" applyBorder="1" applyAlignment="1">
      <alignment horizontal="right" vertical="center"/>
    </xf>
    <xf numFmtId="0" fontId="65" fillId="0" borderId="8" xfId="0" applyFont="1" applyFill="1" applyBorder="1" applyAlignment="1">
      <alignment horizontal="right" vertical="center" wrapText="1"/>
    </xf>
    <xf numFmtId="0" fontId="57" fillId="0" borderId="0" xfId="0" applyFont="1" applyAlignment="1">
      <alignment horizontal="left" vertical="center"/>
    </xf>
    <xf numFmtId="0" fontId="16" fillId="11" borderId="0" xfId="0" applyFont="1" applyFill="1" applyAlignment="1">
      <alignment horizontal="left" vertical="center"/>
    </xf>
    <xf numFmtId="0" fontId="53" fillId="0" borderId="0" xfId="0" applyFont="1" applyAlignment="1">
      <alignment vertical="center"/>
    </xf>
    <xf numFmtId="0" fontId="15" fillId="0" borderId="0" xfId="0" applyFont="1" applyAlignment="1">
      <alignment vertical="center"/>
    </xf>
    <xf numFmtId="166" fontId="53" fillId="0" borderId="0" xfId="0" applyNumberFormat="1" applyFont="1" applyAlignment="1">
      <alignment vertical="center"/>
    </xf>
    <xf numFmtId="166" fontId="69" fillId="0" borderId="0" xfId="0" applyNumberFormat="1" applyFont="1" applyAlignment="1">
      <alignment horizontal="right" vertical="center"/>
    </xf>
    <xf numFmtId="3" fontId="6" fillId="0" borderId="75" xfId="1" applyNumberFormat="1" applyFont="1" applyFill="1" applyBorder="1" applyAlignment="1" applyProtection="1">
      <alignment vertical="center" wrapText="1"/>
      <protection locked="0"/>
    </xf>
    <xf numFmtId="3" fontId="6" fillId="0" borderId="75" xfId="1" applyNumberFormat="1" applyFont="1" applyBorder="1" applyAlignment="1" applyProtection="1">
      <alignment vertical="center" wrapText="1"/>
      <protection locked="0"/>
    </xf>
    <xf numFmtId="3" fontId="6" fillId="0" borderId="2" xfId="1" applyNumberFormat="1" applyFont="1" applyFill="1" applyBorder="1" applyAlignment="1" applyProtection="1">
      <alignment vertical="center"/>
      <protection locked="0"/>
    </xf>
    <xf numFmtId="3" fontId="6" fillId="0" borderId="2" xfId="1" applyNumberFormat="1" applyFont="1" applyFill="1" applyBorder="1" applyAlignment="1" applyProtection="1">
      <alignment vertical="center"/>
      <protection hidden="1"/>
    </xf>
    <xf numFmtId="3" fontId="6" fillId="0" borderId="30" xfId="1" applyNumberFormat="1" applyFont="1" applyFill="1" applyBorder="1" applyAlignment="1" applyProtection="1">
      <alignment vertical="center"/>
      <protection hidden="1"/>
    </xf>
    <xf numFmtId="3" fontId="6" fillId="0" borderId="30" xfId="1" applyNumberFormat="1" applyFont="1" applyBorder="1" applyAlignment="1" applyProtection="1">
      <alignment vertical="center"/>
      <protection locked="0"/>
    </xf>
    <xf numFmtId="3" fontId="6" fillId="0" borderId="30" xfId="1" applyNumberFormat="1" applyFont="1" applyFill="1" applyBorder="1" applyAlignment="1" applyProtection="1">
      <alignment vertical="center"/>
      <protection locked="0"/>
    </xf>
    <xf numFmtId="4" fontId="6" fillId="0" borderId="18" xfId="1" applyNumberFormat="1" applyFont="1" applyFill="1" applyBorder="1" applyAlignment="1" applyProtection="1">
      <alignment vertical="center"/>
      <protection locked="0"/>
    </xf>
    <xf numFmtId="0" fontId="6" fillId="0" borderId="0" xfId="1" applyFont="1" applyAlignment="1"/>
    <xf numFmtId="0" fontId="6" fillId="0" borderId="25" xfId="1" applyFont="1" applyFill="1" applyBorder="1" applyAlignment="1" applyProtection="1">
      <alignment horizontal="center" vertical="center" wrapText="1"/>
      <protection locked="0"/>
    </xf>
    <xf numFmtId="0" fontId="6" fillId="0" borderId="87" xfId="1" applyFont="1" applyBorder="1" applyAlignment="1" applyProtection="1">
      <alignment horizontal="center" vertical="center" wrapText="1"/>
      <protection locked="0"/>
    </xf>
    <xf numFmtId="3" fontId="6" fillId="0" borderId="6" xfId="1" applyNumberFormat="1" applyFont="1" applyBorder="1" applyAlignment="1" applyProtection="1">
      <alignment vertical="center"/>
      <protection locked="0"/>
    </xf>
    <xf numFmtId="3" fontId="12" fillId="0" borderId="26" xfId="1" applyNumberFormat="1" applyFont="1" applyBorder="1" applyAlignment="1" applyProtection="1">
      <alignment horizontal="right" vertical="center" wrapText="1"/>
      <protection locked="0"/>
    </xf>
    <xf numFmtId="3" fontId="12" fillId="0" borderId="125" xfId="1" applyNumberFormat="1" applyFont="1" applyBorder="1" applyAlignment="1" applyProtection="1">
      <alignment horizontal="right" vertical="center" wrapText="1"/>
      <protection locked="0"/>
    </xf>
    <xf numFmtId="3" fontId="12" fillId="0" borderId="6" xfId="1" applyNumberFormat="1" applyFont="1" applyBorder="1" applyAlignment="1" applyProtection="1">
      <alignment horizontal="right" vertical="center" wrapText="1"/>
      <protection hidden="1"/>
    </xf>
    <xf numFmtId="3" fontId="12" fillId="0" borderId="87" xfId="1" applyNumberFormat="1" applyFont="1" applyBorder="1" applyAlignment="1" applyProtection="1">
      <alignment horizontal="right" vertical="center" wrapText="1"/>
      <protection locked="0"/>
    </xf>
    <xf numFmtId="3" fontId="6" fillId="0" borderId="6" xfId="1" applyNumberFormat="1" applyFont="1" applyBorder="1" applyAlignment="1" applyProtection="1">
      <alignment vertical="center"/>
      <protection hidden="1"/>
    </xf>
    <xf numFmtId="3" fontId="6" fillId="0" borderId="0" xfId="1" applyNumberFormat="1" applyFont="1" applyAlignment="1">
      <alignment vertical="center"/>
    </xf>
    <xf numFmtId="0" fontId="6" fillId="0" borderId="95" xfId="1" applyFont="1" applyBorder="1" applyAlignment="1" applyProtection="1">
      <alignment horizontal="center" vertical="center"/>
      <protection locked="0"/>
    </xf>
    <xf numFmtId="0" fontId="10" fillId="0" borderId="48" xfId="1" applyFont="1" applyBorder="1" applyAlignment="1" applyProtection="1">
      <alignment horizontal="center" vertical="center" wrapText="1"/>
      <protection locked="0"/>
    </xf>
    <xf numFmtId="0" fontId="10" fillId="0" borderId="158" xfId="1" applyFont="1" applyBorder="1" applyAlignment="1" applyProtection="1">
      <alignment horizontal="center" vertical="center" wrapText="1"/>
      <protection locked="0"/>
    </xf>
    <xf numFmtId="0" fontId="10" fillId="0" borderId="10" xfId="1" applyFont="1" applyBorder="1" applyAlignment="1" applyProtection="1">
      <alignment horizontal="center" vertical="center" wrapText="1"/>
      <protection locked="0"/>
    </xf>
    <xf numFmtId="0" fontId="8" fillId="12" borderId="92" xfId="1" applyFont="1" applyFill="1" applyBorder="1" applyAlignment="1" applyProtection="1">
      <alignment vertical="center"/>
      <protection locked="0"/>
    </xf>
    <xf numFmtId="3" fontId="6" fillId="12" borderId="135" xfId="1" applyNumberFormat="1" applyFont="1" applyFill="1" applyBorder="1" applyAlignment="1">
      <alignment vertical="center"/>
    </xf>
    <xf numFmtId="3" fontId="6" fillId="12" borderId="25" xfId="1" applyNumberFormat="1" applyFont="1" applyFill="1" applyBorder="1" applyAlignment="1">
      <alignment horizontal="right" vertical="center"/>
    </xf>
    <xf numFmtId="3" fontId="6" fillId="12" borderId="61" xfId="1" applyNumberFormat="1" applyFont="1" applyFill="1" applyBorder="1" applyAlignment="1">
      <alignment horizontal="right" vertical="center"/>
    </xf>
    <xf numFmtId="3" fontId="6" fillId="12" borderId="87" xfId="1" applyNumberFormat="1" applyFont="1" applyFill="1" applyBorder="1" applyAlignment="1">
      <alignment horizontal="right" vertical="center"/>
    </xf>
    <xf numFmtId="3" fontId="6" fillId="0" borderId="16" xfId="1" applyNumberFormat="1" applyFont="1" applyFill="1" applyBorder="1" applyAlignment="1" applyProtection="1">
      <alignment horizontal="right" vertical="center"/>
      <protection locked="0"/>
    </xf>
    <xf numFmtId="3" fontId="6" fillId="0" borderId="29" xfId="1" applyNumberFormat="1" applyFont="1" applyFill="1" applyBorder="1" applyAlignment="1" applyProtection="1">
      <alignment horizontal="right" vertical="center"/>
      <protection locked="0"/>
    </xf>
    <xf numFmtId="3" fontId="6" fillId="0" borderId="76" xfId="1" applyNumberFormat="1" applyFont="1" applyFill="1" applyBorder="1" applyAlignment="1" applyProtection="1">
      <alignment horizontal="right" vertical="center"/>
      <protection locked="0"/>
    </xf>
    <xf numFmtId="3" fontId="6" fillId="0" borderId="87" xfId="1" applyNumberFormat="1" applyFont="1" applyBorder="1" applyAlignment="1" applyProtection="1">
      <alignment vertical="center"/>
      <protection locked="0"/>
    </xf>
    <xf numFmtId="3" fontId="6" fillId="0" borderId="8" xfId="1" applyNumberFormat="1" applyFont="1" applyBorder="1" applyAlignment="1" applyProtection="1">
      <alignment vertical="center"/>
      <protection locked="0"/>
    </xf>
    <xf numFmtId="3" fontId="6" fillId="0" borderId="56" xfId="1" applyNumberFormat="1" applyFont="1" applyBorder="1" applyAlignment="1" applyProtection="1">
      <alignment vertical="center"/>
      <protection locked="0"/>
    </xf>
    <xf numFmtId="3" fontId="6" fillId="0" borderId="0" xfId="1" applyNumberFormat="1" applyFont="1" applyAlignment="1" applyProtection="1">
      <alignment vertical="center"/>
      <protection locked="0"/>
    </xf>
    <xf numFmtId="3" fontId="6" fillId="0" borderId="0" xfId="1" applyNumberFormat="1" applyFont="1"/>
    <xf numFmtId="3" fontId="12" fillId="0" borderId="0" xfId="1" applyNumberFormat="1" applyFont="1" applyBorder="1" applyAlignment="1" applyProtection="1">
      <alignment horizontal="right" vertical="top" wrapText="1"/>
      <protection locked="0"/>
    </xf>
    <xf numFmtId="3" fontId="6" fillId="0" borderId="6" xfId="1" applyNumberFormat="1" applyFont="1" applyBorder="1" applyAlignment="1" applyProtection="1">
      <alignment vertical="center"/>
    </xf>
    <xf numFmtId="3" fontId="6" fillId="0" borderId="26" xfId="1" applyNumberFormat="1" applyFont="1" applyBorder="1" applyAlignment="1" applyProtection="1">
      <alignment vertical="center"/>
      <protection locked="0"/>
    </xf>
    <xf numFmtId="3" fontId="6" fillId="0" borderId="0" xfId="1" applyNumberFormat="1" applyFont="1" applyProtection="1">
      <protection locked="0"/>
    </xf>
    <xf numFmtId="3" fontId="6" fillId="0" borderId="0" xfId="1" applyNumberFormat="1" applyFont="1" applyProtection="1"/>
    <xf numFmtId="3" fontId="12" fillId="0" borderId="0" xfId="1" applyNumberFormat="1" applyFont="1" applyBorder="1" applyAlignment="1" applyProtection="1">
      <alignment horizontal="right" vertical="top" wrapText="1"/>
    </xf>
    <xf numFmtId="3" fontId="6" fillId="0" borderId="92" xfId="1" applyNumberFormat="1" applyFont="1" applyBorder="1" applyAlignment="1" applyProtection="1">
      <alignment vertical="center"/>
      <protection locked="0"/>
    </xf>
    <xf numFmtId="3" fontId="6" fillId="0" borderId="6" xfId="1" applyNumberFormat="1" applyFont="1" applyBorder="1" applyAlignment="1">
      <alignment vertical="center"/>
    </xf>
    <xf numFmtId="3" fontId="6" fillId="0" borderId="19" xfId="1" applyNumberFormat="1" applyFont="1" applyBorder="1" applyAlignment="1">
      <alignment vertical="center"/>
    </xf>
    <xf numFmtId="3" fontId="6" fillId="0" borderId="0" xfId="1" applyNumberFormat="1" applyFont="1" applyFill="1" applyBorder="1" applyProtection="1"/>
    <xf numFmtId="3" fontId="6" fillId="0" borderId="0" xfId="3" applyNumberFormat="1" applyFont="1" applyFill="1" applyBorder="1" applyAlignment="1">
      <alignment vertical="center"/>
    </xf>
    <xf numFmtId="49" fontId="6" fillId="0" borderId="0" xfId="3" applyNumberFormat="1" applyFont="1" applyFill="1" applyBorder="1" applyAlignment="1">
      <alignment vertical="center"/>
    </xf>
    <xf numFmtId="49" fontId="6" fillId="0" borderId="0" xfId="3" applyNumberFormat="1" applyFont="1" applyFill="1" applyBorder="1" applyAlignment="1">
      <alignment vertical="center" wrapText="1"/>
    </xf>
    <xf numFmtId="0" fontId="9" fillId="0" borderId="0" xfId="3" applyFont="1" applyFill="1" applyBorder="1" applyAlignment="1">
      <alignment vertical="center"/>
    </xf>
    <xf numFmtId="49" fontId="6" fillId="0" borderId="0" xfId="3" applyNumberFormat="1" applyFont="1" applyFill="1" applyBorder="1" applyAlignment="1">
      <alignment horizontal="center" vertical="center" wrapText="1"/>
    </xf>
    <xf numFmtId="0" fontId="6" fillId="0" borderId="0" xfId="3" applyFont="1" applyFill="1" applyBorder="1" applyAlignment="1">
      <alignment vertical="center" wrapText="1"/>
    </xf>
    <xf numFmtId="3" fontId="72" fillId="0" borderId="1" xfId="3" applyNumberFormat="1" applyFont="1" applyFill="1" applyBorder="1" applyAlignment="1">
      <alignment horizontal="right" vertical="center" wrapText="1"/>
    </xf>
    <xf numFmtId="3" fontId="72" fillId="0" borderId="9" xfId="3" applyNumberFormat="1" applyFont="1" applyFill="1" applyBorder="1" applyAlignment="1">
      <alignment horizontal="right" vertical="center" wrapText="1"/>
    </xf>
    <xf numFmtId="49" fontId="6" fillId="0" borderId="9" xfId="3" applyNumberFormat="1" applyFont="1" applyFill="1" applyBorder="1" applyAlignment="1">
      <alignment horizontal="center" vertical="center" wrapText="1"/>
    </xf>
    <xf numFmtId="49" fontId="6" fillId="0" borderId="7" xfId="3" applyNumberFormat="1" applyFont="1" applyFill="1" applyBorder="1" applyAlignment="1">
      <alignment horizontal="center" vertical="center" wrapText="1"/>
    </xf>
    <xf numFmtId="0" fontId="6" fillId="0" borderId="84" xfId="3" applyFont="1" applyFill="1" applyBorder="1" applyAlignment="1">
      <alignment vertical="center" wrapText="1"/>
    </xf>
    <xf numFmtId="3" fontId="6" fillId="0" borderId="8" xfId="3" applyNumberFormat="1" applyFont="1" applyFill="1" applyBorder="1" applyAlignment="1">
      <alignment horizontal="right" vertical="center" wrapText="1"/>
    </xf>
    <xf numFmtId="3" fontId="6" fillId="0" borderId="2" xfId="3" applyNumberFormat="1" applyFont="1" applyFill="1" applyBorder="1" applyAlignment="1">
      <alignment horizontal="right" vertical="center" wrapText="1"/>
    </xf>
    <xf numFmtId="49" fontId="6" fillId="0" borderId="2" xfId="3" applyNumberFormat="1" applyFont="1" applyFill="1" applyBorder="1" applyAlignment="1">
      <alignment horizontal="center" vertical="center" wrapText="1"/>
    </xf>
    <xf numFmtId="49" fontId="6" fillId="0" borderId="16" xfId="3" applyNumberFormat="1" applyFont="1" applyFill="1" applyBorder="1" applyAlignment="1">
      <alignment horizontal="center" vertical="center" wrapText="1"/>
    </xf>
    <xf numFmtId="0" fontId="6" fillId="0" borderId="27" xfId="3" applyFont="1" applyFill="1" applyBorder="1" applyAlignment="1">
      <alignment vertical="center" wrapText="1"/>
    </xf>
    <xf numFmtId="3" fontId="72" fillId="0" borderId="8" xfId="3" applyNumberFormat="1" applyFont="1" applyFill="1" applyBorder="1" applyAlignment="1">
      <alignment horizontal="right" vertical="center" wrapText="1"/>
    </xf>
    <xf numFmtId="3" fontId="72" fillId="0" borderId="2" xfId="3" applyNumberFormat="1" applyFont="1" applyFill="1" applyBorder="1" applyAlignment="1">
      <alignment horizontal="right" vertical="center" wrapText="1"/>
    </xf>
    <xf numFmtId="0" fontId="6" fillId="0" borderId="27" xfId="3" applyFont="1" applyFill="1" applyBorder="1" applyAlignment="1">
      <alignment horizontal="left" vertical="center" wrapText="1"/>
    </xf>
    <xf numFmtId="3" fontId="73" fillId="0" borderId="8" xfId="3" applyNumberFormat="1" applyFont="1" applyFill="1" applyBorder="1" applyAlignment="1">
      <alignment horizontal="right" vertical="center" wrapText="1"/>
    </xf>
    <xf numFmtId="3" fontId="73" fillId="0" borderId="2" xfId="3" applyNumberFormat="1" applyFont="1" applyFill="1" applyBorder="1" applyAlignment="1">
      <alignment horizontal="right" vertical="center" wrapText="1"/>
    </xf>
    <xf numFmtId="49" fontId="10" fillId="0" borderId="16" xfId="3" applyNumberFormat="1" applyFont="1" applyFill="1" applyBorder="1" applyAlignment="1">
      <alignment horizontal="center" vertical="center"/>
    </xf>
    <xf numFmtId="0" fontId="20" fillId="0" borderId="0" xfId="3" applyFont="1" applyFill="1" applyBorder="1" applyAlignment="1">
      <alignment vertical="center"/>
    </xf>
    <xf numFmtId="3" fontId="72" fillId="0" borderId="26" xfId="3" applyNumberFormat="1" applyFont="1" applyFill="1" applyBorder="1" applyAlignment="1">
      <alignment horizontal="right" vertical="center" wrapText="1"/>
    </xf>
    <xf numFmtId="3" fontId="72" fillId="0" borderId="77" xfId="3" applyNumberFormat="1" applyFont="1" applyFill="1" applyBorder="1" applyAlignment="1">
      <alignment horizontal="right" vertical="center" wrapText="1"/>
    </xf>
    <xf numFmtId="49" fontId="6" fillId="0" borderId="77" xfId="3" applyNumberFormat="1" applyFont="1" applyFill="1" applyBorder="1" applyAlignment="1">
      <alignment horizontal="center" vertical="center" wrapText="1"/>
    </xf>
    <xf numFmtId="49" fontId="6" fillId="0" borderId="76" xfId="3" applyNumberFormat="1" applyFont="1" applyFill="1" applyBorder="1" applyAlignment="1">
      <alignment horizontal="center" vertical="center" wrapText="1"/>
    </xf>
    <xf numFmtId="0" fontId="6" fillId="0" borderId="83" xfId="3" applyFont="1" applyFill="1" applyBorder="1" applyAlignment="1">
      <alignment vertical="center" wrapText="1"/>
    </xf>
    <xf numFmtId="3" fontId="8" fillId="0" borderId="6" xfId="3" applyNumberFormat="1" applyFont="1" applyFill="1" applyBorder="1" applyAlignment="1">
      <alignment horizontal="center" vertical="center" wrapText="1"/>
    </xf>
    <xf numFmtId="3" fontId="8" fillId="0" borderId="5" xfId="3" applyNumberFormat="1" applyFont="1" applyFill="1" applyBorder="1" applyAlignment="1">
      <alignment horizontal="center" vertical="center" wrapText="1"/>
    </xf>
    <xf numFmtId="0" fontId="8" fillId="0" borderId="3" xfId="3" applyFont="1" applyFill="1" applyBorder="1" applyAlignment="1">
      <alignment vertical="center" wrapText="1"/>
    </xf>
    <xf numFmtId="3" fontId="72" fillId="0" borderId="10" xfId="3" applyNumberFormat="1" applyFont="1" applyFill="1" applyBorder="1" applyAlignment="1">
      <alignment horizontal="right" vertical="center" wrapText="1"/>
    </xf>
    <xf numFmtId="49" fontId="6" fillId="0" borderId="10" xfId="3" applyNumberFormat="1" applyFont="1" applyFill="1" applyBorder="1" applyAlignment="1">
      <alignment horizontal="center" vertical="center" wrapText="1"/>
    </xf>
    <xf numFmtId="3" fontId="72" fillId="0" borderId="87" xfId="3" applyNumberFormat="1" applyFont="1" applyFill="1" applyBorder="1" applyAlignment="1">
      <alignment horizontal="right" vertical="center" wrapText="1"/>
    </xf>
    <xf numFmtId="3" fontId="72" fillId="0" borderId="25" xfId="3" applyNumberFormat="1" applyFont="1" applyFill="1" applyBorder="1" applyAlignment="1">
      <alignment horizontal="right" vertical="center" wrapText="1"/>
    </xf>
    <xf numFmtId="49" fontId="6" fillId="0" borderId="25" xfId="3" applyNumberFormat="1" applyFont="1" applyFill="1" applyBorder="1" applyAlignment="1">
      <alignment horizontal="center" vertical="center" wrapText="1"/>
    </xf>
    <xf numFmtId="49" fontId="6" fillId="0" borderId="24" xfId="3" applyNumberFormat="1" applyFont="1" applyFill="1" applyBorder="1" applyAlignment="1">
      <alignment horizontal="center" vertical="center" wrapText="1"/>
    </xf>
    <xf numFmtId="0" fontId="6" fillId="0" borderId="90" xfId="3" applyFont="1" applyFill="1" applyBorder="1" applyAlignment="1">
      <alignment horizontal="left" vertical="center" wrapText="1"/>
    </xf>
    <xf numFmtId="3" fontId="6" fillId="0" borderId="1" xfId="3" applyNumberFormat="1" applyFont="1" applyFill="1" applyBorder="1" applyAlignment="1">
      <alignment horizontal="right" vertical="center" wrapText="1"/>
    </xf>
    <xf numFmtId="3" fontId="6" fillId="0" borderId="9" xfId="3" applyNumberFormat="1" applyFont="1" applyFill="1" applyBorder="1" applyAlignment="1">
      <alignment horizontal="right" vertical="center" wrapText="1"/>
    </xf>
    <xf numFmtId="3" fontId="8" fillId="0" borderId="87" xfId="3" applyNumberFormat="1" applyFont="1" applyFill="1" applyBorder="1" applyAlignment="1">
      <alignment horizontal="center" vertical="center" wrapText="1"/>
    </xf>
    <xf numFmtId="3" fontId="8" fillId="0" borderId="25" xfId="3" applyNumberFormat="1" applyFont="1" applyFill="1" applyBorder="1" applyAlignment="1">
      <alignment horizontal="center" vertical="center" wrapText="1"/>
    </xf>
    <xf numFmtId="0" fontId="8" fillId="0" borderId="83" xfId="3" applyFont="1" applyFill="1" applyBorder="1" applyAlignment="1">
      <alignment vertical="center" wrapText="1"/>
    </xf>
    <xf numFmtId="49" fontId="11" fillId="0" borderId="5" xfId="3" applyNumberFormat="1" applyFont="1" applyFill="1" applyBorder="1" applyAlignment="1">
      <alignment horizontal="center" vertical="center" wrapText="1"/>
    </xf>
    <xf numFmtId="49" fontId="11" fillId="0" borderId="4" xfId="3" applyNumberFormat="1" applyFont="1" applyFill="1" applyBorder="1" applyAlignment="1">
      <alignment horizontal="center" vertical="center" wrapText="1"/>
    </xf>
    <xf numFmtId="0" fontId="8" fillId="0" borderId="82" xfId="3" applyFont="1" applyFill="1" applyBorder="1" applyAlignment="1">
      <alignment vertical="center"/>
    </xf>
    <xf numFmtId="3" fontId="6" fillId="0" borderId="0" xfId="3" applyNumberFormat="1" applyFont="1" applyFill="1" applyBorder="1" applyAlignment="1">
      <alignment horizontal="right" vertical="center"/>
    </xf>
    <xf numFmtId="0" fontId="6" fillId="0" borderId="0" xfId="3" applyFont="1" applyFill="1" applyBorder="1" applyAlignment="1">
      <alignment horizontal="center" vertical="center"/>
    </xf>
    <xf numFmtId="0" fontId="8" fillId="0" borderId="0" xfId="3" applyFont="1" applyFill="1" applyBorder="1" applyAlignment="1">
      <alignment vertical="center" wrapText="1"/>
    </xf>
    <xf numFmtId="3" fontId="6" fillId="0" borderId="84" xfId="3" applyNumberFormat="1" applyFont="1" applyFill="1" applyBorder="1" applyAlignment="1">
      <alignment horizontal="right" vertical="center"/>
    </xf>
    <xf numFmtId="49" fontId="6" fillId="0" borderId="9" xfId="3" applyNumberFormat="1" applyFont="1" applyFill="1" applyBorder="1" applyAlignment="1">
      <alignment horizontal="center" vertical="center"/>
    </xf>
    <xf numFmtId="0" fontId="8" fillId="0" borderId="84" xfId="3" applyFont="1" applyFill="1" applyBorder="1" applyAlignment="1">
      <alignment vertical="center" wrapText="1"/>
    </xf>
    <xf numFmtId="3" fontId="6" fillId="0" borderId="27" xfId="3" applyNumberFormat="1" applyFont="1" applyFill="1" applyBorder="1" applyAlignment="1">
      <alignment horizontal="right" vertical="center"/>
    </xf>
    <xf numFmtId="49" fontId="6" fillId="0" borderId="2" xfId="3" applyNumberFormat="1" applyFont="1" applyFill="1" applyBorder="1" applyAlignment="1">
      <alignment horizontal="center" vertical="center"/>
    </xf>
    <xf numFmtId="49" fontId="6" fillId="0" borderId="15" xfId="3" applyNumberFormat="1" applyFont="1" applyFill="1" applyBorder="1" applyAlignment="1">
      <alignment horizontal="center" vertical="center" wrapText="1"/>
    </xf>
    <xf numFmtId="0" fontId="6" fillId="0" borderId="72" xfId="3" applyFont="1" applyFill="1" applyBorder="1" applyAlignment="1">
      <alignment horizontal="center" vertical="center"/>
    </xf>
    <xf numFmtId="3" fontId="74" fillId="0" borderId="27" xfId="3" applyNumberFormat="1" applyFont="1" applyFill="1" applyBorder="1" applyAlignment="1">
      <alignment horizontal="right" vertical="center"/>
    </xf>
    <xf numFmtId="3" fontId="72" fillId="0" borderId="8" xfId="3" applyNumberFormat="1" applyFont="1" applyFill="1" applyBorder="1" applyAlignment="1">
      <alignment horizontal="right" vertical="center"/>
    </xf>
    <xf numFmtId="3" fontId="72" fillId="0" borderId="77" xfId="3" applyNumberFormat="1" applyFont="1" applyFill="1" applyBorder="1" applyAlignment="1">
      <alignment horizontal="right" vertical="center"/>
    </xf>
    <xf numFmtId="0" fontId="6" fillId="0" borderId="50" xfId="3" applyFont="1" applyFill="1" applyBorder="1" applyAlignment="1">
      <alignment horizontal="center" vertical="center"/>
    </xf>
    <xf numFmtId="0" fontId="8" fillId="0" borderId="27" xfId="3" applyFont="1" applyFill="1" applyBorder="1" applyAlignment="1">
      <alignment vertical="center" wrapText="1"/>
    </xf>
    <xf numFmtId="3" fontId="74" fillId="0" borderId="90" xfId="3" applyNumberFormat="1" applyFont="1" applyFill="1" applyBorder="1" applyAlignment="1">
      <alignment horizontal="right" vertical="center"/>
    </xf>
    <xf numFmtId="3" fontId="72" fillId="0" borderId="87" xfId="3" applyNumberFormat="1" applyFont="1" applyFill="1" applyBorder="1" applyAlignment="1">
      <alignment horizontal="right" vertical="center"/>
    </xf>
    <xf numFmtId="3" fontId="72" fillId="0" borderId="25" xfId="3" applyNumberFormat="1" applyFont="1" applyFill="1" applyBorder="1" applyAlignment="1">
      <alignment horizontal="right" vertical="center"/>
    </xf>
    <xf numFmtId="49" fontId="6" fillId="0" borderId="77" xfId="3" applyNumberFormat="1" applyFont="1" applyFill="1" applyBorder="1" applyAlignment="1">
      <alignment horizontal="center" vertical="center"/>
    </xf>
    <xf numFmtId="3" fontId="74" fillId="0" borderId="84" xfId="3" applyNumberFormat="1" applyFont="1" applyFill="1" applyBorder="1" applyAlignment="1">
      <alignment horizontal="right" vertical="center"/>
    </xf>
    <xf numFmtId="3" fontId="72" fillId="0" borderId="1" xfId="3" applyNumberFormat="1" applyFont="1" applyFill="1" applyBorder="1" applyAlignment="1">
      <alignment horizontal="right" vertical="center"/>
    </xf>
    <xf numFmtId="3" fontId="72" fillId="0" borderId="9" xfId="3" applyNumberFormat="1" applyFont="1" applyFill="1" applyBorder="1" applyAlignment="1">
      <alignment horizontal="right" vertical="center"/>
    </xf>
    <xf numFmtId="0" fontId="6" fillId="0" borderId="7" xfId="3" applyFont="1" applyFill="1" applyBorder="1" applyAlignment="1">
      <alignment horizontal="center" vertical="center" wrapText="1"/>
    </xf>
    <xf numFmtId="3" fontId="6" fillId="0" borderId="8" xfId="3" applyNumberFormat="1" applyFont="1" applyFill="1" applyBorder="1" applyAlignment="1">
      <alignment horizontal="right" vertical="center"/>
    </xf>
    <xf numFmtId="3" fontId="6" fillId="0" borderId="2" xfId="3" applyNumberFormat="1" applyFont="1" applyFill="1" applyBorder="1" applyAlignment="1">
      <alignment horizontal="right" vertical="center"/>
    </xf>
    <xf numFmtId="0" fontId="6" fillId="0" borderId="14" xfId="3" applyFont="1" applyFill="1" applyBorder="1" applyAlignment="1">
      <alignment horizontal="center" vertical="center"/>
    </xf>
    <xf numFmtId="3" fontId="75" fillId="0" borderId="8" xfId="3" applyNumberFormat="1" applyFont="1" applyFill="1" applyBorder="1" applyAlignment="1">
      <alignment horizontal="right" vertical="center"/>
    </xf>
    <xf numFmtId="3" fontId="72" fillId="0" borderId="2" xfId="3" applyNumberFormat="1" applyFont="1" applyFill="1" applyBorder="1" applyAlignment="1">
      <alignment horizontal="right" vertical="center"/>
    </xf>
    <xf numFmtId="0" fontId="6" fillId="0" borderId="79" xfId="3" applyFont="1" applyFill="1" applyBorder="1" applyAlignment="1">
      <alignment horizontal="center" vertical="center"/>
    </xf>
    <xf numFmtId="0" fontId="6" fillId="0" borderId="79" xfId="3" applyFont="1" applyFill="1" applyBorder="1" applyAlignment="1">
      <alignment horizontal="center" vertical="center" wrapText="1"/>
    </xf>
    <xf numFmtId="3" fontId="73" fillId="0" borderId="8" xfId="3" applyNumberFormat="1" applyFont="1" applyFill="1" applyBorder="1" applyAlignment="1">
      <alignment horizontal="right" vertical="center"/>
    </xf>
    <xf numFmtId="3" fontId="73" fillId="0" borderId="2" xfId="3" applyNumberFormat="1" applyFont="1" applyFill="1" applyBorder="1" applyAlignment="1">
      <alignment horizontal="right" vertical="center"/>
    </xf>
    <xf numFmtId="3" fontId="74" fillId="0" borderId="83" xfId="3" applyNumberFormat="1" applyFont="1" applyFill="1" applyBorder="1" applyAlignment="1">
      <alignment horizontal="right" vertical="center"/>
    </xf>
    <xf numFmtId="3" fontId="6" fillId="0" borderId="3" xfId="3" applyNumberFormat="1" applyFont="1" applyFill="1" applyBorder="1" applyAlignment="1">
      <alignment horizontal="right" vertical="center"/>
    </xf>
    <xf numFmtId="3" fontId="74" fillId="0" borderId="28" xfId="3" applyNumberFormat="1" applyFont="1" applyFill="1" applyBorder="1" applyAlignment="1">
      <alignment horizontal="right" vertical="center"/>
    </xf>
    <xf numFmtId="0" fontId="6" fillId="0" borderId="16" xfId="3" applyFont="1" applyFill="1" applyBorder="1" applyAlignment="1">
      <alignment horizontal="center" vertical="center"/>
    </xf>
    <xf numFmtId="0" fontId="6" fillId="0" borderId="76" xfId="3" applyFont="1" applyFill="1" applyBorder="1" applyAlignment="1">
      <alignment horizontal="center" vertical="center"/>
    </xf>
    <xf numFmtId="3" fontId="72" fillId="0" borderId="26" xfId="3" applyNumberFormat="1" applyFont="1" applyFill="1" applyBorder="1" applyAlignment="1">
      <alignment horizontal="right" vertical="center"/>
    </xf>
    <xf numFmtId="0" fontId="8" fillId="0" borderId="0" xfId="3" applyFont="1" applyFill="1" applyBorder="1" applyAlignment="1">
      <alignment vertical="center"/>
    </xf>
    <xf numFmtId="3" fontId="8" fillId="0" borderId="90" xfId="3" applyNumberFormat="1" applyFont="1" applyFill="1" applyBorder="1" applyAlignment="1">
      <alignment horizontal="center" vertical="center" wrapText="1"/>
    </xf>
    <xf numFmtId="0" fontId="8" fillId="0" borderId="90" xfId="3" applyFont="1" applyFill="1" applyBorder="1" applyAlignment="1">
      <alignment vertical="center" wrapText="1"/>
    </xf>
    <xf numFmtId="3" fontId="8" fillId="0" borderId="3" xfId="3" applyNumberFormat="1" applyFont="1" applyFill="1" applyBorder="1" applyAlignment="1">
      <alignment horizontal="center" vertical="center"/>
    </xf>
    <xf numFmtId="49" fontId="8" fillId="0" borderId="5" xfId="3" applyNumberFormat="1" applyFont="1" applyFill="1" applyBorder="1" applyAlignment="1">
      <alignment horizontal="center" vertical="center" wrapText="1"/>
    </xf>
    <xf numFmtId="49" fontId="8" fillId="0" borderId="4" xfId="3" applyNumberFormat="1" applyFont="1" applyFill="1" applyBorder="1" applyAlignment="1">
      <alignment horizontal="center" vertical="center" wrapText="1"/>
    </xf>
    <xf numFmtId="0" fontId="8" fillId="0" borderId="82" xfId="3" applyFont="1" applyFill="1" applyBorder="1" applyAlignment="1">
      <alignment horizontal="left" vertical="center"/>
    </xf>
    <xf numFmtId="3" fontId="20" fillId="0" borderId="0" xfId="3" applyNumberFormat="1" applyFont="1" applyFill="1" applyBorder="1" applyAlignment="1">
      <alignment horizontal="right" vertical="center"/>
    </xf>
    <xf numFmtId="3" fontId="63" fillId="14" borderId="3" xfId="0" applyNumberFormat="1" applyFont="1" applyFill="1" applyBorder="1" applyAlignment="1">
      <alignment horizontal="right" vertical="center"/>
    </xf>
    <xf numFmtId="3" fontId="51" fillId="0" borderId="83" xfId="0" applyNumberFormat="1" applyFont="1" applyBorder="1" applyAlignment="1">
      <alignment horizontal="right" vertical="center"/>
    </xf>
    <xf numFmtId="3" fontId="51" fillId="0" borderId="27" xfId="0" applyNumberFormat="1" applyFont="1" applyBorder="1" applyAlignment="1">
      <alignment horizontal="right" vertical="center"/>
    </xf>
    <xf numFmtId="3" fontId="51" fillId="0" borderId="28" xfId="0" applyNumberFormat="1" applyFont="1" applyBorder="1" applyAlignment="1">
      <alignment horizontal="right" vertical="center"/>
    </xf>
    <xf numFmtId="3" fontId="51" fillId="0" borderId="124" xfId="0" applyNumberFormat="1" applyFont="1" applyBorder="1" applyAlignment="1">
      <alignment horizontal="right" vertical="center"/>
    </xf>
    <xf numFmtId="3" fontId="51" fillId="14" borderId="3" xfId="0" applyNumberFormat="1" applyFont="1" applyFill="1" applyBorder="1" applyAlignment="1">
      <alignment horizontal="right" vertical="center"/>
    </xf>
    <xf numFmtId="3" fontId="51" fillId="0" borderId="85" xfId="0" applyNumberFormat="1" applyFont="1" applyBorder="1" applyAlignment="1">
      <alignment horizontal="right" vertical="center"/>
    </xf>
    <xf numFmtId="3" fontId="51" fillId="0" borderId="14" xfId="0" applyNumberFormat="1" applyFont="1" applyBorder="1" applyAlignment="1">
      <alignment horizontal="right" vertical="center" wrapText="1"/>
    </xf>
    <xf numFmtId="0" fontId="28" fillId="0" borderId="66" xfId="1" applyFont="1" applyBorder="1" applyAlignment="1" applyProtection="1">
      <alignment horizontal="center" vertical="center" wrapText="1"/>
      <protection locked="0"/>
    </xf>
    <xf numFmtId="0" fontId="28" fillId="0" borderId="61" xfId="1" applyFont="1" applyBorder="1" applyAlignment="1" applyProtection="1">
      <alignment horizontal="center" vertical="center" wrapText="1"/>
      <protection locked="0"/>
    </xf>
    <xf numFmtId="3" fontId="51" fillId="0" borderId="24" xfId="0" applyNumberFormat="1" applyFont="1" applyBorder="1" applyAlignment="1">
      <alignment horizontal="right" vertical="center" wrapText="1"/>
    </xf>
    <xf numFmtId="3" fontId="51" fillId="0" borderId="87" xfId="0" applyNumberFormat="1" applyFont="1" applyBorder="1" applyAlignment="1">
      <alignment horizontal="right" vertical="center" wrapText="1"/>
    </xf>
    <xf numFmtId="3" fontId="6" fillId="0" borderId="26" xfId="1" applyNumberFormat="1" applyFont="1" applyBorder="1" applyAlignment="1" applyProtection="1">
      <alignment vertical="center" wrapText="1"/>
      <protection hidden="1"/>
    </xf>
    <xf numFmtId="3" fontId="51" fillId="0" borderId="8" xfId="0" applyNumberFormat="1" applyFont="1" applyBorder="1" applyAlignment="1">
      <alignment horizontal="right" vertical="center" wrapText="1"/>
    </xf>
    <xf numFmtId="3" fontId="51" fillId="0" borderId="7" xfId="0" applyNumberFormat="1" applyFont="1" applyBorder="1" applyAlignment="1">
      <alignment horizontal="right" vertical="center" wrapText="1"/>
    </xf>
    <xf numFmtId="3" fontId="51" fillId="0" borderId="1" xfId="0" applyNumberFormat="1" applyFont="1" applyBorder="1" applyAlignment="1">
      <alignment horizontal="right" vertical="center" wrapText="1"/>
    </xf>
    <xf numFmtId="3" fontId="6" fillId="0" borderId="86" xfId="1" applyNumberFormat="1" applyFont="1" applyBorder="1" applyAlignment="1" applyProtection="1">
      <alignment vertical="center" wrapText="1"/>
      <protection hidden="1"/>
    </xf>
    <xf numFmtId="3" fontId="6" fillId="0" borderId="19" xfId="1" applyNumberFormat="1" applyFont="1" applyBorder="1" applyAlignment="1" applyProtection="1">
      <alignment vertical="center" wrapText="1"/>
      <protection hidden="1"/>
    </xf>
    <xf numFmtId="3" fontId="6" fillId="0" borderId="31" xfId="1" applyNumberFormat="1" applyFont="1" applyBorder="1" applyAlignment="1" applyProtection="1">
      <alignment vertical="center" wrapText="1"/>
      <protection hidden="1"/>
    </xf>
    <xf numFmtId="0" fontId="6" fillId="12" borderId="90" xfId="1" applyFont="1" applyFill="1" applyBorder="1" applyAlignment="1" applyProtection="1">
      <alignment horizontal="center" vertical="center"/>
      <protection locked="0"/>
    </xf>
    <xf numFmtId="0" fontId="8" fillId="12" borderId="91" xfId="1" applyFont="1" applyFill="1" applyBorder="1" applyAlignment="1" applyProtection="1">
      <alignment vertical="center" readingOrder="1"/>
      <protection locked="0"/>
    </xf>
    <xf numFmtId="3" fontId="51" fillId="0" borderId="78" xfId="0" applyNumberFormat="1" applyFont="1" applyFill="1" applyBorder="1" applyAlignment="1">
      <alignment vertical="center"/>
    </xf>
    <xf numFmtId="3" fontId="51" fillId="0" borderId="26" xfId="0" applyNumberFormat="1" applyFont="1" applyBorder="1" applyAlignment="1">
      <alignment vertical="center"/>
    </xf>
    <xf numFmtId="3" fontId="51" fillId="0" borderId="79" xfId="0" applyNumberFormat="1" applyFont="1" applyFill="1" applyBorder="1" applyAlignment="1">
      <alignment vertical="center"/>
    </xf>
    <xf numFmtId="3" fontId="51" fillId="0" borderId="8" xfId="0" applyNumberFormat="1" applyFont="1" applyBorder="1" applyAlignment="1">
      <alignment vertical="center"/>
    </xf>
    <xf numFmtId="3" fontId="0" fillId="0" borderId="57" xfId="0" applyNumberFormat="1" applyFont="1" applyFill="1" applyBorder="1" applyAlignment="1">
      <alignment vertical="center"/>
    </xf>
    <xf numFmtId="3" fontId="0" fillId="0" borderId="56" xfId="0" applyNumberFormat="1" applyFont="1" applyFill="1" applyBorder="1" applyAlignment="1">
      <alignment vertical="center"/>
    </xf>
    <xf numFmtId="3" fontId="0" fillId="0" borderId="57" xfId="0" applyNumberFormat="1" applyFill="1" applyBorder="1" applyAlignment="1">
      <alignment vertical="center"/>
    </xf>
    <xf numFmtId="3" fontId="0" fillId="0" borderId="56" xfId="0" applyNumberFormat="1" applyFill="1" applyBorder="1" applyAlignment="1">
      <alignment vertical="center"/>
    </xf>
    <xf numFmtId="3" fontId="51" fillId="0" borderId="81" xfId="0" applyNumberFormat="1" applyFont="1" applyFill="1" applyBorder="1" applyAlignment="1">
      <alignment vertical="center"/>
    </xf>
    <xf numFmtId="3" fontId="51" fillId="0" borderId="56" xfId="0" applyNumberFormat="1" applyFont="1" applyBorder="1" applyAlignment="1">
      <alignment vertical="center"/>
    </xf>
    <xf numFmtId="0" fontId="60" fillId="0" borderId="0" xfId="0" applyFont="1" applyAlignment="1">
      <alignment vertical="center"/>
    </xf>
    <xf numFmtId="0" fontId="60" fillId="0" borderId="0" xfId="0" applyFont="1" applyAlignment="1">
      <alignment horizontal="left" vertical="center"/>
    </xf>
    <xf numFmtId="0" fontId="8" fillId="0" borderId="14" xfId="0" applyFont="1" applyFill="1" applyBorder="1" applyAlignment="1">
      <alignment horizontal="center" vertical="center"/>
    </xf>
    <xf numFmtId="0" fontId="8" fillId="0" borderId="2" xfId="0" applyFont="1" applyFill="1" applyBorder="1" applyAlignment="1">
      <alignment horizontal="center" vertical="center"/>
    </xf>
    <xf numFmtId="0" fontId="8" fillId="2" borderId="8" xfId="0" applyFont="1" applyFill="1" applyBorder="1" applyAlignment="1">
      <alignment horizontal="left" vertical="center"/>
    </xf>
    <xf numFmtId="0" fontId="8" fillId="3" borderId="14" xfId="0" applyFont="1" applyFill="1" applyBorder="1" applyAlignment="1">
      <alignment horizontal="center" vertical="center"/>
    </xf>
    <xf numFmtId="0" fontId="6" fillId="0" borderId="2" xfId="0" applyFont="1" applyFill="1" applyBorder="1" applyAlignment="1">
      <alignment horizontal="center" vertical="center"/>
    </xf>
    <xf numFmtId="0" fontId="8" fillId="2" borderId="26" xfId="0" applyFont="1" applyFill="1" applyBorder="1" applyAlignment="1">
      <alignment horizontal="left" vertical="center"/>
    </xf>
    <xf numFmtId="0" fontId="6" fillId="0" borderId="14" xfId="0" applyFont="1" applyFill="1" applyBorder="1" applyAlignment="1">
      <alignment horizontal="center" vertical="center"/>
    </xf>
    <xf numFmtId="0" fontId="59" fillId="2" borderId="50" xfId="0" applyFont="1" applyFill="1" applyBorder="1" applyAlignment="1">
      <alignment vertical="center"/>
    </xf>
    <xf numFmtId="0" fontId="59" fillId="2" borderId="50" xfId="0" applyFont="1" applyFill="1" applyBorder="1" applyAlignment="1">
      <alignment horizontal="left" vertical="center"/>
    </xf>
    <xf numFmtId="0" fontId="59" fillId="2" borderId="71" xfId="0" applyFont="1" applyFill="1" applyBorder="1" applyAlignment="1">
      <alignment horizontal="left" vertical="center"/>
    </xf>
    <xf numFmtId="0" fontId="59" fillId="0" borderId="50" xfId="1" applyFont="1" applyBorder="1" applyAlignment="1">
      <alignment vertical="center"/>
    </xf>
    <xf numFmtId="0" fontId="59" fillId="0" borderId="50" xfId="1" applyFont="1" applyBorder="1" applyAlignment="1">
      <alignment horizontal="left" vertical="center"/>
    </xf>
    <xf numFmtId="0" fontId="59" fillId="0" borderId="71" xfId="1" applyFont="1" applyBorder="1" applyAlignment="1">
      <alignment horizontal="left" vertical="center"/>
    </xf>
    <xf numFmtId="0" fontId="51" fillId="0" borderId="0" xfId="0" applyFont="1" applyAlignment="1">
      <alignment horizontal="left" vertical="center"/>
    </xf>
    <xf numFmtId="3" fontId="6" fillId="12" borderId="2" xfId="1" applyNumberFormat="1" applyFont="1" applyFill="1" applyBorder="1" applyAlignment="1">
      <alignment horizontal="right" vertical="center"/>
    </xf>
    <xf numFmtId="0" fontId="13" fillId="13" borderId="14" xfId="1" applyFont="1" applyFill="1" applyBorder="1" applyAlignment="1">
      <alignment horizontal="center" vertical="center"/>
    </xf>
    <xf numFmtId="3" fontId="13" fillId="0" borderId="0" xfId="1" applyNumberFormat="1" applyFont="1" applyFill="1" applyAlignment="1">
      <alignment horizontal="right" vertical="center"/>
    </xf>
    <xf numFmtId="0" fontId="57" fillId="0" borderId="72" xfId="1" applyFont="1" applyBorder="1" applyAlignment="1">
      <alignment vertical="center"/>
    </xf>
    <xf numFmtId="0" fontId="59" fillId="0" borderId="72" xfId="1" applyFont="1" applyBorder="1" applyAlignment="1">
      <alignment horizontal="left" vertical="center"/>
    </xf>
    <xf numFmtId="16" fontId="57" fillId="0" borderId="50" xfId="1" applyNumberFormat="1" applyFont="1" applyBorder="1" applyAlignment="1">
      <alignment horizontal="left" vertical="center"/>
    </xf>
    <xf numFmtId="0" fontId="57" fillId="0" borderId="50" xfId="1" applyFont="1" applyBorder="1" applyAlignment="1">
      <alignment horizontal="left" vertical="center"/>
    </xf>
    <xf numFmtId="0" fontId="13" fillId="0" borderId="0" xfId="0" applyFont="1" applyFill="1" applyBorder="1" applyAlignment="1">
      <alignment horizontal="right" vertical="center"/>
    </xf>
    <xf numFmtId="3" fontId="6" fillId="0" borderId="8" xfId="1" applyNumberFormat="1" applyFont="1" applyFill="1" applyBorder="1" applyAlignment="1" applyProtection="1">
      <alignment horizontal="right" vertical="center" wrapText="1"/>
      <protection hidden="1"/>
    </xf>
    <xf numFmtId="0" fontId="6" fillId="0" borderId="0" xfId="1" applyFont="1" applyFill="1" applyProtection="1">
      <protection locked="0"/>
    </xf>
    <xf numFmtId="3" fontId="13" fillId="0" borderId="0" xfId="1" applyNumberFormat="1" applyFont="1" applyAlignment="1">
      <alignment vertical="center"/>
    </xf>
    <xf numFmtId="3" fontId="12" fillId="0" borderId="0" xfId="1" applyNumberFormat="1" applyFont="1" applyAlignment="1">
      <alignment vertical="center"/>
    </xf>
    <xf numFmtId="3" fontId="12" fillId="0" borderId="0" xfId="0" applyNumberFormat="1" applyFont="1" applyAlignment="1">
      <alignment vertical="center"/>
    </xf>
    <xf numFmtId="3" fontId="13" fillId="0" borderId="0" xfId="2" applyNumberFormat="1" applyFont="1" applyAlignment="1">
      <alignment vertical="center"/>
    </xf>
    <xf numFmtId="3" fontId="12" fillId="0" borderId="0" xfId="2" applyNumberFormat="1" applyFont="1" applyAlignment="1">
      <alignment vertical="center"/>
    </xf>
    <xf numFmtId="3" fontId="6" fillId="0" borderId="25" xfId="1" applyNumberFormat="1" applyFont="1" applyBorder="1" applyAlignment="1" applyProtection="1">
      <alignment vertical="center"/>
      <protection locked="0"/>
    </xf>
    <xf numFmtId="3" fontId="6" fillId="0" borderId="26" xfId="1" applyNumberFormat="1" applyFont="1" applyBorder="1" applyAlignment="1" applyProtection="1">
      <alignment vertical="center"/>
    </xf>
    <xf numFmtId="3" fontId="6" fillId="0" borderId="77" xfId="1" applyNumberFormat="1" applyFont="1" applyBorder="1" applyAlignment="1" applyProtection="1">
      <alignment vertical="center"/>
      <protection locked="0"/>
    </xf>
    <xf numFmtId="3" fontId="6" fillId="0" borderId="2" xfId="1" applyNumberFormat="1" applyFont="1" applyBorder="1" applyAlignment="1" applyProtection="1">
      <alignment vertical="center"/>
      <protection locked="0"/>
    </xf>
    <xf numFmtId="3" fontId="6" fillId="0" borderId="8" xfId="1" applyNumberFormat="1" applyFont="1" applyBorder="1" applyAlignment="1" applyProtection="1">
      <alignment vertical="center"/>
    </xf>
    <xf numFmtId="3" fontId="6" fillId="0" borderId="8" xfId="1" applyNumberFormat="1" applyFont="1" applyBorder="1" applyAlignment="1" applyProtection="1">
      <alignment horizontal="right" vertical="center" wrapText="1"/>
    </xf>
    <xf numFmtId="3" fontId="6" fillId="0" borderId="56" xfId="1" applyNumberFormat="1" applyFont="1" applyBorder="1" applyAlignment="1" applyProtection="1">
      <alignment horizontal="right" vertical="center" wrapText="1"/>
    </xf>
    <xf numFmtId="3" fontId="6" fillId="0" borderId="5" xfId="1" applyNumberFormat="1" applyFont="1" applyBorder="1" applyAlignment="1" applyProtection="1">
      <alignment horizontal="right" vertical="center" wrapText="1"/>
      <protection locked="0"/>
    </xf>
    <xf numFmtId="3" fontId="6" fillId="0" borderId="19" xfId="1" applyNumberFormat="1" applyFont="1" applyBorder="1" applyAlignment="1" applyProtection="1">
      <alignment horizontal="right" vertical="center" wrapText="1"/>
    </xf>
    <xf numFmtId="3" fontId="6" fillId="0" borderId="92" xfId="1" applyNumberFormat="1" applyFont="1" applyBorder="1" applyAlignment="1" applyProtection="1">
      <alignment vertical="center"/>
    </xf>
    <xf numFmtId="3" fontId="6" fillId="0" borderId="112" xfId="1" applyNumberFormat="1" applyFont="1" applyBorder="1" applyAlignment="1" applyProtection="1">
      <alignment vertical="center"/>
    </xf>
    <xf numFmtId="3" fontId="6" fillId="0" borderId="18" xfId="1" applyNumberFormat="1" applyFont="1" applyBorder="1" applyAlignment="1" applyProtection="1">
      <alignment vertical="center"/>
    </xf>
    <xf numFmtId="3" fontId="6" fillId="0" borderId="5" xfId="1" applyNumberFormat="1" applyFont="1" applyBorder="1" applyAlignment="1" applyProtection="1">
      <alignment vertical="center"/>
    </xf>
    <xf numFmtId="3" fontId="6" fillId="0" borderId="19" xfId="1" applyNumberFormat="1" applyFont="1" applyBorder="1" applyAlignment="1" applyProtection="1">
      <alignment vertical="center"/>
    </xf>
    <xf numFmtId="3" fontId="6" fillId="0" borderId="77" xfId="1" applyNumberFormat="1" applyFont="1" applyBorder="1" applyAlignment="1" applyProtection="1">
      <alignment vertical="center"/>
      <protection hidden="1"/>
    </xf>
    <xf numFmtId="3" fontId="6" fillId="0" borderId="19" xfId="1" applyNumberFormat="1" applyFont="1" applyBorder="1" applyAlignment="1" applyProtection="1">
      <alignment vertical="center"/>
      <protection locked="0"/>
    </xf>
    <xf numFmtId="3" fontId="6" fillId="0" borderId="18" xfId="1" applyNumberFormat="1" applyFont="1" applyFill="1" applyBorder="1" applyAlignment="1" applyProtection="1">
      <alignment horizontal="right" vertical="center"/>
      <protection locked="0"/>
    </xf>
    <xf numFmtId="3" fontId="6" fillId="0" borderId="18" xfId="1" applyNumberFormat="1" applyFont="1" applyBorder="1" applyAlignment="1" applyProtection="1">
      <alignment horizontal="right" vertical="center"/>
      <protection locked="0"/>
    </xf>
    <xf numFmtId="3" fontId="6" fillId="0" borderId="18" xfId="1" applyNumberFormat="1" applyFont="1" applyBorder="1" applyAlignment="1" applyProtection="1">
      <alignment horizontal="right" vertical="top" wrapText="1"/>
      <protection locked="0"/>
    </xf>
    <xf numFmtId="3" fontId="8" fillId="0" borderId="18" xfId="1" applyNumberFormat="1" applyFont="1" applyBorder="1" applyAlignment="1" applyProtection="1">
      <alignment horizontal="right" vertical="center"/>
      <protection locked="0"/>
    </xf>
    <xf numFmtId="3" fontId="6" fillId="0" borderId="52" xfId="1" applyNumberFormat="1" applyFont="1" applyBorder="1" applyAlignment="1" applyProtection="1">
      <alignment horizontal="right" vertical="center"/>
      <protection locked="0"/>
    </xf>
    <xf numFmtId="3" fontId="6" fillId="0" borderId="19" xfId="1" applyNumberFormat="1" applyFont="1" applyBorder="1" applyAlignment="1" applyProtection="1">
      <alignment horizontal="right" vertical="center"/>
      <protection hidden="1"/>
    </xf>
    <xf numFmtId="3" fontId="8" fillId="0" borderId="112" xfId="1" applyNumberFormat="1" applyFont="1" applyBorder="1" applyAlignment="1" applyProtection="1">
      <alignment horizontal="right" vertical="top" wrapText="1"/>
      <protection locked="0"/>
    </xf>
    <xf numFmtId="3" fontId="6" fillId="0" borderId="112" xfId="1" applyNumberFormat="1" applyFont="1" applyBorder="1" applyAlignment="1" applyProtection="1">
      <alignment horizontal="right" vertical="top" wrapText="1"/>
      <protection locked="0"/>
    </xf>
    <xf numFmtId="3" fontId="8" fillId="0" borderId="18" xfId="1" applyNumberFormat="1" applyFont="1" applyBorder="1" applyAlignment="1" applyProtection="1">
      <alignment horizontal="right" vertical="top" wrapText="1"/>
      <protection locked="0"/>
    </xf>
    <xf numFmtId="3" fontId="8" fillId="0" borderId="52" xfId="1" applyNumberFormat="1" applyFont="1" applyBorder="1" applyAlignment="1" applyProtection="1">
      <alignment horizontal="right" vertical="top" wrapText="1"/>
      <protection locked="0"/>
    </xf>
    <xf numFmtId="3" fontId="6" fillId="0" borderId="19" xfId="1" applyNumberFormat="1" applyFont="1" applyBorder="1" applyAlignment="1" applyProtection="1">
      <alignment vertical="center"/>
      <protection hidden="1"/>
    </xf>
    <xf numFmtId="3" fontId="6" fillId="12" borderId="14" xfId="1" applyNumberFormat="1" applyFont="1" applyFill="1" applyBorder="1" applyAlignment="1">
      <alignment horizontal="right" vertical="center"/>
    </xf>
    <xf numFmtId="0" fontId="77" fillId="0" borderId="0" xfId="1" applyFont="1" applyAlignment="1" applyProtection="1">
      <alignment vertical="center"/>
      <protection locked="0"/>
    </xf>
    <xf numFmtId="49" fontId="15" fillId="0" borderId="0" xfId="1" applyNumberFormat="1" applyFont="1" applyAlignment="1" applyProtection="1">
      <alignment horizontal="center" vertical="center"/>
      <protection locked="0"/>
    </xf>
    <xf numFmtId="49" fontId="16" fillId="0" borderId="0" xfId="6" applyNumberFormat="1" applyFont="1" applyAlignment="1" applyProtection="1">
      <alignment horizontal="center" vertical="center"/>
      <protection locked="0"/>
    </xf>
    <xf numFmtId="0" fontId="64" fillId="0" borderId="0" xfId="1" applyFont="1" applyAlignment="1" applyProtection="1">
      <alignment vertical="center"/>
      <protection locked="0"/>
    </xf>
    <xf numFmtId="0" fontId="56" fillId="0" borderId="0" xfId="1" applyFont="1" applyAlignment="1" applyProtection="1">
      <alignment vertical="center"/>
      <protection locked="0"/>
    </xf>
    <xf numFmtId="0" fontId="6" fillId="0" borderId="0" xfId="0" applyFont="1" applyAlignment="1">
      <alignment horizontal="left" vertical="center" wrapText="1"/>
    </xf>
    <xf numFmtId="0" fontId="6" fillId="0" borderId="0" xfId="1" applyFont="1" applyAlignment="1" applyProtection="1">
      <alignment horizontal="left" vertical="center" wrapText="1"/>
      <protection locked="0"/>
    </xf>
    <xf numFmtId="0" fontId="6" fillId="0" borderId="11" xfId="1" applyFont="1" applyBorder="1" applyAlignment="1" applyProtection="1">
      <alignment horizontal="center" vertical="center" wrapText="1"/>
      <protection locked="0"/>
    </xf>
    <xf numFmtId="3" fontId="6" fillId="0" borderId="18" xfId="1" applyNumberFormat="1" applyFont="1" applyBorder="1" applyAlignment="1" applyProtection="1">
      <alignment horizontal="right"/>
      <protection locked="0"/>
    </xf>
    <xf numFmtId="3" fontId="56" fillId="0" borderId="2" xfId="1" applyNumberFormat="1" applyFont="1" applyBorder="1" applyAlignment="1" applyProtection="1">
      <alignment vertical="center"/>
      <protection locked="0"/>
    </xf>
    <xf numFmtId="3" fontId="56" fillId="0" borderId="30" xfId="1" applyNumberFormat="1" applyFont="1" applyBorder="1" applyAlignment="1" applyProtection="1">
      <alignment vertical="center"/>
      <protection locked="0"/>
    </xf>
    <xf numFmtId="0" fontId="19" fillId="0" borderId="0" xfId="0" applyFont="1" applyAlignment="1">
      <alignment vertical="center"/>
    </xf>
    <xf numFmtId="0" fontId="8" fillId="0" borderId="8" xfId="0" applyFont="1" applyBorder="1" applyAlignment="1">
      <alignment horizontal="left" vertical="center"/>
    </xf>
    <xf numFmtId="0" fontId="9" fillId="0" borderId="8" xfId="0" applyFont="1" applyBorder="1" applyAlignment="1">
      <alignment horizontal="right" vertical="center" wrapText="1"/>
    </xf>
    <xf numFmtId="0" fontId="8" fillId="0" borderId="56" xfId="0" applyFont="1" applyBorder="1" applyAlignment="1">
      <alignment horizontal="left" vertical="center"/>
    </xf>
    <xf numFmtId="0" fontId="9" fillId="0" borderId="8" xfId="0" applyFont="1" applyFill="1" applyBorder="1" applyAlignment="1">
      <alignment horizontal="right" vertical="center" wrapText="1"/>
    </xf>
    <xf numFmtId="0" fontId="8" fillId="0" borderId="8" xfId="0" applyFont="1" applyFill="1" applyBorder="1" applyAlignment="1">
      <alignment horizontal="left" vertical="center"/>
    </xf>
    <xf numFmtId="0" fontId="8" fillId="5" borderId="6" xfId="0" applyFont="1" applyFill="1" applyBorder="1" applyAlignment="1">
      <alignment vertical="center"/>
    </xf>
    <xf numFmtId="0" fontId="22" fillId="0" borderId="0" xfId="0" applyFont="1" applyFill="1" applyBorder="1" applyAlignment="1">
      <alignment vertical="center"/>
    </xf>
    <xf numFmtId="167" fontId="60" fillId="0" borderId="0" xfId="0" applyNumberFormat="1" applyFont="1" applyAlignment="1">
      <alignment vertical="center"/>
    </xf>
    <xf numFmtId="0" fontId="6" fillId="0" borderId="49" xfId="0" applyFont="1" applyFill="1" applyBorder="1" applyAlignment="1">
      <alignment vertical="center"/>
    </xf>
    <xf numFmtId="0" fontId="6" fillId="0" borderId="52" xfId="0" applyFont="1" applyFill="1" applyBorder="1" applyAlignment="1">
      <alignment vertical="center"/>
    </xf>
    <xf numFmtId="0" fontId="8" fillId="2" borderId="49" xfId="0" applyFont="1" applyFill="1" applyBorder="1" applyAlignment="1">
      <alignment horizontal="center" vertical="center"/>
    </xf>
    <xf numFmtId="0" fontId="9" fillId="0" borderId="8" xfId="0" applyFont="1" applyBorder="1" applyAlignment="1">
      <alignment horizontal="left" vertical="center" wrapText="1"/>
    </xf>
    <xf numFmtId="0" fontId="8" fillId="2" borderId="56" xfId="0" applyFont="1" applyFill="1" applyBorder="1" applyAlignment="1">
      <alignment horizontal="left" vertical="center"/>
    </xf>
    <xf numFmtId="0" fontId="22" fillId="2" borderId="19" xfId="0" applyFont="1" applyFill="1" applyBorder="1" applyAlignment="1">
      <alignment vertical="center"/>
    </xf>
    <xf numFmtId="167" fontId="14" fillId="0" borderId="0" xfId="0" applyNumberFormat="1" applyFont="1" applyFill="1" applyBorder="1" applyAlignment="1">
      <alignment vertical="center"/>
    </xf>
    <xf numFmtId="49" fontId="6" fillId="0" borderId="82" xfId="3" applyNumberFormat="1" applyFont="1" applyFill="1" applyBorder="1" applyAlignment="1">
      <alignment horizontal="center" vertical="center" wrapText="1"/>
    </xf>
    <xf numFmtId="49" fontId="6" fillId="0" borderId="31" xfId="3" applyNumberFormat="1" applyFont="1" applyFill="1" applyBorder="1" applyAlignment="1">
      <alignment horizontal="center" vertical="center" wrapText="1"/>
    </xf>
    <xf numFmtId="0" fontId="7" fillId="0" borderId="0" xfId="1" applyFont="1" applyFill="1" applyAlignment="1" applyProtection="1">
      <alignment horizontal="left" vertical="center"/>
      <protection locked="0"/>
    </xf>
    <xf numFmtId="0" fontId="8" fillId="0" borderId="141" xfId="3" applyFont="1" applyFill="1" applyBorder="1" applyAlignment="1">
      <alignment horizontal="center" vertical="center"/>
    </xf>
    <xf numFmtId="0" fontId="7" fillId="0" borderId="82" xfId="3" applyFont="1" applyFill="1" applyBorder="1" applyAlignment="1">
      <alignment horizontal="center" vertical="center" wrapText="1"/>
    </xf>
    <xf numFmtId="0" fontId="7" fillId="0" borderId="68" xfId="3" applyFont="1" applyFill="1" applyBorder="1" applyAlignment="1">
      <alignment horizontal="center" vertical="center" wrapText="1"/>
    </xf>
    <xf numFmtId="0" fontId="7" fillId="0" borderId="19" xfId="3" applyFont="1" applyFill="1" applyBorder="1" applyAlignment="1">
      <alignment horizontal="center" vertical="center" wrapText="1"/>
    </xf>
    <xf numFmtId="0" fontId="10" fillId="0" borderId="82" xfId="3" applyFont="1" applyFill="1" applyBorder="1" applyAlignment="1">
      <alignment vertical="center" wrapText="1"/>
    </xf>
    <xf numFmtId="0" fontId="10" fillId="0" borderId="68" xfId="3" applyFont="1" applyFill="1" applyBorder="1" applyAlignment="1">
      <alignment vertical="center" wrapText="1"/>
    </xf>
    <xf numFmtId="0" fontId="10" fillId="0" borderId="19" xfId="3" applyFont="1" applyFill="1" applyBorder="1" applyAlignment="1">
      <alignment vertical="center" wrapText="1"/>
    </xf>
    <xf numFmtId="49" fontId="6" fillId="0" borderId="129" xfId="3" applyNumberFormat="1" applyFont="1" applyFill="1" applyBorder="1" applyAlignment="1">
      <alignment horizontal="center" vertical="center" wrapText="1"/>
    </xf>
    <xf numFmtId="49" fontId="6" fillId="0" borderId="135" xfId="3" applyNumberFormat="1" applyFont="1" applyFill="1" applyBorder="1" applyAlignment="1">
      <alignment horizontal="center" vertical="center" wrapText="1"/>
    </xf>
    <xf numFmtId="3" fontId="6" fillId="0" borderId="75" xfId="3" applyNumberFormat="1" applyFont="1" applyFill="1" applyBorder="1" applyAlignment="1">
      <alignment horizontal="center" vertical="center"/>
    </xf>
    <xf numFmtId="3" fontId="6" fillId="0" borderId="112" xfId="3" applyNumberFormat="1" applyFont="1" applyFill="1" applyBorder="1" applyAlignment="1">
      <alignment horizontal="center" vertical="center"/>
    </xf>
    <xf numFmtId="3" fontId="6" fillId="0" borderId="48" xfId="3" applyNumberFormat="1" applyFont="1" applyFill="1" applyBorder="1" applyAlignment="1">
      <alignment horizontal="center" vertical="center"/>
    </xf>
    <xf numFmtId="3" fontId="6" fillId="0" borderId="142" xfId="3" applyNumberFormat="1" applyFont="1" applyFill="1" applyBorder="1" applyAlignment="1">
      <alignment horizontal="center" vertical="center"/>
    </xf>
    <xf numFmtId="3" fontId="8" fillId="0" borderId="13" xfId="3" applyNumberFormat="1" applyFont="1" applyFill="1" applyBorder="1" applyAlignment="1">
      <alignment horizontal="center" vertical="center"/>
    </xf>
    <xf numFmtId="3" fontId="8" fillId="0" borderId="18" xfId="3" applyNumberFormat="1" applyFont="1" applyFill="1" applyBorder="1" applyAlignment="1">
      <alignment horizontal="center" vertical="center"/>
    </xf>
    <xf numFmtId="0" fontId="7" fillId="0" borderId="0" xfId="3" applyFont="1" applyFill="1" applyBorder="1" applyAlignment="1">
      <alignment horizontal="left" vertical="center" wrapText="1"/>
    </xf>
    <xf numFmtId="0" fontId="8" fillId="0" borderId="129" xfId="3" applyFont="1" applyFill="1" applyBorder="1" applyAlignment="1">
      <alignment horizontal="center" vertical="center" wrapText="1"/>
    </xf>
    <xf numFmtId="0" fontId="8" fillId="0" borderId="88" xfId="3" applyFont="1" applyFill="1" applyBorder="1" applyAlignment="1">
      <alignment horizontal="center" vertical="center" wrapText="1"/>
    </xf>
    <xf numFmtId="0" fontId="8" fillId="0" borderId="82" xfId="3" applyFont="1" applyFill="1" applyBorder="1" applyAlignment="1">
      <alignment horizontal="left" vertical="center" wrapText="1"/>
    </xf>
    <xf numFmtId="0" fontId="8" fillId="0" borderId="68" xfId="3" applyFont="1" applyFill="1" applyBorder="1" applyAlignment="1">
      <alignment horizontal="left" vertical="center" wrapText="1"/>
    </xf>
    <xf numFmtId="0" fontId="8" fillId="0" borderId="19" xfId="3" applyFont="1" applyFill="1" applyBorder="1" applyAlignment="1">
      <alignment horizontal="left" vertical="center" wrapText="1"/>
    </xf>
    <xf numFmtId="0" fontId="56" fillId="0" borderId="0" xfId="1" applyFont="1" applyAlignment="1" applyProtection="1">
      <alignment vertical="center" wrapText="1"/>
      <protection locked="0"/>
    </xf>
    <xf numFmtId="0" fontId="61" fillId="0" borderId="129" xfId="0" applyFont="1" applyBorder="1" applyAlignment="1">
      <alignment horizontal="center" vertical="center"/>
    </xf>
    <xf numFmtId="0" fontId="61" fillId="0" borderId="88" xfId="0" applyFont="1" applyBorder="1" applyAlignment="1">
      <alignment horizontal="center" vertical="center"/>
    </xf>
    <xf numFmtId="0" fontId="61" fillId="0" borderId="92" xfId="0" applyFont="1" applyBorder="1" applyAlignment="1">
      <alignment horizontal="center" vertical="center"/>
    </xf>
    <xf numFmtId="0" fontId="61" fillId="0" borderId="129" xfId="0" applyFont="1" applyFill="1" applyBorder="1" applyAlignment="1">
      <alignment horizontal="center" vertical="center"/>
    </xf>
    <xf numFmtId="0" fontId="61" fillId="0" borderId="88" xfId="0" applyFont="1" applyFill="1" applyBorder="1" applyAlignment="1">
      <alignment horizontal="center" vertical="center"/>
    </xf>
    <xf numFmtId="0" fontId="61" fillId="0" borderId="92" xfId="0" applyFont="1" applyFill="1" applyBorder="1" applyAlignment="1">
      <alignment horizontal="center" vertical="center"/>
    </xf>
    <xf numFmtId="0" fontId="8" fillId="4" borderId="24" xfId="1" applyFont="1" applyFill="1" applyBorder="1" applyAlignment="1">
      <alignment horizontal="center" vertical="center"/>
    </xf>
    <xf numFmtId="0" fontId="8" fillId="4" borderId="87" xfId="1" applyFont="1" applyFill="1" applyBorder="1" applyAlignment="1">
      <alignment horizontal="center" vertical="center"/>
    </xf>
    <xf numFmtId="0" fontId="6" fillId="5" borderId="39" xfId="4" applyFont="1" applyFill="1" applyBorder="1" applyAlignment="1">
      <alignment horizontal="left" vertical="center"/>
    </xf>
    <xf numFmtId="0" fontId="6" fillId="5" borderId="40" xfId="4" applyFont="1" applyFill="1" applyBorder="1" applyAlignment="1">
      <alignment horizontal="left" vertical="center"/>
    </xf>
    <xf numFmtId="0" fontId="8" fillId="4" borderId="143" xfId="4" applyFont="1" applyFill="1" applyBorder="1" applyAlignment="1">
      <alignment horizontal="left" vertical="center"/>
    </xf>
    <xf numFmtId="0" fontId="8" fillId="4" borderId="144" xfId="4" applyFont="1" applyFill="1" applyBorder="1" applyAlignment="1">
      <alignment horizontal="left" vertical="center"/>
    </xf>
    <xf numFmtId="0" fontId="8" fillId="4" borderId="145" xfId="4" applyFont="1" applyFill="1" applyBorder="1" applyAlignment="1">
      <alignment horizontal="left" vertical="center"/>
    </xf>
    <xf numFmtId="0" fontId="8" fillId="0" borderId="91" xfId="1" applyFont="1" applyFill="1" applyBorder="1" applyAlignment="1">
      <alignment horizontal="center" vertical="center"/>
    </xf>
    <xf numFmtId="0" fontId="8" fillId="0" borderId="126" xfId="1" applyFont="1" applyFill="1" applyBorder="1" applyAlignment="1">
      <alignment horizontal="center" vertical="center"/>
    </xf>
    <xf numFmtId="0" fontId="8" fillId="0" borderId="146" xfId="1" applyFont="1" applyFill="1" applyBorder="1" applyAlignment="1">
      <alignment horizontal="center" vertical="center"/>
    </xf>
    <xf numFmtId="0" fontId="8" fillId="0" borderId="95"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49" xfId="1" applyFont="1" applyFill="1" applyBorder="1" applyAlignment="1">
      <alignment horizontal="center" vertical="center"/>
    </xf>
    <xf numFmtId="0" fontId="8" fillId="0" borderId="130" xfId="1" applyFont="1" applyFill="1" applyBorder="1" applyAlignment="1">
      <alignment horizontal="center" vertical="center"/>
    </xf>
    <xf numFmtId="0" fontId="8" fillId="0" borderId="141" xfId="1" applyFont="1" applyFill="1" applyBorder="1" applyAlignment="1">
      <alignment horizontal="center" vertical="center"/>
    </xf>
    <xf numFmtId="0" fontId="8" fillId="0" borderId="20" xfId="1" applyFont="1" applyFill="1" applyBorder="1" applyAlignment="1">
      <alignment horizontal="center" vertical="center"/>
    </xf>
    <xf numFmtId="0" fontId="6" fillId="0" borderId="129" xfId="1" applyFont="1" applyFill="1" applyBorder="1" applyAlignment="1">
      <alignment horizontal="center" vertical="center" wrapText="1"/>
    </xf>
    <xf numFmtId="0" fontId="6" fillId="0" borderId="79" xfId="1" applyFont="1" applyFill="1" applyBorder="1" applyAlignment="1">
      <alignment horizontal="center" vertical="center" wrapText="1"/>
    </xf>
    <xf numFmtId="0" fontId="6" fillId="0" borderId="147" xfId="1" applyFont="1" applyFill="1" applyBorder="1" applyAlignment="1">
      <alignment horizontal="center" vertical="center" wrapText="1"/>
    </xf>
    <xf numFmtId="0" fontId="8" fillId="4" borderId="25" xfId="1" applyFont="1" applyFill="1" applyBorder="1" applyAlignment="1">
      <alignment horizontal="center" vertical="center"/>
    </xf>
    <xf numFmtId="0" fontId="6" fillId="3" borderId="0" xfId="1" applyFont="1" applyFill="1" applyAlignment="1">
      <alignment horizontal="left" vertical="center" wrapText="1"/>
    </xf>
    <xf numFmtId="0" fontId="8" fillId="4" borderId="148" xfId="4" applyFont="1" applyFill="1" applyBorder="1" applyAlignment="1">
      <alignment horizontal="left" vertical="center"/>
    </xf>
    <xf numFmtId="0" fontId="8" fillId="4" borderId="149" xfId="4" applyFont="1" applyFill="1" applyBorder="1" applyAlignment="1">
      <alignment horizontal="left" vertical="center"/>
    </xf>
    <xf numFmtId="0" fontId="8" fillId="4" borderId="150" xfId="4" applyFont="1" applyFill="1" applyBorder="1" applyAlignment="1">
      <alignment horizontal="left" vertical="center"/>
    </xf>
    <xf numFmtId="0" fontId="13" fillId="2" borderId="50" xfId="0" applyFont="1" applyFill="1" applyBorder="1" applyAlignment="1">
      <alignment horizontal="left" vertical="center"/>
    </xf>
    <xf numFmtId="0" fontId="13" fillId="2" borderId="18" xfId="0" applyFont="1" applyFill="1" applyBorder="1" applyAlignment="1">
      <alignment horizontal="left" vertical="center"/>
    </xf>
    <xf numFmtId="0" fontId="13" fillId="0" borderId="65" xfId="0" applyFont="1" applyBorder="1" applyAlignment="1">
      <alignment horizontal="center" vertical="center" wrapText="1" shrinkToFit="1"/>
    </xf>
    <xf numFmtId="0" fontId="13" fillId="0" borderId="26" xfId="0" applyFont="1" applyBorder="1" applyAlignment="1">
      <alignment horizontal="center" vertical="center" wrapText="1" shrinkToFit="1"/>
    </xf>
    <xf numFmtId="0" fontId="12" fillId="0" borderId="66" xfId="0" applyFont="1" applyFill="1" applyBorder="1" applyAlignment="1">
      <alignment horizontal="center" vertical="center" wrapText="1" shrinkToFit="1"/>
    </xf>
    <xf numFmtId="0" fontId="12" fillId="0" borderId="15" xfId="0" applyFont="1" applyFill="1" applyBorder="1" applyAlignment="1">
      <alignment horizontal="center" vertical="center" wrapText="1" shrinkToFit="1"/>
    </xf>
    <xf numFmtId="0" fontId="12" fillId="0" borderId="66" xfId="0" applyFont="1" applyBorder="1" applyAlignment="1">
      <alignment horizontal="center" vertical="center" wrapText="1"/>
    </xf>
    <xf numFmtId="0" fontId="12" fillId="0" borderId="101" xfId="0" applyFont="1" applyBorder="1" applyAlignment="1">
      <alignment horizontal="center" vertical="center" wrapText="1"/>
    </xf>
    <xf numFmtId="0" fontId="12" fillId="0" borderId="17" xfId="0" applyFont="1" applyBorder="1" applyAlignment="1">
      <alignment horizontal="center" vertical="center" wrapText="1"/>
    </xf>
    <xf numFmtId="0" fontId="13" fillId="2" borderId="2" xfId="0" applyFont="1" applyFill="1" applyBorder="1" applyAlignment="1">
      <alignment horizontal="left" vertical="center"/>
    </xf>
    <xf numFmtId="0" fontId="13" fillId="2" borderId="8" xfId="0" applyFont="1" applyFill="1" applyBorder="1" applyAlignment="1">
      <alignment horizontal="left" vertical="center"/>
    </xf>
    <xf numFmtId="0" fontId="12" fillId="0" borderId="126" xfId="0" applyFont="1" applyBorder="1" applyAlignment="1">
      <alignment horizontal="center" vertical="center"/>
    </xf>
    <xf numFmtId="0" fontId="12" fillId="0" borderId="146" xfId="0" applyFont="1" applyBorder="1" applyAlignment="1">
      <alignment horizontal="center" vertical="center"/>
    </xf>
    <xf numFmtId="0" fontId="12" fillId="0" borderId="0" xfId="0" applyFont="1" applyBorder="1" applyAlignment="1">
      <alignment horizontal="center" vertical="center"/>
    </xf>
    <xf numFmtId="0" fontId="12" fillId="0" borderId="49" xfId="0" applyFont="1" applyBorder="1" applyAlignment="1">
      <alignment horizontal="center" vertical="center"/>
    </xf>
    <xf numFmtId="0" fontId="12" fillId="0" borderId="141" xfId="0" applyFont="1" applyBorder="1" applyAlignment="1">
      <alignment horizontal="center" vertical="center"/>
    </xf>
    <xf numFmtId="0" fontId="12" fillId="0" borderId="20" xfId="0" applyFont="1" applyBorder="1" applyAlignment="1">
      <alignment horizontal="center" vertical="center"/>
    </xf>
    <xf numFmtId="0" fontId="12" fillId="0" borderId="65" xfId="0" applyFont="1" applyBorder="1" applyAlignment="1">
      <alignment horizontal="center" vertical="center" wrapText="1" shrinkToFit="1"/>
    </xf>
    <xf numFmtId="0" fontId="12" fillId="0" borderId="26" xfId="0" applyFont="1" applyBorder="1" applyAlignment="1">
      <alignment horizontal="center" vertical="center" wrapText="1" shrinkToFit="1"/>
    </xf>
    <xf numFmtId="0" fontId="8" fillId="2" borderId="50" xfId="0" applyFont="1" applyFill="1" applyBorder="1" applyAlignment="1">
      <alignment horizontal="left" vertical="center"/>
    </xf>
    <xf numFmtId="0" fontId="8" fillId="2" borderId="18" xfId="0" applyFont="1" applyFill="1" applyBorder="1" applyAlignment="1">
      <alignment horizontal="left" vertical="center"/>
    </xf>
    <xf numFmtId="0" fontId="12" fillId="0" borderId="136" xfId="0" applyFont="1" applyBorder="1" applyAlignment="1">
      <alignment horizontal="center" vertical="center" wrapText="1" shrinkToFit="1"/>
    </xf>
    <xf numFmtId="0" fontId="12" fillId="0" borderId="126" xfId="0" applyFont="1" applyBorder="1" applyAlignment="1">
      <alignment horizontal="center" vertical="center" wrapText="1" shrinkToFit="1"/>
    </xf>
    <xf numFmtId="0" fontId="12" fillId="0" borderId="64" xfId="0" applyFont="1" applyBorder="1" applyAlignment="1">
      <alignment horizontal="center" vertical="center" wrapText="1" shrinkToFit="1"/>
    </xf>
    <xf numFmtId="0" fontId="12" fillId="0" borderId="25" xfId="0" applyFont="1" applyBorder="1" applyAlignment="1">
      <alignment horizontal="center" vertical="center" wrapText="1" shrinkToFit="1"/>
    </xf>
    <xf numFmtId="0" fontId="12" fillId="0" borderId="24" xfId="0" applyFont="1" applyBorder="1" applyAlignment="1">
      <alignment horizontal="center" vertical="center" wrapText="1" shrinkToFit="1"/>
    </xf>
    <xf numFmtId="0" fontId="12" fillId="0" borderId="0" xfId="0" applyFont="1" applyAlignment="1">
      <alignment horizontal="left" vertical="center" wrapText="1"/>
    </xf>
    <xf numFmtId="0" fontId="12" fillId="0" borderId="161" xfId="0" applyFont="1" applyFill="1" applyBorder="1" applyAlignment="1">
      <alignment horizontal="left" wrapText="1"/>
    </xf>
    <xf numFmtId="0" fontId="12" fillId="0" borderId="162" xfId="0" applyFont="1" applyFill="1" applyBorder="1" applyAlignment="1">
      <alignment horizontal="left" wrapText="1"/>
    </xf>
    <xf numFmtId="0" fontId="12" fillId="0" borderId="61" xfId="0" applyFont="1" applyBorder="1" applyAlignment="1">
      <alignment horizontal="left" wrapText="1" shrinkToFit="1"/>
    </xf>
    <xf numFmtId="0" fontId="12" fillId="0" borderId="77" xfId="0" applyFont="1" applyBorder="1" applyAlignment="1">
      <alignment horizontal="left" wrapText="1" shrinkToFit="1"/>
    </xf>
    <xf numFmtId="0" fontId="12" fillId="0" borderId="128" xfId="0" applyFont="1" applyBorder="1" applyAlignment="1">
      <alignment horizontal="center" vertical="center" wrapText="1" shrinkToFit="1"/>
    </xf>
    <xf numFmtId="0" fontId="12" fillId="0" borderId="152" xfId="0" applyFont="1" applyBorder="1" applyAlignment="1">
      <alignment horizontal="center" vertical="center" wrapText="1" shrinkToFit="1"/>
    </xf>
    <xf numFmtId="0" fontId="6" fillId="0" borderId="87"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12" fillId="0" borderId="135" xfId="0" applyFont="1" applyBorder="1" applyAlignment="1">
      <alignment horizontal="center" vertical="center" wrapText="1" shrinkToFit="1"/>
    </xf>
    <xf numFmtId="0" fontId="12" fillId="0" borderId="61" xfId="0" applyFont="1" applyFill="1" applyBorder="1" applyAlignment="1">
      <alignment horizontal="left" wrapText="1"/>
    </xf>
    <xf numFmtId="0" fontId="12" fillId="0" borderId="77" xfId="0" applyFont="1" applyFill="1" applyBorder="1" applyAlignment="1">
      <alignment horizontal="left" wrapText="1"/>
    </xf>
    <xf numFmtId="0" fontId="12" fillId="0" borderId="24"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6" xfId="0" applyFont="1" applyBorder="1" applyAlignment="1">
      <alignment horizontal="center" vertical="center" wrapText="1" shrinkToFit="1"/>
    </xf>
    <xf numFmtId="0" fontId="12" fillId="0" borderId="15" xfId="0" applyFont="1" applyBorder="1" applyAlignment="1">
      <alignment horizontal="center" vertical="center" wrapText="1" shrinkToFit="1"/>
    </xf>
    <xf numFmtId="0" fontId="6" fillId="0" borderId="0" xfId="5" applyFont="1" applyFill="1" applyAlignment="1" applyProtection="1">
      <alignment horizontal="left" vertical="center" wrapText="1"/>
      <protection locked="0"/>
    </xf>
    <xf numFmtId="0" fontId="12" fillId="0" borderId="61" xfId="0" applyFont="1" applyBorder="1" applyAlignment="1">
      <alignment horizontal="center" vertical="center" wrapText="1" shrinkToFit="1"/>
    </xf>
    <xf numFmtId="0" fontId="12" fillId="0" borderId="77" xfId="0" applyFont="1" applyBorder="1" applyAlignment="1">
      <alignment horizontal="center" vertical="center" wrapText="1" shrinkToFit="1"/>
    </xf>
    <xf numFmtId="0" fontId="13" fillId="0" borderId="65" xfId="0" applyFont="1" applyFill="1" applyBorder="1" applyAlignment="1">
      <alignment horizontal="center" vertical="center" wrapText="1" shrinkToFit="1"/>
    </xf>
    <xf numFmtId="0" fontId="13" fillId="0" borderId="26" xfId="0" applyFont="1" applyFill="1" applyBorder="1" applyAlignment="1">
      <alignment horizontal="center" vertical="center" wrapText="1" shrinkToFit="1"/>
    </xf>
    <xf numFmtId="0" fontId="6" fillId="0" borderId="24"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7" xfId="5" applyFont="1" applyBorder="1" applyAlignment="1">
      <alignment horizontal="center" vertical="center" wrapText="1"/>
    </xf>
    <xf numFmtId="0" fontId="6" fillId="0" borderId="64" xfId="5" applyFont="1" applyFill="1" applyBorder="1" applyAlignment="1" applyProtection="1">
      <alignment horizontal="center" vertical="center" wrapText="1" shrinkToFit="1"/>
      <protection locked="0"/>
    </xf>
    <xf numFmtId="0" fontId="6" fillId="0" borderId="131" xfId="5" applyFont="1" applyFill="1" applyBorder="1" applyAlignment="1" applyProtection="1">
      <alignment horizontal="center" vertical="center" wrapText="1" shrinkToFit="1"/>
      <protection locked="0"/>
    </xf>
    <xf numFmtId="0" fontId="6" fillId="0" borderId="86" xfId="5" applyFont="1" applyFill="1" applyBorder="1" applyAlignment="1" applyProtection="1">
      <alignment horizontal="center" vertical="center" wrapText="1" shrinkToFit="1"/>
      <protection locked="0"/>
    </xf>
    <xf numFmtId="0" fontId="6" fillId="0" borderId="65" xfId="1" applyFont="1" applyFill="1" applyBorder="1" applyAlignment="1" applyProtection="1">
      <alignment horizontal="center" vertical="center"/>
      <protection locked="0"/>
    </xf>
    <xf numFmtId="0" fontId="6" fillId="0" borderId="125" xfId="1" applyFont="1" applyFill="1" applyBorder="1" applyAlignment="1" applyProtection="1">
      <alignment horizontal="center" vertical="center"/>
      <protection locked="0"/>
    </xf>
    <xf numFmtId="0" fontId="6" fillId="0" borderId="12" xfId="1" applyFont="1" applyFill="1" applyBorder="1" applyAlignment="1" applyProtection="1">
      <alignment horizontal="center" vertical="center"/>
      <protection locked="0"/>
    </xf>
    <xf numFmtId="16" fontId="6" fillId="0" borderId="50" xfId="1" applyNumberFormat="1" applyFont="1" applyBorder="1" applyAlignment="1">
      <alignment horizontal="left" vertical="center"/>
    </xf>
    <xf numFmtId="0" fontId="6" fillId="0" borderId="50" xfId="1" applyFont="1" applyBorder="1" applyAlignment="1">
      <alignment horizontal="left" vertical="center"/>
    </xf>
    <xf numFmtId="0" fontId="12" fillId="0" borderId="50" xfId="1" applyFont="1" applyBorder="1" applyAlignment="1">
      <alignment horizontal="left" vertical="center"/>
    </xf>
    <xf numFmtId="0" fontId="12" fillId="0" borderId="72" xfId="1" applyFont="1" applyBorder="1" applyAlignment="1">
      <alignment horizontal="left" vertical="center"/>
    </xf>
    <xf numFmtId="0" fontId="12" fillId="0" borderId="87" xfId="0" applyFont="1" applyBorder="1" applyAlignment="1">
      <alignment horizontal="center" vertical="center" wrapText="1" shrinkToFit="1"/>
    </xf>
    <xf numFmtId="16" fontId="12" fillId="0" borderId="50" xfId="1" applyNumberFormat="1" applyFont="1" applyBorder="1" applyAlignment="1">
      <alignment horizontal="left" vertical="center"/>
    </xf>
    <xf numFmtId="0" fontId="12" fillId="0" borderId="153" xfId="0" applyFont="1" applyBorder="1" applyAlignment="1">
      <alignment horizontal="center" vertical="center" wrapText="1" shrinkToFit="1"/>
    </xf>
    <xf numFmtId="0" fontId="12" fillId="0" borderId="154" xfId="0" applyFont="1" applyFill="1" applyBorder="1" applyAlignment="1">
      <alignment horizontal="left" wrapText="1"/>
    </xf>
    <xf numFmtId="0" fontId="12" fillId="0" borderId="155" xfId="0" applyFont="1" applyFill="1" applyBorder="1" applyAlignment="1">
      <alignment horizontal="left" wrapText="1"/>
    </xf>
    <xf numFmtId="0" fontId="12" fillId="0" borderId="63" xfId="0" applyFont="1" applyFill="1" applyBorder="1" applyAlignment="1">
      <alignment horizontal="left" wrapText="1"/>
    </xf>
    <xf numFmtId="0" fontId="12" fillId="0" borderId="151" xfId="0" applyFont="1" applyFill="1" applyBorder="1" applyAlignment="1">
      <alignment horizontal="left" wrapText="1"/>
    </xf>
    <xf numFmtId="0" fontId="13" fillId="2" borderId="13" xfId="1" applyFont="1" applyFill="1" applyBorder="1" applyAlignment="1">
      <alignment horizontal="left" vertical="center"/>
    </xf>
    <xf numFmtId="0" fontId="13" fillId="2" borderId="50" xfId="1" applyFont="1" applyFill="1" applyBorder="1" applyAlignment="1">
      <alignment horizontal="left" vertical="center"/>
    </xf>
    <xf numFmtId="0" fontId="13" fillId="2" borderId="55" xfId="1" applyFont="1" applyFill="1" applyBorder="1" applyAlignment="1">
      <alignment horizontal="left" vertical="center"/>
    </xf>
    <xf numFmtId="49" fontId="13" fillId="0" borderId="16" xfId="1" applyNumberFormat="1" applyFont="1" applyBorder="1" applyAlignment="1">
      <alignment horizontal="left" vertical="center" wrapText="1"/>
    </xf>
    <xf numFmtId="49" fontId="13" fillId="0" borderId="2" xfId="1" applyNumberFormat="1" applyFont="1" applyBorder="1" applyAlignment="1">
      <alignment horizontal="left" vertical="center"/>
    </xf>
    <xf numFmtId="49" fontId="13" fillId="0" borderId="13" xfId="1" applyNumberFormat="1" applyFont="1" applyBorder="1" applyAlignment="1">
      <alignment horizontal="left" vertical="center"/>
    </xf>
    <xf numFmtId="0" fontId="13" fillId="2" borderId="88" xfId="0" applyFont="1" applyFill="1" applyBorder="1" applyAlignment="1">
      <alignment horizontal="left" vertical="center"/>
    </xf>
    <xf numFmtId="0" fontId="12" fillId="0" borderId="156" xfId="0" applyFont="1" applyFill="1" applyBorder="1" applyAlignment="1">
      <alignment horizontal="center" vertical="center" wrapText="1"/>
    </xf>
    <xf numFmtId="0" fontId="12" fillId="0" borderId="70" xfId="0" applyFont="1" applyFill="1" applyBorder="1" applyAlignment="1">
      <alignment horizontal="center" vertical="center" wrapText="1"/>
    </xf>
    <xf numFmtId="0" fontId="12" fillId="0" borderId="157" xfId="0" applyFont="1" applyFill="1" applyBorder="1" applyAlignment="1">
      <alignment horizontal="center" vertical="center" wrapText="1"/>
    </xf>
    <xf numFmtId="0" fontId="13" fillId="2" borderId="65" xfId="0" applyFont="1" applyFill="1" applyBorder="1" applyAlignment="1">
      <alignment horizontal="center" vertical="center" wrapText="1" shrinkToFit="1"/>
    </xf>
    <xf numFmtId="0" fontId="13" fillId="2" borderId="26" xfId="0" applyFont="1" applyFill="1" applyBorder="1" applyAlignment="1">
      <alignment horizontal="center" vertical="center" wrapText="1" shrinkToFit="1"/>
    </xf>
    <xf numFmtId="0" fontId="13" fillId="2" borderId="13" xfId="0" applyFont="1" applyFill="1" applyBorder="1" applyAlignment="1">
      <alignment horizontal="left" vertical="center"/>
    </xf>
    <xf numFmtId="0" fontId="13" fillId="2" borderId="55" xfId="0" applyFont="1" applyFill="1" applyBorder="1" applyAlignment="1">
      <alignment horizontal="left" vertical="center"/>
    </xf>
    <xf numFmtId="0" fontId="13" fillId="0" borderId="50" xfId="1" applyFont="1" applyBorder="1" applyAlignment="1">
      <alignment horizontal="left" vertical="center"/>
    </xf>
    <xf numFmtId="49" fontId="13" fillId="0" borderId="76" xfId="1" applyNumberFormat="1" applyFont="1" applyBorder="1" applyAlignment="1">
      <alignment horizontal="left" vertical="center" wrapText="1"/>
    </xf>
    <xf numFmtId="49" fontId="13" fillId="0" borderId="77" xfId="1" applyNumberFormat="1" applyFont="1" applyBorder="1" applyAlignment="1">
      <alignment horizontal="left" vertical="center"/>
    </xf>
    <xf numFmtId="49" fontId="13" fillId="0" borderId="75" xfId="1" applyNumberFormat="1" applyFont="1" applyBorder="1" applyAlignment="1">
      <alignment horizontal="left" vertical="center"/>
    </xf>
    <xf numFmtId="16" fontId="12" fillId="0" borderId="50" xfId="1" applyNumberFormat="1" applyFont="1" applyBorder="1" applyAlignment="1">
      <alignment horizontal="left" vertical="center" wrapText="1"/>
    </xf>
    <xf numFmtId="0" fontId="12" fillId="0" borderId="55" xfId="1" applyFont="1" applyBorder="1" applyAlignment="1">
      <alignment horizontal="left" vertical="center" wrapText="1"/>
    </xf>
    <xf numFmtId="16" fontId="12" fillId="0" borderId="72" xfId="1" applyNumberFormat="1" applyFont="1" applyBorder="1" applyAlignment="1">
      <alignment horizontal="left" vertical="center"/>
    </xf>
    <xf numFmtId="0" fontId="59" fillId="2" borderId="50" xfId="1" applyFont="1" applyFill="1" applyBorder="1" applyAlignment="1">
      <alignment horizontal="left" vertical="center" indent="2"/>
    </xf>
    <xf numFmtId="0" fontId="59" fillId="0" borderId="50" xfId="1" applyFont="1" applyBorder="1" applyAlignment="1">
      <alignment horizontal="left" vertical="center" wrapText="1"/>
    </xf>
    <xf numFmtId="0" fontId="59" fillId="0" borderId="55" xfId="1" applyFont="1" applyBorder="1" applyAlignment="1">
      <alignment horizontal="left" vertical="center" wrapText="1"/>
    </xf>
    <xf numFmtId="0" fontId="6" fillId="0" borderId="0" xfId="0" applyFont="1" applyAlignment="1">
      <alignment horizontal="left" vertical="center" wrapText="1"/>
    </xf>
    <xf numFmtId="0" fontId="12" fillId="0" borderId="0" xfId="0" applyFont="1" applyFill="1" applyAlignment="1">
      <alignment horizontal="left" vertical="center" wrapText="1"/>
    </xf>
    <xf numFmtId="0" fontId="42" fillId="0" borderId="0" xfId="0" applyFont="1" applyFill="1" applyAlignment="1">
      <alignment horizontal="left" vertical="center" wrapText="1"/>
    </xf>
    <xf numFmtId="0" fontId="27" fillId="0" borderId="30" xfId="1" applyFont="1" applyBorder="1" applyAlignment="1" applyProtection="1">
      <alignment horizontal="center" vertical="center"/>
      <protection locked="0"/>
    </xf>
    <xf numFmtId="0" fontId="27" fillId="0" borderId="89" xfId="1" applyFont="1" applyBorder="1" applyAlignment="1" applyProtection="1">
      <alignment horizontal="center" vertical="center"/>
      <protection locked="0"/>
    </xf>
    <xf numFmtId="0" fontId="27" fillId="0" borderId="77" xfId="1" applyFont="1" applyBorder="1" applyAlignment="1" applyProtection="1">
      <alignment horizontal="center" vertical="center"/>
      <protection locked="0"/>
    </xf>
    <xf numFmtId="0" fontId="27" fillId="2" borderId="48" xfId="1" applyFont="1" applyFill="1" applyBorder="1" applyAlignment="1" applyProtection="1">
      <alignment horizontal="left" vertical="center"/>
      <protection locked="0"/>
    </xf>
    <xf numFmtId="0" fontId="27" fillId="2" borderId="10" xfId="1" applyFont="1" applyFill="1" applyBorder="1" applyAlignment="1" applyProtection="1">
      <alignment horizontal="left" vertical="center"/>
      <protection locked="0"/>
    </xf>
    <xf numFmtId="0" fontId="27" fillId="2" borderId="13" xfId="1" applyFont="1" applyFill="1" applyBorder="1" applyAlignment="1" applyProtection="1">
      <alignment horizontal="left" vertical="center"/>
      <protection locked="0"/>
    </xf>
    <xf numFmtId="0" fontId="27" fillId="2" borderId="16" xfId="1" applyFont="1" applyFill="1" applyBorder="1" applyAlignment="1" applyProtection="1">
      <alignment horizontal="left" vertical="center"/>
      <protection locked="0"/>
    </xf>
    <xf numFmtId="0" fontId="76" fillId="0" borderId="0" xfId="0" applyFont="1" applyFill="1" applyAlignment="1">
      <alignment horizontal="left" vertical="center" wrapText="1"/>
    </xf>
    <xf numFmtId="0" fontId="6" fillId="0" borderId="0" xfId="1" applyFont="1" applyBorder="1" applyAlignment="1" applyProtection="1">
      <alignment horizontal="left" wrapText="1"/>
      <protection locked="0"/>
    </xf>
    <xf numFmtId="0" fontId="42" fillId="0" borderId="0" xfId="0" applyFont="1" applyAlignment="1">
      <alignment horizontal="left" vertical="center" wrapText="1"/>
    </xf>
    <xf numFmtId="0" fontId="27" fillId="0" borderId="24" xfId="1" applyFont="1" applyBorder="1" applyAlignment="1" applyProtection="1">
      <alignment horizontal="center" vertical="center"/>
      <protection locked="0"/>
    </xf>
    <xf numFmtId="0" fontId="27" fillId="0" borderId="7" xfId="1" applyFont="1" applyBorder="1" applyAlignment="1" applyProtection="1">
      <alignment horizontal="center" vertical="center"/>
      <protection locked="0"/>
    </xf>
    <xf numFmtId="0" fontId="27" fillId="0" borderId="25" xfId="1" applyFont="1" applyBorder="1" applyAlignment="1" applyProtection="1">
      <alignment horizontal="center" vertical="center" wrapText="1"/>
      <protection locked="0"/>
    </xf>
    <xf numFmtId="0" fontId="27" fillId="0" borderId="9" xfId="1" applyFont="1" applyBorder="1" applyAlignment="1" applyProtection="1">
      <alignment horizontal="center" vertical="center" wrapText="1"/>
      <protection locked="0"/>
    </xf>
    <xf numFmtId="0" fontId="56" fillId="0" borderId="25" xfId="1" applyFont="1" applyBorder="1" applyAlignment="1" applyProtection="1">
      <alignment horizontal="center" vertical="center"/>
      <protection locked="0"/>
    </xf>
    <xf numFmtId="0" fontId="56" fillId="0" borderId="87" xfId="1" applyFont="1" applyBorder="1" applyAlignment="1" applyProtection="1">
      <alignment horizontal="center" vertical="center"/>
      <protection locked="0"/>
    </xf>
    <xf numFmtId="0" fontId="27" fillId="2" borderId="77" xfId="1" applyFont="1" applyFill="1" applyBorder="1" applyAlignment="1" applyProtection="1">
      <alignment horizontal="left" vertical="center" wrapText="1"/>
      <protection locked="0"/>
    </xf>
    <xf numFmtId="0" fontId="6" fillId="0" borderId="0" xfId="1" applyFont="1" applyAlignment="1" applyProtection="1">
      <alignment horizontal="left" vertical="center" wrapText="1"/>
      <protection locked="0"/>
    </xf>
    <xf numFmtId="0" fontId="6" fillId="0" borderId="66" xfId="1" applyFont="1" applyBorder="1" applyAlignment="1" applyProtection="1">
      <alignment horizontal="center" vertical="center" wrapText="1"/>
      <protection locked="0"/>
    </xf>
    <xf numFmtId="0" fontId="6" fillId="0" borderId="17" xfId="1" applyFont="1" applyBorder="1" applyAlignment="1" applyProtection="1">
      <alignment horizontal="center" vertical="center" wrapText="1"/>
      <protection locked="0"/>
    </xf>
    <xf numFmtId="0" fontId="6" fillId="0" borderId="61"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27" fillId="0" borderId="91" xfId="1" applyFont="1" applyFill="1" applyBorder="1" applyAlignment="1" applyProtection="1">
      <alignment horizontal="center" vertical="center" wrapText="1"/>
      <protection locked="0"/>
    </xf>
    <xf numFmtId="0" fontId="27" fillId="0" borderId="146" xfId="1" applyFont="1" applyFill="1" applyBorder="1" applyAlignment="1" applyProtection="1">
      <alignment horizontal="center" vertical="center" wrapText="1"/>
      <protection locked="0"/>
    </xf>
    <xf numFmtId="0" fontId="27" fillId="0" borderId="78" xfId="1" applyFont="1" applyFill="1" applyBorder="1" applyAlignment="1" applyProtection="1">
      <alignment horizontal="center" vertical="center" wrapText="1"/>
      <protection locked="0"/>
    </xf>
    <xf numFmtId="0" fontId="27" fillId="0" borderId="112" xfId="1" applyFont="1" applyFill="1" applyBorder="1" applyAlignment="1" applyProtection="1">
      <alignment horizontal="center" vertical="center" wrapText="1"/>
      <protection locked="0"/>
    </xf>
    <xf numFmtId="0" fontId="6" fillId="0" borderId="88" xfId="1" applyFont="1" applyFill="1" applyBorder="1" applyAlignment="1" applyProtection="1">
      <alignment horizontal="center" vertical="center"/>
      <protection locked="0"/>
    </xf>
    <xf numFmtId="0" fontId="6" fillId="0" borderId="92" xfId="1" applyFont="1" applyFill="1" applyBorder="1" applyAlignment="1" applyProtection="1">
      <alignment horizontal="center" vertical="center"/>
      <protection locked="0"/>
    </xf>
    <xf numFmtId="0" fontId="8" fillId="0" borderId="90" xfId="1" applyFont="1" applyBorder="1" applyAlignment="1" applyProtection="1">
      <alignment horizontal="center" vertical="center" wrapText="1"/>
      <protection locked="0"/>
    </xf>
    <xf numFmtId="0" fontId="8" fillId="0" borderId="27" xfId="1" applyFont="1" applyBorder="1" applyAlignment="1" applyProtection="1">
      <alignment horizontal="center" vertical="center" wrapText="1"/>
      <protection locked="0"/>
    </xf>
    <xf numFmtId="0" fontId="8" fillId="0" borderId="84" xfId="1" applyFont="1" applyBorder="1" applyAlignment="1" applyProtection="1">
      <alignment horizontal="center" vertical="center" wrapText="1"/>
      <protection locked="0"/>
    </xf>
    <xf numFmtId="0" fontId="12" fillId="0" borderId="77" xfId="1" applyFont="1" applyFill="1" applyBorder="1" applyAlignment="1" applyProtection="1">
      <alignment horizontal="left" vertical="center"/>
      <protection locked="0"/>
    </xf>
    <xf numFmtId="0" fontId="12" fillId="0" borderId="26" xfId="1" applyFont="1" applyFill="1" applyBorder="1" applyAlignment="1" applyProtection="1">
      <alignment horizontal="left" vertical="center"/>
      <protection locked="0"/>
    </xf>
    <xf numFmtId="0" fontId="27" fillId="0" borderId="129" xfId="1" applyFont="1" applyFill="1" applyBorder="1" applyAlignment="1" applyProtection="1">
      <alignment horizontal="center" vertical="center" wrapText="1"/>
      <protection locked="0"/>
    </xf>
    <xf numFmtId="0" fontId="27" fillId="0" borderId="88" xfId="1" applyFont="1" applyFill="1" applyBorder="1" applyAlignment="1" applyProtection="1">
      <alignment horizontal="center" vertical="center" wrapText="1"/>
      <protection locked="0"/>
    </xf>
    <xf numFmtId="0" fontId="27" fillId="0" borderId="92" xfId="1" applyFont="1" applyFill="1" applyBorder="1" applyAlignment="1" applyProtection="1">
      <alignment horizontal="center" vertical="center" wrapText="1"/>
      <protection locked="0"/>
    </xf>
    <xf numFmtId="0" fontId="27" fillId="0" borderId="23" xfId="1" applyFont="1" applyBorder="1" applyAlignment="1" applyProtection="1">
      <alignment horizontal="center" vertical="center" wrapText="1"/>
      <protection locked="0"/>
    </xf>
    <xf numFmtId="0" fontId="27" fillId="0" borderId="124" xfId="1" applyFont="1" applyBorder="1" applyAlignment="1" applyProtection="1">
      <alignment horizontal="center" vertical="center" wrapText="1"/>
      <protection locked="0"/>
    </xf>
    <xf numFmtId="0" fontId="27" fillId="0" borderId="85" xfId="1" applyFont="1" applyBorder="1" applyAlignment="1" applyProtection="1">
      <alignment horizontal="center" vertical="center" wrapText="1"/>
      <protection locked="0"/>
    </xf>
    <xf numFmtId="0" fontId="28" fillId="0" borderId="66" xfId="1" applyFont="1" applyFill="1" applyBorder="1" applyAlignment="1" applyProtection="1">
      <alignment horizontal="center" vertical="center" wrapText="1"/>
      <protection locked="0"/>
    </xf>
    <xf numFmtId="0" fontId="28" fillId="0" borderId="61" xfId="1" applyFont="1" applyFill="1" applyBorder="1" applyAlignment="1" applyProtection="1">
      <alignment horizontal="center" vertical="center" wrapText="1"/>
      <protection locked="0"/>
    </xf>
    <xf numFmtId="0" fontId="28" fillId="0" borderId="65" xfId="1" applyFont="1" applyFill="1" applyBorder="1" applyAlignment="1" applyProtection="1">
      <alignment horizontal="center" vertical="center" wrapText="1"/>
      <protection locked="0"/>
    </xf>
    <xf numFmtId="0" fontId="27" fillId="2" borderId="24" xfId="1" applyFont="1" applyFill="1" applyBorder="1" applyAlignment="1" applyProtection="1">
      <alignment horizontal="center" vertical="center" wrapText="1"/>
      <protection locked="0"/>
    </xf>
    <xf numFmtId="0" fontId="27" fillId="2" borderId="87" xfId="1" applyFont="1" applyFill="1" applyBorder="1" applyAlignment="1" applyProtection="1">
      <alignment horizontal="center" vertical="center" wrapText="1"/>
      <protection locked="0"/>
    </xf>
    <xf numFmtId="0" fontId="27" fillId="2" borderId="14" xfId="1" applyFont="1" applyFill="1" applyBorder="1" applyAlignment="1" applyProtection="1">
      <alignment horizontal="center" vertical="center" wrapText="1"/>
      <protection locked="0"/>
    </xf>
    <xf numFmtId="0" fontId="27" fillId="2" borderId="8" xfId="1" applyFont="1" applyFill="1" applyBorder="1" applyAlignment="1" applyProtection="1">
      <alignment horizontal="center" vertical="center" wrapText="1"/>
      <protection locked="0"/>
    </xf>
    <xf numFmtId="0" fontId="6" fillId="0" borderId="14" xfId="1" applyFont="1" applyBorder="1" applyAlignment="1">
      <alignment horizontal="left" vertical="center" wrapText="1"/>
    </xf>
    <xf numFmtId="0" fontId="6" fillId="0" borderId="2" xfId="1" applyFont="1" applyBorder="1" applyAlignment="1">
      <alignment horizontal="left" vertical="center" wrapText="1"/>
    </xf>
    <xf numFmtId="0" fontId="6" fillId="0" borderId="8" xfId="1" applyFont="1" applyBorder="1" applyAlignment="1">
      <alignment horizontal="left" vertical="center" wrapText="1"/>
    </xf>
    <xf numFmtId="0" fontId="27" fillId="0" borderId="13" xfId="1" applyFont="1" applyFill="1" applyBorder="1" applyAlignment="1" applyProtection="1">
      <alignment horizontal="center" vertical="center" wrapText="1"/>
      <protection locked="0"/>
    </xf>
    <xf numFmtId="0" fontId="27" fillId="0" borderId="16" xfId="1" applyFont="1" applyFill="1" applyBorder="1" applyAlignment="1" applyProtection="1">
      <alignment horizontal="center" vertical="center" wrapText="1"/>
      <protection locked="0"/>
    </xf>
    <xf numFmtId="0" fontId="27" fillId="0" borderId="18" xfId="1" applyFont="1" applyFill="1" applyBorder="1" applyAlignment="1" applyProtection="1">
      <alignment horizontal="center" vertical="center" wrapText="1"/>
      <protection locked="0"/>
    </xf>
    <xf numFmtId="0" fontId="27" fillId="0" borderId="79" xfId="1" applyFont="1" applyFill="1" applyBorder="1" applyAlignment="1" applyProtection="1">
      <alignment horizontal="center" vertical="center" wrapText="1"/>
      <protection locked="0"/>
    </xf>
    <xf numFmtId="0" fontId="12" fillId="0" borderId="13" xfId="1" applyFont="1" applyFill="1" applyBorder="1" applyAlignment="1" applyProtection="1">
      <alignment horizontal="left" vertical="center"/>
      <protection locked="0"/>
    </xf>
    <xf numFmtId="0" fontId="12" fillId="0" borderId="18" xfId="1" applyFont="1" applyFill="1" applyBorder="1" applyAlignment="1" applyProtection="1">
      <alignment horizontal="left" vertical="center"/>
      <protection locked="0"/>
    </xf>
    <xf numFmtId="0" fontId="36" fillId="0" borderId="0" xfId="0" applyFont="1" applyAlignment="1">
      <alignment horizontal="left" vertical="center" wrapText="1"/>
    </xf>
    <xf numFmtId="0" fontId="8" fillId="0" borderId="126" xfId="1" applyFont="1" applyFill="1" applyBorder="1" applyAlignment="1" applyProtection="1">
      <alignment horizontal="center" vertical="center" wrapText="1"/>
      <protection locked="0"/>
    </xf>
    <xf numFmtId="0" fontId="8" fillId="0" borderId="0" xfId="1" applyFont="1" applyFill="1" applyBorder="1" applyAlignment="1" applyProtection="1">
      <alignment horizontal="center" vertical="center" wrapText="1"/>
      <protection locked="0"/>
    </xf>
    <xf numFmtId="0" fontId="8" fillId="0" borderId="141" xfId="1" applyFont="1" applyFill="1" applyBorder="1" applyAlignment="1" applyProtection="1">
      <alignment horizontal="center" vertical="center" wrapText="1"/>
      <protection locked="0"/>
    </xf>
    <xf numFmtId="0" fontId="6" fillId="0" borderId="57" xfId="1" applyFont="1" applyBorder="1" applyAlignment="1">
      <alignment horizontal="left" vertical="center" wrapText="1"/>
    </xf>
    <xf numFmtId="0" fontId="6" fillId="0" borderId="30" xfId="1" applyFont="1" applyBorder="1" applyAlignment="1">
      <alignment horizontal="left" vertical="center" wrapText="1"/>
    </xf>
    <xf numFmtId="0" fontId="6" fillId="0" borderId="56" xfId="1" applyFont="1" applyBorder="1" applyAlignment="1">
      <alignment horizontal="left" vertical="center" wrapText="1"/>
    </xf>
    <xf numFmtId="0" fontId="6" fillId="0" borderId="158" xfId="1" applyFont="1" applyBorder="1" applyAlignment="1">
      <alignment horizontal="left" vertical="center" wrapText="1"/>
    </xf>
    <xf numFmtId="0" fontId="6" fillId="0" borderId="13" xfId="1" applyFont="1" applyBorder="1" applyAlignment="1" applyProtection="1">
      <alignment horizontal="left" vertical="center" wrapText="1"/>
      <protection locked="0"/>
    </xf>
    <xf numFmtId="0" fontId="6" fillId="0" borderId="18" xfId="1" applyFont="1" applyBorder="1" applyAlignment="1" applyProtection="1">
      <alignment horizontal="left" vertical="center" wrapText="1"/>
      <protection locked="0"/>
    </xf>
    <xf numFmtId="0" fontId="6" fillId="0" borderId="66" xfId="1" applyFont="1" applyBorder="1" applyAlignment="1">
      <alignment horizontal="center" vertical="center" wrapText="1"/>
    </xf>
    <xf numFmtId="0" fontId="6" fillId="0" borderId="101"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89" xfId="1" applyFont="1" applyBorder="1" applyAlignment="1" applyProtection="1">
      <alignment horizontal="center" vertical="center" wrapText="1"/>
      <protection locked="0"/>
    </xf>
    <xf numFmtId="0" fontId="6" fillId="0" borderId="77" xfId="1" applyFont="1" applyBorder="1" applyAlignment="1" applyProtection="1">
      <alignment horizontal="center" vertical="center" wrapText="1"/>
      <protection locked="0"/>
    </xf>
    <xf numFmtId="0" fontId="8" fillId="0" borderId="4" xfId="1" applyFont="1" applyBorder="1" applyAlignment="1" applyProtection="1">
      <alignment horizontal="center" vertical="center"/>
      <protection locked="0"/>
    </xf>
    <xf numFmtId="0" fontId="8" fillId="0" borderId="5" xfId="1" applyFont="1" applyBorder="1" applyAlignment="1" applyProtection="1">
      <alignment horizontal="center" vertical="center"/>
      <protection locked="0"/>
    </xf>
    <xf numFmtId="0" fontId="8" fillId="0" borderId="6" xfId="1" applyFont="1" applyBorder="1" applyAlignment="1" applyProtection="1">
      <alignment horizontal="center" vertical="center"/>
      <protection locked="0"/>
    </xf>
    <xf numFmtId="0" fontId="12" fillId="0" borderId="2" xfId="1" applyFont="1" applyFill="1" applyBorder="1" applyAlignment="1" applyProtection="1">
      <alignment horizontal="left" vertical="center"/>
      <protection locked="0"/>
    </xf>
    <xf numFmtId="0" fontId="12" fillId="0" borderId="8" xfId="1" applyFont="1" applyFill="1" applyBorder="1" applyAlignment="1" applyProtection="1">
      <alignment horizontal="left" vertical="center"/>
      <protection locked="0"/>
    </xf>
    <xf numFmtId="0" fontId="6" fillId="0" borderId="129" xfId="1" applyFont="1" applyFill="1" applyBorder="1" applyAlignment="1" applyProtection="1">
      <alignment horizontal="center" vertical="center" wrapText="1"/>
      <protection locked="0"/>
    </xf>
    <xf numFmtId="0" fontId="6" fillId="0" borderId="88" xfId="1" applyFont="1" applyFill="1" applyBorder="1" applyAlignment="1" applyProtection="1">
      <alignment horizontal="center" vertical="center" wrapText="1"/>
      <protection locked="0"/>
    </xf>
    <xf numFmtId="0" fontId="6" fillId="0" borderId="92" xfId="1" applyFont="1" applyFill="1" applyBorder="1" applyAlignment="1" applyProtection="1">
      <alignment horizontal="center" vertical="center" wrapText="1"/>
      <protection locked="0"/>
    </xf>
    <xf numFmtId="0" fontId="34" fillId="0" borderId="0" xfId="1" applyFont="1" applyBorder="1" applyAlignment="1" applyProtection="1">
      <alignment horizontal="left" vertical="center" wrapText="1"/>
      <protection locked="0"/>
    </xf>
    <xf numFmtId="0" fontId="51" fillId="0" borderId="0" xfId="0" applyFont="1" applyAlignment="1">
      <alignment horizontal="left" vertical="center" wrapText="1"/>
    </xf>
    <xf numFmtId="0" fontId="6" fillId="0" borderId="14" xfId="1" applyFont="1" applyBorder="1" applyAlignment="1">
      <alignment horizontal="center" vertical="center" wrapText="1"/>
    </xf>
    <xf numFmtId="0" fontId="8" fillId="0" borderId="141" xfId="1" applyFont="1" applyBorder="1" applyAlignment="1" applyProtection="1">
      <alignment horizontal="center" vertical="center"/>
      <protection locked="0"/>
    </xf>
    <xf numFmtId="0" fontId="6" fillId="0" borderId="129" xfId="1" applyFont="1" applyFill="1" applyBorder="1" applyAlignment="1" applyProtection="1">
      <alignment horizontal="center" vertical="center"/>
      <protection locked="0"/>
    </xf>
    <xf numFmtId="0" fontId="27" fillId="0" borderId="91" xfId="1" applyFont="1" applyBorder="1" applyAlignment="1" applyProtection="1">
      <alignment horizontal="center" vertical="center"/>
      <protection locked="0"/>
    </xf>
    <xf numFmtId="0" fontId="27" fillId="0" borderId="126" xfId="1" applyFont="1" applyBorder="1" applyAlignment="1" applyProtection="1">
      <alignment horizontal="center" vertical="center"/>
      <protection locked="0"/>
    </xf>
    <xf numFmtId="0" fontId="27" fillId="0" borderId="146" xfId="1" applyFont="1" applyBorder="1" applyAlignment="1" applyProtection="1">
      <alignment horizontal="center" vertical="center"/>
      <protection locked="0"/>
    </xf>
    <xf numFmtId="0" fontId="27" fillId="0" borderId="95" xfId="1" applyFont="1" applyBorder="1" applyAlignment="1" applyProtection="1">
      <alignment horizontal="center" vertical="center"/>
      <protection locked="0"/>
    </xf>
    <xf numFmtId="0" fontId="27" fillId="0" borderId="0" xfId="1" applyFont="1" applyBorder="1" applyAlignment="1" applyProtection="1">
      <alignment horizontal="center" vertical="center"/>
      <protection locked="0"/>
    </xf>
    <xf numFmtId="0" fontId="27" fillId="0" borderId="49" xfId="1" applyFont="1" applyBorder="1" applyAlignment="1" applyProtection="1">
      <alignment horizontal="center" vertical="center"/>
      <protection locked="0"/>
    </xf>
    <xf numFmtId="0" fontId="27" fillId="0" borderId="130" xfId="1" applyFont="1" applyBorder="1" applyAlignment="1" applyProtection="1">
      <alignment horizontal="center" vertical="center"/>
      <protection locked="0"/>
    </xf>
    <xf numFmtId="0" fontId="27" fillId="0" borderId="141" xfId="1" applyFont="1" applyBorder="1" applyAlignment="1" applyProtection="1">
      <alignment horizontal="center" vertical="center"/>
      <protection locked="0"/>
    </xf>
    <xf numFmtId="0" fontId="27" fillId="0" borderId="20" xfId="1" applyFont="1" applyBorder="1" applyAlignment="1" applyProtection="1">
      <alignment horizontal="center" vertical="center"/>
      <protection locked="0"/>
    </xf>
    <xf numFmtId="0" fontId="6" fillId="0" borderId="13" xfId="1" applyFont="1" applyFill="1" applyBorder="1" applyAlignment="1" applyProtection="1">
      <alignment horizontal="left" vertical="center"/>
      <protection locked="0"/>
    </xf>
    <xf numFmtId="0" fontId="6" fillId="0" borderId="18" xfId="1" applyFont="1" applyFill="1" applyBorder="1" applyAlignment="1" applyProtection="1">
      <alignment horizontal="left" vertical="center"/>
      <protection locked="0"/>
    </xf>
    <xf numFmtId="0" fontId="6" fillId="0" borderId="50" xfId="1" applyFont="1" applyBorder="1" applyAlignment="1">
      <alignment horizontal="left" vertical="center" wrapText="1"/>
    </xf>
    <xf numFmtId="0" fontId="6" fillId="0" borderId="23" xfId="1" applyFont="1" applyBorder="1" applyAlignment="1" applyProtection="1">
      <alignment horizontal="center" vertical="center"/>
      <protection locked="0"/>
    </xf>
    <xf numFmtId="0" fontId="6" fillId="0" borderId="124" xfId="1" applyFont="1" applyBorder="1" applyAlignment="1" applyProtection="1">
      <alignment horizontal="center" vertical="center"/>
      <protection locked="0"/>
    </xf>
    <xf numFmtId="0" fontId="6" fillId="0" borderId="85" xfId="1" applyFont="1" applyBorder="1" applyAlignment="1" applyProtection="1">
      <alignment horizontal="center" vertical="center"/>
      <protection locked="0"/>
    </xf>
    <xf numFmtId="0" fontId="22" fillId="0" borderId="91" xfId="1" applyFont="1" applyBorder="1" applyAlignment="1" applyProtection="1">
      <alignment horizontal="center" vertical="center"/>
      <protection locked="0"/>
    </xf>
    <xf numFmtId="0" fontId="22" fillId="0" borderId="64" xfId="1" applyFont="1" applyBorder="1" applyAlignment="1" applyProtection="1">
      <alignment horizontal="center" vertical="center"/>
      <protection locked="0"/>
    </xf>
    <xf numFmtId="0" fontId="22" fillId="0" borderId="95" xfId="1" applyFont="1" applyBorder="1" applyAlignment="1" applyProtection="1">
      <alignment horizontal="center" vertical="center"/>
      <protection locked="0"/>
    </xf>
    <xf numFmtId="0" fontId="22" fillId="0" borderId="131" xfId="1" applyFont="1" applyBorder="1" applyAlignment="1" applyProtection="1">
      <alignment horizontal="center" vertical="center"/>
      <protection locked="0"/>
    </xf>
    <xf numFmtId="0" fontId="22" fillId="0" borderId="130" xfId="1" applyFont="1" applyBorder="1" applyAlignment="1" applyProtection="1">
      <alignment horizontal="center" vertical="center"/>
      <protection locked="0"/>
    </xf>
    <xf numFmtId="0" fontId="22" fillId="0" borderId="86" xfId="1" applyFont="1" applyBorder="1" applyAlignment="1" applyProtection="1">
      <alignment horizontal="center" vertical="center"/>
      <protection locked="0"/>
    </xf>
    <xf numFmtId="0" fontId="6" fillId="0" borderId="128" xfId="1" applyFont="1" applyBorder="1" applyAlignment="1" applyProtection="1">
      <alignment horizontal="center" vertical="center"/>
      <protection locked="0"/>
    </xf>
    <xf numFmtId="0" fontId="6" fillId="0" borderId="88" xfId="1" applyFont="1" applyBorder="1" applyAlignment="1" applyProtection="1">
      <alignment horizontal="center" vertical="center"/>
      <protection locked="0"/>
    </xf>
    <xf numFmtId="0" fontId="6" fillId="0" borderId="135" xfId="1" applyFont="1" applyBorder="1" applyAlignment="1" applyProtection="1">
      <alignment horizontal="center" vertical="center"/>
      <protection locked="0"/>
    </xf>
    <xf numFmtId="0" fontId="6" fillId="0" borderId="128" xfId="1" applyFont="1" applyBorder="1" applyAlignment="1" applyProtection="1">
      <alignment horizontal="center" vertical="center" wrapText="1"/>
      <protection locked="0"/>
    </xf>
    <xf numFmtId="0" fontId="6" fillId="0" borderId="92" xfId="1" applyFont="1" applyBorder="1" applyAlignment="1" applyProtection="1">
      <alignment horizontal="center" vertical="center" wrapText="1"/>
      <protection locked="0"/>
    </xf>
    <xf numFmtId="0" fontId="6" fillId="0" borderId="80" xfId="1" applyFont="1" applyFill="1" applyBorder="1" applyAlignment="1" applyProtection="1">
      <alignment horizontal="center" vertical="center"/>
      <protection locked="0"/>
    </xf>
    <xf numFmtId="0" fontId="71" fillId="0" borderId="22" xfId="6" applyBorder="1" applyAlignment="1">
      <alignment horizontal="center" vertical="center"/>
    </xf>
    <xf numFmtId="0" fontId="6" fillId="0" borderId="30" xfId="1" applyFont="1" applyBorder="1" applyAlignment="1" applyProtection="1">
      <alignment horizontal="center" vertical="center"/>
      <protection locked="0"/>
    </xf>
    <xf numFmtId="0" fontId="6" fillId="0" borderId="77" xfId="1" applyFont="1" applyBorder="1" applyAlignment="1" applyProtection="1">
      <alignment horizontal="center" vertical="center"/>
      <protection locked="0"/>
    </xf>
    <xf numFmtId="2" fontId="6" fillId="0" borderId="30" xfId="1" applyNumberFormat="1" applyFont="1" applyBorder="1" applyAlignment="1" applyProtection="1">
      <alignment horizontal="center" vertical="center" wrapText="1"/>
      <protection locked="0"/>
    </xf>
    <xf numFmtId="2" fontId="6" fillId="0" borderId="77" xfId="1" applyNumberFormat="1" applyFont="1" applyBorder="1" applyAlignment="1" applyProtection="1">
      <alignment horizontal="center" vertical="center" wrapText="1"/>
      <protection locked="0"/>
    </xf>
    <xf numFmtId="0" fontId="6" fillId="0" borderId="49" xfId="1" applyFont="1" applyBorder="1" applyAlignment="1" applyProtection="1">
      <alignment horizontal="center" vertical="center" wrapText="1"/>
      <protection locked="0"/>
    </xf>
    <xf numFmtId="0" fontId="6" fillId="0" borderId="112" xfId="1" applyFont="1" applyBorder="1" applyAlignment="1" applyProtection="1">
      <alignment horizontal="center" vertical="center" wrapText="1"/>
      <protection locked="0"/>
    </xf>
    <xf numFmtId="0" fontId="6" fillId="3" borderId="159" xfId="1" applyFont="1" applyFill="1" applyBorder="1" applyAlignment="1" applyProtection="1">
      <alignment horizontal="left" vertical="center" wrapText="1"/>
      <protection locked="0"/>
    </xf>
    <xf numFmtId="0" fontId="6" fillId="3" borderId="160" xfId="1" applyFont="1" applyFill="1" applyBorder="1" applyAlignment="1" applyProtection="1">
      <alignment horizontal="left" vertical="center" wrapText="1"/>
      <protection locked="0"/>
    </xf>
    <xf numFmtId="0" fontId="6" fillId="3" borderId="79" xfId="1" applyFont="1" applyFill="1" applyBorder="1" applyAlignment="1" applyProtection="1">
      <alignment horizontal="left" vertical="center" wrapText="1"/>
      <protection locked="0"/>
    </xf>
    <xf numFmtId="0" fontId="6" fillId="3" borderId="18" xfId="1" applyFont="1" applyFill="1" applyBorder="1" applyAlignment="1" applyProtection="1">
      <alignment horizontal="left" vertical="center" wrapText="1"/>
      <protection locked="0"/>
    </xf>
    <xf numFmtId="0" fontId="6" fillId="3" borderId="79" xfId="1" applyFont="1" applyFill="1" applyBorder="1" applyAlignment="1" applyProtection="1">
      <alignment vertical="center" wrapText="1"/>
      <protection locked="0"/>
    </xf>
    <xf numFmtId="0" fontId="6" fillId="3" borderId="18" xfId="1" applyFont="1" applyFill="1" applyBorder="1" applyAlignment="1" applyProtection="1">
      <alignment vertical="center" wrapText="1"/>
      <protection locked="0"/>
    </xf>
    <xf numFmtId="0" fontId="6" fillId="3" borderId="52" xfId="1" applyFont="1" applyFill="1" applyBorder="1" applyAlignment="1" applyProtection="1">
      <alignment horizontal="left" vertical="center" wrapText="1"/>
      <protection locked="0"/>
    </xf>
    <xf numFmtId="0" fontId="6" fillId="3" borderId="81" xfId="1" applyFont="1" applyFill="1" applyBorder="1" applyAlignment="1" applyProtection="1">
      <alignment horizontal="left" vertical="center" wrapText="1"/>
      <protection locked="0"/>
    </xf>
    <xf numFmtId="0" fontId="6" fillId="0" borderId="0" xfId="1" applyFont="1" applyFill="1" applyAlignment="1">
      <alignment horizontal="left" vertical="center" wrapText="1"/>
    </xf>
    <xf numFmtId="0" fontId="27" fillId="0" borderId="0" xfId="1" applyFont="1" applyFill="1" applyAlignment="1">
      <alignment horizontal="left" vertical="center" wrapText="1"/>
    </xf>
    <xf numFmtId="0" fontId="27" fillId="0" borderId="65" xfId="1" applyFont="1" applyBorder="1" applyAlignment="1" applyProtection="1">
      <alignment horizontal="center" vertical="center" wrapText="1"/>
      <protection locked="0"/>
    </xf>
    <xf numFmtId="0" fontId="27" fillId="0" borderId="125" xfId="1" applyFont="1" applyBorder="1" applyAlignment="1" applyProtection="1">
      <alignment horizontal="center" vertical="center" wrapText="1"/>
      <protection locked="0"/>
    </xf>
    <xf numFmtId="0" fontId="27" fillId="0" borderId="26" xfId="1" applyFont="1" applyBorder="1" applyAlignment="1" applyProtection="1">
      <alignment horizontal="center" vertical="center" wrapText="1"/>
      <protection locked="0"/>
    </xf>
    <xf numFmtId="0" fontId="27" fillId="0" borderId="129" xfId="1" applyFont="1" applyBorder="1" applyAlignment="1" applyProtection="1">
      <alignment horizontal="center" vertical="center" wrapText="1"/>
      <protection locked="0"/>
    </xf>
    <xf numFmtId="0" fontId="27" fillId="0" borderId="88" xfId="1" applyFont="1" applyBorder="1" applyAlignment="1" applyProtection="1">
      <alignment horizontal="center" vertical="center"/>
      <protection locked="0"/>
    </xf>
    <xf numFmtId="0" fontId="27" fillId="0" borderId="92" xfId="1" applyFont="1" applyBorder="1" applyAlignment="1" applyProtection="1">
      <alignment horizontal="center" vertical="center"/>
      <protection locked="0"/>
    </xf>
    <xf numFmtId="0" fontId="27" fillId="0" borderId="79" xfId="1" applyFont="1" applyBorder="1" applyAlignment="1" applyProtection="1">
      <alignment horizontal="center" vertical="center" wrapText="1"/>
      <protection locked="0"/>
    </xf>
    <xf numFmtId="0" fontId="27" fillId="0" borderId="50" xfId="1" applyFont="1" applyBorder="1" applyAlignment="1" applyProtection="1">
      <alignment horizontal="center" vertical="center" wrapText="1"/>
      <protection locked="0"/>
    </xf>
    <xf numFmtId="0" fontId="27" fillId="0" borderId="2" xfId="1" applyFont="1" applyBorder="1" applyAlignment="1" applyProtection="1">
      <alignment horizontal="center" vertical="center"/>
      <protection locked="0"/>
    </xf>
    <xf numFmtId="0" fontId="6" fillId="0" borderId="49" xfId="1" applyFont="1" applyFill="1" applyBorder="1" applyAlignment="1" applyProtection="1">
      <alignment horizontal="center" vertical="center" wrapText="1"/>
      <protection locked="0"/>
    </xf>
    <xf numFmtId="0" fontId="6" fillId="0" borderId="112" xfId="1" applyFont="1" applyFill="1" applyBorder="1" applyAlignment="1" applyProtection="1">
      <alignment horizontal="center" vertical="center" wrapText="1"/>
      <protection locked="0"/>
    </xf>
    <xf numFmtId="0" fontId="6" fillId="0" borderId="101" xfId="1" applyFont="1" applyFill="1" applyBorder="1" applyAlignment="1" applyProtection="1">
      <alignment horizontal="center" vertical="center" wrapText="1"/>
      <protection locked="0"/>
    </xf>
    <xf numFmtId="0" fontId="6" fillId="0" borderId="15" xfId="1" applyFont="1" applyFill="1" applyBorder="1" applyAlignment="1" applyProtection="1">
      <alignment horizontal="center" vertical="center" wrapText="1"/>
      <protection locked="0"/>
    </xf>
    <xf numFmtId="0" fontId="6" fillId="0" borderId="65" xfId="1" applyFont="1" applyBorder="1" applyAlignment="1" applyProtection="1">
      <alignment horizontal="center" vertical="center" wrapText="1"/>
      <protection locked="0"/>
    </xf>
    <xf numFmtId="0" fontId="6" fillId="0" borderId="125" xfId="1" applyFont="1" applyBorder="1" applyAlignment="1" applyProtection="1">
      <alignment horizontal="center" vertical="center" wrapText="1"/>
      <protection locked="0"/>
    </xf>
    <xf numFmtId="0" fontId="6" fillId="0" borderId="26" xfId="1" applyFont="1" applyBorder="1" applyAlignment="1" applyProtection="1">
      <alignment horizontal="center" vertical="center" wrapText="1"/>
      <protection locked="0"/>
    </xf>
    <xf numFmtId="0" fontId="6" fillId="0" borderId="129" xfId="1" applyFont="1" applyBorder="1" applyAlignment="1" applyProtection="1">
      <alignment horizontal="center" vertical="center" wrapText="1"/>
      <protection locked="0"/>
    </xf>
    <xf numFmtId="0" fontId="6" fillId="0" borderId="92" xfId="1" applyFont="1" applyBorder="1" applyAlignment="1" applyProtection="1">
      <alignment horizontal="center" vertical="center"/>
      <protection locked="0"/>
    </xf>
    <xf numFmtId="0" fontId="6" fillId="0" borderId="79" xfId="1" applyFont="1" applyBorder="1" applyAlignment="1" applyProtection="1">
      <alignment horizontal="center" vertical="center" wrapText="1"/>
      <protection locked="0"/>
    </xf>
    <xf numFmtId="0" fontId="6" fillId="0" borderId="50" xfId="1" applyFont="1" applyBorder="1" applyAlignment="1" applyProtection="1">
      <alignment horizontal="center" vertical="center" wrapText="1"/>
      <protection locked="0"/>
    </xf>
    <xf numFmtId="0" fontId="6" fillId="0" borderId="16" xfId="1" applyFont="1" applyBorder="1" applyAlignment="1" applyProtection="1">
      <alignment horizontal="center" vertical="center" wrapText="1"/>
      <protection locked="0"/>
    </xf>
    <xf numFmtId="0" fontId="6" fillId="0" borderId="66" xfId="1" applyFont="1" applyBorder="1" applyAlignment="1">
      <alignment horizontal="center" vertical="center"/>
    </xf>
    <xf numFmtId="0" fontId="6" fillId="0" borderId="101" xfId="1" applyFont="1" applyBorder="1" applyAlignment="1">
      <alignment horizontal="center" vertical="center"/>
    </xf>
    <xf numFmtId="0" fontId="6" fillId="0" borderId="17" xfId="1" applyFont="1" applyBorder="1" applyAlignment="1">
      <alignment horizontal="center" vertical="center"/>
    </xf>
    <xf numFmtId="0" fontId="6" fillId="0" borderId="50" xfId="1" applyFont="1" applyBorder="1" applyAlignment="1" applyProtection="1">
      <alignment horizontal="center" vertical="center"/>
      <protection locked="0"/>
    </xf>
    <xf numFmtId="0" fontId="6" fillId="0" borderId="18" xfId="1" applyFont="1" applyBorder="1" applyAlignment="1" applyProtection="1">
      <alignment horizontal="center" vertical="center"/>
      <protection locked="0"/>
    </xf>
    <xf numFmtId="0" fontId="8" fillId="0" borderId="25"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30" xfId="1" applyFont="1" applyFill="1" applyBorder="1" applyAlignment="1">
      <alignment horizontal="center" vertical="center" wrapText="1"/>
    </xf>
    <xf numFmtId="0" fontId="6" fillId="3" borderId="91" xfId="1" applyFont="1" applyFill="1" applyBorder="1" applyAlignment="1">
      <alignment horizontal="center" vertical="center" wrapText="1"/>
    </xf>
    <xf numFmtId="0" fontId="6" fillId="3" borderId="95" xfId="1" applyFont="1" applyFill="1" applyBorder="1" applyAlignment="1">
      <alignment horizontal="center" vertical="center" wrapText="1"/>
    </xf>
    <xf numFmtId="0" fontId="6" fillId="0" borderId="25" xfId="1" applyFont="1" applyFill="1" applyBorder="1" applyAlignment="1">
      <alignment horizontal="center" vertical="center"/>
    </xf>
    <xf numFmtId="0" fontId="6" fillId="0" borderId="65" xfId="1" applyFont="1" applyBorder="1" applyAlignment="1" applyProtection="1">
      <alignment vertical="center" wrapText="1"/>
      <protection locked="0"/>
    </xf>
    <xf numFmtId="0" fontId="0" fillId="0" borderId="125" xfId="0" applyBorder="1" applyAlignment="1">
      <alignment vertical="center" wrapText="1"/>
    </xf>
    <xf numFmtId="0" fontId="56" fillId="16" borderId="61" xfId="1" applyFont="1" applyFill="1" applyBorder="1" applyAlignment="1">
      <alignment horizontal="center" vertical="center" wrapText="1"/>
    </xf>
    <xf numFmtId="0" fontId="56" fillId="16" borderId="113" xfId="1" applyFont="1" applyFill="1" applyBorder="1" applyAlignment="1">
      <alignment horizontal="center" vertical="center" wrapText="1"/>
    </xf>
    <xf numFmtId="0" fontId="6" fillId="0" borderId="24" xfId="1" applyFont="1" applyBorder="1" applyAlignment="1" applyProtection="1">
      <alignment horizontal="center" vertical="center"/>
      <protection locked="0"/>
    </xf>
    <xf numFmtId="0" fontId="6" fillId="0" borderId="14" xfId="1" applyFont="1" applyBorder="1" applyAlignment="1" applyProtection="1">
      <alignment horizontal="center" vertical="center"/>
      <protection locked="0"/>
    </xf>
    <xf numFmtId="0" fontId="6" fillId="0" borderId="7" xfId="1" applyFont="1" applyBorder="1" applyAlignment="1" applyProtection="1">
      <alignment horizontal="center" vertical="center"/>
      <protection locked="0"/>
    </xf>
    <xf numFmtId="0" fontId="6" fillId="0" borderId="82" xfId="1" applyFont="1" applyBorder="1" applyAlignment="1" applyProtection="1">
      <alignment horizontal="left" vertical="center"/>
      <protection locked="0"/>
    </xf>
    <xf numFmtId="0" fontId="6" fillId="0" borderId="31" xfId="1" applyFont="1" applyBorder="1" applyAlignment="1" applyProtection="1">
      <alignment horizontal="left" vertical="center"/>
      <protection locked="0"/>
    </xf>
    <xf numFmtId="0" fontId="6" fillId="0" borderId="19" xfId="1" applyFont="1" applyBorder="1" applyAlignment="1" applyProtection="1">
      <alignment horizontal="left" vertical="center"/>
      <protection locked="0"/>
    </xf>
    <xf numFmtId="0" fontId="6" fillId="0" borderId="66" xfId="1" applyFont="1" applyFill="1" applyBorder="1" applyAlignment="1" applyProtection="1">
      <alignment horizontal="left" vertical="center"/>
      <protection locked="0"/>
    </xf>
    <xf numFmtId="0" fontId="6" fillId="0" borderId="101" xfId="1" applyFont="1" applyFill="1" applyBorder="1" applyAlignment="1" applyProtection="1">
      <alignment horizontal="left" vertical="center"/>
      <protection locked="0"/>
    </xf>
    <xf numFmtId="0" fontId="6" fillId="0" borderId="101" xfId="1" applyFont="1" applyBorder="1" applyAlignment="1">
      <alignment horizontal="left" vertical="center"/>
    </xf>
    <xf numFmtId="0" fontId="6" fillId="0" borderId="17" xfId="1" applyFont="1" applyBorder="1" applyAlignment="1">
      <alignment horizontal="left" vertical="center"/>
    </xf>
    <xf numFmtId="0" fontId="12" fillId="0" borderId="82" xfId="1" applyFont="1" applyBorder="1" applyAlignment="1" applyProtection="1">
      <alignment horizontal="left" vertical="center" wrapText="1"/>
      <protection locked="0"/>
    </xf>
    <xf numFmtId="0" fontId="12" fillId="0" borderId="31" xfId="1" applyFont="1" applyBorder="1" applyAlignment="1" applyProtection="1">
      <alignment horizontal="left" vertical="center" wrapText="1"/>
      <protection locked="0"/>
    </xf>
    <xf numFmtId="0" fontId="6" fillId="0" borderId="15" xfId="1" applyFont="1" applyBorder="1" applyAlignment="1" applyProtection="1">
      <alignment horizontal="center" vertical="center"/>
      <protection locked="0"/>
    </xf>
    <xf numFmtId="0" fontId="6" fillId="0" borderId="101" xfId="1" applyFont="1" applyBorder="1" applyAlignment="1">
      <alignment vertical="center"/>
    </xf>
    <xf numFmtId="0" fontId="6" fillId="0" borderId="17" xfId="1" applyFont="1" applyBorder="1" applyAlignment="1">
      <alignment vertical="center"/>
    </xf>
    <xf numFmtId="0" fontId="6" fillId="0" borderId="66" xfId="1" applyFont="1" applyFill="1" applyBorder="1" applyAlignment="1" applyProtection="1">
      <alignment horizontal="center" vertical="center"/>
      <protection locked="0"/>
    </xf>
    <xf numFmtId="0" fontId="6" fillId="0" borderId="101" xfId="1" applyFont="1" applyFill="1" applyBorder="1" applyAlignment="1" applyProtection="1">
      <alignment horizontal="center" vertical="center"/>
      <protection locked="0"/>
    </xf>
    <xf numFmtId="0" fontId="6" fillId="0" borderId="17" xfId="1" applyFont="1" applyFill="1" applyBorder="1" applyAlignment="1" applyProtection="1">
      <alignment horizontal="center" vertical="center"/>
      <protection locked="0"/>
    </xf>
    <xf numFmtId="0" fontId="6" fillId="0" borderId="129" xfId="1" applyFont="1" applyBorder="1" applyAlignment="1" applyProtection="1">
      <alignment horizontal="center" vertical="center"/>
      <protection locked="0"/>
    </xf>
    <xf numFmtId="0" fontId="6" fillId="0" borderId="79" xfId="1" applyFont="1" applyBorder="1" applyAlignment="1" applyProtection="1">
      <alignment horizontal="center" vertical="center"/>
      <protection locked="0"/>
    </xf>
    <xf numFmtId="0" fontId="6" fillId="0" borderId="147" xfId="1" applyFont="1" applyBorder="1" applyAlignment="1" applyProtection="1">
      <alignment horizontal="center" vertical="center"/>
      <protection locked="0"/>
    </xf>
    <xf numFmtId="0" fontId="6" fillId="0" borderId="91" xfId="1" applyFont="1" applyBorder="1" applyAlignment="1" applyProtection="1">
      <alignment horizontal="center" vertical="center"/>
      <protection locked="0"/>
    </xf>
    <xf numFmtId="0" fontId="6" fillId="0" borderId="95" xfId="1" applyFont="1" applyBorder="1" applyAlignment="1" applyProtection="1">
      <alignment horizontal="center" vertical="center"/>
      <protection locked="0"/>
    </xf>
    <xf numFmtId="0" fontId="6" fillId="0" borderId="130" xfId="1" applyFont="1" applyBorder="1" applyAlignment="1" applyProtection="1">
      <alignment horizontal="center" vertical="center"/>
      <protection locked="0"/>
    </xf>
    <xf numFmtId="3" fontId="6" fillId="0" borderId="97" xfId="1" applyNumberFormat="1" applyFont="1" applyFill="1" applyBorder="1" applyAlignment="1" applyProtection="1">
      <alignment horizontal="right" vertical="center"/>
      <protection locked="0"/>
    </xf>
    <xf numFmtId="3" fontId="6" fillId="0" borderId="103" xfId="1" applyNumberFormat="1" applyFont="1" applyFill="1" applyBorder="1" applyAlignment="1" applyProtection="1">
      <alignment horizontal="right" vertical="center"/>
      <protection locked="0"/>
    </xf>
    <xf numFmtId="3" fontId="6" fillId="0" borderId="104" xfId="1" applyNumberFormat="1" applyFont="1" applyFill="1" applyBorder="1" applyAlignment="1" applyProtection="1">
      <alignment horizontal="right" vertical="center"/>
      <protection locked="0"/>
    </xf>
  </cellXfs>
  <cellStyles count="7">
    <cellStyle name="Normální" xfId="0" builtinId="0"/>
    <cellStyle name="normální 2" xfId="1"/>
    <cellStyle name="normální 2 2" xfId="2"/>
    <cellStyle name="normální 3" xfId="3"/>
    <cellStyle name="Normální 3 2" xfId="6"/>
    <cellStyle name="normální_Konečná verze NOVYKAZY" xfId="4"/>
    <cellStyle name="normální_tabulka do výroční zprávy rozboru hospodaření"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2101473</xdr:colOff>
      <xdr:row>39</xdr:row>
      <xdr:rowOff>147945</xdr:rowOff>
    </xdr:from>
    <xdr:ext cx="4785953" cy="264560"/>
    <xdr:sp macro="" textlink="">
      <xdr:nvSpPr>
        <xdr:cNvPr id="2" name="TextovéPole 1"/>
        <xdr:cNvSpPr txBox="1"/>
      </xdr:nvSpPr>
      <xdr:spPr>
        <a:xfrm rot="10597951">
          <a:off x="2954913" y="8514705"/>
          <a:ext cx="478595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cs-CZ"/>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123825</xdr:rowOff>
    </xdr:from>
    <xdr:to>
      <xdr:col>0</xdr:col>
      <xdr:colOff>0</xdr:colOff>
      <xdr:row>29</xdr:row>
      <xdr:rowOff>0</xdr:rowOff>
    </xdr:to>
    <xdr:sp macro="" textlink="">
      <xdr:nvSpPr>
        <xdr:cNvPr id="14851" name="Line 1"/>
        <xdr:cNvSpPr>
          <a:spLocks noChangeShapeType="1"/>
        </xdr:cNvSpPr>
      </xdr:nvSpPr>
      <xdr:spPr bwMode="auto">
        <a:xfrm>
          <a:off x="0" y="466725"/>
          <a:ext cx="0" cy="43338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85725</xdr:rowOff>
    </xdr:from>
    <xdr:to>
      <xdr:col>0</xdr:col>
      <xdr:colOff>0</xdr:colOff>
      <xdr:row>29</xdr:row>
      <xdr:rowOff>0</xdr:rowOff>
    </xdr:to>
    <xdr:sp macro="" textlink="">
      <xdr:nvSpPr>
        <xdr:cNvPr id="14852" name="Line 2"/>
        <xdr:cNvSpPr>
          <a:spLocks noChangeShapeType="1"/>
        </xdr:cNvSpPr>
      </xdr:nvSpPr>
      <xdr:spPr bwMode="auto">
        <a:xfrm flipV="1">
          <a:off x="0" y="428625"/>
          <a:ext cx="0" cy="437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voboda/Z&#225;kladn&#237;%20tabulka%202016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u-e&#250;/V&#253;ro&#269;n&#237;%20zpr&#225;va/V&#253;ro&#269;n&#237;%20zpr&#225;va%202015/VZ%20o%20hospoda&#345;en&#237;%202015/podklady/Svoboda/Z&#225;kladn&#237;%20tabulka%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řešitel"/>
      <sheetName val="spoluřešitel"/>
      <sheetName val="5.d"/>
      <sheetName val="magion 2014 -2020"/>
      <sheetName val="List1"/>
      <sheetName val="magion"/>
      <sheetName val="Vratka - partnerské "/>
    </sheetNames>
    <sheetDataSet>
      <sheetData sheetId="0"/>
      <sheetData sheetId="1"/>
      <sheetData sheetId="2">
        <row r="9">
          <cell r="H9">
            <v>0</v>
          </cell>
          <cell r="J9">
            <v>0</v>
          </cell>
          <cell r="N9">
            <v>0</v>
          </cell>
          <cell r="P9">
            <v>0</v>
          </cell>
          <cell r="R9">
            <v>0</v>
          </cell>
          <cell r="U9">
            <v>0</v>
          </cell>
          <cell r="V9">
            <v>0</v>
          </cell>
          <cell r="X9">
            <v>0</v>
          </cell>
          <cell r="Y9">
            <v>0</v>
          </cell>
          <cell r="AA9">
            <v>0</v>
          </cell>
          <cell r="AB9">
            <v>0</v>
          </cell>
        </row>
        <row r="10">
          <cell r="J10">
            <v>0</v>
          </cell>
          <cell r="P10">
            <v>712.84906999999998</v>
          </cell>
          <cell r="R10">
            <v>0</v>
          </cell>
          <cell r="U10">
            <v>0</v>
          </cell>
          <cell r="V10">
            <v>0</v>
          </cell>
          <cell r="X10">
            <v>0</v>
          </cell>
          <cell r="Y10">
            <v>0</v>
          </cell>
          <cell r="AA10">
            <v>0</v>
          </cell>
          <cell r="AB10">
            <v>0</v>
          </cell>
        </row>
        <row r="12">
          <cell r="H12">
            <v>0</v>
          </cell>
          <cell r="J12">
            <v>0</v>
          </cell>
          <cell r="N12">
            <v>0</v>
          </cell>
          <cell r="P12">
            <v>0</v>
          </cell>
          <cell r="R12">
            <v>0</v>
          </cell>
          <cell r="U12">
            <v>0</v>
          </cell>
          <cell r="V12">
            <v>0</v>
          </cell>
          <cell r="X12">
            <v>0</v>
          </cell>
          <cell r="Y12">
            <v>0</v>
          </cell>
          <cell r="AA12">
            <v>0</v>
          </cell>
          <cell r="AB12">
            <v>0</v>
          </cell>
        </row>
        <row r="13">
          <cell r="J13">
            <v>0</v>
          </cell>
          <cell r="N13">
            <v>0</v>
          </cell>
          <cell r="P13">
            <v>0</v>
          </cell>
          <cell r="R13">
            <v>0</v>
          </cell>
          <cell r="U13">
            <v>0</v>
          </cell>
          <cell r="V13">
            <v>0</v>
          </cell>
          <cell r="X13">
            <v>0</v>
          </cell>
          <cell r="Y13">
            <v>0</v>
          </cell>
          <cell r="AA13">
            <v>0</v>
          </cell>
          <cell r="AB13">
            <v>0</v>
          </cell>
        </row>
        <row r="14">
          <cell r="J14">
            <v>0</v>
          </cell>
          <cell r="N14">
            <v>0</v>
          </cell>
          <cell r="P14">
            <v>83.855220000000003</v>
          </cell>
          <cell r="R14">
            <v>0</v>
          </cell>
          <cell r="U14">
            <v>0</v>
          </cell>
          <cell r="V14">
            <v>0</v>
          </cell>
          <cell r="X14">
            <v>0</v>
          </cell>
          <cell r="Y14">
            <v>0</v>
          </cell>
          <cell r="AA14">
            <v>0</v>
          </cell>
          <cell r="AB14">
            <v>0</v>
          </cell>
        </row>
        <row r="15">
          <cell r="J15">
            <v>0</v>
          </cell>
          <cell r="N15">
            <v>0</v>
          </cell>
          <cell r="P15">
            <v>0</v>
          </cell>
          <cell r="R15">
            <v>0</v>
          </cell>
          <cell r="U15">
            <v>0</v>
          </cell>
          <cell r="V15">
            <v>0</v>
          </cell>
          <cell r="X15">
            <v>0</v>
          </cell>
          <cell r="Y15">
            <v>0</v>
          </cell>
          <cell r="AA15">
            <v>0</v>
          </cell>
          <cell r="AB15">
            <v>0</v>
          </cell>
        </row>
        <row r="18">
          <cell r="J18">
            <v>0</v>
          </cell>
          <cell r="N18">
            <v>0</v>
          </cell>
          <cell r="P18">
            <v>0</v>
          </cell>
          <cell r="R18">
            <v>0</v>
          </cell>
          <cell r="U18">
            <v>0</v>
          </cell>
          <cell r="V18">
            <v>0</v>
          </cell>
          <cell r="X18">
            <v>0</v>
          </cell>
          <cell r="Y18">
            <v>0</v>
          </cell>
          <cell r="AA18">
            <v>0</v>
          </cell>
          <cell r="AB18">
            <v>0</v>
          </cell>
        </row>
        <row r="20">
          <cell r="J20">
            <v>0</v>
          </cell>
          <cell r="N20">
            <v>0</v>
          </cell>
          <cell r="P20">
            <v>0</v>
          </cell>
          <cell r="R20">
            <v>0</v>
          </cell>
          <cell r="U20">
            <v>0</v>
          </cell>
          <cell r="X20">
            <v>0</v>
          </cell>
          <cell r="Y20">
            <v>0</v>
          </cell>
          <cell r="AA20">
            <v>0</v>
          </cell>
        </row>
        <row r="22">
          <cell r="N22">
            <v>0</v>
          </cell>
          <cell r="P22">
            <v>48.031099999999995</v>
          </cell>
          <cell r="R22">
            <v>0.65339999999999998</v>
          </cell>
          <cell r="U22">
            <v>0</v>
          </cell>
          <cell r="X22">
            <v>0</v>
          </cell>
          <cell r="AA22">
            <v>0</v>
          </cell>
          <cell r="AB22">
            <v>0</v>
          </cell>
        </row>
        <row r="24">
          <cell r="H24">
            <v>0</v>
          </cell>
          <cell r="J24">
            <v>0</v>
          </cell>
          <cell r="N24">
            <v>0</v>
          </cell>
          <cell r="P24">
            <v>0</v>
          </cell>
          <cell r="R24">
            <v>0</v>
          </cell>
          <cell r="U24">
            <v>0</v>
          </cell>
          <cell r="V24">
            <v>0</v>
          </cell>
          <cell r="X24">
            <v>0</v>
          </cell>
          <cell r="Y24">
            <v>0</v>
          </cell>
          <cell r="AA24">
            <v>0</v>
          </cell>
          <cell r="AB24">
            <v>0</v>
          </cell>
        </row>
        <row r="25">
          <cell r="H25">
            <v>0</v>
          </cell>
          <cell r="J25">
            <v>0</v>
          </cell>
          <cell r="N25">
            <v>0</v>
          </cell>
          <cell r="P25">
            <v>0</v>
          </cell>
          <cell r="R25">
            <v>0</v>
          </cell>
          <cell r="U25">
            <v>0</v>
          </cell>
          <cell r="V25">
            <v>0</v>
          </cell>
          <cell r="X25">
            <v>0</v>
          </cell>
          <cell r="Y25">
            <v>0</v>
          </cell>
          <cell r="AA25">
            <v>0</v>
          </cell>
          <cell r="AB25">
            <v>0</v>
          </cell>
        </row>
        <row r="26">
          <cell r="J26">
            <v>0</v>
          </cell>
          <cell r="N26">
            <v>0</v>
          </cell>
          <cell r="P26">
            <v>0</v>
          </cell>
          <cell r="R26">
            <v>0</v>
          </cell>
          <cell r="V26">
            <v>0</v>
          </cell>
          <cell r="Y26">
            <v>0</v>
          </cell>
          <cell r="AA26">
            <v>0</v>
          </cell>
          <cell r="AB26">
            <v>0</v>
          </cell>
        </row>
        <row r="30">
          <cell r="J30">
            <v>0</v>
          </cell>
          <cell r="N30">
            <v>0</v>
          </cell>
          <cell r="P30">
            <v>0</v>
          </cell>
          <cell r="R30">
            <v>36.263269999999999</v>
          </cell>
          <cell r="V30">
            <v>0</v>
          </cell>
          <cell r="X30">
            <v>0</v>
          </cell>
          <cell r="Y30">
            <v>0</v>
          </cell>
          <cell r="AB30">
            <v>0</v>
          </cell>
        </row>
        <row r="35">
          <cell r="H35">
            <v>0</v>
          </cell>
          <cell r="J35">
            <v>0</v>
          </cell>
          <cell r="N35">
            <v>0</v>
          </cell>
          <cell r="P35">
            <v>0</v>
          </cell>
          <cell r="R35">
            <v>0</v>
          </cell>
          <cell r="U35">
            <v>0</v>
          </cell>
          <cell r="V35">
            <v>0</v>
          </cell>
          <cell r="X35">
            <v>0</v>
          </cell>
          <cell r="Y35">
            <v>0</v>
          </cell>
          <cell r="AA35">
            <v>0</v>
          </cell>
          <cell r="AB35">
            <v>0</v>
          </cell>
        </row>
        <row r="36">
          <cell r="H36">
            <v>0</v>
          </cell>
          <cell r="J36">
            <v>0</v>
          </cell>
          <cell r="N36">
            <v>0</v>
          </cell>
          <cell r="P36">
            <v>0</v>
          </cell>
          <cell r="R36">
            <v>0</v>
          </cell>
          <cell r="U36">
            <v>0</v>
          </cell>
          <cell r="V36">
            <v>0</v>
          </cell>
          <cell r="X36">
            <v>0</v>
          </cell>
          <cell r="Y36">
            <v>0</v>
          </cell>
          <cell r="AA36">
            <v>0</v>
          </cell>
          <cell r="AB36">
            <v>0</v>
          </cell>
        </row>
        <row r="37">
          <cell r="H37">
            <v>0</v>
          </cell>
          <cell r="J37">
            <v>0</v>
          </cell>
          <cell r="N37">
            <v>0</v>
          </cell>
          <cell r="P37">
            <v>0</v>
          </cell>
          <cell r="R37">
            <v>0</v>
          </cell>
          <cell r="U37">
            <v>0</v>
          </cell>
          <cell r="V37">
            <v>0</v>
          </cell>
          <cell r="X37">
            <v>0</v>
          </cell>
          <cell r="Y37">
            <v>0</v>
          </cell>
          <cell r="AA37">
            <v>0</v>
          </cell>
          <cell r="AB37">
            <v>0</v>
          </cell>
        </row>
        <row r="39">
          <cell r="H39">
            <v>0</v>
          </cell>
          <cell r="J39">
            <v>0</v>
          </cell>
          <cell r="N39">
            <v>0</v>
          </cell>
          <cell r="P39">
            <v>0</v>
          </cell>
          <cell r="R39">
            <v>0</v>
          </cell>
          <cell r="U39">
            <v>0</v>
          </cell>
          <cell r="V39">
            <v>0</v>
          </cell>
          <cell r="X39">
            <v>0</v>
          </cell>
          <cell r="Y39">
            <v>0</v>
          </cell>
          <cell r="AA39">
            <v>0</v>
          </cell>
          <cell r="AB39">
            <v>0</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řešitel"/>
      <sheetName val="spoluřešitel"/>
      <sheetName val="5.d"/>
      <sheetName val="magion"/>
      <sheetName val="Vratka - partnerské "/>
      <sheetName val="List1"/>
    </sheetNames>
    <sheetDataSet>
      <sheetData sheetId="0"/>
      <sheetData sheetId="1"/>
      <sheetData sheetId="2">
        <row r="45">
          <cell r="H45">
            <v>0</v>
          </cell>
          <cell r="J45">
            <v>0</v>
          </cell>
          <cell r="R45">
            <v>0</v>
          </cell>
          <cell r="U45">
            <v>0</v>
          </cell>
          <cell r="V45">
            <v>0</v>
          </cell>
          <cell r="X45">
            <v>0</v>
          </cell>
          <cell r="Y45">
            <v>0</v>
          </cell>
          <cell r="AA45">
            <v>0</v>
          </cell>
          <cell r="AB45">
            <v>0</v>
          </cell>
        </row>
      </sheetData>
      <sheetData sheetId="3"/>
      <sheetData sheetId="4"/>
      <sheetData sheetId="5"/>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
  <sheetViews>
    <sheetView tabSelected="1" zoomScaleNormal="100" workbookViewId="0">
      <pane ySplit="5" topLeftCell="A136" activePane="bottomLeft" state="frozenSplit"/>
      <selection activeCell="A87" sqref="A87"/>
      <selection pane="bottomLeft" activeCell="A153" sqref="A153"/>
    </sheetView>
  </sheetViews>
  <sheetFormatPr defaultColWidth="9.109375" defaultRowHeight="12.75" customHeight="1" x14ac:dyDescent="0.3"/>
  <cols>
    <col min="1" max="1" width="76.33203125" style="58" customWidth="1"/>
    <col min="2" max="2" width="13" style="871" customWidth="1"/>
    <col min="3" max="3" width="7.44140625" style="871" customWidth="1"/>
    <col min="4" max="4" width="10.5546875" style="870" customWidth="1"/>
    <col min="5" max="5" width="12.5546875" style="870" customWidth="1"/>
    <col min="6" max="16384" width="9.109375" style="58"/>
  </cols>
  <sheetData>
    <row r="1" spans="1:6" ht="12.75" customHeight="1" x14ac:dyDescent="0.3">
      <c r="A1" s="1081" t="s">
        <v>1127</v>
      </c>
      <c r="B1" s="1081"/>
      <c r="C1" s="1081"/>
      <c r="D1" s="1081"/>
      <c r="E1" s="1081"/>
    </row>
    <row r="2" spans="1:6" ht="12.75" customHeight="1" thickBot="1" x14ac:dyDescent="0.35">
      <c r="A2" s="1082" t="s">
        <v>1126</v>
      </c>
      <c r="B2" s="1082"/>
      <c r="C2" s="1082"/>
      <c r="D2" s="1082"/>
      <c r="E2" s="1082"/>
    </row>
    <row r="3" spans="1:6" ht="27.9" customHeight="1" thickBot="1" x14ac:dyDescent="0.35">
      <c r="A3" s="1083" t="s">
        <v>1125</v>
      </c>
      <c r="B3" s="1084"/>
      <c r="C3" s="1084"/>
      <c r="D3" s="1084"/>
      <c r="E3" s="1085"/>
      <c r="F3" s="892"/>
    </row>
    <row r="4" spans="1:6" ht="12.75" customHeight="1" thickBot="1" x14ac:dyDescent="0.35">
      <c r="A4" s="1086" t="s">
        <v>482</v>
      </c>
      <c r="B4" s="1087"/>
      <c r="C4" s="1087"/>
      <c r="D4" s="1087"/>
      <c r="E4" s="1088"/>
    </row>
    <row r="5" spans="1:6" ht="18" customHeight="1" thickBot="1" x14ac:dyDescent="0.35">
      <c r="A5" s="915" t="s">
        <v>483</v>
      </c>
      <c r="B5" s="914" t="s">
        <v>712</v>
      </c>
      <c r="C5" s="913" t="s">
        <v>713</v>
      </c>
      <c r="D5" s="899" t="s">
        <v>714</v>
      </c>
      <c r="E5" s="898" t="s">
        <v>1124</v>
      </c>
    </row>
    <row r="6" spans="1:6" ht="12.75" customHeight="1" x14ac:dyDescent="0.3">
      <c r="A6" s="912" t="s">
        <v>2</v>
      </c>
      <c r="B6" s="1089"/>
      <c r="C6" s="1090"/>
      <c r="D6" s="911" t="s">
        <v>466</v>
      </c>
      <c r="E6" s="910" t="s">
        <v>467</v>
      </c>
    </row>
    <row r="7" spans="1:6" ht="12.75" customHeight="1" x14ac:dyDescent="0.3">
      <c r="A7" s="885" t="s">
        <v>3</v>
      </c>
      <c r="B7" s="884" t="s">
        <v>1123</v>
      </c>
      <c r="C7" s="883" t="s">
        <v>4</v>
      </c>
      <c r="D7" s="894">
        <f>D8+D16+D27+D34</f>
        <v>1544536</v>
      </c>
      <c r="E7" s="893">
        <f>E8+E16+E27+E34</f>
        <v>1549208</v>
      </c>
    </row>
    <row r="8" spans="1:6" ht="12.75" customHeight="1" x14ac:dyDescent="0.3">
      <c r="A8" s="885" t="s">
        <v>5</v>
      </c>
      <c r="B8" s="884" t="s">
        <v>6</v>
      </c>
      <c r="C8" s="883" t="s">
        <v>7</v>
      </c>
      <c r="D8" s="887">
        <f>SUM(D9:D15)</f>
        <v>38471</v>
      </c>
      <c r="E8" s="886">
        <f>SUM(E9:E15)</f>
        <v>40220</v>
      </c>
    </row>
    <row r="9" spans="1:6" ht="12.75" customHeight="1" x14ac:dyDescent="0.3">
      <c r="A9" s="885" t="s">
        <v>8</v>
      </c>
      <c r="B9" s="884" t="s">
        <v>9</v>
      </c>
      <c r="C9" s="883" t="s">
        <v>10</v>
      </c>
      <c r="D9" s="882">
        <v>0</v>
      </c>
      <c r="E9" s="881">
        <v>0</v>
      </c>
    </row>
    <row r="10" spans="1:6" ht="12.75" customHeight="1" x14ac:dyDescent="0.3">
      <c r="A10" s="885" t="s">
        <v>11</v>
      </c>
      <c r="B10" s="884" t="s">
        <v>12</v>
      </c>
      <c r="C10" s="883" t="s">
        <v>13</v>
      </c>
      <c r="D10" s="882">
        <v>34942</v>
      </c>
      <c r="E10" s="881">
        <v>36739</v>
      </c>
    </row>
    <row r="11" spans="1:6" ht="12.75" customHeight="1" x14ac:dyDescent="0.3">
      <c r="A11" s="885" t="s">
        <v>14</v>
      </c>
      <c r="B11" s="884" t="s">
        <v>15</v>
      </c>
      <c r="C11" s="883" t="s">
        <v>16</v>
      </c>
      <c r="D11" s="882">
        <v>0</v>
      </c>
      <c r="E11" s="881">
        <v>0</v>
      </c>
    </row>
    <row r="12" spans="1:6" ht="12.75" customHeight="1" x14ac:dyDescent="0.3">
      <c r="A12" s="885" t="s">
        <v>17</v>
      </c>
      <c r="B12" s="884" t="s">
        <v>18</v>
      </c>
      <c r="C12" s="883" t="s">
        <v>19</v>
      </c>
      <c r="D12" s="882">
        <v>323</v>
      </c>
      <c r="E12" s="881">
        <v>300</v>
      </c>
    </row>
    <row r="13" spans="1:6" ht="12.75" customHeight="1" x14ac:dyDescent="0.3">
      <c r="A13" s="885" t="s">
        <v>20</v>
      </c>
      <c r="B13" s="884" t="s">
        <v>21</v>
      </c>
      <c r="C13" s="883" t="s">
        <v>22</v>
      </c>
      <c r="D13" s="882">
        <v>3206</v>
      </c>
      <c r="E13" s="881">
        <v>3106</v>
      </c>
    </row>
    <row r="14" spans="1:6" ht="12.75" customHeight="1" x14ac:dyDescent="0.3">
      <c r="A14" s="885" t="s">
        <v>23</v>
      </c>
      <c r="B14" s="884" t="s">
        <v>24</v>
      </c>
      <c r="C14" s="883" t="s">
        <v>25</v>
      </c>
      <c r="D14" s="882">
        <v>0</v>
      </c>
      <c r="E14" s="881">
        <v>75</v>
      </c>
    </row>
    <row r="15" spans="1:6" ht="12.75" customHeight="1" x14ac:dyDescent="0.3">
      <c r="A15" s="885" t="s">
        <v>26</v>
      </c>
      <c r="B15" s="884" t="s">
        <v>27</v>
      </c>
      <c r="C15" s="883" t="s">
        <v>28</v>
      </c>
      <c r="D15" s="882">
        <v>0</v>
      </c>
      <c r="E15" s="881">
        <v>0</v>
      </c>
    </row>
    <row r="16" spans="1:6" ht="12.75" customHeight="1" x14ac:dyDescent="0.3">
      <c r="A16" s="888" t="s">
        <v>29</v>
      </c>
      <c r="B16" s="884" t="s">
        <v>30</v>
      </c>
      <c r="C16" s="883" t="s">
        <v>31</v>
      </c>
      <c r="D16" s="887">
        <f>SUM(D17:D26)</f>
        <v>2094730</v>
      </c>
      <c r="E16" s="886">
        <f>SUM(E17:E26)</f>
        <v>2144591</v>
      </c>
    </row>
    <row r="17" spans="1:5" ht="12.75" customHeight="1" x14ac:dyDescent="0.3">
      <c r="A17" s="885" t="s">
        <v>32</v>
      </c>
      <c r="B17" s="884" t="s">
        <v>33</v>
      </c>
      <c r="C17" s="883" t="s">
        <v>34</v>
      </c>
      <c r="D17" s="882">
        <f>64903</f>
        <v>64903</v>
      </c>
      <c r="E17" s="881">
        <v>64903</v>
      </c>
    </row>
    <row r="18" spans="1:5" ht="12.75" customHeight="1" x14ac:dyDescent="0.3">
      <c r="A18" s="885" t="s">
        <v>1122</v>
      </c>
      <c r="B18" s="884" t="s">
        <v>35</v>
      </c>
      <c r="C18" s="883" t="s">
        <v>36</v>
      </c>
      <c r="D18" s="882">
        <v>2320</v>
      </c>
      <c r="E18" s="881">
        <v>2420</v>
      </c>
    </row>
    <row r="19" spans="1:5" ht="12.75" customHeight="1" x14ac:dyDescent="0.3">
      <c r="A19" s="885" t="s">
        <v>37</v>
      </c>
      <c r="B19" s="884" t="s">
        <v>38</v>
      </c>
      <c r="C19" s="883" t="s">
        <v>39</v>
      </c>
      <c r="D19" s="882">
        <v>1574166</v>
      </c>
      <c r="E19" s="881">
        <v>1637487</v>
      </c>
    </row>
    <row r="20" spans="1:5" ht="12.75" customHeight="1" x14ac:dyDescent="0.3">
      <c r="A20" s="885" t="s">
        <v>1121</v>
      </c>
      <c r="B20" s="884" t="s">
        <v>40</v>
      </c>
      <c r="C20" s="883" t="s">
        <v>41</v>
      </c>
      <c r="D20" s="882">
        <v>348183</v>
      </c>
      <c r="E20" s="881">
        <v>348584</v>
      </c>
    </row>
    <row r="21" spans="1:5" ht="12.75" customHeight="1" x14ac:dyDescent="0.3">
      <c r="A21" s="885" t="s">
        <v>42</v>
      </c>
      <c r="B21" s="884" t="s">
        <v>43</v>
      </c>
      <c r="C21" s="883" t="s">
        <v>44</v>
      </c>
      <c r="D21" s="882">
        <v>0</v>
      </c>
      <c r="E21" s="881">
        <v>0</v>
      </c>
    </row>
    <row r="22" spans="1:5" ht="12.75" customHeight="1" x14ac:dyDescent="0.3">
      <c r="A22" s="885" t="s">
        <v>1120</v>
      </c>
      <c r="B22" s="884" t="s">
        <v>45</v>
      </c>
      <c r="C22" s="883" t="s">
        <v>46</v>
      </c>
      <c r="D22" s="882">
        <v>0</v>
      </c>
      <c r="E22" s="881">
        <v>0</v>
      </c>
    </row>
    <row r="23" spans="1:5" ht="12.75" customHeight="1" x14ac:dyDescent="0.3">
      <c r="A23" s="885" t="s">
        <v>47</v>
      </c>
      <c r="B23" s="884" t="s">
        <v>48</v>
      </c>
      <c r="C23" s="883" t="s">
        <v>49</v>
      </c>
      <c r="D23" s="882">
        <v>49251</v>
      </c>
      <c r="E23" s="881">
        <v>45334</v>
      </c>
    </row>
    <row r="24" spans="1:5" ht="12.75" customHeight="1" x14ac:dyDescent="0.3">
      <c r="A24" s="885" t="s">
        <v>50</v>
      </c>
      <c r="B24" s="884" t="s">
        <v>51</v>
      </c>
      <c r="C24" s="883" t="s">
        <v>52</v>
      </c>
      <c r="D24" s="882">
        <v>0</v>
      </c>
      <c r="E24" s="881">
        <v>0</v>
      </c>
    </row>
    <row r="25" spans="1:5" ht="12.75" customHeight="1" x14ac:dyDescent="0.3">
      <c r="A25" s="885" t="s">
        <v>53</v>
      </c>
      <c r="B25" s="884" t="s">
        <v>54</v>
      </c>
      <c r="C25" s="883" t="s">
        <v>55</v>
      </c>
      <c r="D25" s="882">
        <f>55161-1</f>
        <v>55160</v>
      </c>
      <c r="E25" s="881">
        <v>45098</v>
      </c>
    </row>
    <row r="26" spans="1:5" ht="12.75" customHeight="1" x14ac:dyDescent="0.3">
      <c r="A26" s="885" t="s">
        <v>56</v>
      </c>
      <c r="B26" s="884" t="s">
        <v>57</v>
      </c>
      <c r="C26" s="883" t="s">
        <v>58</v>
      </c>
      <c r="D26" s="882">
        <v>747</v>
      </c>
      <c r="E26" s="881">
        <v>765</v>
      </c>
    </row>
    <row r="27" spans="1:5" ht="12.75" customHeight="1" x14ac:dyDescent="0.3">
      <c r="A27" s="888" t="s">
        <v>59</v>
      </c>
      <c r="B27" s="884" t="s">
        <v>1119</v>
      </c>
      <c r="C27" s="883" t="s">
        <v>60</v>
      </c>
      <c r="D27" s="887">
        <f>SUM(D28:D33)</f>
        <v>581</v>
      </c>
      <c r="E27" s="886">
        <f>SUM(E28:E33)</f>
        <v>581</v>
      </c>
    </row>
    <row r="28" spans="1:5" ht="12.75" customHeight="1" x14ac:dyDescent="0.3">
      <c r="A28" s="885" t="s">
        <v>1118</v>
      </c>
      <c r="B28" s="884" t="s">
        <v>61</v>
      </c>
      <c r="C28" s="883" t="s">
        <v>62</v>
      </c>
      <c r="D28" s="882">
        <v>0</v>
      </c>
      <c r="E28" s="881">
        <v>0</v>
      </c>
    </row>
    <row r="29" spans="1:5" ht="12.75" customHeight="1" x14ac:dyDescent="0.3">
      <c r="A29" s="885" t="s">
        <v>1117</v>
      </c>
      <c r="B29" s="884" t="s">
        <v>63</v>
      </c>
      <c r="C29" s="883" t="s">
        <v>64</v>
      </c>
      <c r="D29" s="882">
        <v>0</v>
      </c>
      <c r="E29" s="881">
        <v>0</v>
      </c>
    </row>
    <row r="30" spans="1:5" ht="12.75" customHeight="1" x14ac:dyDescent="0.3">
      <c r="A30" s="885" t="s">
        <v>65</v>
      </c>
      <c r="B30" s="884" t="s">
        <v>66</v>
      </c>
      <c r="C30" s="883" t="s">
        <v>67</v>
      </c>
      <c r="D30" s="882">
        <v>0</v>
      </c>
      <c r="E30" s="881">
        <v>0</v>
      </c>
    </row>
    <row r="31" spans="1:5" ht="12.75" customHeight="1" x14ac:dyDescent="0.3">
      <c r="A31" s="885" t="s">
        <v>1116</v>
      </c>
      <c r="B31" s="884" t="s">
        <v>68</v>
      </c>
      <c r="C31" s="883" t="s">
        <v>69</v>
      </c>
      <c r="D31" s="882">
        <v>0</v>
      </c>
      <c r="E31" s="881">
        <v>0</v>
      </c>
    </row>
    <row r="32" spans="1:5" ht="12.75" customHeight="1" x14ac:dyDescent="0.3">
      <c r="A32" s="885" t="s">
        <v>1115</v>
      </c>
      <c r="B32" s="884" t="s">
        <v>70</v>
      </c>
      <c r="C32" s="883" t="s">
        <v>71</v>
      </c>
      <c r="D32" s="882">
        <v>0</v>
      </c>
      <c r="E32" s="881">
        <v>0</v>
      </c>
    </row>
    <row r="33" spans="1:5" ht="12.75" customHeight="1" x14ac:dyDescent="0.3">
      <c r="A33" s="885" t="s">
        <v>72</v>
      </c>
      <c r="B33" s="884" t="s">
        <v>73</v>
      </c>
      <c r="C33" s="883" t="s">
        <v>74</v>
      </c>
      <c r="D33" s="882">
        <v>581</v>
      </c>
      <c r="E33" s="881">
        <v>581</v>
      </c>
    </row>
    <row r="34" spans="1:5" ht="12.75" customHeight="1" x14ac:dyDescent="0.3">
      <c r="A34" s="888" t="s">
        <v>77</v>
      </c>
      <c r="B34" s="884" t="s">
        <v>1114</v>
      </c>
      <c r="C34" s="883" t="s">
        <v>76</v>
      </c>
      <c r="D34" s="887">
        <f>SUM(D35:D45)</f>
        <v>-589246</v>
      </c>
      <c r="E34" s="886">
        <f>SUM(E35:E45)</f>
        <v>-636184</v>
      </c>
    </row>
    <row r="35" spans="1:5" ht="12.75" customHeight="1" x14ac:dyDescent="0.3">
      <c r="A35" s="885" t="s">
        <v>79</v>
      </c>
      <c r="B35" s="884" t="s">
        <v>80</v>
      </c>
      <c r="C35" s="883" t="s">
        <v>78</v>
      </c>
      <c r="D35" s="882">
        <v>0</v>
      </c>
      <c r="E35" s="881">
        <v>0</v>
      </c>
    </row>
    <row r="36" spans="1:5" ht="12.75" customHeight="1" x14ac:dyDescent="0.3">
      <c r="A36" s="885" t="s">
        <v>82</v>
      </c>
      <c r="B36" s="884" t="s">
        <v>83</v>
      </c>
      <c r="C36" s="883" t="s">
        <v>81</v>
      </c>
      <c r="D36" s="882">
        <v>-32324</v>
      </c>
      <c r="E36" s="881">
        <v>-34243</v>
      </c>
    </row>
    <row r="37" spans="1:5" ht="12.75" customHeight="1" x14ac:dyDescent="0.3">
      <c r="A37" s="885" t="s">
        <v>85</v>
      </c>
      <c r="B37" s="884" t="s">
        <v>86</v>
      </c>
      <c r="C37" s="883" t="s">
        <v>84</v>
      </c>
      <c r="D37" s="882">
        <v>0</v>
      </c>
      <c r="E37" s="881">
        <v>0</v>
      </c>
    </row>
    <row r="38" spans="1:5" ht="12.75" customHeight="1" x14ac:dyDescent="0.3">
      <c r="A38" s="885" t="s">
        <v>1113</v>
      </c>
      <c r="B38" s="884" t="s">
        <v>88</v>
      </c>
      <c r="C38" s="883" t="s">
        <v>87</v>
      </c>
      <c r="D38" s="882">
        <v>-323</v>
      </c>
      <c r="E38" s="881">
        <v>-300</v>
      </c>
    </row>
    <row r="39" spans="1:5" ht="12.75" customHeight="1" x14ac:dyDescent="0.3">
      <c r="A39" s="885" t="s">
        <v>1112</v>
      </c>
      <c r="B39" s="884" t="s">
        <v>90</v>
      </c>
      <c r="C39" s="883" t="s">
        <v>89</v>
      </c>
      <c r="D39" s="882">
        <v>-3082</v>
      </c>
      <c r="E39" s="881">
        <v>-3106</v>
      </c>
    </row>
    <row r="40" spans="1:5" ht="12.75" customHeight="1" x14ac:dyDescent="0.3">
      <c r="A40" s="885" t="s">
        <v>92</v>
      </c>
      <c r="B40" s="884" t="s">
        <v>93</v>
      </c>
      <c r="C40" s="883" t="s">
        <v>91</v>
      </c>
      <c r="D40" s="882">
        <v>-256634</v>
      </c>
      <c r="E40" s="881">
        <v>-289613</v>
      </c>
    </row>
    <row r="41" spans="1:5" ht="12.75" customHeight="1" x14ac:dyDescent="0.3">
      <c r="A41" s="885" t="s">
        <v>1111</v>
      </c>
      <c r="B41" s="884" t="s">
        <v>95</v>
      </c>
      <c r="C41" s="883" t="s">
        <v>94</v>
      </c>
      <c r="D41" s="882">
        <v>-247830</v>
      </c>
      <c r="E41" s="881">
        <v>-263785</v>
      </c>
    </row>
    <row r="42" spans="1:5" ht="12.75" customHeight="1" x14ac:dyDescent="0.3">
      <c r="A42" s="885" t="s">
        <v>97</v>
      </c>
      <c r="B42" s="884" t="s">
        <v>98</v>
      </c>
      <c r="C42" s="883" t="s">
        <v>96</v>
      </c>
      <c r="D42" s="882">
        <v>0</v>
      </c>
      <c r="E42" s="881">
        <v>0</v>
      </c>
    </row>
    <row r="43" spans="1:5" ht="12.75" customHeight="1" x14ac:dyDescent="0.3">
      <c r="A43" s="885" t="s">
        <v>100</v>
      </c>
      <c r="B43" s="884" t="s">
        <v>101</v>
      </c>
      <c r="C43" s="883" t="s">
        <v>99</v>
      </c>
      <c r="D43" s="882">
        <v>0</v>
      </c>
      <c r="E43" s="881">
        <v>0</v>
      </c>
    </row>
    <row r="44" spans="1:5" ht="12.75" customHeight="1" x14ac:dyDescent="0.3">
      <c r="A44" s="885" t="s">
        <v>587</v>
      </c>
      <c r="B44" s="884" t="s">
        <v>103</v>
      </c>
      <c r="C44" s="883" t="s">
        <v>102</v>
      </c>
      <c r="D44" s="882">
        <v>-49053</v>
      </c>
      <c r="E44" s="881">
        <v>-45137</v>
      </c>
    </row>
    <row r="45" spans="1:5" ht="14.4" thickBot="1" x14ac:dyDescent="0.35">
      <c r="A45" s="880" t="s">
        <v>588</v>
      </c>
      <c r="B45" s="902" t="s">
        <v>105</v>
      </c>
      <c r="C45" s="883" t="s">
        <v>104</v>
      </c>
      <c r="D45" s="909">
        <v>0</v>
      </c>
      <c r="E45" s="908">
        <v>0</v>
      </c>
    </row>
    <row r="46" spans="1:5" ht="12.75" customHeight="1" x14ac:dyDescent="0.3">
      <c r="A46" s="907" t="s">
        <v>107</v>
      </c>
      <c r="B46" s="906" t="s">
        <v>1110</v>
      </c>
      <c r="C46" s="905" t="s">
        <v>106</v>
      </c>
      <c r="D46" s="904">
        <f>D47+D57+D77+D85</f>
        <v>327317</v>
      </c>
      <c r="E46" s="903">
        <f>E47+E57+E77+E85</f>
        <v>362272</v>
      </c>
    </row>
    <row r="47" spans="1:5" ht="12.75" customHeight="1" x14ac:dyDescent="0.3">
      <c r="A47" s="888" t="s">
        <v>109</v>
      </c>
      <c r="B47" s="884" t="s">
        <v>1109</v>
      </c>
      <c r="C47" s="883" t="s">
        <v>108</v>
      </c>
      <c r="D47" s="887">
        <f>SUM(D48:D56)</f>
        <v>6587</v>
      </c>
      <c r="E47" s="886">
        <f>SUM(E48:E56)</f>
        <v>6757</v>
      </c>
    </row>
    <row r="48" spans="1:5" ht="12.75" customHeight="1" x14ac:dyDescent="0.3">
      <c r="A48" s="885" t="s">
        <v>111</v>
      </c>
      <c r="B48" s="884" t="s">
        <v>112</v>
      </c>
      <c r="C48" s="883" t="s">
        <v>110</v>
      </c>
      <c r="D48" s="882">
        <v>977</v>
      </c>
      <c r="E48" s="881">
        <v>1061</v>
      </c>
    </row>
    <row r="49" spans="1:6" ht="12.75" customHeight="1" x14ac:dyDescent="0.3">
      <c r="A49" s="885" t="s">
        <v>114</v>
      </c>
      <c r="B49" s="884" t="s">
        <v>115</v>
      </c>
      <c r="C49" s="883" t="s">
        <v>113</v>
      </c>
      <c r="D49" s="882">
        <v>0</v>
      </c>
      <c r="E49" s="881">
        <v>0</v>
      </c>
    </row>
    <row r="50" spans="1:6" ht="12.75" customHeight="1" x14ac:dyDescent="0.3">
      <c r="A50" s="885" t="s">
        <v>117</v>
      </c>
      <c r="B50" s="884" t="s">
        <v>118</v>
      </c>
      <c r="C50" s="883" t="s">
        <v>116</v>
      </c>
      <c r="D50" s="882">
        <v>0</v>
      </c>
      <c r="E50" s="881">
        <v>0</v>
      </c>
    </row>
    <row r="51" spans="1:6" ht="12.75" customHeight="1" x14ac:dyDescent="0.3">
      <c r="A51" s="885" t="s">
        <v>120</v>
      </c>
      <c r="B51" s="884" t="s">
        <v>121</v>
      </c>
      <c r="C51" s="883" t="s">
        <v>119</v>
      </c>
      <c r="D51" s="882">
        <v>0</v>
      </c>
      <c r="E51" s="881">
        <v>0</v>
      </c>
    </row>
    <row r="52" spans="1:6" ht="12.75" customHeight="1" x14ac:dyDescent="0.3">
      <c r="A52" s="885" t="s">
        <v>123</v>
      </c>
      <c r="B52" s="884" t="s">
        <v>124</v>
      </c>
      <c r="C52" s="883" t="s">
        <v>122</v>
      </c>
      <c r="D52" s="882">
        <v>5391</v>
      </c>
      <c r="E52" s="881">
        <v>5449</v>
      </c>
    </row>
    <row r="53" spans="1:6" ht="12.75" customHeight="1" x14ac:dyDescent="0.3">
      <c r="A53" s="885" t="s">
        <v>1108</v>
      </c>
      <c r="B53" s="884" t="s">
        <v>126</v>
      </c>
      <c r="C53" s="883" t="s">
        <v>125</v>
      </c>
      <c r="D53" s="882">
        <v>0</v>
      </c>
      <c r="E53" s="881">
        <v>0</v>
      </c>
    </row>
    <row r="54" spans="1:6" ht="12.75" customHeight="1" x14ac:dyDescent="0.3">
      <c r="A54" s="885" t="s">
        <v>128</v>
      </c>
      <c r="B54" s="884" t="s">
        <v>129</v>
      </c>
      <c r="C54" s="883" t="s">
        <v>127</v>
      </c>
      <c r="D54" s="882">
        <v>219</v>
      </c>
      <c r="E54" s="881">
        <v>247</v>
      </c>
    </row>
    <row r="55" spans="1:6" ht="12.75" customHeight="1" x14ac:dyDescent="0.3">
      <c r="A55" s="885" t="s">
        <v>131</v>
      </c>
      <c r="B55" s="884" t="s">
        <v>132</v>
      </c>
      <c r="C55" s="883" t="s">
        <v>130</v>
      </c>
      <c r="D55" s="882">
        <v>0</v>
      </c>
      <c r="E55" s="881">
        <v>0</v>
      </c>
    </row>
    <row r="56" spans="1:6" ht="12.75" customHeight="1" x14ac:dyDescent="0.3">
      <c r="A56" s="885" t="s">
        <v>134</v>
      </c>
      <c r="B56" s="884" t="s">
        <v>135</v>
      </c>
      <c r="C56" s="883" t="s">
        <v>133</v>
      </c>
      <c r="D56" s="882">
        <v>0</v>
      </c>
      <c r="E56" s="881">
        <v>0</v>
      </c>
    </row>
    <row r="57" spans="1:6" ht="12.75" customHeight="1" x14ac:dyDescent="0.3">
      <c r="A57" s="888" t="s">
        <v>137</v>
      </c>
      <c r="B57" s="884" t="s">
        <v>1107</v>
      </c>
      <c r="C57" s="883" t="s">
        <v>136</v>
      </c>
      <c r="D57" s="887">
        <f>SUM(D58:D76)</f>
        <v>12450</v>
      </c>
      <c r="E57" s="886">
        <f>SUM(E58:E76)</f>
        <v>14213</v>
      </c>
    </row>
    <row r="58" spans="1:6" ht="12.75" customHeight="1" x14ac:dyDescent="0.3">
      <c r="A58" s="885" t="s">
        <v>139</v>
      </c>
      <c r="B58" s="884" t="s">
        <v>140</v>
      </c>
      <c r="C58" s="883" t="s">
        <v>138</v>
      </c>
      <c r="D58" s="882">
        <f>7792-1</f>
        <v>7791</v>
      </c>
      <c r="E58" s="881">
        <f>9160</f>
        <v>9160</v>
      </c>
    </row>
    <row r="59" spans="1:6" ht="12.75" customHeight="1" x14ac:dyDescent="0.3">
      <c r="A59" s="885" t="s">
        <v>142</v>
      </c>
      <c r="B59" s="884" t="s">
        <v>143</v>
      </c>
      <c r="C59" s="883" t="s">
        <v>141</v>
      </c>
      <c r="D59" s="882">
        <v>0</v>
      </c>
      <c r="E59" s="881">
        <v>0</v>
      </c>
    </row>
    <row r="60" spans="1:6" ht="12.75" customHeight="1" x14ac:dyDescent="0.3">
      <c r="A60" s="885" t="s">
        <v>145</v>
      </c>
      <c r="B60" s="884" t="s">
        <v>146</v>
      </c>
      <c r="C60" s="883" t="s">
        <v>144</v>
      </c>
      <c r="D60" s="882">
        <v>0</v>
      </c>
      <c r="E60" s="881">
        <v>0</v>
      </c>
    </row>
    <row r="61" spans="1:6" ht="12.75" customHeight="1" x14ac:dyDescent="0.3">
      <c r="A61" s="885" t="s">
        <v>148</v>
      </c>
      <c r="B61" s="884" t="s">
        <v>135</v>
      </c>
      <c r="C61" s="883" t="s">
        <v>147</v>
      </c>
      <c r="D61" s="882">
        <v>1321</v>
      </c>
      <c r="E61" s="881">
        <v>2249</v>
      </c>
    </row>
    <row r="62" spans="1:6" ht="12.75" customHeight="1" x14ac:dyDescent="0.3">
      <c r="A62" s="885" t="s">
        <v>150</v>
      </c>
      <c r="B62" s="884" t="s">
        <v>151</v>
      </c>
      <c r="C62" s="883" t="s">
        <v>149</v>
      </c>
      <c r="D62" s="882">
        <v>407</v>
      </c>
      <c r="E62" s="881">
        <v>454</v>
      </c>
    </row>
    <row r="63" spans="1:6" ht="13.5" customHeight="1" x14ac:dyDescent="0.3">
      <c r="A63" s="885" t="s">
        <v>153</v>
      </c>
      <c r="B63" s="884" t="s">
        <v>154</v>
      </c>
      <c r="C63" s="883" t="s">
        <v>152</v>
      </c>
      <c r="D63" s="882">
        <v>378</v>
      </c>
      <c r="E63" s="881">
        <v>97</v>
      </c>
    </row>
    <row r="64" spans="1:6" ht="13.5" customHeight="1" x14ac:dyDescent="0.3">
      <c r="A64" s="885" t="s">
        <v>1106</v>
      </c>
      <c r="B64" s="884" t="s">
        <v>156</v>
      </c>
      <c r="C64" s="883" t="s">
        <v>155</v>
      </c>
      <c r="D64" s="882">
        <v>0</v>
      </c>
      <c r="E64" s="881">
        <v>0</v>
      </c>
      <c r="F64" s="66"/>
    </row>
    <row r="65" spans="1:5" ht="12.75" customHeight="1" x14ac:dyDescent="0.3">
      <c r="A65" s="885" t="s">
        <v>158</v>
      </c>
      <c r="B65" s="884" t="s">
        <v>159</v>
      </c>
      <c r="C65" s="883" t="s">
        <v>157</v>
      </c>
      <c r="D65" s="882">
        <v>0</v>
      </c>
      <c r="E65" s="881">
        <v>191</v>
      </c>
    </row>
    <row r="66" spans="1:5" ht="12.75" customHeight="1" x14ac:dyDescent="0.3">
      <c r="A66" s="885" t="s">
        <v>161</v>
      </c>
      <c r="B66" s="884" t="s">
        <v>162</v>
      </c>
      <c r="C66" s="883" t="s">
        <v>160</v>
      </c>
      <c r="D66" s="882">
        <v>0</v>
      </c>
      <c r="E66" s="881">
        <v>0</v>
      </c>
    </row>
    <row r="67" spans="1:5" ht="12.75" customHeight="1" x14ac:dyDescent="0.3">
      <c r="A67" s="885" t="s">
        <v>164</v>
      </c>
      <c r="B67" s="884" t="s">
        <v>165</v>
      </c>
      <c r="C67" s="883" t="s">
        <v>163</v>
      </c>
      <c r="D67" s="882">
        <v>0</v>
      </c>
      <c r="E67" s="881">
        <v>0</v>
      </c>
    </row>
    <row r="68" spans="1:5" ht="12.75" customHeight="1" x14ac:dyDescent="0.3">
      <c r="A68" s="885" t="s">
        <v>167</v>
      </c>
      <c r="B68" s="884" t="s">
        <v>168</v>
      </c>
      <c r="C68" s="883" t="s">
        <v>166</v>
      </c>
      <c r="D68" s="882">
        <v>0</v>
      </c>
      <c r="E68" s="881">
        <v>0</v>
      </c>
    </row>
    <row r="69" spans="1:5" ht="12.75" customHeight="1" x14ac:dyDescent="0.3">
      <c r="A69" s="885" t="s">
        <v>1105</v>
      </c>
      <c r="B69" s="884" t="s">
        <v>170</v>
      </c>
      <c r="C69" s="883" t="s">
        <v>169</v>
      </c>
      <c r="D69" s="882">
        <v>0</v>
      </c>
      <c r="E69" s="881">
        <v>0</v>
      </c>
    </row>
    <row r="70" spans="1:5" ht="12.75" customHeight="1" x14ac:dyDescent="0.3">
      <c r="A70" s="885" t="s">
        <v>586</v>
      </c>
      <c r="B70" s="884" t="s">
        <v>172</v>
      </c>
      <c r="C70" s="883" t="s">
        <v>171</v>
      </c>
      <c r="D70" s="882">
        <v>1589</v>
      </c>
      <c r="E70" s="881">
        <v>1346</v>
      </c>
    </row>
    <row r="71" spans="1:5" ht="12.75" customHeight="1" x14ac:dyDescent="0.3">
      <c r="A71" s="885" t="s">
        <v>1104</v>
      </c>
      <c r="B71" s="884" t="s">
        <v>174</v>
      </c>
      <c r="C71" s="883" t="s">
        <v>173</v>
      </c>
      <c r="D71" s="882">
        <v>0</v>
      </c>
      <c r="E71" s="881">
        <v>0</v>
      </c>
    </row>
    <row r="72" spans="1:5" ht="12.75" customHeight="1" x14ac:dyDescent="0.3">
      <c r="A72" s="885" t="s">
        <v>478</v>
      </c>
      <c r="B72" s="884" t="s">
        <v>176</v>
      </c>
      <c r="C72" s="883" t="s">
        <v>175</v>
      </c>
      <c r="D72" s="882">
        <v>0</v>
      </c>
      <c r="E72" s="881">
        <v>0</v>
      </c>
    </row>
    <row r="73" spans="1:5" ht="12.75" customHeight="1" x14ac:dyDescent="0.3">
      <c r="A73" s="885" t="s">
        <v>479</v>
      </c>
      <c r="B73" s="884" t="s">
        <v>178</v>
      </c>
      <c r="C73" s="883" t="s">
        <v>177</v>
      </c>
      <c r="D73" s="882">
        <v>0</v>
      </c>
      <c r="E73" s="881">
        <v>0</v>
      </c>
    </row>
    <row r="74" spans="1:5" ht="12.75" customHeight="1" x14ac:dyDescent="0.3">
      <c r="A74" s="885" t="s">
        <v>180</v>
      </c>
      <c r="B74" s="884" t="s">
        <v>181</v>
      </c>
      <c r="C74" s="883" t="s">
        <v>179</v>
      </c>
      <c r="D74" s="882">
        <v>962</v>
      </c>
      <c r="E74" s="881">
        <v>678</v>
      </c>
    </row>
    <row r="75" spans="1:5" ht="12.75" customHeight="1" x14ac:dyDescent="0.3">
      <c r="A75" s="885" t="s">
        <v>183</v>
      </c>
      <c r="B75" s="884" t="s">
        <v>184</v>
      </c>
      <c r="C75" s="883" t="s">
        <v>182</v>
      </c>
      <c r="D75" s="882">
        <f>0+2</f>
        <v>2</v>
      </c>
      <c r="E75" s="881">
        <v>38</v>
      </c>
    </row>
    <row r="76" spans="1:5" ht="12.75" customHeight="1" x14ac:dyDescent="0.3">
      <c r="A76" s="885" t="s">
        <v>186</v>
      </c>
      <c r="B76" s="884" t="s">
        <v>187</v>
      </c>
      <c r="C76" s="883" t="s">
        <v>185</v>
      </c>
      <c r="D76" s="882">
        <v>0</v>
      </c>
      <c r="E76" s="881">
        <v>0</v>
      </c>
    </row>
    <row r="77" spans="1:5" ht="12.75" customHeight="1" x14ac:dyDescent="0.3">
      <c r="A77" s="888" t="s">
        <v>189</v>
      </c>
      <c r="B77" s="884" t="s">
        <v>1103</v>
      </c>
      <c r="C77" s="883" t="s">
        <v>188</v>
      </c>
      <c r="D77" s="887">
        <f>SUM(D78:D84)</f>
        <v>302422</v>
      </c>
      <c r="E77" s="886">
        <f>SUM(E78:E84)</f>
        <v>333655</v>
      </c>
    </row>
    <row r="78" spans="1:5" ht="12.75" customHeight="1" x14ac:dyDescent="0.3">
      <c r="A78" s="885" t="s">
        <v>1102</v>
      </c>
      <c r="B78" s="884" t="s">
        <v>191</v>
      </c>
      <c r="C78" s="883" t="s">
        <v>190</v>
      </c>
      <c r="D78" s="882">
        <v>229</v>
      </c>
      <c r="E78" s="881">
        <v>246</v>
      </c>
    </row>
    <row r="79" spans="1:5" ht="12.75" customHeight="1" x14ac:dyDescent="0.3">
      <c r="A79" s="885" t="s">
        <v>193</v>
      </c>
      <c r="B79" s="884" t="s">
        <v>194</v>
      </c>
      <c r="C79" s="883" t="s">
        <v>192</v>
      </c>
      <c r="D79" s="882">
        <v>0</v>
      </c>
      <c r="E79" s="881">
        <v>0</v>
      </c>
    </row>
    <row r="80" spans="1:5" ht="12.75" customHeight="1" x14ac:dyDescent="0.3">
      <c r="A80" s="885" t="s">
        <v>1101</v>
      </c>
      <c r="B80" s="884" t="s">
        <v>196</v>
      </c>
      <c r="C80" s="883" t="s">
        <v>195</v>
      </c>
      <c r="D80" s="882">
        <f>302194-1</f>
        <v>302193</v>
      </c>
      <c r="E80" s="881">
        <v>333409</v>
      </c>
    </row>
    <row r="81" spans="1:6" ht="12.75" customHeight="1" x14ac:dyDescent="0.3">
      <c r="A81" s="885" t="s">
        <v>198</v>
      </c>
      <c r="B81" s="884" t="s">
        <v>199</v>
      </c>
      <c r="C81" s="883" t="s">
        <v>197</v>
      </c>
      <c r="D81" s="882">
        <v>0</v>
      </c>
      <c r="E81" s="881">
        <v>0</v>
      </c>
    </row>
    <row r="82" spans="1:6" ht="12.75" customHeight="1" x14ac:dyDescent="0.3">
      <c r="A82" s="885" t="s">
        <v>201</v>
      </c>
      <c r="B82" s="884" t="s">
        <v>202</v>
      </c>
      <c r="C82" s="883" t="s">
        <v>200</v>
      </c>
      <c r="D82" s="882">
        <v>0</v>
      </c>
      <c r="E82" s="881">
        <v>0</v>
      </c>
    </row>
    <row r="83" spans="1:6" ht="12.75" customHeight="1" x14ac:dyDescent="0.3">
      <c r="A83" s="885" t="s">
        <v>204</v>
      </c>
      <c r="B83" s="884" t="s">
        <v>205</v>
      </c>
      <c r="C83" s="883" t="s">
        <v>203</v>
      </c>
      <c r="D83" s="882">
        <v>0</v>
      </c>
      <c r="E83" s="881">
        <v>0</v>
      </c>
    </row>
    <row r="84" spans="1:6" ht="12.75" customHeight="1" x14ac:dyDescent="0.3">
      <c r="A84" s="885" t="s">
        <v>1100</v>
      </c>
      <c r="B84" s="884" t="s">
        <v>208</v>
      </c>
      <c r="C84" s="883" t="s">
        <v>206</v>
      </c>
      <c r="D84" s="882">
        <v>0</v>
      </c>
      <c r="E84" s="881">
        <v>0</v>
      </c>
    </row>
    <row r="85" spans="1:6" ht="12.75" customHeight="1" x14ac:dyDescent="0.3">
      <c r="A85" s="888" t="s">
        <v>210</v>
      </c>
      <c r="B85" s="884" t="s">
        <v>1099</v>
      </c>
      <c r="C85" s="883" t="s">
        <v>207</v>
      </c>
      <c r="D85" s="887">
        <f>SUM(D86:D87)</f>
        <v>5858</v>
      </c>
      <c r="E85" s="886">
        <f>SUM(E86:E87)</f>
        <v>7647</v>
      </c>
    </row>
    <row r="86" spans="1:6" ht="12.75" customHeight="1" x14ac:dyDescent="0.3">
      <c r="A86" s="885" t="s">
        <v>212</v>
      </c>
      <c r="B86" s="884" t="s">
        <v>213</v>
      </c>
      <c r="C86" s="883" t="s">
        <v>209</v>
      </c>
      <c r="D86" s="882">
        <v>5618</v>
      </c>
      <c r="E86" s="881">
        <v>7225</v>
      </c>
    </row>
    <row r="87" spans="1:6" ht="12.75" customHeight="1" x14ac:dyDescent="0.3">
      <c r="A87" s="885" t="s">
        <v>215</v>
      </c>
      <c r="B87" s="884" t="s">
        <v>216</v>
      </c>
      <c r="C87" s="883" t="s">
        <v>211</v>
      </c>
      <c r="D87" s="882">
        <f>242-2</f>
        <v>240</v>
      </c>
      <c r="E87" s="881">
        <v>422</v>
      </c>
    </row>
    <row r="88" spans="1:6" ht="12.75" customHeight="1" thickBot="1" x14ac:dyDescent="0.35">
      <c r="A88" s="880" t="s">
        <v>219</v>
      </c>
      <c r="B88" s="902" t="s">
        <v>1098</v>
      </c>
      <c r="C88" s="883" t="s">
        <v>214</v>
      </c>
      <c r="D88" s="901">
        <f>D7+D46</f>
        <v>1871853</v>
      </c>
      <c r="E88" s="876">
        <f>E7+E46</f>
        <v>1911480</v>
      </c>
    </row>
    <row r="89" spans="1:6" ht="12.75" customHeight="1" thickBot="1" x14ac:dyDescent="0.35">
      <c r="A89" s="900" t="s">
        <v>221</v>
      </c>
      <c r="B89" s="1079" t="s">
        <v>222</v>
      </c>
      <c r="C89" s="1080"/>
      <c r="D89" s="899" t="s">
        <v>528</v>
      </c>
      <c r="E89" s="898" t="s">
        <v>529</v>
      </c>
    </row>
    <row r="90" spans="1:6" ht="12.75" customHeight="1" x14ac:dyDescent="0.3">
      <c r="A90" s="897" t="s">
        <v>223</v>
      </c>
      <c r="B90" s="896" t="s">
        <v>1097</v>
      </c>
      <c r="C90" s="895" t="s">
        <v>217</v>
      </c>
      <c r="D90" s="894">
        <f>D91+D95</f>
        <v>1796789</v>
      </c>
      <c r="E90" s="893">
        <f>E91+E95</f>
        <v>1816302</v>
      </c>
    </row>
    <row r="91" spans="1:6" ht="12.75" customHeight="1" x14ac:dyDescent="0.3">
      <c r="A91" s="885" t="s">
        <v>225</v>
      </c>
      <c r="B91" s="884" t="s">
        <v>1096</v>
      </c>
      <c r="C91" s="883" t="s">
        <v>218</v>
      </c>
      <c r="D91" s="887">
        <f>SUM(D92:D94)</f>
        <v>1785920</v>
      </c>
      <c r="E91" s="886">
        <f>SUM(E92:E94)</f>
        <v>1809441</v>
      </c>
    </row>
    <row r="92" spans="1:6" ht="12.75" customHeight="1" x14ac:dyDescent="0.3">
      <c r="A92" s="885" t="s">
        <v>227</v>
      </c>
      <c r="B92" s="884" t="s">
        <v>228</v>
      </c>
      <c r="C92" s="883" t="s">
        <v>220</v>
      </c>
      <c r="D92" s="882">
        <v>1543789</v>
      </c>
      <c r="E92" s="881">
        <v>1548443</v>
      </c>
    </row>
    <row r="93" spans="1:6" ht="12.75" customHeight="1" x14ac:dyDescent="0.3">
      <c r="A93" s="885" t="s">
        <v>230</v>
      </c>
      <c r="B93" s="884" t="s">
        <v>231</v>
      </c>
      <c r="C93" s="883" t="s">
        <v>224</v>
      </c>
      <c r="D93" s="882">
        <v>242131</v>
      </c>
      <c r="E93" s="881">
        <v>260998</v>
      </c>
    </row>
    <row r="94" spans="1:6" ht="12.75" customHeight="1" x14ac:dyDescent="0.3">
      <c r="A94" s="885" t="s">
        <v>233</v>
      </c>
      <c r="B94" s="884" t="s">
        <v>234</v>
      </c>
      <c r="C94" s="883" t="s">
        <v>226</v>
      </c>
      <c r="D94" s="882">
        <v>0</v>
      </c>
      <c r="E94" s="881">
        <v>0</v>
      </c>
      <c r="F94" s="892"/>
    </row>
    <row r="95" spans="1:6" ht="12.75" customHeight="1" x14ac:dyDescent="0.3">
      <c r="A95" s="888" t="s">
        <v>589</v>
      </c>
      <c r="B95" s="884" t="s">
        <v>1095</v>
      </c>
      <c r="C95" s="883" t="s">
        <v>229</v>
      </c>
      <c r="D95" s="887">
        <f>SUM(D96:D98)</f>
        <v>10869</v>
      </c>
      <c r="E95" s="886">
        <f>SUM(E96:E98)</f>
        <v>6861</v>
      </c>
    </row>
    <row r="96" spans="1:6" ht="12.75" customHeight="1" x14ac:dyDescent="0.3">
      <c r="A96" s="885" t="s">
        <v>237</v>
      </c>
      <c r="B96" s="884" t="s">
        <v>238</v>
      </c>
      <c r="C96" s="883" t="s">
        <v>232</v>
      </c>
      <c r="D96" s="882">
        <v>0</v>
      </c>
      <c r="E96" s="881">
        <v>6861</v>
      </c>
    </row>
    <row r="97" spans="1:5" ht="12.75" customHeight="1" x14ac:dyDescent="0.3">
      <c r="A97" s="885" t="s">
        <v>240</v>
      </c>
      <c r="B97" s="884" t="s">
        <v>241</v>
      </c>
      <c r="C97" s="883" t="s">
        <v>235</v>
      </c>
      <c r="D97" s="882">
        <v>10869</v>
      </c>
      <c r="E97" s="881">
        <v>0</v>
      </c>
    </row>
    <row r="98" spans="1:5" ht="12.75" customHeight="1" x14ac:dyDescent="0.3">
      <c r="A98" s="885" t="s">
        <v>591</v>
      </c>
      <c r="B98" s="884" t="s">
        <v>243</v>
      </c>
      <c r="C98" s="883" t="s">
        <v>236</v>
      </c>
      <c r="D98" s="882">
        <v>0</v>
      </c>
      <c r="E98" s="881">
        <v>0</v>
      </c>
    </row>
    <row r="99" spans="1:5" ht="12.75" customHeight="1" x14ac:dyDescent="0.3">
      <c r="A99" s="885" t="s">
        <v>245</v>
      </c>
      <c r="B99" s="891" t="s">
        <v>1094</v>
      </c>
      <c r="C99" s="883" t="s">
        <v>239</v>
      </c>
      <c r="D99" s="887">
        <f>D100+D102+D110+D134</f>
        <v>75064</v>
      </c>
      <c r="E99" s="886">
        <f>E100+E102+E110+E134</f>
        <v>95178</v>
      </c>
    </row>
    <row r="100" spans="1:5" ht="12.75" customHeight="1" x14ac:dyDescent="0.3">
      <c r="A100" s="885" t="s">
        <v>247</v>
      </c>
      <c r="B100" s="884" t="s">
        <v>1093</v>
      </c>
      <c r="C100" s="883" t="s">
        <v>242</v>
      </c>
      <c r="D100" s="890">
        <v>0</v>
      </c>
      <c r="E100" s="889">
        <v>0</v>
      </c>
    </row>
    <row r="101" spans="1:5" ht="12.75" customHeight="1" x14ac:dyDescent="0.3">
      <c r="A101" s="885" t="s">
        <v>249</v>
      </c>
      <c r="B101" s="884" t="s">
        <v>250</v>
      </c>
      <c r="C101" s="883" t="s">
        <v>244</v>
      </c>
      <c r="D101" s="882">
        <v>0</v>
      </c>
      <c r="E101" s="881">
        <v>0</v>
      </c>
    </row>
    <row r="102" spans="1:5" ht="12.75" customHeight="1" x14ac:dyDescent="0.3">
      <c r="A102" s="885" t="s">
        <v>252</v>
      </c>
      <c r="B102" s="884" t="s">
        <v>1092</v>
      </c>
      <c r="C102" s="883" t="s">
        <v>246</v>
      </c>
      <c r="D102" s="887">
        <f>SUM(D103:D109)</f>
        <v>0</v>
      </c>
      <c r="E102" s="886">
        <f>SUM(E103:E109)</f>
        <v>0</v>
      </c>
    </row>
    <row r="103" spans="1:5" ht="12.75" customHeight="1" x14ac:dyDescent="0.3">
      <c r="A103" s="885" t="s">
        <v>1091</v>
      </c>
      <c r="B103" s="884" t="s">
        <v>254</v>
      </c>
      <c r="C103" s="883" t="s">
        <v>248</v>
      </c>
      <c r="D103" s="882">
        <v>0</v>
      </c>
      <c r="E103" s="881">
        <v>0</v>
      </c>
    </row>
    <row r="104" spans="1:5" ht="12.75" customHeight="1" x14ac:dyDescent="0.3">
      <c r="A104" s="885" t="s">
        <v>480</v>
      </c>
      <c r="B104" s="884" t="s">
        <v>256</v>
      </c>
      <c r="C104" s="883" t="s">
        <v>251</v>
      </c>
      <c r="D104" s="882">
        <v>0</v>
      </c>
      <c r="E104" s="881">
        <v>0</v>
      </c>
    </row>
    <row r="105" spans="1:5" ht="12.75" customHeight="1" x14ac:dyDescent="0.3">
      <c r="A105" s="885" t="s">
        <v>258</v>
      </c>
      <c r="B105" s="884" t="s">
        <v>259</v>
      </c>
      <c r="C105" s="883" t="s">
        <v>253</v>
      </c>
      <c r="D105" s="882">
        <v>0</v>
      </c>
      <c r="E105" s="881">
        <v>0</v>
      </c>
    </row>
    <row r="106" spans="1:5" ht="12.75" customHeight="1" x14ac:dyDescent="0.3">
      <c r="A106" s="885" t="s">
        <v>261</v>
      </c>
      <c r="B106" s="884" t="s">
        <v>262</v>
      </c>
      <c r="C106" s="883" t="s">
        <v>255</v>
      </c>
      <c r="D106" s="882">
        <v>0</v>
      </c>
      <c r="E106" s="881">
        <v>0</v>
      </c>
    </row>
    <row r="107" spans="1:5" ht="12.75" customHeight="1" x14ac:dyDescent="0.3">
      <c r="A107" s="885" t="s">
        <v>264</v>
      </c>
      <c r="B107" s="884" t="s">
        <v>265</v>
      </c>
      <c r="C107" s="883" t="s">
        <v>257</v>
      </c>
      <c r="D107" s="882">
        <v>0</v>
      </c>
      <c r="E107" s="881">
        <v>0</v>
      </c>
    </row>
    <row r="108" spans="1:5" ht="12.75" customHeight="1" x14ac:dyDescent="0.3">
      <c r="A108" s="885" t="s">
        <v>267</v>
      </c>
      <c r="B108" s="884" t="s">
        <v>268</v>
      </c>
      <c r="C108" s="883" t="s">
        <v>260</v>
      </c>
      <c r="D108" s="882">
        <f>729-729</f>
        <v>0</v>
      </c>
      <c r="E108" s="881">
        <f>1526-1526</f>
        <v>0</v>
      </c>
    </row>
    <row r="109" spans="1:5" ht="12.75" customHeight="1" x14ac:dyDescent="0.3">
      <c r="A109" s="885" t="s">
        <v>270</v>
      </c>
      <c r="B109" s="884" t="s">
        <v>271</v>
      </c>
      <c r="C109" s="883" t="s">
        <v>263</v>
      </c>
      <c r="D109" s="882">
        <v>0</v>
      </c>
      <c r="E109" s="881">
        <v>0</v>
      </c>
    </row>
    <row r="110" spans="1:5" ht="12.75" customHeight="1" x14ac:dyDescent="0.3">
      <c r="A110" s="888" t="s">
        <v>273</v>
      </c>
      <c r="B110" s="884" t="s">
        <v>1090</v>
      </c>
      <c r="C110" s="883" t="s">
        <v>266</v>
      </c>
      <c r="D110" s="887">
        <f>SUM(D111:D133)</f>
        <v>59835</v>
      </c>
      <c r="E110" s="886">
        <f>SUM(E111:E133)</f>
        <v>77934</v>
      </c>
    </row>
    <row r="111" spans="1:5" ht="12.75" customHeight="1" x14ac:dyDescent="0.3">
      <c r="A111" s="885" t="s">
        <v>275</v>
      </c>
      <c r="B111" s="884" t="s">
        <v>276</v>
      </c>
      <c r="C111" s="883" t="s">
        <v>269</v>
      </c>
      <c r="D111" s="882">
        <v>3607</v>
      </c>
      <c r="E111" s="881">
        <v>4263</v>
      </c>
    </row>
    <row r="112" spans="1:5" ht="12.75" customHeight="1" x14ac:dyDescent="0.3">
      <c r="A112" s="885" t="s">
        <v>278</v>
      </c>
      <c r="B112" s="884" t="s">
        <v>279</v>
      </c>
      <c r="C112" s="883" t="s">
        <v>272</v>
      </c>
      <c r="D112" s="882">
        <v>0</v>
      </c>
      <c r="E112" s="881">
        <v>0</v>
      </c>
    </row>
    <row r="113" spans="1:5" ht="12.75" customHeight="1" x14ac:dyDescent="0.3">
      <c r="A113" s="885" t="s">
        <v>281</v>
      </c>
      <c r="B113" s="884" t="s">
        <v>282</v>
      </c>
      <c r="C113" s="883" t="s">
        <v>274</v>
      </c>
      <c r="D113" s="882">
        <v>2780</v>
      </c>
      <c r="E113" s="881">
        <v>2765</v>
      </c>
    </row>
    <row r="114" spans="1:5" ht="12.75" customHeight="1" x14ac:dyDescent="0.3">
      <c r="A114" s="885" t="s">
        <v>284</v>
      </c>
      <c r="B114" s="884" t="s">
        <v>285</v>
      </c>
      <c r="C114" s="883" t="s">
        <v>277</v>
      </c>
      <c r="D114" s="882">
        <f>1-1</f>
        <v>0</v>
      </c>
      <c r="E114" s="881">
        <f>2+1</f>
        <v>3</v>
      </c>
    </row>
    <row r="115" spans="1:5" ht="12.75" customHeight="1" x14ac:dyDescent="0.3">
      <c r="A115" s="885" t="s">
        <v>287</v>
      </c>
      <c r="B115" s="884" t="s">
        <v>288</v>
      </c>
      <c r="C115" s="883" t="s">
        <v>280</v>
      </c>
      <c r="D115" s="882">
        <v>28017</v>
      </c>
      <c r="E115" s="881">
        <v>28883</v>
      </c>
    </row>
    <row r="116" spans="1:5" ht="12.75" customHeight="1" x14ac:dyDescent="0.3">
      <c r="A116" s="885" t="s">
        <v>290</v>
      </c>
      <c r="B116" s="884" t="s">
        <v>291</v>
      </c>
      <c r="C116" s="883" t="s">
        <v>283</v>
      </c>
      <c r="D116" s="882">
        <v>222</v>
      </c>
      <c r="E116" s="881">
        <v>293</v>
      </c>
    </row>
    <row r="117" spans="1:5" ht="12.75" customHeight="1" x14ac:dyDescent="0.3">
      <c r="A117" s="885" t="s">
        <v>530</v>
      </c>
      <c r="B117" s="884" t="s">
        <v>156</v>
      </c>
      <c r="C117" s="883" t="s">
        <v>286</v>
      </c>
      <c r="D117" s="882">
        <v>15513</v>
      </c>
      <c r="E117" s="881">
        <v>15695</v>
      </c>
    </row>
    <row r="118" spans="1:5" ht="12.75" customHeight="1" x14ac:dyDescent="0.3">
      <c r="A118" s="885" t="s">
        <v>294</v>
      </c>
      <c r="B118" s="884" t="s">
        <v>159</v>
      </c>
      <c r="C118" s="883" t="s">
        <v>289</v>
      </c>
      <c r="D118" s="882">
        <v>1096</v>
      </c>
      <c r="E118" s="881">
        <v>0</v>
      </c>
    </row>
    <row r="119" spans="1:5" ht="12.75" customHeight="1" x14ac:dyDescent="0.3">
      <c r="A119" s="885" t="s">
        <v>296</v>
      </c>
      <c r="B119" s="884" t="s">
        <v>162</v>
      </c>
      <c r="C119" s="883" t="s">
        <v>292</v>
      </c>
      <c r="D119" s="882">
        <f>5852-1</f>
        <v>5851</v>
      </c>
      <c r="E119" s="881">
        <v>5725</v>
      </c>
    </row>
    <row r="120" spans="1:5" ht="12.75" customHeight="1" x14ac:dyDescent="0.3">
      <c r="A120" s="885" t="s">
        <v>298</v>
      </c>
      <c r="B120" s="884" t="s">
        <v>165</v>
      </c>
      <c r="C120" s="883" t="s">
        <v>293</v>
      </c>
      <c r="D120" s="882">
        <v>414</v>
      </c>
      <c r="E120" s="881">
        <v>464</v>
      </c>
    </row>
    <row r="121" spans="1:5" ht="12.75" customHeight="1" x14ac:dyDescent="0.3">
      <c r="A121" s="885" t="s">
        <v>300</v>
      </c>
      <c r="B121" s="884" t="s">
        <v>168</v>
      </c>
      <c r="C121" s="883" t="s">
        <v>295</v>
      </c>
      <c r="D121" s="882">
        <v>4</v>
      </c>
      <c r="E121" s="881">
        <v>3</v>
      </c>
    </row>
    <row r="122" spans="1:5" ht="12.75" customHeight="1" x14ac:dyDescent="0.3">
      <c r="A122" s="885" t="s">
        <v>302</v>
      </c>
      <c r="B122" s="884" t="s">
        <v>170</v>
      </c>
      <c r="C122" s="883" t="s">
        <v>297</v>
      </c>
      <c r="D122" s="882">
        <v>55</v>
      </c>
      <c r="E122" s="881">
        <v>16100</v>
      </c>
    </row>
    <row r="123" spans="1:5" ht="13.8" x14ac:dyDescent="0.3">
      <c r="A123" s="885" t="s">
        <v>585</v>
      </c>
      <c r="B123" s="884" t="s">
        <v>172</v>
      </c>
      <c r="C123" s="883" t="s">
        <v>299</v>
      </c>
      <c r="D123" s="882">
        <v>0</v>
      </c>
      <c r="E123" s="881">
        <v>0</v>
      </c>
    </row>
    <row r="124" spans="1:5" ht="13.8" x14ac:dyDescent="0.3">
      <c r="A124" s="885" t="s">
        <v>590</v>
      </c>
      <c r="B124" s="884" t="s">
        <v>305</v>
      </c>
      <c r="C124" s="883" t="s">
        <v>301</v>
      </c>
      <c r="D124" s="882">
        <v>0</v>
      </c>
      <c r="E124" s="881">
        <v>0</v>
      </c>
    </row>
    <row r="125" spans="1:5" ht="12.75" customHeight="1" x14ac:dyDescent="0.3">
      <c r="A125" s="885" t="s">
        <v>1089</v>
      </c>
      <c r="B125" s="884" t="s">
        <v>307</v>
      </c>
      <c r="C125" s="883" t="s">
        <v>303</v>
      </c>
      <c r="D125" s="882">
        <v>0</v>
      </c>
      <c r="E125" s="881">
        <v>0</v>
      </c>
    </row>
    <row r="126" spans="1:5" ht="12.75" customHeight="1" x14ac:dyDescent="0.3">
      <c r="A126" s="885" t="s">
        <v>309</v>
      </c>
      <c r="B126" s="884" t="s">
        <v>176</v>
      </c>
      <c r="C126" s="883" t="s">
        <v>304</v>
      </c>
      <c r="D126" s="882">
        <v>0</v>
      </c>
      <c r="E126" s="881">
        <v>0</v>
      </c>
    </row>
    <row r="127" spans="1:5" ht="12.75" customHeight="1" x14ac:dyDescent="0.3">
      <c r="A127" s="885" t="s">
        <v>311</v>
      </c>
      <c r="B127" s="884" t="s">
        <v>312</v>
      </c>
      <c r="C127" s="883" t="s">
        <v>306</v>
      </c>
      <c r="D127" s="882">
        <v>1547</v>
      </c>
      <c r="E127" s="881">
        <v>2214</v>
      </c>
    </row>
    <row r="128" spans="1:5" ht="12.75" customHeight="1" x14ac:dyDescent="0.3">
      <c r="A128" s="885" t="s">
        <v>1088</v>
      </c>
      <c r="B128" s="884" t="s">
        <v>314</v>
      </c>
      <c r="C128" s="883" t="s">
        <v>308</v>
      </c>
      <c r="D128" s="882">
        <v>0</v>
      </c>
      <c r="E128" s="881">
        <v>0</v>
      </c>
    </row>
    <row r="129" spans="1:5" ht="12.75" customHeight="1" x14ac:dyDescent="0.3">
      <c r="A129" s="885" t="s">
        <v>316</v>
      </c>
      <c r="B129" s="884" t="s">
        <v>317</v>
      </c>
      <c r="C129" s="883" t="s">
        <v>310</v>
      </c>
      <c r="D129" s="882">
        <v>0</v>
      </c>
      <c r="E129" s="881">
        <v>0</v>
      </c>
    </row>
    <row r="130" spans="1:5" ht="12.75" customHeight="1" x14ac:dyDescent="0.3">
      <c r="A130" s="885" t="s">
        <v>481</v>
      </c>
      <c r="B130" s="884" t="s">
        <v>319</v>
      </c>
      <c r="C130" s="883" t="s">
        <v>313</v>
      </c>
      <c r="D130" s="882">
        <v>0</v>
      </c>
      <c r="E130" s="881">
        <v>0</v>
      </c>
    </row>
    <row r="131" spans="1:5" ht="12.75" customHeight="1" x14ac:dyDescent="0.3">
      <c r="A131" s="885" t="s">
        <v>321</v>
      </c>
      <c r="B131" s="884" t="s">
        <v>322</v>
      </c>
      <c r="C131" s="883" t="s">
        <v>315</v>
      </c>
      <c r="D131" s="882">
        <v>0</v>
      </c>
      <c r="E131" s="881">
        <v>0</v>
      </c>
    </row>
    <row r="132" spans="1:5" ht="12.75" customHeight="1" x14ac:dyDescent="0.3">
      <c r="A132" s="885" t="s">
        <v>324</v>
      </c>
      <c r="B132" s="884" t="s">
        <v>268</v>
      </c>
      <c r="C132" s="883" t="s">
        <v>318</v>
      </c>
      <c r="D132" s="882">
        <v>729</v>
      </c>
      <c r="E132" s="881">
        <v>1526</v>
      </c>
    </row>
    <row r="133" spans="1:5" ht="12.75" customHeight="1" x14ac:dyDescent="0.3">
      <c r="A133" s="885" t="s">
        <v>326</v>
      </c>
      <c r="B133" s="884" t="s">
        <v>327</v>
      </c>
      <c r="C133" s="883" t="s">
        <v>320</v>
      </c>
      <c r="D133" s="882"/>
      <c r="E133" s="881"/>
    </row>
    <row r="134" spans="1:5" ht="12.75" customHeight="1" x14ac:dyDescent="0.3">
      <c r="A134" s="888" t="s">
        <v>329</v>
      </c>
      <c r="B134" s="884" t="s">
        <v>1087</v>
      </c>
      <c r="C134" s="883" t="s">
        <v>323</v>
      </c>
      <c r="D134" s="887">
        <f>SUM(D135:D136)</f>
        <v>15229</v>
      </c>
      <c r="E134" s="886">
        <f>SUM(E135:E136)</f>
        <v>17244</v>
      </c>
    </row>
    <row r="135" spans="1:5" ht="12.75" customHeight="1" x14ac:dyDescent="0.3">
      <c r="A135" s="885" t="s">
        <v>331</v>
      </c>
      <c r="B135" s="884" t="s">
        <v>332</v>
      </c>
      <c r="C135" s="883" t="s">
        <v>325</v>
      </c>
      <c r="D135" s="882">
        <v>815</v>
      </c>
      <c r="E135" s="881">
        <v>904</v>
      </c>
    </row>
    <row r="136" spans="1:5" ht="12.75" customHeight="1" x14ac:dyDescent="0.3">
      <c r="A136" s="885" t="s">
        <v>333</v>
      </c>
      <c r="B136" s="884" t="s">
        <v>334</v>
      </c>
      <c r="C136" s="883" t="s">
        <v>328</v>
      </c>
      <c r="D136" s="882">
        <v>14414</v>
      </c>
      <c r="E136" s="881">
        <v>16340</v>
      </c>
    </row>
    <row r="137" spans="1:5" ht="12.75" customHeight="1" thickBot="1" x14ac:dyDescent="0.35">
      <c r="A137" s="880" t="s">
        <v>335</v>
      </c>
      <c r="B137" s="879" t="s">
        <v>1086</v>
      </c>
      <c r="C137" s="878" t="s">
        <v>330</v>
      </c>
      <c r="D137" s="877">
        <f>D90+D99</f>
        <v>1871853</v>
      </c>
      <c r="E137" s="876">
        <f>E90+E99</f>
        <v>1911480</v>
      </c>
    </row>
    <row r="138" spans="1:5" ht="12.75" customHeight="1" x14ac:dyDescent="0.3">
      <c r="A138" s="875"/>
      <c r="B138" s="874"/>
      <c r="C138" s="874"/>
    </row>
    <row r="139" spans="1:5" ht="12.75" customHeight="1" x14ac:dyDescent="0.3">
      <c r="A139" s="875" t="s">
        <v>515</v>
      </c>
      <c r="B139" s="874"/>
      <c r="C139" s="874"/>
    </row>
    <row r="140" spans="1:5" ht="12.75" customHeight="1" x14ac:dyDescent="0.3">
      <c r="A140" s="873" t="s">
        <v>1085</v>
      </c>
      <c r="B140" s="872"/>
      <c r="C140" s="872"/>
    </row>
    <row r="141" spans="1:5" ht="12.75" customHeight="1" x14ac:dyDescent="0.3">
      <c r="A141" s="58" t="s">
        <v>1023</v>
      </c>
    </row>
    <row r="142" spans="1:5" ht="13.8" x14ac:dyDescent="0.3">
      <c r="A142" s="58" t="s">
        <v>1084</v>
      </c>
    </row>
    <row r="143" spans="1:5" ht="12.75" customHeight="1" x14ac:dyDescent="0.3">
      <c r="A143" s="58" t="s">
        <v>1083</v>
      </c>
    </row>
    <row r="145" spans="1:4" ht="12.75" customHeight="1" x14ac:dyDescent="0.3">
      <c r="A145" s="58" t="s">
        <v>1082</v>
      </c>
      <c r="B145" s="871" t="s">
        <v>1081</v>
      </c>
    </row>
    <row r="146" spans="1:4" ht="12.75" customHeight="1" x14ac:dyDescent="0.3">
      <c r="A146" s="58" t="s">
        <v>1080</v>
      </c>
      <c r="B146" s="871" t="s">
        <v>1079</v>
      </c>
      <c r="D146" s="871" t="s">
        <v>1079</v>
      </c>
    </row>
    <row r="147" spans="1:4" ht="12.75" customHeight="1" x14ac:dyDescent="0.3">
      <c r="D147" s="871"/>
    </row>
    <row r="150" spans="1:4" ht="12.75" customHeight="1" x14ac:dyDescent="0.3">
      <c r="A150" s="58" t="s">
        <v>1078</v>
      </c>
      <c r="B150" s="871" t="s">
        <v>1077</v>
      </c>
      <c r="D150" s="870" t="s">
        <v>1077</v>
      </c>
    </row>
    <row r="151" spans="1:4" ht="12.75" customHeight="1" x14ac:dyDescent="0.3">
      <c r="A151" s="58" t="s">
        <v>1076</v>
      </c>
      <c r="B151" s="871" t="s">
        <v>1075</v>
      </c>
      <c r="D151" s="870" t="s">
        <v>1074</v>
      </c>
    </row>
    <row r="152" spans="1:4" ht="12.75" customHeight="1" x14ac:dyDescent="0.3">
      <c r="A152" s="58" t="s">
        <v>1073</v>
      </c>
      <c r="B152" s="871" t="s">
        <v>1072</v>
      </c>
      <c r="D152" s="870" t="s">
        <v>1071</v>
      </c>
    </row>
    <row r="153" spans="1:4" ht="12.75" customHeight="1" x14ac:dyDescent="0.3">
      <c r="A153" s="58" t="s">
        <v>1070</v>
      </c>
    </row>
  </sheetData>
  <mergeCells count="6">
    <mergeCell ref="B89:C89"/>
    <mergeCell ref="A1:E1"/>
    <mergeCell ref="A2:E2"/>
    <mergeCell ref="A3:E3"/>
    <mergeCell ref="A4:E4"/>
    <mergeCell ref="B6:C6"/>
  </mergeCells>
  <pageMargins left="0.78740157480314965" right="0.78740157480314965" top="0.78740157480314965" bottom="0.78740157480314965" header="0" footer="0"/>
  <pageSetup paperSize="9" scale="70" orientation="portrait" r:id="rId1"/>
  <headerFooter alignWithMargins="0"/>
  <rowBreaks count="1" manualBreakCount="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zoomScaleNormal="100" workbookViewId="0">
      <pane ySplit="5" topLeftCell="A67" activePane="bottomLeft" state="frozenSplit"/>
      <selection activeCell="F131" sqref="F131"/>
      <selection pane="bottomLeft" activeCell="D71" sqref="D71:E71"/>
    </sheetView>
  </sheetViews>
  <sheetFormatPr defaultColWidth="9.109375" defaultRowHeight="13.8" x14ac:dyDescent="0.3"/>
  <cols>
    <col min="1" max="1" width="60.44140625" style="875" customWidth="1"/>
    <col min="2" max="2" width="16.109375" style="917" customWidth="1"/>
    <col min="3" max="3" width="9.109375" style="917"/>
    <col min="4" max="4" width="12.5546875" style="870" customWidth="1"/>
    <col min="5" max="5" width="15.109375" style="870" customWidth="1"/>
    <col min="6" max="6" width="9.109375" style="916"/>
    <col min="7" max="16384" width="9.109375" style="58"/>
  </cols>
  <sheetData>
    <row r="1" spans="1:6" ht="15.6" x14ac:dyDescent="0.3">
      <c r="A1" s="1097" t="s">
        <v>1213</v>
      </c>
      <c r="B1" s="1097"/>
      <c r="C1" s="1097"/>
      <c r="D1" s="1097"/>
      <c r="E1" s="1097"/>
    </row>
    <row r="2" spans="1:6" ht="12.75" customHeight="1" thickBot="1" x14ac:dyDescent="0.35">
      <c r="A2" s="1082" t="s">
        <v>1126</v>
      </c>
      <c r="B2" s="1082"/>
      <c r="C2" s="1082"/>
      <c r="D2" s="1082"/>
      <c r="E2" s="1082"/>
    </row>
    <row r="3" spans="1:6" ht="27.9" customHeight="1" thickBot="1" x14ac:dyDescent="0.35">
      <c r="A3" s="1083" t="s">
        <v>1212</v>
      </c>
      <c r="B3" s="1084"/>
      <c r="C3" s="1084"/>
      <c r="D3" s="1084"/>
      <c r="E3" s="1085"/>
      <c r="F3" s="961"/>
    </row>
    <row r="4" spans="1:6" ht="15" customHeight="1" thickBot="1" x14ac:dyDescent="0.35">
      <c r="A4" s="1086" t="s">
        <v>484</v>
      </c>
      <c r="B4" s="1087"/>
      <c r="C4" s="1087"/>
      <c r="D4" s="1087"/>
      <c r="E4" s="1088"/>
    </row>
    <row r="5" spans="1:6" s="954" customFormat="1" ht="36.75" customHeight="1" thickBot="1" x14ac:dyDescent="0.35">
      <c r="A5" s="960" t="s">
        <v>485</v>
      </c>
      <c r="B5" s="959" t="s">
        <v>712</v>
      </c>
      <c r="C5" s="958" t="s">
        <v>531</v>
      </c>
      <c r="D5" s="899" t="s">
        <v>1211</v>
      </c>
      <c r="E5" s="898" t="s">
        <v>1210</v>
      </c>
      <c r="F5" s="957" t="s">
        <v>398</v>
      </c>
    </row>
    <row r="6" spans="1:6" s="954" customFormat="1" ht="12.75" customHeight="1" x14ac:dyDescent="0.3">
      <c r="A6" s="956" t="s">
        <v>336</v>
      </c>
      <c r="B6" s="1098"/>
      <c r="C6" s="1099"/>
      <c r="D6" s="911" t="s">
        <v>466</v>
      </c>
      <c r="E6" s="910" t="s">
        <v>385</v>
      </c>
      <c r="F6" s="955" t="s">
        <v>1029</v>
      </c>
    </row>
    <row r="7" spans="1:6" x14ac:dyDescent="0.3">
      <c r="A7" s="897" t="s">
        <v>1209</v>
      </c>
      <c r="B7" s="952" t="s">
        <v>1208</v>
      </c>
      <c r="C7" s="934" t="s">
        <v>4</v>
      </c>
      <c r="D7" s="928">
        <f>SUM(D8:D13)</f>
        <v>137103</v>
      </c>
      <c r="E7" s="953">
        <f>SUM(E8:E13)</f>
        <v>4989</v>
      </c>
      <c r="F7" s="926">
        <f t="shared" ref="F7:F44" si="0">D7+E7</f>
        <v>142092</v>
      </c>
    </row>
    <row r="8" spans="1:6" x14ac:dyDescent="0.3">
      <c r="A8" s="885" t="s">
        <v>1207</v>
      </c>
      <c r="B8" s="951" t="s">
        <v>1206</v>
      </c>
      <c r="C8" s="923" t="s">
        <v>7</v>
      </c>
      <c r="D8" s="940">
        <v>50854</v>
      </c>
      <c r="E8" s="939">
        <v>3352</v>
      </c>
      <c r="F8" s="922">
        <f t="shared" si="0"/>
        <v>54206</v>
      </c>
    </row>
    <row r="9" spans="1:6" x14ac:dyDescent="0.3">
      <c r="A9" s="885" t="s">
        <v>1205</v>
      </c>
      <c r="B9" s="951">
        <v>504</v>
      </c>
      <c r="C9" s="923" t="s">
        <v>10</v>
      </c>
      <c r="D9" s="940">
        <v>550</v>
      </c>
      <c r="E9" s="939">
        <v>105</v>
      </c>
      <c r="F9" s="922">
        <f t="shared" si="0"/>
        <v>655</v>
      </c>
    </row>
    <row r="10" spans="1:6" x14ac:dyDescent="0.3">
      <c r="A10" s="885" t="s">
        <v>1204</v>
      </c>
      <c r="B10" s="951">
        <v>511</v>
      </c>
      <c r="C10" s="923" t="s">
        <v>13</v>
      </c>
      <c r="D10" s="940">
        <f>9339+1</f>
        <v>9340</v>
      </c>
      <c r="E10" s="939">
        <v>814</v>
      </c>
      <c r="F10" s="922">
        <f t="shared" si="0"/>
        <v>10154</v>
      </c>
    </row>
    <row r="11" spans="1:6" x14ac:dyDescent="0.3">
      <c r="A11" s="885" t="s">
        <v>1203</v>
      </c>
      <c r="B11" s="951">
        <v>512</v>
      </c>
      <c r="C11" s="923" t="s">
        <v>16</v>
      </c>
      <c r="D11" s="940">
        <v>22299</v>
      </c>
      <c r="E11" s="939">
        <v>70</v>
      </c>
      <c r="F11" s="922">
        <f t="shared" si="0"/>
        <v>22369</v>
      </c>
    </row>
    <row r="12" spans="1:6" x14ac:dyDescent="0.3">
      <c r="A12" s="885" t="s">
        <v>1202</v>
      </c>
      <c r="B12" s="951">
        <v>513</v>
      </c>
      <c r="C12" s="923" t="s">
        <v>19</v>
      </c>
      <c r="D12" s="940">
        <v>2409</v>
      </c>
      <c r="E12" s="939">
        <v>1</v>
      </c>
      <c r="F12" s="922">
        <f t="shared" si="0"/>
        <v>2410</v>
      </c>
    </row>
    <row r="13" spans="1:6" x14ac:dyDescent="0.3">
      <c r="A13" s="885" t="s">
        <v>1201</v>
      </c>
      <c r="B13" s="951">
        <v>518</v>
      </c>
      <c r="C13" s="923" t="s">
        <v>22</v>
      </c>
      <c r="D13" s="940">
        <v>51651</v>
      </c>
      <c r="E13" s="939">
        <v>647</v>
      </c>
      <c r="F13" s="922">
        <f t="shared" si="0"/>
        <v>52298</v>
      </c>
    </row>
    <row r="14" spans="1:6" x14ac:dyDescent="0.3">
      <c r="A14" s="885" t="s">
        <v>1200</v>
      </c>
      <c r="B14" s="952" t="s">
        <v>1199</v>
      </c>
      <c r="C14" s="923" t="s">
        <v>25</v>
      </c>
      <c r="D14" s="928">
        <f>SUM(D15:D17)</f>
        <v>-1024</v>
      </c>
      <c r="E14" s="927">
        <f>SUM(E15:E17)</f>
        <v>0</v>
      </c>
      <c r="F14" s="926">
        <f t="shared" si="0"/>
        <v>-1024</v>
      </c>
    </row>
    <row r="15" spans="1:6" x14ac:dyDescent="0.3">
      <c r="A15" s="885" t="s">
        <v>1198</v>
      </c>
      <c r="B15" s="951">
        <v>56</v>
      </c>
      <c r="C15" s="923" t="s">
        <v>28</v>
      </c>
      <c r="D15" s="940">
        <v>-783</v>
      </c>
      <c r="E15" s="939">
        <v>0</v>
      </c>
      <c r="F15" s="922">
        <f t="shared" si="0"/>
        <v>-783</v>
      </c>
    </row>
    <row r="16" spans="1:6" x14ac:dyDescent="0.3">
      <c r="A16" s="885" t="s">
        <v>1197</v>
      </c>
      <c r="B16" s="951">
        <v>571.572</v>
      </c>
      <c r="C16" s="923" t="s">
        <v>31</v>
      </c>
      <c r="D16" s="940">
        <v>0</v>
      </c>
      <c r="E16" s="939">
        <v>0</v>
      </c>
      <c r="F16" s="922">
        <f t="shared" si="0"/>
        <v>0</v>
      </c>
    </row>
    <row r="17" spans="1:6" x14ac:dyDescent="0.3">
      <c r="A17" s="885" t="s">
        <v>1196</v>
      </c>
      <c r="B17" s="951">
        <v>573.57399999999996</v>
      </c>
      <c r="C17" s="923" t="s">
        <v>34</v>
      </c>
      <c r="D17" s="940">
        <v>-241</v>
      </c>
      <c r="E17" s="939">
        <v>0</v>
      </c>
      <c r="F17" s="922">
        <f t="shared" si="0"/>
        <v>-241</v>
      </c>
    </row>
    <row r="18" spans="1:6" x14ac:dyDescent="0.3">
      <c r="A18" s="885" t="s">
        <v>1195</v>
      </c>
      <c r="B18" s="951" t="s">
        <v>1194</v>
      </c>
      <c r="C18" s="923" t="s">
        <v>36</v>
      </c>
      <c r="D18" s="943">
        <f>SUM(D19:D23)</f>
        <v>521289</v>
      </c>
      <c r="E18" s="927">
        <f>SUM(E19:E23)</f>
        <v>5438</v>
      </c>
      <c r="F18" s="926">
        <f t="shared" si="0"/>
        <v>526727</v>
      </c>
    </row>
    <row r="19" spans="1:6" x14ac:dyDescent="0.3">
      <c r="A19" s="885" t="s">
        <v>1193</v>
      </c>
      <c r="B19" s="951">
        <v>521</v>
      </c>
      <c r="C19" s="923" t="s">
        <v>39</v>
      </c>
      <c r="D19" s="940">
        <v>390689</v>
      </c>
      <c r="E19" s="939">
        <v>4049</v>
      </c>
      <c r="F19" s="922">
        <f t="shared" si="0"/>
        <v>394738</v>
      </c>
    </row>
    <row r="20" spans="1:6" x14ac:dyDescent="0.3">
      <c r="A20" s="885" t="s">
        <v>1192</v>
      </c>
      <c r="B20" s="951">
        <v>524</v>
      </c>
      <c r="C20" s="923" t="s">
        <v>41</v>
      </c>
      <c r="D20" s="940">
        <v>124083</v>
      </c>
      <c r="E20" s="939">
        <v>1295</v>
      </c>
      <c r="F20" s="922">
        <f t="shared" si="0"/>
        <v>125378</v>
      </c>
    </row>
    <row r="21" spans="1:6" x14ac:dyDescent="0.3">
      <c r="A21" s="885" t="s">
        <v>1191</v>
      </c>
      <c r="B21" s="951">
        <v>525</v>
      </c>
      <c r="C21" s="923" t="s">
        <v>44</v>
      </c>
      <c r="D21" s="940">
        <v>0</v>
      </c>
      <c r="E21" s="939">
        <v>0</v>
      </c>
      <c r="F21" s="922">
        <f t="shared" si="0"/>
        <v>0</v>
      </c>
    </row>
    <row r="22" spans="1:6" x14ac:dyDescent="0.3">
      <c r="A22" s="885" t="s">
        <v>1190</v>
      </c>
      <c r="B22" s="951">
        <v>527</v>
      </c>
      <c r="C22" s="923" t="s">
        <v>46</v>
      </c>
      <c r="D22" s="940">
        <f>6516+1</f>
        <v>6517</v>
      </c>
      <c r="E22" s="939">
        <v>94</v>
      </c>
      <c r="F22" s="922">
        <f t="shared" si="0"/>
        <v>6611</v>
      </c>
    </row>
    <row r="23" spans="1:6" x14ac:dyDescent="0.3">
      <c r="A23" s="885" t="s">
        <v>1189</v>
      </c>
      <c r="B23" s="951">
        <v>528</v>
      </c>
      <c r="C23" s="923" t="s">
        <v>49</v>
      </c>
      <c r="D23" s="940">
        <v>0</v>
      </c>
      <c r="E23" s="939">
        <v>0</v>
      </c>
      <c r="F23" s="922">
        <f t="shared" si="0"/>
        <v>0</v>
      </c>
    </row>
    <row r="24" spans="1:6" x14ac:dyDescent="0.3">
      <c r="A24" s="885" t="s">
        <v>1188</v>
      </c>
      <c r="B24" s="951" t="s">
        <v>1187</v>
      </c>
      <c r="C24" s="923" t="s">
        <v>52</v>
      </c>
      <c r="D24" s="943">
        <f>SUM(D25:D25)</f>
        <v>80</v>
      </c>
      <c r="E24" s="927">
        <f>SUM(E25:E25)</f>
        <v>0</v>
      </c>
      <c r="F24" s="926">
        <f t="shared" si="0"/>
        <v>80</v>
      </c>
    </row>
    <row r="25" spans="1:6" x14ac:dyDescent="0.3">
      <c r="A25" s="885" t="s">
        <v>1186</v>
      </c>
      <c r="B25" s="951">
        <v>53</v>
      </c>
      <c r="C25" s="923" t="s">
        <v>55</v>
      </c>
      <c r="D25" s="940">
        <v>80</v>
      </c>
      <c r="E25" s="939">
        <v>0</v>
      </c>
      <c r="F25" s="922">
        <f t="shared" si="0"/>
        <v>80</v>
      </c>
    </row>
    <row r="26" spans="1:6" x14ac:dyDescent="0.3">
      <c r="A26" s="885" t="s">
        <v>1185</v>
      </c>
      <c r="B26" s="951" t="s">
        <v>1184</v>
      </c>
      <c r="C26" s="923" t="s">
        <v>58</v>
      </c>
      <c r="D26" s="943">
        <f>SUM(D27:D33)</f>
        <v>121159</v>
      </c>
      <c r="E26" s="927">
        <f>SUM(E27:E33)</f>
        <v>185</v>
      </c>
      <c r="F26" s="926">
        <f t="shared" si="0"/>
        <v>121344</v>
      </c>
    </row>
    <row r="27" spans="1:6" x14ac:dyDescent="0.3">
      <c r="A27" s="885" t="s">
        <v>1183</v>
      </c>
      <c r="B27" s="951">
        <v>541.54200000000003</v>
      </c>
      <c r="C27" s="923" t="s">
        <v>60</v>
      </c>
      <c r="D27" s="940">
        <v>461</v>
      </c>
      <c r="E27" s="939">
        <v>0</v>
      </c>
      <c r="F27" s="922">
        <f t="shared" si="0"/>
        <v>461</v>
      </c>
    </row>
    <row r="28" spans="1:6" x14ac:dyDescent="0.3">
      <c r="A28" s="885" t="s">
        <v>1182</v>
      </c>
      <c r="B28" s="951">
        <v>543</v>
      </c>
      <c r="C28" s="923" t="s">
        <v>62</v>
      </c>
      <c r="D28" s="940">
        <v>0</v>
      </c>
      <c r="E28" s="939">
        <v>0</v>
      </c>
      <c r="F28" s="922">
        <f t="shared" si="0"/>
        <v>0</v>
      </c>
    </row>
    <row r="29" spans="1:6" x14ac:dyDescent="0.3">
      <c r="A29" s="885" t="s">
        <v>1181</v>
      </c>
      <c r="B29" s="951">
        <v>544</v>
      </c>
      <c r="C29" s="923" t="s">
        <v>64</v>
      </c>
      <c r="D29" s="940">
        <v>0</v>
      </c>
      <c r="E29" s="939">
        <v>0</v>
      </c>
      <c r="F29" s="922">
        <f t="shared" si="0"/>
        <v>0</v>
      </c>
    </row>
    <row r="30" spans="1:6" x14ac:dyDescent="0.3">
      <c r="A30" s="885" t="s">
        <v>1180</v>
      </c>
      <c r="B30" s="951">
        <v>545</v>
      </c>
      <c r="C30" s="923" t="s">
        <v>67</v>
      </c>
      <c r="D30" s="940">
        <v>303</v>
      </c>
      <c r="E30" s="939">
        <v>0</v>
      </c>
      <c r="F30" s="922">
        <f t="shared" si="0"/>
        <v>303</v>
      </c>
    </row>
    <row r="31" spans="1:6" x14ac:dyDescent="0.3">
      <c r="A31" s="885" t="s">
        <v>1179</v>
      </c>
      <c r="B31" s="951">
        <v>546</v>
      </c>
      <c r="C31" s="923" t="s">
        <v>69</v>
      </c>
      <c r="D31" s="940">
        <v>0</v>
      </c>
      <c r="E31" s="939">
        <v>0</v>
      </c>
      <c r="F31" s="922">
        <f t="shared" si="0"/>
        <v>0</v>
      </c>
    </row>
    <row r="32" spans="1:6" x14ac:dyDescent="0.3">
      <c r="A32" s="885" t="s">
        <v>1178</v>
      </c>
      <c r="B32" s="951">
        <v>548</v>
      </c>
      <c r="C32" s="923" t="s">
        <v>71</v>
      </c>
      <c r="D32" s="940">
        <v>0</v>
      </c>
      <c r="E32" s="939">
        <v>0</v>
      </c>
      <c r="F32" s="922">
        <f t="shared" si="0"/>
        <v>0</v>
      </c>
    </row>
    <row r="33" spans="1:6" x14ac:dyDescent="0.3">
      <c r="A33" s="885" t="s">
        <v>1177</v>
      </c>
      <c r="B33" s="951">
        <v>549</v>
      </c>
      <c r="C33" s="923" t="s">
        <v>74</v>
      </c>
      <c r="D33" s="940">
        <v>120395</v>
      </c>
      <c r="E33" s="939">
        <v>185</v>
      </c>
      <c r="F33" s="922">
        <f t="shared" si="0"/>
        <v>120580</v>
      </c>
    </row>
    <row r="34" spans="1:6" ht="12.75" customHeight="1" x14ac:dyDescent="0.3">
      <c r="A34" s="885" t="s">
        <v>1176</v>
      </c>
      <c r="B34" s="951" t="s">
        <v>1175</v>
      </c>
      <c r="C34" s="923" t="s">
        <v>76</v>
      </c>
      <c r="D34" s="943">
        <f>SUM(D35:D39)</f>
        <v>61641</v>
      </c>
      <c r="E34" s="927">
        <f>SUM(E35:E39)</f>
        <v>183</v>
      </c>
      <c r="F34" s="926">
        <f t="shared" si="0"/>
        <v>61824</v>
      </c>
    </row>
    <row r="35" spans="1:6" x14ac:dyDescent="0.3">
      <c r="A35" s="885" t="s">
        <v>1174</v>
      </c>
      <c r="B35" s="951">
        <v>551</v>
      </c>
      <c r="C35" s="923" t="s">
        <v>78</v>
      </c>
      <c r="D35" s="940">
        <v>61641</v>
      </c>
      <c r="E35" s="939">
        <v>183</v>
      </c>
      <c r="F35" s="922">
        <f t="shared" si="0"/>
        <v>61824</v>
      </c>
    </row>
    <row r="36" spans="1:6" ht="12.75" customHeight="1" x14ac:dyDescent="0.3">
      <c r="A36" s="885" t="s">
        <v>1173</v>
      </c>
      <c r="B36" s="951">
        <v>552</v>
      </c>
      <c r="C36" s="923" t="s">
        <v>81</v>
      </c>
      <c r="D36" s="940">
        <v>0</v>
      </c>
      <c r="E36" s="939">
        <v>0</v>
      </c>
      <c r="F36" s="922">
        <f t="shared" si="0"/>
        <v>0</v>
      </c>
    </row>
    <row r="37" spans="1:6" x14ac:dyDescent="0.3">
      <c r="A37" s="885" t="s">
        <v>1172</v>
      </c>
      <c r="B37" s="951">
        <v>553</v>
      </c>
      <c r="C37" s="923" t="s">
        <v>84</v>
      </c>
      <c r="D37" s="940">
        <v>0</v>
      </c>
      <c r="E37" s="939">
        <v>0</v>
      </c>
      <c r="F37" s="922">
        <f t="shared" si="0"/>
        <v>0</v>
      </c>
    </row>
    <row r="38" spans="1:6" x14ac:dyDescent="0.3">
      <c r="A38" s="885" t="s">
        <v>1171</v>
      </c>
      <c r="B38" s="951">
        <v>554</v>
      </c>
      <c r="C38" s="923" t="s">
        <v>87</v>
      </c>
      <c r="D38" s="940">
        <v>0</v>
      </c>
      <c r="E38" s="939">
        <v>0</v>
      </c>
      <c r="F38" s="922">
        <f t="shared" si="0"/>
        <v>0</v>
      </c>
    </row>
    <row r="39" spans="1:6" x14ac:dyDescent="0.3">
      <c r="A39" s="885" t="s">
        <v>1170</v>
      </c>
      <c r="B39" s="951" t="s">
        <v>1169</v>
      </c>
      <c r="C39" s="923" t="s">
        <v>89</v>
      </c>
      <c r="D39" s="940">
        <v>0</v>
      </c>
      <c r="E39" s="939">
        <v>0</v>
      </c>
      <c r="F39" s="922">
        <f t="shared" si="0"/>
        <v>0</v>
      </c>
    </row>
    <row r="40" spans="1:6" x14ac:dyDescent="0.3">
      <c r="A40" s="885" t="s">
        <v>1168</v>
      </c>
      <c r="B40" s="951" t="s">
        <v>1167</v>
      </c>
      <c r="C40" s="923" t="s">
        <v>91</v>
      </c>
      <c r="D40" s="943">
        <f>SUM(D41:D41)</f>
        <v>420</v>
      </c>
      <c r="E40" s="927">
        <f>SUM(E41:E41)</f>
        <v>0</v>
      </c>
      <c r="F40" s="926">
        <f t="shared" si="0"/>
        <v>420</v>
      </c>
    </row>
    <row r="41" spans="1:6" x14ac:dyDescent="0.3">
      <c r="A41" s="885" t="s">
        <v>1166</v>
      </c>
      <c r="B41" s="951">
        <v>581</v>
      </c>
      <c r="C41" s="923" t="s">
        <v>94</v>
      </c>
      <c r="D41" s="940">
        <v>420</v>
      </c>
      <c r="E41" s="939">
        <v>0</v>
      </c>
      <c r="F41" s="922">
        <f t="shared" si="0"/>
        <v>420</v>
      </c>
    </row>
    <row r="42" spans="1:6" x14ac:dyDescent="0.3">
      <c r="A42" s="885" t="s">
        <v>1165</v>
      </c>
      <c r="B42" s="951" t="s">
        <v>1164</v>
      </c>
      <c r="C42" s="923" t="s">
        <v>96</v>
      </c>
      <c r="D42" s="943">
        <f>D43</f>
        <v>1198</v>
      </c>
      <c r="E42" s="927">
        <f>E43</f>
        <v>0</v>
      </c>
      <c r="F42" s="926">
        <f t="shared" si="0"/>
        <v>1198</v>
      </c>
    </row>
    <row r="43" spans="1:6" ht="14.25" customHeight="1" x14ac:dyDescent="0.3">
      <c r="A43" s="885" t="s">
        <v>1163</v>
      </c>
      <c r="B43" s="951">
        <v>59</v>
      </c>
      <c r="C43" s="923" t="s">
        <v>99</v>
      </c>
      <c r="D43" s="940">
        <v>1198</v>
      </c>
      <c r="E43" s="939">
        <v>0</v>
      </c>
      <c r="F43" s="922">
        <f t="shared" si="0"/>
        <v>1198</v>
      </c>
    </row>
    <row r="44" spans="1:6" ht="24.75" customHeight="1" thickBot="1" x14ac:dyDescent="0.35">
      <c r="A44" s="880" t="s">
        <v>354</v>
      </c>
      <c r="B44" s="938" t="s">
        <v>1162</v>
      </c>
      <c r="C44" s="923" t="s">
        <v>102</v>
      </c>
      <c r="D44" s="937">
        <f>D7+D14+D18+D24+D26+D34+D40</f>
        <v>840668</v>
      </c>
      <c r="E44" s="936">
        <f>E7+E14+E18+E24+E26+E34+E40</f>
        <v>10795</v>
      </c>
      <c r="F44" s="950">
        <f t="shared" si="0"/>
        <v>851463</v>
      </c>
    </row>
    <row r="45" spans="1:6" ht="12.75" customHeight="1" thickBot="1" x14ac:dyDescent="0.35">
      <c r="A45" s="1100" t="s">
        <v>355</v>
      </c>
      <c r="B45" s="1101"/>
      <c r="C45" s="1101"/>
      <c r="D45" s="1101"/>
      <c r="E45" s="1102"/>
      <c r="F45" s="949"/>
    </row>
    <row r="46" spans="1:6" ht="12.75" customHeight="1" x14ac:dyDescent="0.3">
      <c r="A46" s="897" t="s">
        <v>1161</v>
      </c>
      <c r="B46" s="929" t="s">
        <v>353</v>
      </c>
      <c r="C46" s="923" t="s">
        <v>106</v>
      </c>
      <c r="D46" s="943">
        <f>SUM(D47:D47)</f>
        <v>709338</v>
      </c>
      <c r="E46" s="932">
        <f>SUM(E47:E47)</f>
        <v>0</v>
      </c>
      <c r="F46" s="948">
        <f t="shared" ref="F46:F68" si="1">D46+E46</f>
        <v>709338</v>
      </c>
    </row>
    <row r="47" spans="1:6" ht="12.75" customHeight="1" x14ac:dyDescent="0.3">
      <c r="A47" s="885" t="s">
        <v>1160</v>
      </c>
      <c r="B47" s="941">
        <v>691</v>
      </c>
      <c r="C47" s="923" t="s">
        <v>108</v>
      </c>
      <c r="D47" s="940">
        <v>709338</v>
      </c>
      <c r="E47" s="939">
        <v>0</v>
      </c>
      <c r="F47" s="922">
        <f t="shared" si="1"/>
        <v>709338</v>
      </c>
    </row>
    <row r="48" spans="1:6" ht="12.75" customHeight="1" x14ac:dyDescent="0.3">
      <c r="A48" s="885" t="s">
        <v>1159</v>
      </c>
      <c r="B48" s="929" t="s">
        <v>1158</v>
      </c>
      <c r="C48" s="923" t="s">
        <v>110</v>
      </c>
      <c r="D48" s="943">
        <f>SUM(D49:D51)</f>
        <v>2514</v>
      </c>
      <c r="E48" s="942">
        <f>SUM(E49:E51)</f>
        <v>0</v>
      </c>
      <c r="F48" s="926">
        <f t="shared" si="1"/>
        <v>2514</v>
      </c>
    </row>
    <row r="49" spans="1:6" ht="12.75" customHeight="1" x14ac:dyDescent="0.3">
      <c r="A49" s="885" t="s">
        <v>1157</v>
      </c>
      <c r="B49" s="941">
        <v>681</v>
      </c>
      <c r="C49" s="923" t="s">
        <v>113</v>
      </c>
      <c r="D49" s="940">
        <v>0</v>
      </c>
      <c r="E49" s="939">
        <v>0</v>
      </c>
      <c r="F49" s="922">
        <f t="shared" si="1"/>
        <v>0</v>
      </c>
    </row>
    <row r="50" spans="1:6" ht="12.75" customHeight="1" x14ac:dyDescent="0.3">
      <c r="A50" s="885" t="s">
        <v>1156</v>
      </c>
      <c r="B50" s="941">
        <v>682</v>
      </c>
      <c r="C50" s="923" t="s">
        <v>116</v>
      </c>
      <c r="D50" s="940">
        <v>2514</v>
      </c>
      <c r="E50" s="939">
        <v>0</v>
      </c>
      <c r="F50" s="922">
        <f t="shared" si="1"/>
        <v>2514</v>
      </c>
    </row>
    <row r="51" spans="1:6" ht="12.75" customHeight="1" x14ac:dyDescent="0.3">
      <c r="A51" s="885" t="s">
        <v>1155</v>
      </c>
      <c r="B51" s="941">
        <v>684</v>
      </c>
      <c r="C51" s="923" t="s">
        <v>119</v>
      </c>
      <c r="D51" s="940">
        <v>0</v>
      </c>
      <c r="E51" s="939">
        <v>0</v>
      </c>
      <c r="F51" s="922">
        <f t="shared" si="1"/>
        <v>0</v>
      </c>
    </row>
    <row r="52" spans="1:6" x14ac:dyDescent="0.3">
      <c r="A52" s="885" t="s">
        <v>1154</v>
      </c>
      <c r="B52" s="945" t="s">
        <v>1153</v>
      </c>
      <c r="C52" s="923" t="s">
        <v>122</v>
      </c>
      <c r="D52" s="947">
        <f>47374+1</f>
        <v>47375</v>
      </c>
      <c r="E52" s="946">
        <f>10523-1</f>
        <v>10522</v>
      </c>
      <c r="F52" s="926">
        <f t="shared" si="1"/>
        <v>57897</v>
      </c>
    </row>
    <row r="53" spans="1:6" x14ac:dyDescent="0.3">
      <c r="A53" s="885" t="s">
        <v>1152</v>
      </c>
      <c r="B53" s="929" t="s">
        <v>1151</v>
      </c>
      <c r="C53" s="923" t="s">
        <v>125</v>
      </c>
      <c r="D53" s="943">
        <f>SUM(D54:D59)</f>
        <v>89543</v>
      </c>
      <c r="E53" s="942">
        <f>SUM(E54:E59)</f>
        <v>94</v>
      </c>
      <c r="F53" s="926">
        <f t="shared" si="1"/>
        <v>89637</v>
      </c>
    </row>
    <row r="54" spans="1:6" x14ac:dyDescent="0.3">
      <c r="A54" s="885" t="s">
        <v>1150</v>
      </c>
      <c r="B54" s="945">
        <v>641.64200000000005</v>
      </c>
      <c r="C54" s="923" t="s">
        <v>127</v>
      </c>
      <c r="D54" s="940">
        <v>566</v>
      </c>
      <c r="E54" s="939">
        <v>88</v>
      </c>
      <c r="F54" s="922">
        <f t="shared" si="1"/>
        <v>654</v>
      </c>
    </row>
    <row r="55" spans="1:6" x14ac:dyDescent="0.3">
      <c r="A55" s="885" t="s">
        <v>1149</v>
      </c>
      <c r="B55" s="944">
        <v>643</v>
      </c>
      <c r="C55" s="923" t="s">
        <v>130</v>
      </c>
      <c r="D55" s="940">
        <v>0</v>
      </c>
      <c r="E55" s="939">
        <v>0</v>
      </c>
      <c r="F55" s="922">
        <f t="shared" si="1"/>
        <v>0</v>
      </c>
    </row>
    <row r="56" spans="1:6" x14ac:dyDescent="0.3">
      <c r="A56" s="885" t="s">
        <v>1148</v>
      </c>
      <c r="B56" s="941">
        <v>644</v>
      </c>
      <c r="C56" s="923" t="s">
        <v>133</v>
      </c>
      <c r="D56" s="940">
        <v>273</v>
      </c>
      <c r="E56" s="939">
        <v>6</v>
      </c>
      <c r="F56" s="922">
        <f t="shared" si="1"/>
        <v>279</v>
      </c>
    </row>
    <row r="57" spans="1:6" x14ac:dyDescent="0.3">
      <c r="A57" s="885" t="s">
        <v>1147</v>
      </c>
      <c r="B57" s="941">
        <v>645</v>
      </c>
      <c r="C57" s="923" t="s">
        <v>136</v>
      </c>
      <c r="D57" s="940">
        <v>18</v>
      </c>
      <c r="E57" s="939">
        <v>0</v>
      </c>
      <c r="F57" s="922">
        <f t="shared" si="1"/>
        <v>18</v>
      </c>
    </row>
    <row r="58" spans="1:6" x14ac:dyDescent="0.3">
      <c r="A58" s="885" t="s">
        <v>1146</v>
      </c>
      <c r="B58" s="941">
        <v>648</v>
      </c>
      <c r="C58" s="923" t="s">
        <v>138</v>
      </c>
      <c r="D58" s="940">
        <v>38609</v>
      </c>
      <c r="E58" s="939">
        <v>0</v>
      </c>
      <c r="F58" s="922">
        <f t="shared" si="1"/>
        <v>38609</v>
      </c>
    </row>
    <row r="59" spans="1:6" x14ac:dyDescent="0.3">
      <c r="A59" s="885" t="s">
        <v>1145</v>
      </c>
      <c r="B59" s="941">
        <v>649</v>
      </c>
      <c r="C59" s="923" t="s">
        <v>141</v>
      </c>
      <c r="D59" s="940">
        <v>50077</v>
      </c>
      <c r="E59" s="939">
        <v>0</v>
      </c>
      <c r="F59" s="922">
        <f t="shared" si="1"/>
        <v>50077</v>
      </c>
    </row>
    <row r="60" spans="1:6" x14ac:dyDescent="0.3">
      <c r="A60" s="885" t="s">
        <v>1144</v>
      </c>
      <c r="B60" s="929" t="s">
        <v>1143</v>
      </c>
      <c r="C60" s="923" t="s">
        <v>144</v>
      </c>
      <c r="D60" s="943">
        <f>SUM(D61:D65)</f>
        <v>136</v>
      </c>
      <c r="E60" s="942">
        <f>SUM(E61:E65)</f>
        <v>0</v>
      </c>
      <c r="F60" s="926">
        <f t="shared" si="1"/>
        <v>136</v>
      </c>
    </row>
    <row r="61" spans="1:6" x14ac:dyDescent="0.3">
      <c r="A61" s="885" t="s">
        <v>1142</v>
      </c>
      <c r="B61" s="941">
        <v>652</v>
      </c>
      <c r="C61" s="923" t="s">
        <v>147</v>
      </c>
      <c r="D61" s="940">
        <v>136</v>
      </c>
      <c r="E61" s="939">
        <v>0</v>
      </c>
      <c r="F61" s="922">
        <f t="shared" si="1"/>
        <v>136</v>
      </c>
    </row>
    <row r="62" spans="1:6" x14ac:dyDescent="0.3">
      <c r="A62" s="885" t="s">
        <v>1141</v>
      </c>
      <c r="B62" s="941">
        <v>653</v>
      </c>
      <c r="C62" s="923" t="s">
        <v>149</v>
      </c>
      <c r="D62" s="940">
        <v>0</v>
      </c>
      <c r="E62" s="939">
        <v>0</v>
      </c>
      <c r="F62" s="922">
        <f t="shared" si="1"/>
        <v>0</v>
      </c>
    </row>
    <row r="63" spans="1:6" x14ac:dyDescent="0.3">
      <c r="A63" s="885" t="s">
        <v>1140</v>
      </c>
      <c r="B63" s="941">
        <v>654</v>
      </c>
      <c r="C63" s="923" t="s">
        <v>152</v>
      </c>
      <c r="D63" s="940">
        <v>0</v>
      </c>
      <c r="E63" s="939">
        <v>0</v>
      </c>
      <c r="F63" s="922">
        <f t="shared" si="1"/>
        <v>0</v>
      </c>
    </row>
    <row r="64" spans="1:6" x14ac:dyDescent="0.3">
      <c r="A64" s="885" t="s">
        <v>1139</v>
      </c>
      <c r="B64" s="941">
        <v>655</v>
      </c>
      <c r="C64" s="923" t="s">
        <v>155</v>
      </c>
      <c r="D64" s="940">
        <v>0</v>
      </c>
      <c r="E64" s="939">
        <v>0</v>
      </c>
      <c r="F64" s="922">
        <f t="shared" si="1"/>
        <v>0</v>
      </c>
    </row>
    <row r="65" spans="1:6" x14ac:dyDescent="0.3">
      <c r="A65" s="885" t="s">
        <v>1138</v>
      </c>
      <c r="B65" s="941">
        <v>657</v>
      </c>
      <c r="C65" s="923" t="s">
        <v>157</v>
      </c>
      <c r="D65" s="940">
        <v>0</v>
      </c>
      <c r="E65" s="939">
        <v>0</v>
      </c>
      <c r="F65" s="922">
        <f t="shared" si="1"/>
        <v>0</v>
      </c>
    </row>
    <row r="66" spans="1:6" ht="14.4" thickBot="1" x14ac:dyDescent="0.35">
      <c r="A66" s="880" t="s">
        <v>356</v>
      </c>
      <c r="B66" s="938" t="s">
        <v>1137</v>
      </c>
      <c r="C66" s="920" t="s">
        <v>160</v>
      </c>
      <c r="D66" s="937">
        <f>D46+D48+D52+D53+D60</f>
        <v>848906</v>
      </c>
      <c r="E66" s="936">
        <f>E46+E48+E52+E53+E60</f>
        <v>10616</v>
      </c>
      <c r="F66" s="935">
        <f t="shared" si="1"/>
        <v>859522</v>
      </c>
    </row>
    <row r="67" spans="1:6" x14ac:dyDescent="0.3">
      <c r="A67" s="912" t="s">
        <v>357</v>
      </c>
      <c r="B67" s="929" t="s">
        <v>1136</v>
      </c>
      <c r="C67" s="934" t="s">
        <v>163</v>
      </c>
      <c r="D67" s="933">
        <f>D66-D44</f>
        <v>8238</v>
      </c>
      <c r="E67" s="932">
        <f>E66-E44</f>
        <v>-179</v>
      </c>
      <c r="F67" s="931">
        <f t="shared" si="1"/>
        <v>8059</v>
      </c>
    </row>
    <row r="68" spans="1:6" x14ac:dyDescent="0.3">
      <c r="A68" s="930" t="s">
        <v>358</v>
      </c>
      <c r="B68" s="929" t="s">
        <v>1135</v>
      </c>
      <c r="C68" s="923" t="s">
        <v>166</v>
      </c>
      <c r="D68" s="928">
        <f>D67-D42</f>
        <v>7040</v>
      </c>
      <c r="E68" s="927">
        <f>E67-E42</f>
        <v>-179</v>
      </c>
      <c r="F68" s="926">
        <f t="shared" si="1"/>
        <v>6861</v>
      </c>
    </row>
    <row r="69" spans="1:6" x14ac:dyDescent="0.3">
      <c r="A69" s="912"/>
      <c r="B69" s="925"/>
      <c r="C69" s="923"/>
      <c r="D69" s="1095" t="s">
        <v>1134</v>
      </c>
      <c r="E69" s="1096"/>
      <c r="F69" s="922"/>
    </row>
    <row r="70" spans="1:6" x14ac:dyDescent="0.3">
      <c r="A70" s="912" t="s">
        <v>1133</v>
      </c>
      <c r="B70" s="924" t="s">
        <v>1132</v>
      </c>
      <c r="C70" s="923" t="s">
        <v>169</v>
      </c>
      <c r="D70" s="1091">
        <f>+D67+E67</f>
        <v>8059</v>
      </c>
      <c r="E70" s="1092"/>
      <c r="F70" s="922">
        <f>D70+E70</f>
        <v>8059</v>
      </c>
    </row>
    <row r="71" spans="1:6" ht="14.4" thickBot="1" x14ac:dyDescent="0.35">
      <c r="A71" s="921" t="s">
        <v>1131</v>
      </c>
      <c r="B71" s="879" t="s">
        <v>1130</v>
      </c>
      <c r="C71" s="920" t="s">
        <v>171</v>
      </c>
      <c r="D71" s="1093">
        <f>+D68+E68</f>
        <v>6861</v>
      </c>
      <c r="E71" s="1094"/>
      <c r="F71" s="919">
        <f>D71+E71</f>
        <v>6861</v>
      </c>
    </row>
    <row r="72" spans="1:6" ht="12.75" customHeight="1" x14ac:dyDescent="0.3">
      <c r="A72" s="918"/>
      <c r="B72" s="872"/>
      <c r="C72" s="872"/>
    </row>
    <row r="73" spans="1:6" ht="12.75" customHeight="1" x14ac:dyDescent="0.3">
      <c r="A73" s="875" t="s">
        <v>515</v>
      </c>
      <c r="B73" s="872"/>
      <c r="C73" s="872"/>
    </row>
    <row r="74" spans="1:6" ht="12.75" customHeight="1" x14ac:dyDescent="0.3">
      <c r="A74" s="58" t="s">
        <v>1129</v>
      </c>
      <c r="B74" s="872"/>
      <c r="C74" s="872"/>
    </row>
    <row r="75" spans="1:6" x14ac:dyDescent="0.3">
      <c r="A75" s="58" t="s">
        <v>1128</v>
      </c>
      <c r="B75" s="871"/>
      <c r="C75" s="871"/>
    </row>
    <row r="76" spans="1:6" x14ac:dyDescent="0.3">
      <c r="A76" s="58" t="s">
        <v>1084</v>
      </c>
      <c r="B76" s="871"/>
      <c r="C76" s="871"/>
    </row>
    <row r="77" spans="1:6" x14ac:dyDescent="0.3">
      <c r="A77" s="58" t="s">
        <v>1083</v>
      </c>
    </row>
    <row r="79" spans="1:6" ht="12.75" customHeight="1" x14ac:dyDescent="0.3">
      <c r="A79" s="58" t="s">
        <v>1082</v>
      </c>
      <c r="B79" s="871" t="s">
        <v>1081</v>
      </c>
      <c r="C79" s="871"/>
      <c r="F79" s="58"/>
    </row>
    <row r="80" spans="1:6" ht="12.75" customHeight="1" x14ac:dyDescent="0.3">
      <c r="A80" s="58" t="s">
        <v>1080</v>
      </c>
      <c r="B80" s="871" t="s">
        <v>1079</v>
      </c>
      <c r="C80" s="871"/>
      <c r="D80" s="871" t="s">
        <v>1079</v>
      </c>
      <c r="F80" s="58"/>
    </row>
    <row r="81" spans="1:6" ht="12.75" customHeight="1" x14ac:dyDescent="0.3">
      <c r="A81" s="58"/>
      <c r="B81" s="871"/>
      <c r="C81" s="871"/>
      <c r="D81" s="871"/>
      <c r="F81" s="58"/>
    </row>
    <row r="82" spans="1:6" ht="12.75" customHeight="1" x14ac:dyDescent="0.3">
      <c r="A82" s="58"/>
      <c r="B82" s="871"/>
      <c r="C82" s="871"/>
      <c r="F82" s="58"/>
    </row>
    <row r="83" spans="1:6" ht="12.75" customHeight="1" x14ac:dyDescent="0.3">
      <c r="A83" s="58"/>
      <c r="B83" s="871"/>
      <c r="C83" s="871"/>
      <c r="F83" s="58"/>
    </row>
    <row r="84" spans="1:6" ht="12.75" customHeight="1" x14ac:dyDescent="0.3">
      <c r="A84" s="58" t="s">
        <v>1078</v>
      </c>
      <c r="B84" s="871" t="s">
        <v>1077</v>
      </c>
      <c r="C84" s="871"/>
      <c r="D84" s="870" t="s">
        <v>1077</v>
      </c>
      <c r="F84" s="58"/>
    </row>
    <row r="85" spans="1:6" ht="12.75" customHeight="1" x14ac:dyDescent="0.3">
      <c r="A85" s="58" t="s">
        <v>1076</v>
      </c>
      <c r="B85" s="871" t="s">
        <v>1075</v>
      </c>
      <c r="C85" s="871"/>
      <c r="D85" s="870" t="s">
        <v>1074</v>
      </c>
      <c r="F85" s="58"/>
    </row>
    <row r="86" spans="1:6" ht="12.75" customHeight="1" x14ac:dyDescent="0.3">
      <c r="A86" s="58" t="s">
        <v>1073</v>
      </c>
      <c r="B86" s="871" t="s">
        <v>1072</v>
      </c>
      <c r="C86" s="871"/>
      <c r="D86" s="870" t="s">
        <v>1071</v>
      </c>
      <c r="F86" s="58"/>
    </row>
    <row r="87" spans="1:6" ht="12.75" customHeight="1" x14ac:dyDescent="0.3">
      <c r="A87" s="58" t="s">
        <v>1070</v>
      </c>
      <c r="B87" s="871"/>
      <c r="C87" s="871"/>
      <c r="F87" s="58"/>
    </row>
  </sheetData>
  <mergeCells count="9">
    <mergeCell ref="D70:E70"/>
    <mergeCell ref="D71:E71"/>
    <mergeCell ref="D69:E69"/>
    <mergeCell ref="A1:E1"/>
    <mergeCell ref="A2:E2"/>
    <mergeCell ref="A3:E3"/>
    <mergeCell ref="A4:E4"/>
    <mergeCell ref="B6:C6"/>
    <mergeCell ref="A45:E45"/>
  </mergeCells>
  <pageMargins left="0.78740157480314965" right="0.78740157480314965" top="0.78740157480314965" bottom="0.78740157480314965" header="0.51181102362204722" footer="0.51181102362204722"/>
  <pageSetup paperSize="9" scale="69" orientation="portrait" r:id="rId1"/>
  <headerFooter alignWithMargins="0"/>
  <rowBreaks count="1" manualBreakCount="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63" activePane="bottomLeft" state="frozenSplit"/>
      <selection activeCell="F131" sqref="F131"/>
      <selection pane="bottomLeft" activeCell="D6" sqref="D6"/>
    </sheetView>
  </sheetViews>
  <sheetFormatPr defaultColWidth="9.109375" defaultRowHeight="13.8" x14ac:dyDescent="0.3"/>
  <cols>
    <col min="1" max="1" width="60.44140625" style="875" customWidth="1"/>
    <col min="2" max="2" width="16.109375" style="917" customWidth="1"/>
    <col min="3" max="3" width="9.109375" style="917"/>
    <col min="4" max="4" width="12.5546875" style="870" customWidth="1"/>
    <col min="5" max="5" width="15.109375" style="870" customWidth="1"/>
    <col min="6" max="6" width="9.109375" style="916"/>
    <col min="7" max="16384" width="9.109375" style="58"/>
  </cols>
  <sheetData>
    <row r="1" spans="1:6" ht="15.6" x14ac:dyDescent="0.3">
      <c r="A1" s="1097" t="s">
        <v>1213</v>
      </c>
      <c r="B1" s="1097"/>
      <c r="C1" s="1097"/>
      <c r="D1" s="1097"/>
      <c r="E1" s="1097"/>
    </row>
    <row r="2" spans="1:6" ht="12.75" customHeight="1" thickBot="1" x14ac:dyDescent="0.35">
      <c r="A2" s="1082" t="s">
        <v>1126</v>
      </c>
      <c r="B2" s="1082"/>
      <c r="C2" s="1082"/>
      <c r="D2" s="1082"/>
      <c r="E2" s="1082"/>
    </row>
    <row r="3" spans="1:6" ht="27.9" customHeight="1" thickBot="1" x14ac:dyDescent="0.35">
      <c r="A3" s="1083" t="s">
        <v>1212</v>
      </c>
      <c r="B3" s="1084"/>
      <c r="C3" s="1084"/>
      <c r="D3" s="1084"/>
      <c r="E3" s="1085"/>
      <c r="F3" s="961"/>
    </row>
    <row r="4" spans="1:6" ht="15" customHeight="1" thickBot="1" x14ac:dyDescent="0.35">
      <c r="A4" s="1086" t="s">
        <v>484</v>
      </c>
      <c r="B4" s="1087"/>
      <c r="C4" s="1087"/>
      <c r="D4" s="1087"/>
      <c r="E4" s="1088"/>
    </row>
    <row r="5" spans="1:6" s="954" customFormat="1" ht="36.75" customHeight="1" thickBot="1" x14ac:dyDescent="0.35">
      <c r="A5" s="960" t="s">
        <v>485</v>
      </c>
      <c r="B5" s="959" t="s">
        <v>712</v>
      </c>
      <c r="C5" s="958" t="s">
        <v>531</v>
      </c>
      <c r="D5" s="899" t="s">
        <v>1211</v>
      </c>
      <c r="E5" s="898" t="s">
        <v>1210</v>
      </c>
      <c r="F5" s="957" t="s">
        <v>398</v>
      </c>
    </row>
    <row r="6" spans="1:6" s="954" customFormat="1" ht="12.75" customHeight="1" x14ac:dyDescent="0.3">
      <c r="A6" s="956" t="s">
        <v>336</v>
      </c>
      <c r="B6" s="1098"/>
      <c r="C6" s="1099"/>
      <c r="D6" s="911" t="s">
        <v>466</v>
      </c>
      <c r="E6" s="910" t="s">
        <v>385</v>
      </c>
      <c r="F6" s="955" t="s">
        <v>1029</v>
      </c>
    </row>
    <row r="7" spans="1:6" x14ac:dyDescent="0.3">
      <c r="A7" s="897" t="s">
        <v>1209</v>
      </c>
      <c r="B7" s="952" t="s">
        <v>1208</v>
      </c>
      <c r="C7" s="934" t="s">
        <v>4</v>
      </c>
      <c r="D7" s="928">
        <f>SUM(D8:D13)</f>
        <v>135373</v>
      </c>
      <c r="E7" s="953">
        <f>SUM(E8:E13)</f>
        <v>300</v>
      </c>
      <c r="F7" s="926">
        <f t="shared" ref="F7:F44" si="0">D7+E7</f>
        <v>135673</v>
      </c>
    </row>
    <row r="8" spans="1:6" x14ac:dyDescent="0.3">
      <c r="A8" s="885" t="s">
        <v>1207</v>
      </c>
      <c r="B8" s="951" t="s">
        <v>1206</v>
      </c>
      <c r="C8" s="923" t="s">
        <v>7</v>
      </c>
      <c r="D8" s="940">
        <f>'2'!D8-'2 KaM'!D8</f>
        <v>49446</v>
      </c>
      <c r="E8" s="939">
        <f>'2'!E8-'2 KaM'!E8</f>
        <v>110</v>
      </c>
      <c r="F8" s="922">
        <f t="shared" si="0"/>
        <v>49556</v>
      </c>
    </row>
    <row r="9" spans="1:6" x14ac:dyDescent="0.3">
      <c r="A9" s="885" t="s">
        <v>1205</v>
      </c>
      <c r="B9" s="951">
        <v>504</v>
      </c>
      <c r="C9" s="923" t="s">
        <v>10</v>
      </c>
      <c r="D9" s="940">
        <f>'2'!D9-'2 KaM'!D9</f>
        <v>550</v>
      </c>
      <c r="E9" s="939">
        <f>'2'!E9-'2 KaM'!E9</f>
        <v>0</v>
      </c>
      <c r="F9" s="922">
        <f t="shared" si="0"/>
        <v>550</v>
      </c>
    </row>
    <row r="10" spans="1:6" x14ac:dyDescent="0.3">
      <c r="A10" s="885" t="s">
        <v>1204</v>
      </c>
      <c r="B10" s="951">
        <v>511</v>
      </c>
      <c r="C10" s="923" t="s">
        <v>13</v>
      </c>
      <c r="D10" s="940">
        <f>'2'!D10-'2 KaM'!D10</f>
        <v>9186</v>
      </c>
      <c r="E10" s="939">
        <f>'2'!E10-'2 KaM'!E10</f>
        <v>19</v>
      </c>
      <c r="F10" s="922">
        <f t="shared" si="0"/>
        <v>9205</v>
      </c>
    </row>
    <row r="11" spans="1:6" x14ac:dyDescent="0.3">
      <c r="A11" s="885" t="s">
        <v>1203</v>
      </c>
      <c r="B11" s="951">
        <v>512</v>
      </c>
      <c r="C11" s="923" t="s">
        <v>16</v>
      </c>
      <c r="D11" s="940">
        <f>'2'!D11-'2 KaM'!D11</f>
        <v>22299</v>
      </c>
      <c r="E11" s="939">
        <f>'2'!E11-'2 KaM'!E11</f>
        <v>64</v>
      </c>
      <c r="F11" s="922">
        <f t="shared" si="0"/>
        <v>22363</v>
      </c>
    </row>
    <row r="12" spans="1:6" x14ac:dyDescent="0.3">
      <c r="A12" s="885" t="s">
        <v>1202</v>
      </c>
      <c r="B12" s="951">
        <v>513</v>
      </c>
      <c r="C12" s="923" t="s">
        <v>19</v>
      </c>
      <c r="D12" s="940">
        <f>'2'!D12-'2 KaM'!D12</f>
        <v>2409</v>
      </c>
      <c r="E12" s="939">
        <f>'2'!E12-'2 KaM'!E12</f>
        <v>1</v>
      </c>
      <c r="F12" s="922">
        <f t="shared" si="0"/>
        <v>2410</v>
      </c>
    </row>
    <row r="13" spans="1:6" x14ac:dyDescent="0.3">
      <c r="A13" s="885" t="s">
        <v>1201</v>
      </c>
      <c r="B13" s="951">
        <v>518</v>
      </c>
      <c r="C13" s="923" t="s">
        <v>22</v>
      </c>
      <c r="D13" s="940">
        <f>'2'!D13-'2 KaM'!D13</f>
        <v>51483</v>
      </c>
      <c r="E13" s="939">
        <f>'2'!E13-'2 KaM'!E13</f>
        <v>106</v>
      </c>
      <c r="F13" s="922">
        <f t="shared" si="0"/>
        <v>51589</v>
      </c>
    </row>
    <row r="14" spans="1:6" x14ac:dyDescent="0.3">
      <c r="A14" s="885" t="s">
        <v>1200</v>
      </c>
      <c r="B14" s="952" t="s">
        <v>1199</v>
      </c>
      <c r="C14" s="923" t="s">
        <v>25</v>
      </c>
      <c r="D14" s="928">
        <f>SUM(D15:D17)</f>
        <v>-1024</v>
      </c>
      <c r="E14" s="927">
        <f>SUM(E15:E17)</f>
        <v>0</v>
      </c>
      <c r="F14" s="926">
        <f t="shared" si="0"/>
        <v>-1024</v>
      </c>
    </row>
    <row r="15" spans="1:6" x14ac:dyDescent="0.3">
      <c r="A15" s="885" t="s">
        <v>1198</v>
      </c>
      <c r="B15" s="951">
        <v>56</v>
      </c>
      <c r="C15" s="923" t="s">
        <v>28</v>
      </c>
      <c r="D15" s="940">
        <f>'2'!D15-'2 KaM'!D15</f>
        <v>-783</v>
      </c>
      <c r="E15" s="939">
        <f>'2'!E15-'2 KaM'!E15</f>
        <v>0</v>
      </c>
      <c r="F15" s="922">
        <f t="shared" si="0"/>
        <v>-783</v>
      </c>
    </row>
    <row r="16" spans="1:6" x14ac:dyDescent="0.3">
      <c r="A16" s="885" t="s">
        <v>1197</v>
      </c>
      <c r="B16" s="951">
        <v>571.572</v>
      </c>
      <c r="C16" s="923" t="s">
        <v>31</v>
      </c>
      <c r="D16" s="940">
        <f>'2'!D16-'2 KaM'!D16</f>
        <v>0</v>
      </c>
      <c r="E16" s="939">
        <f>'2'!E16-'2 KaM'!E16</f>
        <v>0</v>
      </c>
      <c r="F16" s="922">
        <f t="shared" si="0"/>
        <v>0</v>
      </c>
    </row>
    <row r="17" spans="1:6" x14ac:dyDescent="0.3">
      <c r="A17" s="885" t="s">
        <v>1196</v>
      </c>
      <c r="B17" s="951">
        <v>573.57399999999996</v>
      </c>
      <c r="C17" s="923" t="s">
        <v>34</v>
      </c>
      <c r="D17" s="940">
        <f>'2'!D17-'2 KaM'!D17</f>
        <v>-241</v>
      </c>
      <c r="E17" s="939">
        <f>'2'!E17-'2 KaM'!E17</f>
        <v>0</v>
      </c>
      <c r="F17" s="922">
        <f t="shared" si="0"/>
        <v>-241</v>
      </c>
    </row>
    <row r="18" spans="1:6" x14ac:dyDescent="0.3">
      <c r="A18" s="885" t="s">
        <v>1195</v>
      </c>
      <c r="B18" s="951" t="s">
        <v>1194</v>
      </c>
      <c r="C18" s="923" t="s">
        <v>36</v>
      </c>
      <c r="D18" s="943">
        <f>SUM(D19:D23)</f>
        <v>519598</v>
      </c>
      <c r="E18" s="927">
        <f>SUM(E19:E23)</f>
        <v>771</v>
      </c>
      <c r="F18" s="926">
        <f t="shared" si="0"/>
        <v>520369</v>
      </c>
    </row>
    <row r="19" spans="1:6" x14ac:dyDescent="0.3">
      <c r="A19" s="885" t="s">
        <v>1193</v>
      </c>
      <c r="B19" s="951">
        <v>521</v>
      </c>
      <c r="C19" s="923" t="s">
        <v>39</v>
      </c>
      <c r="D19" s="940">
        <f>'2'!D19-'2 KaM'!D19</f>
        <v>389453</v>
      </c>
      <c r="E19" s="939">
        <f>'2'!E19-'2 KaM'!E19</f>
        <v>610</v>
      </c>
      <c r="F19" s="922">
        <f t="shared" si="0"/>
        <v>390063</v>
      </c>
    </row>
    <row r="20" spans="1:6" x14ac:dyDescent="0.3">
      <c r="A20" s="885" t="s">
        <v>1192</v>
      </c>
      <c r="B20" s="951">
        <v>524</v>
      </c>
      <c r="C20" s="923" t="s">
        <v>41</v>
      </c>
      <c r="D20" s="940">
        <f>'2'!D20-'2 KaM'!D20</f>
        <v>123685</v>
      </c>
      <c r="E20" s="939">
        <f>'2'!E20-'2 KaM'!E20</f>
        <v>161</v>
      </c>
      <c r="F20" s="922">
        <f t="shared" si="0"/>
        <v>123846</v>
      </c>
    </row>
    <row r="21" spans="1:6" x14ac:dyDescent="0.3">
      <c r="A21" s="885" t="s">
        <v>1191</v>
      </c>
      <c r="B21" s="951">
        <v>525</v>
      </c>
      <c r="C21" s="923" t="s">
        <v>44</v>
      </c>
      <c r="D21" s="940">
        <f>'2'!D21-'2 KaM'!D21</f>
        <v>0</v>
      </c>
      <c r="E21" s="939">
        <f>'2'!E21-'2 KaM'!E21</f>
        <v>0</v>
      </c>
      <c r="F21" s="922">
        <f t="shared" si="0"/>
        <v>0</v>
      </c>
    </row>
    <row r="22" spans="1:6" x14ac:dyDescent="0.3">
      <c r="A22" s="885" t="s">
        <v>1190</v>
      </c>
      <c r="B22" s="951">
        <v>527</v>
      </c>
      <c r="C22" s="923" t="s">
        <v>46</v>
      </c>
      <c r="D22" s="940">
        <f>'2'!D22-'2 KaM'!D22</f>
        <v>6460</v>
      </c>
      <c r="E22" s="939">
        <f>'2'!E22-'2 KaM'!E22</f>
        <v>0</v>
      </c>
      <c r="F22" s="922">
        <f t="shared" si="0"/>
        <v>6460</v>
      </c>
    </row>
    <row r="23" spans="1:6" x14ac:dyDescent="0.3">
      <c r="A23" s="885" t="s">
        <v>1189</v>
      </c>
      <c r="B23" s="951">
        <v>528</v>
      </c>
      <c r="C23" s="923" t="s">
        <v>49</v>
      </c>
      <c r="D23" s="940">
        <f>'2'!D23-'2 KaM'!D23</f>
        <v>0</v>
      </c>
      <c r="E23" s="939">
        <f>'2'!E23-'2 KaM'!E23</f>
        <v>0</v>
      </c>
      <c r="F23" s="922">
        <f t="shared" si="0"/>
        <v>0</v>
      </c>
    </row>
    <row r="24" spans="1:6" x14ac:dyDescent="0.3">
      <c r="A24" s="885" t="s">
        <v>1188</v>
      </c>
      <c r="B24" s="951" t="s">
        <v>1187</v>
      </c>
      <c r="C24" s="923" t="s">
        <v>52</v>
      </c>
      <c r="D24" s="943">
        <f>SUM(D25:D25)</f>
        <v>80</v>
      </c>
      <c r="E24" s="927">
        <f>SUM(E25:E25)</f>
        <v>0</v>
      </c>
      <c r="F24" s="926">
        <f t="shared" si="0"/>
        <v>80</v>
      </c>
    </row>
    <row r="25" spans="1:6" x14ac:dyDescent="0.3">
      <c r="A25" s="885" t="s">
        <v>1186</v>
      </c>
      <c r="B25" s="951">
        <v>53</v>
      </c>
      <c r="C25" s="923" t="s">
        <v>55</v>
      </c>
      <c r="D25" s="940">
        <f>'2'!D25-'2 KaM'!D25</f>
        <v>80</v>
      </c>
      <c r="E25" s="939">
        <f>'2'!E25-'2 KaM'!E25</f>
        <v>0</v>
      </c>
      <c r="F25" s="922">
        <f t="shared" si="0"/>
        <v>80</v>
      </c>
    </row>
    <row r="26" spans="1:6" x14ac:dyDescent="0.3">
      <c r="A26" s="885" t="s">
        <v>1185</v>
      </c>
      <c r="B26" s="951" t="s">
        <v>1184</v>
      </c>
      <c r="C26" s="923" t="s">
        <v>58</v>
      </c>
      <c r="D26" s="943">
        <f>SUM(D27:D33)</f>
        <v>121152</v>
      </c>
      <c r="E26" s="927">
        <f>SUM(E27:E33)</f>
        <v>146</v>
      </c>
      <c r="F26" s="926">
        <f t="shared" si="0"/>
        <v>121298</v>
      </c>
    </row>
    <row r="27" spans="1:6" x14ac:dyDescent="0.3">
      <c r="A27" s="885" t="s">
        <v>1183</v>
      </c>
      <c r="B27" s="951">
        <v>541.54200000000003</v>
      </c>
      <c r="C27" s="923" t="s">
        <v>60</v>
      </c>
      <c r="D27" s="940">
        <f>'2'!D27-'2 KaM'!D27</f>
        <v>461</v>
      </c>
      <c r="E27" s="939">
        <f>'2'!E27-'2 KaM'!E27</f>
        <v>0</v>
      </c>
      <c r="F27" s="922">
        <f t="shared" si="0"/>
        <v>461</v>
      </c>
    </row>
    <row r="28" spans="1:6" x14ac:dyDescent="0.3">
      <c r="A28" s="885" t="s">
        <v>1182</v>
      </c>
      <c r="B28" s="951">
        <v>543</v>
      </c>
      <c r="C28" s="923" t="s">
        <v>62</v>
      </c>
      <c r="D28" s="940">
        <f>'2'!D28-'2 KaM'!D28</f>
        <v>0</v>
      </c>
      <c r="E28" s="939">
        <f>'2'!E28-'2 KaM'!E28</f>
        <v>0</v>
      </c>
      <c r="F28" s="922">
        <f t="shared" si="0"/>
        <v>0</v>
      </c>
    </row>
    <row r="29" spans="1:6" x14ac:dyDescent="0.3">
      <c r="A29" s="885" t="s">
        <v>1181</v>
      </c>
      <c r="B29" s="951">
        <v>544</v>
      </c>
      <c r="C29" s="923" t="s">
        <v>64</v>
      </c>
      <c r="D29" s="940">
        <f>'2'!D29-'2 KaM'!D29</f>
        <v>0</v>
      </c>
      <c r="E29" s="939">
        <f>'2'!E29-'2 KaM'!E29</f>
        <v>0</v>
      </c>
      <c r="F29" s="922">
        <f t="shared" si="0"/>
        <v>0</v>
      </c>
    </row>
    <row r="30" spans="1:6" x14ac:dyDescent="0.3">
      <c r="A30" s="885" t="s">
        <v>1180</v>
      </c>
      <c r="B30" s="951">
        <v>545</v>
      </c>
      <c r="C30" s="923" t="s">
        <v>67</v>
      </c>
      <c r="D30" s="940">
        <f>'2'!D30-'2 KaM'!D30</f>
        <v>303</v>
      </c>
      <c r="E30" s="939">
        <f>'2'!E30-'2 KaM'!E30</f>
        <v>0</v>
      </c>
      <c r="F30" s="922">
        <f t="shared" si="0"/>
        <v>303</v>
      </c>
    </row>
    <row r="31" spans="1:6" x14ac:dyDescent="0.3">
      <c r="A31" s="885" t="s">
        <v>1179</v>
      </c>
      <c r="B31" s="951">
        <v>546</v>
      </c>
      <c r="C31" s="923" t="s">
        <v>69</v>
      </c>
      <c r="D31" s="940">
        <f>'2'!D31-'2 KaM'!D31</f>
        <v>0</v>
      </c>
      <c r="E31" s="939">
        <f>'2'!E31-'2 KaM'!E31</f>
        <v>0</v>
      </c>
      <c r="F31" s="922">
        <f t="shared" si="0"/>
        <v>0</v>
      </c>
    </row>
    <row r="32" spans="1:6" x14ac:dyDescent="0.3">
      <c r="A32" s="885" t="s">
        <v>1178</v>
      </c>
      <c r="B32" s="951">
        <v>548</v>
      </c>
      <c r="C32" s="923" t="s">
        <v>71</v>
      </c>
      <c r="D32" s="940">
        <f>'2'!D32-'2 KaM'!D32</f>
        <v>0</v>
      </c>
      <c r="E32" s="939">
        <f>'2'!E32-'2 KaM'!E32</f>
        <v>0</v>
      </c>
      <c r="F32" s="922">
        <f t="shared" si="0"/>
        <v>0</v>
      </c>
    </row>
    <row r="33" spans="1:6" x14ac:dyDescent="0.3">
      <c r="A33" s="885" t="s">
        <v>1177</v>
      </c>
      <c r="B33" s="951">
        <v>549</v>
      </c>
      <c r="C33" s="923" t="s">
        <v>74</v>
      </c>
      <c r="D33" s="940">
        <f>'2'!D33-'2 KaM'!D33</f>
        <v>120388</v>
      </c>
      <c r="E33" s="939">
        <f>'2'!E33-'2 KaM'!E33</f>
        <v>146</v>
      </c>
      <c r="F33" s="922">
        <f t="shared" si="0"/>
        <v>120534</v>
      </c>
    </row>
    <row r="34" spans="1:6" ht="12.75" customHeight="1" x14ac:dyDescent="0.3">
      <c r="A34" s="885" t="s">
        <v>1176</v>
      </c>
      <c r="B34" s="951" t="s">
        <v>1175</v>
      </c>
      <c r="C34" s="923" t="s">
        <v>76</v>
      </c>
      <c r="D34" s="943">
        <f>SUM(D35:D39)</f>
        <v>61641</v>
      </c>
      <c r="E34" s="927">
        <f>SUM(E35:E39)</f>
        <v>0</v>
      </c>
      <c r="F34" s="926">
        <f t="shared" si="0"/>
        <v>61641</v>
      </c>
    </row>
    <row r="35" spans="1:6" x14ac:dyDescent="0.3">
      <c r="A35" s="885" t="s">
        <v>1174</v>
      </c>
      <c r="B35" s="951">
        <v>551</v>
      </c>
      <c r="C35" s="923" t="s">
        <v>78</v>
      </c>
      <c r="D35" s="940">
        <f>'2'!D35-'2 KaM'!D35</f>
        <v>61641</v>
      </c>
      <c r="E35" s="939">
        <f>'2'!E35-'2 KaM'!E35</f>
        <v>0</v>
      </c>
      <c r="F35" s="922">
        <f t="shared" si="0"/>
        <v>61641</v>
      </c>
    </row>
    <row r="36" spans="1:6" ht="12.75" customHeight="1" x14ac:dyDescent="0.3">
      <c r="A36" s="885" t="s">
        <v>1173</v>
      </c>
      <c r="B36" s="951">
        <v>552</v>
      </c>
      <c r="C36" s="923" t="s">
        <v>81</v>
      </c>
      <c r="D36" s="940">
        <f>'2'!D36-'2 KaM'!D36</f>
        <v>0</v>
      </c>
      <c r="E36" s="939">
        <f>'2'!E36-'2 KaM'!E36</f>
        <v>0</v>
      </c>
      <c r="F36" s="922">
        <f t="shared" si="0"/>
        <v>0</v>
      </c>
    </row>
    <row r="37" spans="1:6" x14ac:dyDescent="0.3">
      <c r="A37" s="885" t="s">
        <v>1172</v>
      </c>
      <c r="B37" s="951">
        <v>553</v>
      </c>
      <c r="C37" s="923" t="s">
        <v>84</v>
      </c>
      <c r="D37" s="940">
        <f>'2'!D37-'2 KaM'!D37</f>
        <v>0</v>
      </c>
      <c r="E37" s="939">
        <f>'2'!E37-'2 KaM'!E37</f>
        <v>0</v>
      </c>
      <c r="F37" s="922">
        <f t="shared" si="0"/>
        <v>0</v>
      </c>
    </row>
    <row r="38" spans="1:6" x14ac:dyDescent="0.3">
      <c r="A38" s="885" t="s">
        <v>1171</v>
      </c>
      <c r="B38" s="951">
        <v>554</v>
      </c>
      <c r="C38" s="923" t="s">
        <v>87</v>
      </c>
      <c r="D38" s="940">
        <f>'2'!D38-'2 KaM'!D38</f>
        <v>0</v>
      </c>
      <c r="E38" s="939">
        <f>'2'!E38-'2 KaM'!E38</f>
        <v>0</v>
      </c>
      <c r="F38" s="922">
        <f t="shared" si="0"/>
        <v>0</v>
      </c>
    </row>
    <row r="39" spans="1:6" x14ac:dyDescent="0.3">
      <c r="A39" s="885" t="s">
        <v>1170</v>
      </c>
      <c r="B39" s="951" t="s">
        <v>1169</v>
      </c>
      <c r="C39" s="923" t="s">
        <v>89</v>
      </c>
      <c r="D39" s="940">
        <f>'2'!D39-'2 KaM'!D39</f>
        <v>0</v>
      </c>
      <c r="E39" s="939">
        <f>'2'!E39-'2 KaM'!E39</f>
        <v>0</v>
      </c>
      <c r="F39" s="922">
        <f t="shared" si="0"/>
        <v>0</v>
      </c>
    </row>
    <row r="40" spans="1:6" x14ac:dyDescent="0.3">
      <c r="A40" s="885" t="s">
        <v>1168</v>
      </c>
      <c r="B40" s="951" t="s">
        <v>1167</v>
      </c>
      <c r="C40" s="923" t="s">
        <v>91</v>
      </c>
      <c r="D40" s="943">
        <f>SUM(D41:D41)</f>
        <v>420</v>
      </c>
      <c r="E40" s="927">
        <f>SUM(E41:E41)</f>
        <v>0</v>
      </c>
      <c r="F40" s="926">
        <f t="shared" si="0"/>
        <v>420</v>
      </c>
    </row>
    <row r="41" spans="1:6" x14ac:dyDescent="0.3">
      <c r="A41" s="885" t="s">
        <v>1166</v>
      </c>
      <c r="B41" s="951">
        <v>581</v>
      </c>
      <c r="C41" s="923" t="s">
        <v>94</v>
      </c>
      <c r="D41" s="940">
        <f>'2'!D41-'2 KaM'!D41</f>
        <v>420</v>
      </c>
      <c r="E41" s="939">
        <f>'2'!E41-'2 KaM'!E41</f>
        <v>0</v>
      </c>
      <c r="F41" s="922">
        <f t="shared" si="0"/>
        <v>420</v>
      </c>
    </row>
    <row r="42" spans="1:6" x14ac:dyDescent="0.3">
      <c r="A42" s="885" t="s">
        <v>1165</v>
      </c>
      <c r="B42" s="951" t="s">
        <v>1164</v>
      </c>
      <c r="C42" s="923" t="s">
        <v>96</v>
      </c>
      <c r="D42" s="943">
        <f>D43</f>
        <v>1198</v>
      </c>
      <c r="E42" s="927">
        <f>E43</f>
        <v>0</v>
      </c>
      <c r="F42" s="926">
        <f t="shared" si="0"/>
        <v>1198</v>
      </c>
    </row>
    <row r="43" spans="1:6" ht="14.25" customHeight="1" x14ac:dyDescent="0.3">
      <c r="A43" s="885" t="s">
        <v>1163</v>
      </c>
      <c r="B43" s="951">
        <v>59</v>
      </c>
      <c r="C43" s="923" t="s">
        <v>99</v>
      </c>
      <c r="D43" s="940">
        <f>'2'!D43-'2 KaM'!D43</f>
        <v>1198</v>
      </c>
      <c r="E43" s="939">
        <f>'2'!E43-'2 KaM'!E43</f>
        <v>0</v>
      </c>
      <c r="F43" s="922">
        <f t="shared" si="0"/>
        <v>1198</v>
      </c>
    </row>
    <row r="44" spans="1:6" ht="24.75" customHeight="1" thickBot="1" x14ac:dyDescent="0.35">
      <c r="A44" s="880" t="s">
        <v>354</v>
      </c>
      <c r="B44" s="938" t="s">
        <v>1162</v>
      </c>
      <c r="C44" s="923" t="s">
        <v>102</v>
      </c>
      <c r="D44" s="937">
        <f>D7+D14+D18+D24+D26+D34+D40</f>
        <v>837240</v>
      </c>
      <c r="E44" s="936">
        <f>E7+E14+E18+E24+E26+E34+E40</f>
        <v>1217</v>
      </c>
      <c r="F44" s="950">
        <f t="shared" si="0"/>
        <v>838457</v>
      </c>
    </row>
    <row r="45" spans="1:6" ht="12.75" customHeight="1" thickBot="1" x14ac:dyDescent="0.35">
      <c r="A45" s="1100" t="s">
        <v>355</v>
      </c>
      <c r="B45" s="1101"/>
      <c r="C45" s="1101"/>
      <c r="D45" s="1101"/>
      <c r="E45" s="1102"/>
      <c r="F45" s="949"/>
    </row>
    <row r="46" spans="1:6" ht="12.75" customHeight="1" x14ac:dyDescent="0.3">
      <c r="A46" s="897" t="s">
        <v>1161</v>
      </c>
      <c r="B46" s="929" t="s">
        <v>353</v>
      </c>
      <c r="C46" s="923" t="s">
        <v>106</v>
      </c>
      <c r="D46" s="943">
        <f>SUM(D47:D47)</f>
        <v>708170</v>
      </c>
      <c r="E46" s="932">
        <f>SUM(E47:E47)</f>
        <v>0</v>
      </c>
      <c r="F46" s="948">
        <f t="shared" ref="F46:F68" si="1">D46+E46</f>
        <v>708170</v>
      </c>
    </row>
    <row r="47" spans="1:6" ht="12.75" customHeight="1" x14ac:dyDescent="0.3">
      <c r="A47" s="885" t="s">
        <v>1160</v>
      </c>
      <c r="B47" s="941">
        <v>691</v>
      </c>
      <c r="C47" s="923" t="s">
        <v>108</v>
      </c>
      <c r="D47" s="940">
        <f>'2'!D47-'2 KaM'!D47</f>
        <v>708170</v>
      </c>
      <c r="E47" s="939">
        <f>'2'!E47-'2 KaM'!E47</f>
        <v>0</v>
      </c>
      <c r="F47" s="922">
        <f t="shared" si="1"/>
        <v>708170</v>
      </c>
    </row>
    <row r="48" spans="1:6" ht="12.75" customHeight="1" x14ac:dyDescent="0.3">
      <c r="A48" s="885" t="s">
        <v>1159</v>
      </c>
      <c r="B48" s="929" t="s">
        <v>1158</v>
      </c>
      <c r="C48" s="923" t="s">
        <v>110</v>
      </c>
      <c r="D48" s="943">
        <f>SUM(D49:D51)</f>
        <v>2514</v>
      </c>
      <c r="E48" s="942">
        <f>SUM(E49:E51)</f>
        <v>0</v>
      </c>
      <c r="F48" s="926">
        <f t="shared" si="1"/>
        <v>2514</v>
      </c>
    </row>
    <row r="49" spans="1:6" ht="12.75" customHeight="1" x14ac:dyDescent="0.3">
      <c r="A49" s="885" t="s">
        <v>1157</v>
      </c>
      <c r="B49" s="941">
        <v>681</v>
      </c>
      <c r="C49" s="923" t="s">
        <v>113</v>
      </c>
      <c r="D49" s="940">
        <f>'2'!D49-'2 KaM'!D49</f>
        <v>0</v>
      </c>
      <c r="E49" s="939">
        <f>'2'!E49-'2 KaM'!E49</f>
        <v>0</v>
      </c>
      <c r="F49" s="922">
        <f t="shared" si="1"/>
        <v>0</v>
      </c>
    </row>
    <row r="50" spans="1:6" ht="12.75" customHeight="1" x14ac:dyDescent="0.3">
      <c r="A50" s="885" t="s">
        <v>1156</v>
      </c>
      <c r="B50" s="941">
        <v>682</v>
      </c>
      <c r="C50" s="923" t="s">
        <v>116</v>
      </c>
      <c r="D50" s="940">
        <f>'2'!D50-'2 KaM'!D50</f>
        <v>2514</v>
      </c>
      <c r="E50" s="939">
        <f>'2'!E50-'2 KaM'!E50</f>
        <v>0</v>
      </c>
      <c r="F50" s="922">
        <f t="shared" si="1"/>
        <v>2514</v>
      </c>
    </row>
    <row r="51" spans="1:6" ht="12.75" customHeight="1" x14ac:dyDescent="0.3">
      <c r="A51" s="885" t="s">
        <v>1155</v>
      </c>
      <c r="B51" s="941">
        <v>684</v>
      </c>
      <c r="C51" s="923" t="s">
        <v>119</v>
      </c>
      <c r="D51" s="940">
        <f>'2'!D51-'2 KaM'!D51</f>
        <v>0</v>
      </c>
      <c r="E51" s="939">
        <f>'2'!E51-'2 KaM'!E51</f>
        <v>0</v>
      </c>
      <c r="F51" s="922">
        <f t="shared" si="1"/>
        <v>0</v>
      </c>
    </row>
    <row r="52" spans="1:6" x14ac:dyDescent="0.3">
      <c r="A52" s="885" t="s">
        <v>1154</v>
      </c>
      <c r="B52" s="945" t="s">
        <v>1153</v>
      </c>
      <c r="C52" s="923" t="s">
        <v>122</v>
      </c>
      <c r="D52" s="947">
        <f>'2'!D52-'2 KaM'!D52</f>
        <v>45675</v>
      </c>
      <c r="E52" s="946">
        <f>'2'!E52-'2 KaM'!E52</f>
        <v>1535</v>
      </c>
      <c r="F52" s="926">
        <f t="shared" si="1"/>
        <v>47210</v>
      </c>
    </row>
    <row r="53" spans="1:6" x14ac:dyDescent="0.3">
      <c r="A53" s="885" t="s">
        <v>1152</v>
      </c>
      <c r="B53" s="929" t="s">
        <v>1151</v>
      </c>
      <c r="C53" s="923" t="s">
        <v>125</v>
      </c>
      <c r="D53" s="943">
        <f>SUM(D54:D59)</f>
        <v>89543</v>
      </c>
      <c r="E53" s="942">
        <f>SUM(E54:E59)</f>
        <v>0</v>
      </c>
      <c r="F53" s="926">
        <f t="shared" si="1"/>
        <v>89543</v>
      </c>
    </row>
    <row r="54" spans="1:6" x14ac:dyDescent="0.3">
      <c r="A54" s="885" t="s">
        <v>1150</v>
      </c>
      <c r="B54" s="945">
        <v>641.64200000000005</v>
      </c>
      <c r="C54" s="923" t="s">
        <v>127</v>
      </c>
      <c r="D54" s="940">
        <f>'2'!D54-'2 KaM'!D54</f>
        <v>566</v>
      </c>
      <c r="E54" s="939">
        <f>'2'!E54-'2 KaM'!E54</f>
        <v>0</v>
      </c>
      <c r="F54" s="922">
        <f t="shared" si="1"/>
        <v>566</v>
      </c>
    </row>
    <row r="55" spans="1:6" x14ac:dyDescent="0.3">
      <c r="A55" s="885" t="s">
        <v>1149</v>
      </c>
      <c r="B55" s="944">
        <v>643</v>
      </c>
      <c r="C55" s="923" t="s">
        <v>130</v>
      </c>
      <c r="D55" s="940">
        <f>'2'!D55-'2 KaM'!D55</f>
        <v>0</v>
      </c>
      <c r="E55" s="939">
        <f>'2'!E55-'2 KaM'!E55</f>
        <v>0</v>
      </c>
      <c r="F55" s="922">
        <f t="shared" si="1"/>
        <v>0</v>
      </c>
    </row>
    <row r="56" spans="1:6" x14ac:dyDescent="0.3">
      <c r="A56" s="885" t="s">
        <v>1148</v>
      </c>
      <c r="B56" s="941">
        <v>644</v>
      </c>
      <c r="C56" s="923" t="s">
        <v>133</v>
      </c>
      <c r="D56" s="940">
        <f>'2'!D56-'2 KaM'!D56</f>
        <v>273</v>
      </c>
      <c r="E56" s="939">
        <f>'2'!E56-'2 KaM'!E56</f>
        <v>0</v>
      </c>
      <c r="F56" s="922">
        <f t="shared" si="1"/>
        <v>273</v>
      </c>
    </row>
    <row r="57" spans="1:6" x14ac:dyDescent="0.3">
      <c r="A57" s="885" t="s">
        <v>1147</v>
      </c>
      <c r="B57" s="941">
        <v>645</v>
      </c>
      <c r="C57" s="923" t="s">
        <v>136</v>
      </c>
      <c r="D57" s="940">
        <f>'2'!D57-'2 KaM'!D57</f>
        <v>18</v>
      </c>
      <c r="E57" s="939">
        <f>'2'!E57-'2 KaM'!E57</f>
        <v>0</v>
      </c>
      <c r="F57" s="922">
        <f t="shared" si="1"/>
        <v>18</v>
      </c>
    </row>
    <row r="58" spans="1:6" x14ac:dyDescent="0.3">
      <c r="A58" s="885" t="s">
        <v>1146</v>
      </c>
      <c r="B58" s="941">
        <v>648</v>
      </c>
      <c r="C58" s="923" t="s">
        <v>138</v>
      </c>
      <c r="D58" s="940">
        <f>'2'!D58-'2 KaM'!D58</f>
        <v>38609</v>
      </c>
      <c r="E58" s="939">
        <f>'2'!E58-'2 KaM'!E58</f>
        <v>0</v>
      </c>
      <c r="F58" s="922">
        <f t="shared" si="1"/>
        <v>38609</v>
      </c>
    </row>
    <row r="59" spans="1:6" x14ac:dyDescent="0.3">
      <c r="A59" s="885" t="s">
        <v>1145</v>
      </c>
      <c r="B59" s="941">
        <v>649</v>
      </c>
      <c r="C59" s="923" t="s">
        <v>141</v>
      </c>
      <c r="D59" s="940">
        <f>'2'!D59-'2 KaM'!D59</f>
        <v>50077</v>
      </c>
      <c r="E59" s="939">
        <f>'2'!E59-'2 KaM'!E59</f>
        <v>0</v>
      </c>
      <c r="F59" s="922">
        <f t="shared" si="1"/>
        <v>50077</v>
      </c>
    </row>
    <row r="60" spans="1:6" x14ac:dyDescent="0.3">
      <c r="A60" s="885" t="s">
        <v>1144</v>
      </c>
      <c r="B60" s="929" t="s">
        <v>1143</v>
      </c>
      <c r="C60" s="923" t="s">
        <v>144</v>
      </c>
      <c r="D60" s="943">
        <f>SUM(D61:D65)</f>
        <v>136</v>
      </c>
      <c r="E60" s="942">
        <f>SUM(E61:E65)</f>
        <v>0</v>
      </c>
      <c r="F60" s="926">
        <f t="shared" si="1"/>
        <v>136</v>
      </c>
    </row>
    <row r="61" spans="1:6" x14ac:dyDescent="0.3">
      <c r="A61" s="885" t="s">
        <v>1142</v>
      </c>
      <c r="B61" s="941">
        <v>652</v>
      </c>
      <c r="C61" s="923" t="s">
        <v>147</v>
      </c>
      <c r="D61" s="940">
        <f>'2'!D61-'2 KaM'!D61</f>
        <v>136</v>
      </c>
      <c r="E61" s="939">
        <f>'2'!E61-'2 KaM'!E61</f>
        <v>0</v>
      </c>
      <c r="F61" s="922">
        <f t="shared" si="1"/>
        <v>136</v>
      </c>
    </row>
    <row r="62" spans="1:6" x14ac:dyDescent="0.3">
      <c r="A62" s="885" t="s">
        <v>1141</v>
      </c>
      <c r="B62" s="941">
        <v>653</v>
      </c>
      <c r="C62" s="923" t="s">
        <v>149</v>
      </c>
      <c r="D62" s="940">
        <f>'2'!D62-'2 KaM'!D62</f>
        <v>0</v>
      </c>
      <c r="E62" s="939">
        <f>'2'!E62-'2 KaM'!E62</f>
        <v>0</v>
      </c>
      <c r="F62" s="922">
        <f t="shared" si="1"/>
        <v>0</v>
      </c>
    </row>
    <row r="63" spans="1:6" x14ac:dyDescent="0.3">
      <c r="A63" s="885" t="s">
        <v>1140</v>
      </c>
      <c r="B63" s="941">
        <v>654</v>
      </c>
      <c r="C63" s="923" t="s">
        <v>152</v>
      </c>
      <c r="D63" s="940">
        <f>'2'!D63-'2 KaM'!D63</f>
        <v>0</v>
      </c>
      <c r="E63" s="939">
        <f>'2'!E63-'2 KaM'!E63</f>
        <v>0</v>
      </c>
      <c r="F63" s="922">
        <f t="shared" si="1"/>
        <v>0</v>
      </c>
    </row>
    <row r="64" spans="1:6" x14ac:dyDescent="0.3">
      <c r="A64" s="885" t="s">
        <v>1139</v>
      </c>
      <c r="B64" s="941">
        <v>655</v>
      </c>
      <c r="C64" s="923" t="s">
        <v>155</v>
      </c>
      <c r="D64" s="940">
        <f>'2'!D64-'2 KaM'!D64</f>
        <v>0</v>
      </c>
      <c r="E64" s="939">
        <f>'2'!E64-'2 KaM'!E64</f>
        <v>0</v>
      </c>
      <c r="F64" s="922">
        <f t="shared" si="1"/>
        <v>0</v>
      </c>
    </row>
    <row r="65" spans="1:6" x14ac:dyDescent="0.3">
      <c r="A65" s="885" t="s">
        <v>1138</v>
      </c>
      <c r="B65" s="941">
        <v>657</v>
      </c>
      <c r="C65" s="923" t="s">
        <v>157</v>
      </c>
      <c r="D65" s="940">
        <f>'2'!D65-'2 KaM'!D65</f>
        <v>0</v>
      </c>
      <c r="E65" s="939">
        <f>'2'!E65-'2 KaM'!E65</f>
        <v>0</v>
      </c>
      <c r="F65" s="922">
        <f t="shared" si="1"/>
        <v>0</v>
      </c>
    </row>
    <row r="66" spans="1:6" ht="14.4" thickBot="1" x14ac:dyDescent="0.35">
      <c r="A66" s="880" t="s">
        <v>356</v>
      </c>
      <c r="B66" s="938" t="s">
        <v>1137</v>
      </c>
      <c r="C66" s="920" t="s">
        <v>160</v>
      </c>
      <c r="D66" s="937">
        <f>D46+D48+D52+D53+D60</f>
        <v>846038</v>
      </c>
      <c r="E66" s="936">
        <f>E46+E48+E52+E53+E60</f>
        <v>1535</v>
      </c>
      <c r="F66" s="935">
        <f t="shared" si="1"/>
        <v>847573</v>
      </c>
    </row>
    <row r="67" spans="1:6" x14ac:dyDescent="0.3">
      <c r="A67" s="912" t="s">
        <v>357</v>
      </c>
      <c r="B67" s="929" t="s">
        <v>1136</v>
      </c>
      <c r="C67" s="934" t="s">
        <v>163</v>
      </c>
      <c r="D67" s="933">
        <f>D66-D44</f>
        <v>8798</v>
      </c>
      <c r="E67" s="932">
        <f>E66-E44</f>
        <v>318</v>
      </c>
      <c r="F67" s="931">
        <f t="shared" si="1"/>
        <v>9116</v>
      </c>
    </row>
    <row r="68" spans="1:6" x14ac:dyDescent="0.3">
      <c r="A68" s="930" t="s">
        <v>358</v>
      </c>
      <c r="B68" s="929" t="s">
        <v>1135</v>
      </c>
      <c r="C68" s="923" t="s">
        <v>166</v>
      </c>
      <c r="D68" s="928">
        <f>D67-D42</f>
        <v>7600</v>
      </c>
      <c r="E68" s="927">
        <f>E67-E42</f>
        <v>318</v>
      </c>
      <c r="F68" s="926">
        <f t="shared" si="1"/>
        <v>7918</v>
      </c>
    </row>
    <row r="69" spans="1:6" x14ac:dyDescent="0.3">
      <c r="A69" s="912"/>
      <c r="B69" s="925"/>
      <c r="C69" s="923"/>
      <c r="D69" s="1095" t="s">
        <v>1134</v>
      </c>
      <c r="E69" s="1096"/>
      <c r="F69" s="922"/>
    </row>
    <row r="70" spans="1:6" x14ac:dyDescent="0.3">
      <c r="A70" s="912" t="s">
        <v>1133</v>
      </c>
      <c r="B70" s="924" t="s">
        <v>1132</v>
      </c>
      <c r="C70" s="923" t="s">
        <v>169</v>
      </c>
      <c r="D70" s="1091">
        <f>+D67+E67</f>
        <v>9116</v>
      </c>
      <c r="E70" s="1092"/>
      <c r="F70" s="922">
        <f>D70+E70</f>
        <v>9116</v>
      </c>
    </row>
    <row r="71" spans="1:6" ht="14.4" thickBot="1" x14ac:dyDescent="0.35">
      <c r="A71" s="921" t="s">
        <v>1131</v>
      </c>
      <c r="B71" s="879" t="s">
        <v>1130</v>
      </c>
      <c r="C71" s="920" t="s">
        <v>171</v>
      </c>
      <c r="D71" s="1093">
        <f>+D68+E68</f>
        <v>7918</v>
      </c>
      <c r="E71" s="1094"/>
      <c r="F71" s="919">
        <f>D71+E71</f>
        <v>7918</v>
      </c>
    </row>
    <row r="72" spans="1:6" ht="12.75" customHeight="1" x14ac:dyDescent="0.3">
      <c r="A72" s="918"/>
      <c r="B72" s="872"/>
      <c r="C72" s="872"/>
    </row>
    <row r="73" spans="1:6" ht="12.75" customHeight="1" x14ac:dyDescent="0.3">
      <c r="A73" s="875" t="s">
        <v>515</v>
      </c>
      <c r="B73" s="872"/>
      <c r="C73" s="872"/>
    </row>
    <row r="74" spans="1:6" ht="12.75" customHeight="1" x14ac:dyDescent="0.3">
      <c r="A74" s="58" t="s">
        <v>1129</v>
      </c>
      <c r="B74" s="872"/>
      <c r="C74" s="872"/>
    </row>
    <row r="75" spans="1:6" x14ac:dyDescent="0.3">
      <c r="A75" s="58" t="s">
        <v>1128</v>
      </c>
      <c r="B75" s="871"/>
      <c r="C75" s="871"/>
    </row>
    <row r="76" spans="1:6" x14ac:dyDescent="0.3">
      <c r="A76" s="58" t="s">
        <v>1084</v>
      </c>
      <c r="B76" s="871"/>
      <c r="C76" s="871"/>
    </row>
    <row r="77" spans="1:6" x14ac:dyDescent="0.3">
      <c r="A77" s="58" t="s">
        <v>1083</v>
      </c>
    </row>
  </sheetData>
  <mergeCells count="9">
    <mergeCell ref="D69:E69"/>
    <mergeCell ref="D70:E70"/>
    <mergeCell ref="D71:E71"/>
    <mergeCell ref="A1:E1"/>
    <mergeCell ref="A2:E2"/>
    <mergeCell ref="A3:E3"/>
    <mergeCell ref="A4:E4"/>
    <mergeCell ref="B6:C6"/>
    <mergeCell ref="A45:E45"/>
  </mergeCells>
  <pageMargins left="0.78740157480314965" right="0.78740157480314965" top="0.78740157480314965" bottom="0.78740157480314965" header="0.51181102362204722" footer="0.51181102362204722"/>
  <pageSetup paperSize="9" scale="69" orientation="portrait" r:id="rId1"/>
  <headerFooter alignWithMargins="0"/>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Normal="100" workbookViewId="0">
      <pane ySplit="5" topLeftCell="A63" activePane="bottomLeft" state="frozenSplit"/>
      <selection activeCell="F131" sqref="F131"/>
      <selection pane="bottomLeft" activeCell="D28" sqref="D28"/>
    </sheetView>
  </sheetViews>
  <sheetFormatPr defaultColWidth="9.109375" defaultRowHeight="13.8" x14ac:dyDescent="0.3"/>
  <cols>
    <col min="1" max="1" width="60.44140625" style="875" customWidth="1"/>
    <col min="2" max="2" width="16.109375" style="917" customWidth="1"/>
    <col min="3" max="3" width="9.109375" style="917"/>
    <col min="4" max="4" width="12.5546875" style="870" customWidth="1"/>
    <col min="5" max="5" width="15.109375" style="870" customWidth="1"/>
    <col min="6" max="6" width="9.109375" style="916"/>
    <col min="7" max="16384" width="9.109375" style="58"/>
  </cols>
  <sheetData>
    <row r="1" spans="1:6" ht="15.6" x14ac:dyDescent="0.3">
      <c r="A1" s="1097" t="s">
        <v>1213</v>
      </c>
      <c r="B1" s="1097"/>
      <c r="C1" s="1097"/>
      <c r="D1" s="1097"/>
      <c r="E1" s="1097"/>
    </row>
    <row r="2" spans="1:6" ht="12.75" customHeight="1" thickBot="1" x14ac:dyDescent="0.35">
      <c r="A2" s="1082" t="s">
        <v>1126</v>
      </c>
      <c r="B2" s="1082"/>
      <c r="C2" s="1082"/>
      <c r="D2" s="1082"/>
      <c r="E2" s="1082"/>
    </row>
    <row r="3" spans="1:6" ht="27.9" customHeight="1" thickBot="1" x14ac:dyDescent="0.35">
      <c r="A3" s="1083" t="s">
        <v>1212</v>
      </c>
      <c r="B3" s="1084"/>
      <c r="C3" s="1084"/>
      <c r="D3" s="1084"/>
      <c r="E3" s="1085"/>
      <c r="F3" s="961"/>
    </row>
    <row r="4" spans="1:6" ht="15" customHeight="1" thickBot="1" x14ac:dyDescent="0.35">
      <c r="A4" s="1086" t="s">
        <v>484</v>
      </c>
      <c r="B4" s="1087"/>
      <c r="C4" s="1087"/>
      <c r="D4" s="1087"/>
      <c r="E4" s="1088"/>
    </row>
    <row r="5" spans="1:6" s="954" customFormat="1" ht="36.75" customHeight="1" thickBot="1" x14ac:dyDescent="0.35">
      <c r="A5" s="960" t="s">
        <v>485</v>
      </c>
      <c r="B5" s="959" t="s">
        <v>712</v>
      </c>
      <c r="C5" s="958" t="s">
        <v>531</v>
      </c>
      <c r="D5" s="899" t="s">
        <v>1211</v>
      </c>
      <c r="E5" s="898" t="s">
        <v>1210</v>
      </c>
      <c r="F5" s="957" t="s">
        <v>398</v>
      </c>
    </row>
    <row r="6" spans="1:6" s="954" customFormat="1" ht="12.75" customHeight="1" x14ac:dyDescent="0.3">
      <c r="A6" s="956" t="s">
        <v>336</v>
      </c>
      <c r="B6" s="1098"/>
      <c r="C6" s="1099"/>
      <c r="D6" s="911" t="s">
        <v>466</v>
      </c>
      <c r="E6" s="910" t="s">
        <v>385</v>
      </c>
      <c r="F6" s="955" t="s">
        <v>1029</v>
      </c>
    </row>
    <row r="7" spans="1:6" x14ac:dyDescent="0.3">
      <c r="A7" s="897" t="s">
        <v>1209</v>
      </c>
      <c r="B7" s="952" t="s">
        <v>1208</v>
      </c>
      <c r="C7" s="934" t="s">
        <v>4</v>
      </c>
      <c r="D7" s="928">
        <f>SUM(D8:D13)</f>
        <v>1730</v>
      </c>
      <c r="E7" s="953">
        <f>SUM(E8:E13)</f>
        <v>4689</v>
      </c>
      <c r="F7" s="926">
        <f t="shared" ref="F7:F44" si="0">D7+E7</f>
        <v>6419</v>
      </c>
    </row>
    <row r="8" spans="1:6" x14ac:dyDescent="0.3">
      <c r="A8" s="885" t="s">
        <v>1207</v>
      </c>
      <c r="B8" s="951" t="s">
        <v>1206</v>
      </c>
      <c r="C8" s="923" t="s">
        <v>7</v>
      </c>
      <c r="D8" s="940">
        <v>1408</v>
      </c>
      <c r="E8" s="939">
        <v>3242</v>
      </c>
      <c r="F8" s="922">
        <f t="shared" si="0"/>
        <v>4650</v>
      </c>
    </row>
    <row r="9" spans="1:6" x14ac:dyDescent="0.3">
      <c r="A9" s="885" t="s">
        <v>1205</v>
      </c>
      <c r="B9" s="951">
        <v>504</v>
      </c>
      <c r="C9" s="923" t="s">
        <v>10</v>
      </c>
      <c r="D9" s="940">
        <v>0</v>
      </c>
      <c r="E9" s="939">
        <v>105</v>
      </c>
      <c r="F9" s="922">
        <f t="shared" si="0"/>
        <v>105</v>
      </c>
    </row>
    <row r="10" spans="1:6" x14ac:dyDescent="0.3">
      <c r="A10" s="885" t="s">
        <v>1204</v>
      </c>
      <c r="B10" s="951">
        <v>511</v>
      </c>
      <c r="C10" s="923" t="s">
        <v>13</v>
      </c>
      <c r="D10" s="940">
        <v>154</v>
      </c>
      <c r="E10" s="939">
        <v>795</v>
      </c>
      <c r="F10" s="922">
        <f t="shared" si="0"/>
        <v>949</v>
      </c>
    </row>
    <row r="11" spans="1:6" x14ac:dyDescent="0.3">
      <c r="A11" s="885" t="s">
        <v>1203</v>
      </c>
      <c r="B11" s="951">
        <v>512</v>
      </c>
      <c r="C11" s="923" t="s">
        <v>16</v>
      </c>
      <c r="D11" s="940">
        <v>0</v>
      </c>
      <c r="E11" s="939">
        <v>6</v>
      </c>
      <c r="F11" s="922">
        <f t="shared" si="0"/>
        <v>6</v>
      </c>
    </row>
    <row r="12" spans="1:6" x14ac:dyDescent="0.3">
      <c r="A12" s="885" t="s">
        <v>1202</v>
      </c>
      <c r="B12" s="951">
        <v>513</v>
      </c>
      <c r="C12" s="923" t="s">
        <v>19</v>
      </c>
      <c r="D12" s="940">
        <v>0</v>
      </c>
      <c r="E12" s="939">
        <v>0</v>
      </c>
      <c r="F12" s="922">
        <f t="shared" si="0"/>
        <v>0</v>
      </c>
    </row>
    <row r="13" spans="1:6" x14ac:dyDescent="0.3">
      <c r="A13" s="885" t="s">
        <v>1201</v>
      </c>
      <c r="B13" s="951">
        <v>518</v>
      </c>
      <c r="C13" s="923" t="s">
        <v>22</v>
      </c>
      <c r="D13" s="940">
        <v>168</v>
      </c>
      <c r="E13" s="939">
        <v>541</v>
      </c>
      <c r="F13" s="922">
        <f t="shared" si="0"/>
        <v>709</v>
      </c>
    </row>
    <row r="14" spans="1:6" x14ac:dyDescent="0.3">
      <c r="A14" s="885" t="s">
        <v>1200</v>
      </c>
      <c r="B14" s="952" t="s">
        <v>1199</v>
      </c>
      <c r="C14" s="923" t="s">
        <v>25</v>
      </c>
      <c r="D14" s="928">
        <f>SUM(D15:D17)</f>
        <v>0</v>
      </c>
      <c r="E14" s="927">
        <f>SUM(E15:E17)</f>
        <v>0</v>
      </c>
      <c r="F14" s="926">
        <f t="shared" si="0"/>
        <v>0</v>
      </c>
    </row>
    <row r="15" spans="1:6" x14ac:dyDescent="0.3">
      <c r="A15" s="885" t="s">
        <v>1198</v>
      </c>
      <c r="B15" s="951">
        <v>56</v>
      </c>
      <c r="C15" s="923" t="s">
        <v>28</v>
      </c>
      <c r="D15" s="940">
        <v>0</v>
      </c>
      <c r="E15" s="939">
        <v>0</v>
      </c>
      <c r="F15" s="922">
        <f t="shared" si="0"/>
        <v>0</v>
      </c>
    </row>
    <row r="16" spans="1:6" x14ac:dyDescent="0.3">
      <c r="A16" s="885" t="s">
        <v>1197</v>
      </c>
      <c r="B16" s="951">
        <v>571.572</v>
      </c>
      <c r="C16" s="923" t="s">
        <v>31</v>
      </c>
      <c r="D16" s="940">
        <v>0</v>
      </c>
      <c r="E16" s="939">
        <v>0</v>
      </c>
      <c r="F16" s="922">
        <f t="shared" si="0"/>
        <v>0</v>
      </c>
    </row>
    <row r="17" spans="1:6" x14ac:dyDescent="0.3">
      <c r="A17" s="885" t="s">
        <v>1196</v>
      </c>
      <c r="B17" s="951">
        <v>573.57399999999996</v>
      </c>
      <c r="C17" s="923" t="s">
        <v>34</v>
      </c>
      <c r="D17" s="940">
        <v>0</v>
      </c>
      <c r="E17" s="939">
        <v>0</v>
      </c>
      <c r="F17" s="922">
        <f t="shared" si="0"/>
        <v>0</v>
      </c>
    </row>
    <row r="18" spans="1:6" x14ac:dyDescent="0.3">
      <c r="A18" s="885" t="s">
        <v>1195</v>
      </c>
      <c r="B18" s="951" t="s">
        <v>1194</v>
      </c>
      <c r="C18" s="923" t="s">
        <v>36</v>
      </c>
      <c r="D18" s="943">
        <f>SUM(D19:D23)</f>
        <v>1691</v>
      </c>
      <c r="E18" s="927">
        <f>SUM(E19:E23)</f>
        <v>4667</v>
      </c>
      <c r="F18" s="926">
        <f t="shared" si="0"/>
        <v>6358</v>
      </c>
    </row>
    <row r="19" spans="1:6" x14ac:dyDescent="0.3">
      <c r="A19" s="885" t="s">
        <v>1193</v>
      </c>
      <c r="B19" s="951">
        <v>521</v>
      </c>
      <c r="C19" s="923" t="s">
        <v>39</v>
      </c>
      <c r="D19" s="940">
        <v>1236</v>
      </c>
      <c r="E19" s="939">
        <v>3439</v>
      </c>
      <c r="F19" s="922">
        <f t="shared" si="0"/>
        <v>4675</v>
      </c>
    </row>
    <row r="20" spans="1:6" x14ac:dyDescent="0.3">
      <c r="A20" s="885" t="s">
        <v>1192</v>
      </c>
      <c r="B20" s="951">
        <v>524</v>
      </c>
      <c r="C20" s="923" t="s">
        <v>41</v>
      </c>
      <c r="D20" s="940">
        <v>398</v>
      </c>
      <c r="E20" s="939">
        <v>1134</v>
      </c>
      <c r="F20" s="922">
        <f t="shared" si="0"/>
        <v>1532</v>
      </c>
    </row>
    <row r="21" spans="1:6" x14ac:dyDescent="0.3">
      <c r="A21" s="885" t="s">
        <v>1191</v>
      </c>
      <c r="B21" s="951">
        <v>525</v>
      </c>
      <c r="C21" s="923" t="s">
        <v>44</v>
      </c>
      <c r="D21" s="940">
        <v>0</v>
      </c>
      <c r="E21" s="939">
        <v>0</v>
      </c>
      <c r="F21" s="922">
        <f t="shared" si="0"/>
        <v>0</v>
      </c>
    </row>
    <row r="22" spans="1:6" x14ac:dyDescent="0.3">
      <c r="A22" s="885" t="s">
        <v>1190</v>
      </c>
      <c r="B22" s="951">
        <v>527</v>
      </c>
      <c r="C22" s="923" t="s">
        <v>46</v>
      </c>
      <c r="D22" s="940">
        <v>57</v>
      </c>
      <c r="E22" s="939">
        <v>94</v>
      </c>
      <c r="F22" s="922">
        <f t="shared" si="0"/>
        <v>151</v>
      </c>
    </row>
    <row r="23" spans="1:6" x14ac:dyDescent="0.3">
      <c r="A23" s="885" t="s">
        <v>1189</v>
      </c>
      <c r="B23" s="951">
        <v>528</v>
      </c>
      <c r="C23" s="923" t="s">
        <v>49</v>
      </c>
      <c r="D23" s="940">
        <v>0</v>
      </c>
      <c r="E23" s="939">
        <v>0</v>
      </c>
      <c r="F23" s="922">
        <f t="shared" si="0"/>
        <v>0</v>
      </c>
    </row>
    <row r="24" spans="1:6" x14ac:dyDescent="0.3">
      <c r="A24" s="885" t="s">
        <v>1188</v>
      </c>
      <c r="B24" s="951" t="s">
        <v>1187</v>
      </c>
      <c r="C24" s="923" t="s">
        <v>52</v>
      </c>
      <c r="D24" s="943">
        <f>SUM(D25:D25)</f>
        <v>0</v>
      </c>
      <c r="E24" s="927">
        <f>SUM(E25:E25)</f>
        <v>0</v>
      </c>
      <c r="F24" s="926">
        <f t="shared" si="0"/>
        <v>0</v>
      </c>
    </row>
    <row r="25" spans="1:6" x14ac:dyDescent="0.3">
      <c r="A25" s="885" t="s">
        <v>1186</v>
      </c>
      <c r="B25" s="951">
        <v>53</v>
      </c>
      <c r="C25" s="923" t="s">
        <v>55</v>
      </c>
      <c r="D25" s="940">
        <v>0</v>
      </c>
      <c r="E25" s="939">
        <v>0</v>
      </c>
      <c r="F25" s="922">
        <f t="shared" si="0"/>
        <v>0</v>
      </c>
    </row>
    <row r="26" spans="1:6" x14ac:dyDescent="0.3">
      <c r="A26" s="885" t="s">
        <v>1185</v>
      </c>
      <c r="B26" s="951" t="s">
        <v>1184</v>
      </c>
      <c r="C26" s="923" t="s">
        <v>58</v>
      </c>
      <c r="D26" s="943">
        <f>SUM(D27:D33)</f>
        <v>7</v>
      </c>
      <c r="E26" s="927">
        <f>SUM(E27:E33)</f>
        <v>39</v>
      </c>
      <c r="F26" s="926">
        <f t="shared" si="0"/>
        <v>46</v>
      </c>
    </row>
    <row r="27" spans="1:6" x14ac:dyDescent="0.3">
      <c r="A27" s="885" t="s">
        <v>1183</v>
      </c>
      <c r="B27" s="951">
        <v>541.54200000000003</v>
      </c>
      <c r="C27" s="923" t="s">
        <v>60</v>
      </c>
      <c r="D27" s="940">
        <v>0</v>
      </c>
      <c r="E27" s="939">
        <v>0</v>
      </c>
      <c r="F27" s="922">
        <f t="shared" si="0"/>
        <v>0</v>
      </c>
    </row>
    <row r="28" spans="1:6" x14ac:dyDescent="0.3">
      <c r="A28" s="885" t="s">
        <v>1182</v>
      </c>
      <c r="B28" s="951">
        <v>543</v>
      </c>
      <c r="C28" s="923" t="s">
        <v>62</v>
      </c>
      <c r="D28" s="940">
        <v>0</v>
      </c>
      <c r="E28" s="939">
        <v>0</v>
      </c>
      <c r="F28" s="922">
        <f t="shared" si="0"/>
        <v>0</v>
      </c>
    </row>
    <row r="29" spans="1:6" x14ac:dyDescent="0.3">
      <c r="A29" s="885" t="s">
        <v>1181</v>
      </c>
      <c r="B29" s="951">
        <v>544</v>
      </c>
      <c r="C29" s="923" t="s">
        <v>64</v>
      </c>
      <c r="D29" s="940">
        <v>0</v>
      </c>
      <c r="E29" s="939">
        <v>0</v>
      </c>
      <c r="F29" s="922">
        <f t="shared" si="0"/>
        <v>0</v>
      </c>
    </row>
    <row r="30" spans="1:6" x14ac:dyDescent="0.3">
      <c r="A30" s="885" t="s">
        <v>1180</v>
      </c>
      <c r="B30" s="951">
        <v>545</v>
      </c>
      <c r="C30" s="923" t="s">
        <v>67</v>
      </c>
      <c r="D30" s="940">
        <v>0</v>
      </c>
      <c r="E30" s="939">
        <v>0</v>
      </c>
      <c r="F30" s="922">
        <f t="shared" si="0"/>
        <v>0</v>
      </c>
    </row>
    <row r="31" spans="1:6" x14ac:dyDescent="0.3">
      <c r="A31" s="885" t="s">
        <v>1179</v>
      </c>
      <c r="B31" s="951">
        <v>546</v>
      </c>
      <c r="C31" s="923" t="s">
        <v>69</v>
      </c>
      <c r="D31" s="940">
        <v>0</v>
      </c>
      <c r="E31" s="939">
        <v>0</v>
      </c>
      <c r="F31" s="922">
        <f t="shared" si="0"/>
        <v>0</v>
      </c>
    </row>
    <row r="32" spans="1:6" x14ac:dyDescent="0.3">
      <c r="A32" s="885" t="s">
        <v>1178</v>
      </c>
      <c r="B32" s="951">
        <v>548</v>
      </c>
      <c r="C32" s="923" t="s">
        <v>71</v>
      </c>
      <c r="D32" s="940">
        <v>0</v>
      </c>
      <c r="E32" s="939">
        <v>0</v>
      </c>
      <c r="F32" s="922">
        <f t="shared" si="0"/>
        <v>0</v>
      </c>
    </row>
    <row r="33" spans="1:6" x14ac:dyDescent="0.3">
      <c r="A33" s="885" t="s">
        <v>1177</v>
      </c>
      <c r="B33" s="951">
        <v>549</v>
      </c>
      <c r="C33" s="923" t="s">
        <v>74</v>
      </c>
      <c r="D33" s="940">
        <v>7</v>
      </c>
      <c r="E33" s="939">
        <v>39</v>
      </c>
      <c r="F33" s="922">
        <f t="shared" si="0"/>
        <v>46</v>
      </c>
    </row>
    <row r="34" spans="1:6" ht="12.75" customHeight="1" x14ac:dyDescent="0.3">
      <c r="A34" s="885" t="s">
        <v>1176</v>
      </c>
      <c r="B34" s="951" t="s">
        <v>1175</v>
      </c>
      <c r="C34" s="923" t="s">
        <v>76</v>
      </c>
      <c r="D34" s="943">
        <f>SUM(D35:D39)</f>
        <v>0</v>
      </c>
      <c r="E34" s="927">
        <f>SUM(E35:E39)</f>
        <v>183</v>
      </c>
      <c r="F34" s="926">
        <f t="shared" si="0"/>
        <v>183</v>
      </c>
    </row>
    <row r="35" spans="1:6" x14ac:dyDescent="0.3">
      <c r="A35" s="885" t="s">
        <v>1174</v>
      </c>
      <c r="B35" s="951">
        <v>551</v>
      </c>
      <c r="C35" s="923" t="s">
        <v>78</v>
      </c>
      <c r="D35" s="940">
        <v>0</v>
      </c>
      <c r="E35" s="939">
        <v>183</v>
      </c>
      <c r="F35" s="922">
        <f t="shared" si="0"/>
        <v>183</v>
      </c>
    </row>
    <row r="36" spans="1:6" ht="12.75" customHeight="1" x14ac:dyDescent="0.3">
      <c r="A36" s="885" t="s">
        <v>1173</v>
      </c>
      <c r="B36" s="951">
        <v>552</v>
      </c>
      <c r="C36" s="923" t="s">
        <v>81</v>
      </c>
      <c r="D36" s="940">
        <v>0</v>
      </c>
      <c r="E36" s="939">
        <v>0</v>
      </c>
      <c r="F36" s="922">
        <f t="shared" si="0"/>
        <v>0</v>
      </c>
    </row>
    <row r="37" spans="1:6" x14ac:dyDescent="0.3">
      <c r="A37" s="885" t="s">
        <v>1172</v>
      </c>
      <c r="B37" s="951">
        <v>553</v>
      </c>
      <c r="C37" s="923" t="s">
        <v>84</v>
      </c>
      <c r="D37" s="940">
        <v>0</v>
      </c>
      <c r="E37" s="939">
        <v>0</v>
      </c>
      <c r="F37" s="922">
        <f t="shared" si="0"/>
        <v>0</v>
      </c>
    </row>
    <row r="38" spans="1:6" x14ac:dyDescent="0.3">
      <c r="A38" s="885" t="s">
        <v>1171</v>
      </c>
      <c r="B38" s="951">
        <v>554</v>
      </c>
      <c r="C38" s="923" t="s">
        <v>87</v>
      </c>
      <c r="D38" s="940">
        <v>0</v>
      </c>
      <c r="E38" s="939">
        <v>0</v>
      </c>
      <c r="F38" s="922">
        <f t="shared" si="0"/>
        <v>0</v>
      </c>
    </row>
    <row r="39" spans="1:6" x14ac:dyDescent="0.3">
      <c r="A39" s="885" t="s">
        <v>1170</v>
      </c>
      <c r="B39" s="951" t="s">
        <v>1169</v>
      </c>
      <c r="C39" s="923" t="s">
        <v>89</v>
      </c>
      <c r="D39" s="940">
        <v>0</v>
      </c>
      <c r="E39" s="939">
        <v>0</v>
      </c>
      <c r="F39" s="922">
        <f t="shared" si="0"/>
        <v>0</v>
      </c>
    </row>
    <row r="40" spans="1:6" x14ac:dyDescent="0.3">
      <c r="A40" s="885" t="s">
        <v>1168</v>
      </c>
      <c r="B40" s="951" t="s">
        <v>1167</v>
      </c>
      <c r="C40" s="923" t="s">
        <v>91</v>
      </c>
      <c r="D40" s="943">
        <f>SUM(D41:D41)</f>
        <v>0</v>
      </c>
      <c r="E40" s="927">
        <f>SUM(E41:E41)</f>
        <v>0</v>
      </c>
      <c r="F40" s="926">
        <f t="shared" si="0"/>
        <v>0</v>
      </c>
    </row>
    <row r="41" spans="1:6" x14ac:dyDescent="0.3">
      <c r="A41" s="885" t="s">
        <v>1166</v>
      </c>
      <c r="B41" s="951">
        <v>581</v>
      </c>
      <c r="C41" s="923" t="s">
        <v>94</v>
      </c>
      <c r="D41" s="940">
        <v>0</v>
      </c>
      <c r="E41" s="939">
        <v>0</v>
      </c>
      <c r="F41" s="922">
        <f t="shared" si="0"/>
        <v>0</v>
      </c>
    </row>
    <row r="42" spans="1:6" x14ac:dyDescent="0.3">
      <c r="A42" s="885" t="s">
        <v>1165</v>
      </c>
      <c r="B42" s="951" t="s">
        <v>1164</v>
      </c>
      <c r="C42" s="923" t="s">
        <v>96</v>
      </c>
      <c r="D42" s="943">
        <f>D43</f>
        <v>0</v>
      </c>
      <c r="E42" s="927">
        <f>E43</f>
        <v>0</v>
      </c>
      <c r="F42" s="926">
        <f t="shared" si="0"/>
        <v>0</v>
      </c>
    </row>
    <row r="43" spans="1:6" ht="14.25" customHeight="1" x14ac:dyDescent="0.3">
      <c r="A43" s="885" t="s">
        <v>1163</v>
      </c>
      <c r="B43" s="951">
        <v>59</v>
      </c>
      <c r="C43" s="923" t="s">
        <v>99</v>
      </c>
      <c r="D43" s="940">
        <v>0</v>
      </c>
      <c r="E43" s="939">
        <v>0</v>
      </c>
      <c r="F43" s="922">
        <f t="shared" si="0"/>
        <v>0</v>
      </c>
    </row>
    <row r="44" spans="1:6" ht="24.75" customHeight="1" thickBot="1" x14ac:dyDescent="0.35">
      <c r="A44" s="880" t="s">
        <v>354</v>
      </c>
      <c r="B44" s="938" t="s">
        <v>1162</v>
      </c>
      <c r="C44" s="923" t="s">
        <v>102</v>
      </c>
      <c r="D44" s="937">
        <f>D7+D14+D18+D24+D26+D34+D40</f>
        <v>3428</v>
      </c>
      <c r="E44" s="936">
        <f>E7+E14+E18+E24+E26+E34+E40</f>
        <v>9578</v>
      </c>
      <c r="F44" s="950">
        <f t="shared" si="0"/>
        <v>13006</v>
      </c>
    </row>
    <row r="45" spans="1:6" ht="12.75" customHeight="1" thickBot="1" x14ac:dyDescent="0.35">
      <c r="A45" s="1100" t="s">
        <v>355</v>
      </c>
      <c r="B45" s="1101"/>
      <c r="C45" s="1101"/>
      <c r="D45" s="1101"/>
      <c r="E45" s="1102"/>
      <c r="F45" s="949"/>
    </row>
    <row r="46" spans="1:6" ht="12.75" customHeight="1" x14ac:dyDescent="0.3">
      <c r="A46" s="897" t="s">
        <v>1161</v>
      </c>
      <c r="B46" s="929" t="s">
        <v>353</v>
      </c>
      <c r="C46" s="923" t="s">
        <v>106</v>
      </c>
      <c r="D46" s="943">
        <f>SUM(D47:D47)</f>
        <v>1168</v>
      </c>
      <c r="E46" s="932">
        <f>SUM(E47:E47)</f>
        <v>0</v>
      </c>
      <c r="F46" s="948">
        <f t="shared" ref="F46:F68" si="1">D46+E46</f>
        <v>1168</v>
      </c>
    </row>
    <row r="47" spans="1:6" ht="12.75" customHeight="1" x14ac:dyDescent="0.3">
      <c r="A47" s="885" t="s">
        <v>1160</v>
      </c>
      <c r="B47" s="941">
        <v>691</v>
      </c>
      <c r="C47" s="923" t="s">
        <v>108</v>
      </c>
      <c r="D47" s="940">
        <v>1168</v>
      </c>
      <c r="E47" s="939">
        <v>0</v>
      </c>
      <c r="F47" s="922">
        <f t="shared" si="1"/>
        <v>1168</v>
      </c>
    </row>
    <row r="48" spans="1:6" ht="12.75" customHeight="1" x14ac:dyDescent="0.3">
      <c r="A48" s="885" t="s">
        <v>1159</v>
      </c>
      <c r="B48" s="929" t="s">
        <v>1158</v>
      </c>
      <c r="C48" s="923" t="s">
        <v>110</v>
      </c>
      <c r="D48" s="943">
        <f>SUM(D49:D51)</f>
        <v>0</v>
      </c>
      <c r="E48" s="942">
        <f>SUM(E49:E51)</f>
        <v>0</v>
      </c>
      <c r="F48" s="926">
        <f t="shared" si="1"/>
        <v>0</v>
      </c>
    </row>
    <row r="49" spans="1:6" ht="12.75" customHeight="1" x14ac:dyDescent="0.3">
      <c r="A49" s="885" t="s">
        <v>1157</v>
      </c>
      <c r="B49" s="941">
        <v>681</v>
      </c>
      <c r="C49" s="923" t="s">
        <v>113</v>
      </c>
      <c r="D49" s="940">
        <v>0</v>
      </c>
      <c r="E49" s="939">
        <v>0</v>
      </c>
      <c r="F49" s="922">
        <f t="shared" si="1"/>
        <v>0</v>
      </c>
    </row>
    <row r="50" spans="1:6" ht="12.75" customHeight="1" x14ac:dyDescent="0.3">
      <c r="A50" s="885" t="s">
        <v>1156</v>
      </c>
      <c r="B50" s="941">
        <v>682</v>
      </c>
      <c r="C50" s="923" t="s">
        <v>116</v>
      </c>
      <c r="D50" s="940">
        <v>0</v>
      </c>
      <c r="E50" s="939">
        <v>0</v>
      </c>
      <c r="F50" s="922">
        <f t="shared" si="1"/>
        <v>0</v>
      </c>
    </row>
    <row r="51" spans="1:6" ht="12.75" customHeight="1" x14ac:dyDescent="0.3">
      <c r="A51" s="885" t="s">
        <v>1155</v>
      </c>
      <c r="B51" s="941">
        <v>684</v>
      </c>
      <c r="C51" s="923" t="s">
        <v>119</v>
      </c>
      <c r="D51" s="940">
        <v>0</v>
      </c>
      <c r="E51" s="939">
        <v>0</v>
      </c>
      <c r="F51" s="922">
        <f t="shared" si="1"/>
        <v>0</v>
      </c>
    </row>
    <row r="52" spans="1:6" x14ac:dyDescent="0.3">
      <c r="A52" s="885" t="s">
        <v>1154</v>
      </c>
      <c r="B52" s="945" t="s">
        <v>1153</v>
      </c>
      <c r="C52" s="923" t="s">
        <v>122</v>
      </c>
      <c r="D52" s="947">
        <v>1700</v>
      </c>
      <c r="E52" s="946">
        <v>8987</v>
      </c>
      <c r="F52" s="926">
        <f t="shared" si="1"/>
        <v>10687</v>
      </c>
    </row>
    <row r="53" spans="1:6" x14ac:dyDescent="0.3">
      <c r="A53" s="885" t="s">
        <v>1152</v>
      </c>
      <c r="B53" s="929" t="s">
        <v>1151</v>
      </c>
      <c r="C53" s="923" t="s">
        <v>125</v>
      </c>
      <c r="D53" s="943">
        <f>SUM(D54:D59)</f>
        <v>0</v>
      </c>
      <c r="E53" s="942">
        <f>SUM(E54:E59)</f>
        <v>94</v>
      </c>
      <c r="F53" s="926">
        <f t="shared" si="1"/>
        <v>94</v>
      </c>
    </row>
    <row r="54" spans="1:6" x14ac:dyDescent="0.3">
      <c r="A54" s="885" t="s">
        <v>1150</v>
      </c>
      <c r="B54" s="945">
        <v>641.64200000000005</v>
      </c>
      <c r="C54" s="923" t="s">
        <v>127</v>
      </c>
      <c r="D54" s="940">
        <v>0</v>
      </c>
      <c r="E54" s="939">
        <v>88</v>
      </c>
      <c r="F54" s="922">
        <f t="shared" si="1"/>
        <v>88</v>
      </c>
    </row>
    <row r="55" spans="1:6" x14ac:dyDescent="0.3">
      <c r="A55" s="885" t="s">
        <v>1149</v>
      </c>
      <c r="B55" s="944">
        <v>643</v>
      </c>
      <c r="C55" s="923" t="s">
        <v>130</v>
      </c>
      <c r="D55" s="940">
        <v>0</v>
      </c>
      <c r="E55" s="939">
        <v>0</v>
      </c>
      <c r="F55" s="922">
        <f t="shared" si="1"/>
        <v>0</v>
      </c>
    </row>
    <row r="56" spans="1:6" x14ac:dyDescent="0.3">
      <c r="A56" s="885" t="s">
        <v>1148</v>
      </c>
      <c r="B56" s="941">
        <v>644</v>
      </c>
      <c r="C56" s="923" t="s">
        <v>133</v>
      </c>
      <c r="D56" s="940">
        <v>0</v>
      </c>
      <c r="E56" s="939">
        <v>6</v>
      </c>
      <c r="F56" s="922">
        <f t="shared" si="1"/>
        <v>6</v>
      </c>
    </row>
    <row r="57" spans="1:6" x14ac:dyDescent="0.3">
      <c r="A57" s="885" t="s">
        <v>1147</v>
      </c>
      <c r="B57" s="941">
        <v>645</v>
      </c>
      <c r="C57" s="923" t="s">
        <v>136</v>
      </c>
      <c r="D57" s="940">
        <v>0</v>
      </c>
      <c r="E57" s="939">
        <v>0</v>
      </c>
      <c r="F57" s="922">
        <f t="shared" si="1"/>
        <v>0</v>
      </c>
    </row>
    <row r="58" spans="1:6" x14ac:dyDescent="0.3">
      <c r="A58" s="885" t="s">
        <v>1146</v>
      </c>
      <c r="B58" s="941">
        <v>648</v>
      </c>
      <c r="C58" s="923" t="s">
        <v>138</v>
      </c>
      <c r="D58" s="940">
        <v>0</v>
      </c>
      <c r="E58" s="939">
        <v>0</v>
      </c>
      <c r="F58" s="922">
        <f t="shared" si="1"/>
        <v>0</v>
      </c>
    </row>
    <row r="59" spans="1:6" x14ac:dyDescent="0.3">
      <c r="A59" s="885" t="s">
        <v>1145</v>
      </c>
      <c r="B59" s="941">
        <v>649</v>
      </c>
      <c r="C59" s="923" t="s">
        <v>141</v>
      </c>
      <c r="D59" s="940">
        <v>0</v>
      </c>
      <c r="E59" s="939">
        <v>0</v>
      </c>
      <c r="F59" s="922">
        <f t="shared" si="1"/>
        <v>0</v>
      </c>
    </row>
    <row r="60" spans="1:6" x14ac:dyDescent="0.3">
      <c r="A60" s="885" t="s">
        <v>1144</v>
      </c>
      <c r="B60" s="929" t="s">
        <v>1143</v>
      </c>
      <c r="C60" s="923" t="s">
        <v>144</v>
      </c>
      <c r="D60" s="943">
        <f>SUM(D61:D65)</f>
        <v>0</v>
      </c>
      <c r="E60" s="942">
        <f>SUM(E61:E65)</f>
        <v>0</v>
      </c>
      <c r="F60" s="926">
        <f t="shared" si="1"/>
        <v>0</v>
      </c>
    </row>
    <row r="61" spans="1:6" x14ac:dyDescent="0.3">
      <c r="A61" s="885" t="s">
        <v>1142</v>
      </c>
      <c r="B61" s="941">
        <v>652</v>
      </c>
      <c r="C61" s="923" t="s">
        <v>147</v>
      </c>
      <c r="D61" s="940">
        <v>0</v>
      </c>
      <c r="E61" s="939">
        <v>0</v>
      </c>
      <c r="F61" s="922">
        <f t="shared" si="1"/>
        <v>0</v>
      </c>
    </row>
    <row r="62" spans="1:6" x14ac:dyDescent="0.3">
      <c r="A62" s="885" t="s">
        <v>1141</v>
      </c>
      <c r="B62" s="941">
        <v>653</v>
      </c>
      <c r="C62" s="923" t="s">
        <v>149</v>
      </c>
      <c r="D62" s="940">
        <v>0</v>
      </c>
      <c r="E62" s="939">
        <v>0</v>
      </c>
      <c r="F62" s="922">
        <f t="shared" si="1"/>
        <v>0</v>
      </c>
    </row>
    <row r="63" spans="1:6" x14ac:dyDescent="0.3">
      <c r="A63" s="885" t="s">
        <v>1140</v>
      </c>
      <c r="B63" s="941">
        <v>654</v>
      </c>
      <c r="C63" s="923" t="s">
        <v>152</v>
      </c>
      <c r="D63" s="940">
        <v>0</v>
      </c>
      <c r="E63" s="939">
        <v>0</v>
      </c>
      <c r="F63" s="922">
        <f t="shared" si="1"/>
        <v>0</v>
      </c>
    </row>
    <row r="64" spans="1:6" x14ac:dyDescent="0.3">
      <c r="A64" s="885" t="s">
        <v>1139</v>
      </c>
      <c r="B64" s="941">
        <v>655</v>
      </c>
      <c r="C64" s="923" t="s">
        <v>155</v>
      </c>
      <c r="D64" s="940">
        <v>0</v>
      </c>
      <c r="E64" s="939">
        <v>0</v>
      </c>
      <c r="F64" s="922">
        <f t="shared" si="1"/>
        <v>0</v>
      </c>
    </row>
    <row r="65" spans="1:6" x14ac:dyDescent="0.3">
      <c r="A65" s="885" t="s">
        <v>1138</v>
      </c>
      <c r="B65" s="941">
        <v>657</v>
      </c>
      <c r="C65" s="923" t="s">
        <v>157</v>
      </c>
      <c r="D65" s="940">
        <v>0</v>
      </c>
      <c r="E65" s="939">
        <v>0</v>
      </c>
      <c r="F65" s="922">
        <f t="shared" si="1"/>
        <v>0</v>
      </c>
    </row>
    <row r="66" spans="1:6" ht="14.4" thickBot="1" x14ac:dyDescent="0.35">
      <c r="A66" s="880" t="s">
        <v>356</v>
      </c>
      <c r="B66" s="938" t="s">
        <v>1137</v>
      </c>
      <c r="C66" s="920" t="s">
        <v>160</v>
      </c>
      <c r="D66" s="937">
        <f>D46+D48+D52+D53+D60</f>
        <v>2868</v>
      </c>
      <c r="E66" s="936">
        <f>E46+E48+E52+E53+E60</f>
        <v>9081</v>
      </c>
      <c r="F66" s="935">
        <f t="shared" si="1"/>
        <v>11949</v>
      </c>
    </row>
    <row r="67" spans="1:6" x14ac:dyDescent="0.3">
      <c r="A67" s="912" t="s">
        <v>357</v>
      </c>
      <c r="B67" s="929" t="s">
        <v>1136</v>
      </c>
      <c r="C67" s="934" t="s">
        <v>163</v>
      </c>
      <c r="D67" s="933">
        <f>D66-D44</f>
        <v>-560</v>
      </c>
      <c r="E67" s="932">
        <f>E66-E44</f>
        <v>-497</v>
      </c>
      <c r="F67" s="931">
        <f t="shared" si="1"/>
        <v>-1057</v>
      </c>
    </row>
    <row r="68" spans="1:6" x14ac:dyDescent="0.3">
      <c r="A68" s="930" t="s">
        <v>358</v>
      </c>
      <c r="B68" s="929" t="s">
        <v>1135</v>
      </c>
      <c r="C68" s="923" t="s">
        <v>166</v>
      </c>
      <c r="D68" s="928">
        <f>D67-D42</f>
        <v>-560</v>
      </c>
      <c r="E68" s="927">
        <f>E67-E42</f>
        <v>-497</v>
      </c>
      <c r="F68" s="926">
        <f t="shared" si="1"/>
        <v>-1057</v>
      </c>
    </row>
    <row r="69" spans="1:6" x14ac:dyDescent="0.3">
      <c r="A69" s="912"/>
      <c r="B69" s="925"/>
      <c r="C69" s="923"/>
      <c r="D69" s="1095" t="s">
        <v>1134</v>
      </c>
      <c r="E69" s="1096"/>
      <c r="F69" s="922"/>
    </row>
    <row r="70" spans="1:6" x14ac:dyDescent="0.3">
      <c r="A70" s="912" t="s">
        <v>1133</v>
      </c>
      <c r="B70" s="924" t="s">
        <v>1132</v>
      </c>
      <c r="C70" s="923" t="s">
        <v>169</v>
      </c>
      <c r="D70" s="1091">
        <f>+D67+E67</f>
        <v>-1057</v>
      </c>
      <c r="E70" s="1092"/>
      <c r="F70" s="922">
        <f>D70+E70</f>
        <v>-1057</v>
      </c>
    </row>
    <row r="71" spans="1:6" ht="14.4" thickBot="1" x14ac:dyDescent="0.35">
      <c r="A71" s="921" t="s">
        <v>1131</v>
      </c>
      <c r="B71" s="879" t="s">
        <v>1130</v>
      </c>
      <c r="C71" s="920" t="s">
        <v>171</v>
      </c>
      <c r="D71" s="1093">
        <f>+D68+E68</f>
        <v>-1057</v>
      </c>
      <c r="E71" s="1094"/>
      <c r="F71" s="919">
        <f>D71+E71</f>
        <v>-1057</v>
      </c>
    </row>
    <row r="72" spans="1:6" ht="12.75" customHeight="1" x14ac:dyDescent="0.3">
      <c r="A72" s="918"/>
      <c r="B72" s="872"/>
      <c r="C72" s="872"/>
    </row>
    <row r="73" spans="1:6" ht="12.75" customHeight="1" x14ac:dyDescent="0.3">
      <c r="A73" s="875" t="s">
        <v>515</v>
      </c>
      <c r="B73" s="872"/>
      <c r="C73" s="872"/>
    </row>
    <row r="74" spans="1:6" ht="12.75" customHeight="1" x14ac:dyDescent="0.3">
      <c r="A74" s="58" t="s">
        <v>1129</v>
      </c>
      <c r="B74" s="872"/>
      <c r="C74" s="872"/>
    </row>
    <row r="75" spans="1:6" x14ac:dyDescent="0.3">
      <c r="A75" s="58" t="s">
        <v>1128</v>
      </c>
      <c r="B75" s="871"/>
      <c r="C75" s="871"/>
    </row>
    <row r="76" spans="1:6" x14ac:dyDescent="0.3">
      <c r="A76" s="58" t="s">
        <v>1084</v>
      </c>
      <c r="B76" s="871"/>
      <c r="C76" s="871"/>
    </row>
    <row r="77" spans="1:6" x14ac:dyDescent="0.3">
      <c r="A77" s="58" t="s">
        <v>1083</v>
      </c>
    </row>
  </sheetData>
  <mergeCells count="9">
    <mergeCell ref="D69:E69"/>
    <mergeCell ref="D70:E70"/>
    <mergeCell ref="D71:E71"/>
    <mergeCell ref="A1:E1"/>
    <mergeCell ref="A2:E2"/>
    <mergeCell ref="A3:E3"/>
    <mergeCell ref="A4:E4"/>
    <mergeCell ref="B6:C6"/>
    <mergeCell ref="A45:E45"/>
  </mergeCells>
  <pageMargins left="0.78740157480314965" right="0.78740157480314965" top="0.78740157480314965" bottom="0.78740157480314965" header="0.51181102362204722" footer="0.51181102362204722"/>
  <pageSetup paperSize="9" scale="69" orientation="portrait"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heetViews>
  <sheetFormatPr defaultColWidth="9.109375" defaultRowHeight="13.8" x14ac:dyDescent="0.3"/>
  <cols>
    <col min="1" max="1" width="45.5546875" style="13" customWidth="1"/>
    <col min="2" max="2" width="14.5546875" style="13" customWidth="1"/>
    <col min="3" max="3" width="15" style="13" customWidth="1"/>
    <col min="4" max="4" width="17.44140625" style="13" customWidth="1"/>
    <col min="5" max="16384" width="9.109375" style="13"/>
  </cols>
  <sheetData>
    <row r="1" spans="1:7" ht="15.6" x14ac:dyDescent="0.3">
      <c r="A1" s="19" t="s">
        <v>1215</v>
      </c>
      <c r="B1" s="9"/>
      <c r="C1" s="9"/>
      <c r="E1" s="49"/>
      <c r="F1" s="9"/>
      <c r="G1" s="9"/>
    </row>
    <row r="2" spans="1:7" ht="14.4" thickBot="1" x14ac:dyDescent="0.35">
      <c r="A2" s="28"/>
      <c r="B2" s="28"/>
      <c r="C2" s="28"/>
      <c r="D2" s="10" t="s">
        <v>379</v>
      </c>
      <c r="E2" s="28"/>
      <c r="F2" s="9"/>
      <c r="G2" s="9"/>
    </row>
    <row r="3" spans="1:7" s="24" customFormat="1" ht="28.2" thickBot="1" x14ac:dyDescent="0.35">
      <c r="A3" s="29" t="s">
        <v>601</v>
      </c>
      <c r="B3" s="970" t="s">
        <v>380</v>
      </c>
      <c r="C3" s="971" t="s">
        <v>381</v>
      </c>
      <c r="D3" s="30" t="s">
        <v>382</v>
      </c>
      <c r="E3" s="23"/>
      <c r="F3" s="23"/>
      <c r="G3" s="23"/>
    </row>
    <row r="4" spans="1:7" s="15" customFormat="1" x14ac:dyDescent="0.3">
      <c r="A4" s="125" t="s">
        <v>337</v>
      </c>
      <c r="B4" s="972">
        <v>7001</v>
      </c>
      <c r="C4" s="973">
        <v>8</v>
      </c>
      <c r="D4" s="974">
        <f>SUM(B4:C4)</f>
        <v>7009</v>
      </c>
      <c r="E4" s="14"/>
      <c r="F4" s="14"/>
      <c r="G4" s="14"/>
    </row>
    <row r="5" spans="1:7" s="15" customFormat="1" x14ac:dyDescent="0.3">
      <c r="A5" s="126" t="s">
        <v>338</v>
      </c>
      <c r="B5" s="969">
        <v>0</v>
      </c>
      <c r="C5" s="975">
        <v>0</v>
      </c>
      <c r="D5" s="974">
        <f t="shared" ref="D5:D16" si="0">SUM(B5:C5)</f>
        <v>0</v>
      </c>
      <c r="E5" s="14"/>
      <c r="F5" s="100"/>
      <c r="G5" s="14"/>
    </row>
    <row r="6" spans="1:7" s="15" customFormat="1" x14ac:dyDescent="0.3">
      <c r="A6" s="126" t="s">
        <v>339</v>
      </c>
      <c r="B6" s="969">
        <v>1994</v>
      </c>
      <c r="C6" s="975">
        <v>11</v>
      </c>
      <c r="D6" s="974">
        <f t="shared" si="0"/>
        <v>2005</v>
      </c>
      <c r="E6" s="14"/>
      <c r="F6" s="100"/>
      <c r="G6" s="14"/>
    </row>
    <row r="7" spans="1:7" s="15" customFormat="1" x14ac:dyDescent="0.3">
      <c r="A7" s="126" t="s">
        <v>340</v>
      </c>
      <c r="B7" s="969">
        <v>396</v>
      </c>
      <c r="C7" s="975">
        <v>0</v>
      </c>
      <c r="D7" s="974">
        <f t="shared" si="0"/>
        <v>396</v>
      </c>
      <c r="E7" s="14"/>
      <c r="F7" s="100"/>
      <c r="G7" s="14"/>
    </row>
    <row r="8" spans="1:7" s="15" customFormat="1" x14ac:dyDescent="0.3">
      <c r="A8" s="126" t="s">
        <v>341</v>
      </c>
      <c r="B8" s="969">
        <v>1025</v>
      </c>
      <c r="C8" s="975">
        <v>22</v>
      </c>
      <c r="D8" s="974">
        <f t="shared" si="0"/>
        <v>1047</v>
      </c>
      <c r="E8" s="14"/>
      <c r="F8" s="100"/>
      <c r="G8" s="14"/>
    </row>
    <row r="9" spans="1:7" s="15" customFormat="1" x14ac:dyDescent="0.3">
      <c r="A9" s="126" t="s">
        <v>342</v>
      </c>
      <c r="B9" s="969">
        <v>-687</v>
      </c>
      <c r="C9" s="975">
        <v>0</v>
      </c>
      <c r="D9" s="974">
        <f t="shared" si="0"/>
        <v>-687</v>
      </c>
      <c r="E9" s="14"/>
      <c r="F9" s="100"/>
      <c r="G9" s="14"/>
    </row>
    <row r="10" spans="1:7" s="15" customFormat="1" x14ac:dyDescent="0.3">
      <c r="A10" s="126" t="s">
        <v>343</v>
      </c>
      <c r="B10" s="969">
        <v>-560</v>
      </c>
      <c r="C10" s="975">
        <v>-565</v>
      </c>
      <c r="D10" s="974">
        <f t="shared" si="0"/>
        <v>-1125</v>
      </c>
      <c r="E10" s="14"/>
      <c r="F10" s="100"/>
      <c r="G10" s="14"/>
    </row>
    <row r="11" spans="1:7" s="15" customFormat="1" x14ac:dyDescent="0.3">
      <c r="A11" s="126" t="s">
        <v>344</v>
      </c>
      <c r="B11" s="969">
        <v>0</v>
      </c>
      <c r="C11" s="975">
        <v>68</v>
      </c>
      <c r="D11" s="974">
        <f t="shared" si="0"/>
        <v>68</v>
      </c>
      <c r="E11" s="14"/>
      <c r="F11" s="100"/>
      <c r="G11" s="14"/>
    </row>
    <row r="12" spans="1:7" s="15" customFormat="1" x14ac:dyDescent="0.3">
      <c r="A12" s="126" t="s">
        <v>345</v>
      </c>
      <c r="B12" s="969">
        <v>-1617</v>
      </c>
      <c r="C12" s="975">
        <v>0</v>
      </c>
      <c r="D12" s="974">
        <f t="shared" si="0"/>
        <v>-1617</v>
      </c>
      <c r="E12" s="14"/>
      <c r="F12" s="127"/>
      <c r="G12" s="14"/>
    </row>
    <row r="13" spans="1:7" s="15" customFormat="1" x14ac:dyDescent="0.3">
      <c r="A13" s="126" t="s">
        <v>346</v>
      </c>
      <c r="B13" s="969">
        <v>362</v>
      </c>
      <c r="C13" s="975">
        <v>0</v>
      </c>
      <c r="D13" s="974">
        <f t="shared" si="0"/>
        <v>362</v>
      </c>
      <c r="E13" s="14"/>
      <c r="F13" s="127"/>
      <c r="G13" s="14"/>
    </row>
    <row r="14" spans="1:7" s="15" customFormat="1" x14ac:dyDescent="0.3">
      <c r="A14" s="126" t="s">
        <v>347</v>
      </c>
      <c r="B14" s="969">
        <v>494</v>
      </c>
      <c r="C14" s="975">
        <v>277</v>
      </c>
      <c r="D14" s="974">
        <f t="shared" si="0"/>
        <v>771</v>
      </c>
      <c r="E14" s="14"/>
      <c r="F14" s="127"/>
      <c r="G14" s="14"/>
    </row>
    <row r="15" spans="1:7" s="15" customFormat="1" x14ac:dyDescent="0.3">
      <c r="A15" s="126" t="s">
        <v>348</v>
      </c>
      <c r="B15" s="969">
        <v>-170</v>
      </c>
      <c r="C15" s="975">
        <v>0</v>
      </c>
      <c r="D15" s="974">
        <f t="shared" si="0"/>
        <v>-170</v>
      </c>
      <c r="E15" s="14"/>
      <c r="F15" s="14"/>
      <c r="G15" s="14"/>
    </row>
    <row r="16" spans="1:7" s="15" customFormat="1" ht="12.75" customHeight="1" thickBot="1" x14ac:dyDescent="0.35">
      <c r="A16" s="128" t="s">
        <v>349</v>
      </c>
      <c r="B16" s="976">
        <v>0</v>
      </c>
      <c r="C16" s="977">
        <v>0</v>
      </c>
      <c r="D16" s="974">
        <f t="shared" si="0"/>
        <v>0</v>
      </c>
      <c r="E16" s="14"/>
      <c r="F16" s="14"/>
      <c r="G16" s="14"/>
    </row>
    <row r="17" spans="1:7" s="15" customFormat="1" ht="18.75" customHeight="1" thickBot="1" x14ac:dyDescent="0.35">
      <c r="A17" s="129" t="s">
        <v>350</v>
      </c>
      <c r="B17" s="978">
        <f>SUM(B4:B16)</f>
        <v>8238</v>
      </c>
      <c r="C17" s="978">
        <f>SUM(C4:C16)-0.005</f>
        <v>-179.005</v>
      </c>
      <c r="D17" s="979">
        <f>SUM(D4:D16)</f>
        <v>8059</v>
      </c>
      <c r="E17" s="100"/>
      <c r="F17" s="14"/>
      <c r="G17" s="14"/>
    </row>
    <row r="18" spans="1:7" s="15" customFormat="1" ht="18.75" customHeight="1" thickBot="1" x14ac:dyDescent="0.35">
      <c r="A18" s="129" t="s">
        <v>351</v>
      </c>
      <c r="B18" s="980">
        <v>-1198</v>
      </c>
      <c r="C18" s="980">
        <v>0</v>
      </c>
      <c r="D18" s="979">
        <f>SUM(B18:C18)</f>
        <v>-1198</v>
      </c>
      <c r="E18" s="100"/>
      <c r="F18" s="14"/>
      <c r="G18" s="14"/>
    </row>
    <row r="19" spans="1:7" s="15" customFormat="1" ht="18.75" customHeight="1" thickBot="1" x14ac:dyDescent="0.35">
      <c r="A19" s="129" t="s">
        <v>352</v>
      </c>
      <c r="B19" s="980">
        <f>B17+B18</f>
        <v>7040</v>
      </c>
      <c r="C19" s="980">
        <f>C17-C18</f>
        <v>-179.005</v>
      </c>
      <c r="D19" s="979">
        <f>SUM(B19:C19)</f>
        <v>6860.9949999999999</v>
      </c>
      <c r="E19" s="100"/>
      <c r="F19" s="14"/>
      <c r="G19" s="14"/>
    </row>
    <row r="20" spans="1:7" x14ac:dyDescent="0.3">
      <c r="A20" s="32"/>
      <c r="B20" s="9"/>
      <c r="C20" s="9"/>
      <c r="D20" s="9"/>
      <c r="E20" s="9"/>
      <c r="F20" s="9"/>
      <c r="G20" s="9"/>
    </row>
    <row r="21" spans="1:7" x14ac:dyDescent="0.3">
      <c r="A21" s="9" t="s">
        <v>515</v>
      </c>
      <c r="B21" s="22"/>
      <c r="C21" s="22"/>
      <c r="D21" s="22"/>
      <c r="E21" s="9"/>
      <c r="F21" s="9"/>
      <c r="G21" s="9"/>
    </row>
    <row r="22" spans="1:7" ht="13.8" customHeight="1" x14ac:dyDescent="0.3">
      <c r="A22" s="1103" t="s">
        <v>602</v>
      </c>
      <c r="B22" s="1103"/>
      <c r="C22" s="1103"/>
      <c r="D22" s="1103"/>
      <c r="E22" s="9"/>
      <c r="F22" s="9"/>
      <c r="G22" s="9"/>
    </row>
    <row r="23" spans="1:7" x14ac:dyDescent="0.3">
      <c r="A23" s="1056" t="s">
        <v>1272</v>
      </c>
      <c r="B23" s="1056"/>
      <c r="C23" s="1056"/>
      <c r="D23" s="1056"/>
      <c r="E23" s="9"/>
      <c r="F23" s="9"/>
      <c r="G23" s="9"/>
    </row>
    <row r="24" spans="1:7" x14ac:dyDescent="0.3">
      <c r="A24" s="1056" t="s">
        <v>1273</v>
      </c>
      <c r="B24" s="1056"/>
      <c r="C24" s="1056"/>
      <c r="D24" s="1056"/>
      <c r="E24" s="31"/>
      <c r="F24" s="9"/>
      <c r="G24" s="9"/>
    </row>
    <row r="25" spans="1:7" x14ac:dyDescent="0.3">
      <c r="A25" s="9"/>
      <c r="B25" s="9"/>
      <c r="C25" s="9"/>
      <c r="D25" s="9"/>
      <c r="E25" s="9"/>
      <c r="F25" s="9"/>
      <c r="G25" s="9"/>
    </row>
    <row r="26" spans="1:7" x14ac:dyDescent="0.3">
      <c r="A26" s="9"/>
      <c r="B26" s="9"/>
      <c r="C26" s="9"/>
      <c r="D26" s="9"/>
      <c r="E26" s="9"/>
      <c r="F26" s="9"/>
      <c r="G26" s="9"/>
    </row>
    <row r="27" spans="1:7" x14ac:dyDescent="0.3">
      <c r="A27" s="9"/>
      <c r="B27" s="9"/>
      <c r="C27" s="9"/>
      <c r="D27" s="9"/>
      <c r="E27" s="9"/>
      <c r="F27" s="9"/>
      <c r="G27" s="9"/>
    </row>
    <row r="28" spans="1:7" x14ac:dyDescent="0.3">
      <c r="A28" s="9"/>
      <c r="B28" s="9"/>
      <c r="C28" s="9"/>
      <c r="D28" s="9"/>
      <c r="E28" s="9"/>
      <c r="F28" s="9"/>
      <c r="G28" s="9"/>
    </row>
    <row r="29" spans="1:7" x14ac:dyDescent="0.3">
      <c r="A29" s="9"/>
      <c r="B29" s="9"/>
      <c r="C29" s="9"/>
      <c r="D29" s="9"/>
      <c r="E29" s="9"/>
      <c r="F29" s="9"/>
      <c r="G29" s="9"/>
    </row>
    <row r="30" spans="1:7" x14ac:dyDescent="0.3">
      <c r="A30" s="9"/>
      <c r="B30" s="9"/>
      <c r="C30" s="9"/>
      <c r="D30" s="9"/>
      <c r="E30" s="9"/>
      <c r="F30" s="9"/>
      <c r="G30" s="9"/>
    </row>
    <row r="31" spans="1:7" x14ac:dyDescent="0.3">
      <c r="A31" s="9"/>
      <c r="B31" s="9"/>
      <c r="C31" s="9"/>
      <c r="D31" s="9"/>
      <c r="E31" s="9"/>
      <c r="F31" s="9"/>
      <c r="G31" s="9"/>
    </row>
    <row r="32" spans="1:7" x14ac:dyDescent="0.3">
      <c r="A32" s="9"/>
      <c r="B32" s="9"/>
      <c r="C32" s="9"/>
      <c r="D32" s="9"/>
      <c r="E32" s="9"/>
      <c r="F32" s="9"/>
      <c r="G32" s="9"/>
    </row>
    <row r="33" spans="1:7" x14ac:dyDescent="0.3">
      <c r="A33" s="9"/>
      <c r="B33" s="9"/>
      <c r="C33" s="9"/>
      <c r="D33" s="9"/>
      <c r="E33" s="9"/>
      <c r="F33" s="9"/>
      <c r="G33" s="9"/>
    </row>
    <row r="34" spans="1:7" x14ac:dyDescent="0.3">
      <c r="A34" s="9"/>
      <c r="B34" s="9"/>
      <c r="C34" s="9"/>
      <c r="D34" s="9"/>
      <c r="E34" s="9"/>
      <c r="F34" s="9"/>
      <c r="G34" s="9"/>
    </row>
  </sheetData>
  <sheetProtection formatRows="0" insertRows="0" deleteRows="0"/>
  <customSheetViews>
    <customSheetView guid="{2AF6EA2A-E5C5-45EB-B6C4-875AD1E4E056}">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
    <mergeCell ref="A22:D22"/>
  </mergeCells>
  <phoneticPr fontId="39" type="noConversion"/>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workbookViewId="0"/>
  </sheetViews>
  <sheetFormatPr defaultColWidth="9.109375" defaultRowHeight="14.4" x14ac:dyDescent="0.3"/>
  <cols>
    <col min="1" max="1" width="46.5546875" style="53" customWidth="1"/>
    <col min="2" max="2" width="4.44140625" style="53" customWidth="1"/>
    <col min="3" max="3" width="14.109375" style="53" customWidth="1"/>
    <col min="4" max="4" width="13.44140625" style="53" customWidth="1"/>
    <col min="5" max="5" width="12.88671875" style="53" customWidth="1"/>
    <col min="6" max="6" width="13.5546875" style="53" customWidth="1"/>
    <col min="7" max="256" width="9.109375" style="53"/>
    <col min="257" max="257" width="46.5546875" style="53" customWidth="1"/>
    <col min="258" max="258" width="4.44140625" style="53" customWidth="1"/>
    <col min="259" max="259" width="14.109375" style="53" customWidth="1"/>
    <col min="260" max="260" width="13.44140625" style="53" customWidth="1"/>
    <col min="261" max="261" width="12.88671875" style="53" customWidth="1"/>
    <col min="262" max="262" width="13.5546875" style="53" customWidth="1"/>
    <col min="263" max="512" width="9.109375" style="53"/>
    <col min="513" max="513" width="46.5546875" style="53" customWidth="1"/>
    <col min="514" max="514" width="4.44140625" style="53" customWidth="1"/>
    <col min="515" max="515" width="14.109375" style="53" customWidth="1"/>
    <col min="516" max="516" width="13.44140625" style="53" customWidth="1"/>
    <col min="517" max="517" width="12.88671875" style="53" customWidth="1"/>
    <col min="518" max="518" width="13.5546875" style="53" customWidth="1"/>
    <col min="519" max="768" width="9.109375" style="53"/>
    <col min="769" max="769" width="46.5546875" style="53" customWidth="1"/>
    <col min="770" max="770" width="4.44140625" style="53" customWidth="1"/>
    <col min="771" max="771" width="14.109375" style="53" customWidth="1"/>
    <col min="772" max="772" width="13.44140625" style="53" customWidth="1"/>
    <col min="773" max="773" width="12.88671875" style="53" customWidth="1"/>
    <col min="774" max="774" width="13.5546875" style="53" customWidth="1"/>
    <col min="775" max="1024" width="9.109375" style="53"/>
    <col min="1025" max="1025" width="46.5546875" style="53" customWidth="1"/>
    <col min="1026" max="1026" width="4.44140625" style="53" customWidth="1"/>
    <col min="1027" max="1027" width="14.109375" style="53" customWidth="1"/>
    <col min="1028" max="1028" width="13.44140625" style="53" customWidth="1"/>
    <col min="1029" max="1029" width="12.88671875" style="53" customWidth="1"/>
    <col min="1030" max="1030" width="13.5546875" style="53" customWidth="1"/>
    <col min="1031" max="1280" width="9.109375" style="53"/>
    <col min="1281" max="1281" width="46.5546875" style="53" customWidth="1"/>
    <col min="1282" max="1282" width="4.44140625" style="53" customWidth="1"/>
    <col min="1283" max="1283" width="14.109375" style="53" customWidth="1"/>
    <col min="1284" max="1284" width="13.44140625" style="53" customWidth="1"/>
    <col min="1285" max="1285" width="12.88671875" style="53" customWidth="1"/>
    <col min="1286" max="1286" width="13.5546875" style="53" customWidth="1"/>
    <col min="1287" max="1536" width="9.109375" style="53"/>
    <col min="1537" max="1537" width="46.5546875" style="53" customWidth="1"/>
    <col min="1538" max="1538" width="4.44140625" style="53" customWidth="1"/>
    <col min="1539" max="1539" width="14.109375" style="53" customWidth="1"/>
    <col min="1540" max="1540" width="13.44140625" style="53" customWidth="1"/>
    <col min="1541" max="1541" width="12.88671875" style="53" customWidth="1"/>
    <col min="1542" max="1542" width="13.5546875" style="53" customWidth="1"/>
    <col min="1543" max="1792" width="9.109375" style="53"/>
    <col min="1793" max="1793" width="46.5546875" style="53" customWidth="1"/>
    <col min="1794" max="1794" width="4.44140625" style="53" customWidth="1"/>
    <col min="1795" max="1795" width="14.109375" style="53" customWidth="1"/>
    <col min="1796" max="1796" width="13.44140625" style="53" customWidth="1"/>
    <col min="1797" max="1797" width="12.88671875" style="53" customWidth="1"/>
    <col min="1798" max="1798" width="13.5546875" style="53" customWidth="1"/>
    <col min="1799" max="2048" width="9.109375" style="53"/>
    <col min="2049" max="2049" width="46.5546875" style="53" customWidth="1"/>
    <col min="2050" max="2050" width="4.44140625" style="53" customWidth="1"/>
    <col min="2051" max="2051" width="14.109375" style="53" customWidth="1"/>
    <col min="2052" max="2052" width="13.44140625" style="53" customWidth="1"/>
    <col min="2053" max="2053" width="12.88671875" style="53" customWidth="1"/>
    <col min="2054" max="2054" width="13.5546875" style="53" customWidth="1"/>
    <col min="2055" max="2304" width="9.109375" style="53"/>
    <col min="2305" max="2305" width="46.5546875" style="53" customWidth="1"/>
    <col min="2306" max="2306" width="4.44140625" style="53" customWidth="1"/>
    <col min="2307" max="2307" width="14.109375" style="53" customWidth="1"/>
    <col min="2308" max="2308" width="13.44140625" style="53" customWidth="1"/>
    <col min="2309" max="2309" width="12.88671875" style="53" customWidth="1"/>
    <col min="2310" max="2310" width="13.5546875" style="53" customWidth="1"/>
    <col min="2311" max="2560" width="9.109375" style="53"/>
    <col min="2561" max="2561" width="46.5546875" style="53" customWidth="1"/>
    <col min="2562" max="2562" width="4.44140625" style="53" customWidth="1"/>
    <col min="2563" max="2563" width="14.109375" style="53" customWidth="1"/>
    <col min="2564" max="2564" width="13.44140625" style="53" customWidth="1"/>
    <col min="2565" max="2565" width="12.88671875" style="53" customWidth="1"/>
    <col min="2566" max="2566" width="13.5546875" style="53" customWidth="1"/>
    <col min="2567" max="2816" width="9.109375" style="53"/>
    <col min="2817" max="2817" width="46.5546875" style="53" customWidth="1"/>
    <col min="2818" max="2818" width="4.44140625" style="53" customWidth="1"/>
    <col min="2819" max="2819" width="14.109375" style="53" customWidth="1"/>
    <col min="2820" max="2820" width="13.44140625" style="53" customWidth="1"/>
    <col min="2821" max="2821" width="12.88671875" style="53" customWidth="1"/>
    <col min="2822" max="2822" width="13.5546875" style="53" customWidth="1"/>
    <col min="2823" max="3072" width="9.109375" style="53"/>
    <col min="3073" max="3073" width="46.5546875" style="53" customWidth="1"/>
    <col min="3074" max="3074" width="4.44140625" style="53" customWidth="1"/>
    <col min="3075" max="3075" width="14.109375" style="53" customWidth="1"/>
    <col min="3076" max="3076" width="13.44140625" style="53" customWidth="1"/>
    <col min="3077" max="3077" width="12.88671875" style="53" customWidth="1"/>
    <col min="3078" max="3078" width="13.5546875" style="53" customWidth="1"/>
    <col min="3079" max="3328" width="9.109375" style="53"/>
    <col min="3329" max="3329" width="46.5546875" style="53" customWidth="1"/>
    <col min="3330" max="3330" width="4.44140625" style="53" customWidth="1"/>
    <col min="3331" max="3331" width="14.109375" style="53" customWidth="1"/>
    <col min="3332" max="3332" width="13.44140625" style="53" customWidth="1"/>
    <col min="3333" max="3333" width="12.88671875" style="53" customWidth="1"/>
    <col min="3334" max="3334" width="13.5546875" style="53" customWidth="1"/>
    <col min="3335" max="3584" width="9.109375" style="53"/>
    <col min="3585" max="3585" width="46.5546875" style="53" customWidth="1"/>
    <col min="3586" max="3586" width="4.44140625" style="53" customWidth="1"/>
    <col min="3587" max="3587" width="14.109375" style="53" customWidth="1"/>
    <col min="3588" max="3588" width="13.44140625" style="53" customWidth="1"/>
    <col min="3589" max="3589" width="12.88671875" style="53" customWidth="1"/>
    <col min="3590" max="3590" width="13.5546875" style="53" customWidth="1"/>
    <col min="3591" max="3840" width="9.109375" style="53"/>
    <col min="3841" max="3841" width="46.5546875" style="53" customWidth="1"/>
    <col min="3842" max="3842" width="4.44140625" style="53" customWidth="1"/>
    <col min="3843" max="3843" width="14.109375" style="53" customWidth="1"/>
    <col min="3844" max="3844" width="13.44140625" style="53" customWidth="1"/>
    <col min="3845" max="3845" width="12.88671875" style="53" customWidth="1"/>
    <col min="3846" max="3846" width="13.5546875" style="53" customWidth="1"/>
    <col min="3847" max="4096" width="9.109375" style="53"/>
    <col min="4097" max="4097" width="46.5546875" style="53" customWidth="1"/>
    <col min="4098" max="4098" width="4.44140625" style="53" customWidth="1"/>
    <col min="4099" max="4099" width="14.109375" style="53" customWidth="1"/>
    <col min="4100" max="4100" width="13.44140625" style="53" customWidth="1"/>
    <col min="4101" max="4101" width="12.88671875" style="53" customWidth="1"/>
    <col min="4102" max="4102" width="13.5546875" style="53" customWidth="1"/>
    <col min="4103" max="4352" width="9.109375" style="53"/>
    <col min="4353" max="4353" width="46.5546875" style="53" customWidth="1"/>
    <col min="4354" max="4354" width="4.44140625" style="53" customWidth="1"/>
    <col min="4355" max="4355" width="14.109375" style="53" customWidth="1"/>
    <col min="4356" max="4356" width="13.44140625" style="53" customWidth="1"/>
    <col min="4357" max="4357" width="12.88671875" style="53" customWidth="1"/>
    <col min="4358" max="4358" width="13.5546875" style="53" customWidth="1"/>
    <col min="4359" max="4608" width="9.109375" style="53"/>
    <col min="4609" max="4609" width="46.5546875" style="53" customWidth="1"/>
    <col min="4610" max="4610" width="4.44140625" style="53" customWidth="1"/>
    <col min="4611" max="4611" width="14.109375" style="53" customWidth="1"/>
    <col min="4612" max="4612" width="13.44140625" style="53" customWidth="1"/>
    <col min="4613" max="4613" width="12.88671875" style="53" customWidth="1"/>
    <col min="4614" max="4614" width="13.5546875" style="53" customWidth="1"/>
    <col min="4615" max="4864" width="9.109375" style="53"/>
    <col min="4865" max="4865" width="46.5546875" style="53" customWidth="1"/>
    <col min="4866" max="4866" width="4.44140625" style="53" customWidth="1"/>
    <col min="4867" max="4867" width="14.109375" style="53" customWidth="1"/>
    <col min="4868" max="4868" width="13.44140625" style="53" customWidth="1"/>
    <col min="4869" max="4869" width="12.88671875" style="53" customWidth="1"/>
    <col min="4870" max="4870" width="13.5546875" style="53" customWidth="1"/>
    <col min="4871" max="5120" width="9.109375" style="53"/>
    <col min="5121" max="5121" width="46.5546875" style="53" customWidth="1"/>
    <col min="5122" max="5122" width="4.44140625" style="53" customWidth="1"/>
    <col min="5123" max="5123" width="14.109375" style="53" customWidth="1"/>
    <col min="5124" max="5124" width="13.44140625" style="53" customWidth="1"/>
    <col min="5125" max="5125" width="12.88671875" style="53" customWidth="1"/>
    <col min="5126" max="5126" width="13.5546875" style="53" customWidth="1"/>
    <col min="5127" max="5376" width="9.109375" style="53"/>
    <col min="5377" max="5377" width="46.5546875" style="53" customWidth="1"/>
    <col min="5378" max="5378" width="4.44140625" style="53" customWidth="1"/>
    <col min="5379" max="5379" width="14.109375" style="53" customWidth="1"/>
    <col min="5380" max="5380" width="13.44140625" style="53" customWidth="1"/>
    <col min="5381" max="5381" width="12.88671875" style="53" customWidth="1"/>
    <col min="5382" max="5382" width="13.5546875" style="53" customWidth="1"/>
    <col min="5383" max="5632" width="9.109375" style="53"/>
    <col min="5633" max="5633" width="46.5546875" style="53" customWidth="1"/>
    <col min="5634" max="5634" width="4.44140625" style="53" customWidth="1"/>
    <col min="5635" max="5635" width="14.109375" style="53" customWidth="1"/>
    <col min="5636" max="5636" width="13.44140625" style="53" customWidth="1"/>
    <col min="5637" max="5637" width="12.88671875" style="53" customWidth="1"/>
    <col min="5638" max="5638" width="13.5546875" style="53" customWidth="1"/>
    <col min="5639" max="5888" width="9.109375" style="53"/>
    <col min="5889" max="5889" width="46.5546875" style="53" customWidth="1"/>
    <col min="5890" max="5890" width="4.44140625" style="53" customWidth="1"/>
    <col min="5891" max="5891" width="14.109375" style="53" customWidth="1"/>
    <col min="5892" max="5892" width="13.44140625" style="53" customWidth="1"/>
    <col min="5893" max="5893" width="12.88671875" style="53" customWidth="1"/>
    <col min="5894" max="5894" width="13.5546875" style="53" customWidth="1"/>
    <col min="5895" max="6144" width="9.109375" style="53"/>
    <col min="6145" max="6145" width="46.5546875" style="53" customWidth="1"/>
    <col min="6146" max="6146" width="4.44140625" style="53" customWidth="1"/>
    <col min="6147" max="6147" width="14.109375" style="53" customWidth="1"/>
    <col min="6148" max="6148" width="13.44140625" style="53" customWidth="1"/>
    <col min="6149" max="6149" width="12.88671875" style="53" customWidth="1"/>
    <col min="6150" max="6150" width="13.5546875" style="53" customWidth="1"/>
    <col min="6151" max="6400" width="9.109375" style="53"/>
    <col min="6401" max="6401" width="46.5546875" style="53" customWidth="1"/>
    <col min="6402" max="6402" width="4.44140625" style="53" customWidth="1"/>
    <col min="6403" max="6403" width="14.109375" style="53" customWidth="1"/>
    <col min="6404" max="6404" width="13.44140625" style="53" customWidth="1"/>
    <col min="6405" max="6405" width="12.88671875" style="53" customWidth="1"/>
    <col min="6406" max="6406" width="13.5546875" style="53" customWidth="1"/>
    <col min="6407" max="6656" width="9.109375" style="53"/>
    <col min="6657" max="6657" width="46.5546875" style="53" customWidth="1"/>
    <col min="6658" max="6658" width="4.44140625" style="53" customWidth="1"/>
    <col min="6659" max="6659" width="14.109375" style="53" customWidth="1"/>
    <col min="6660" max="6660" width="13.44140625" style="53" customWidth="1"/>
    <col min="6661" max="6661" width="12.88671875" style="53" customWidth="1"/>
    <col min="6662" max="6662" width="13.5546875" style="53" customWidth="1"/>
    <col min="6663" max="6912" width="9.109375" style="53"/>
    <col min="6913" max="6913" width="46.5546875" style="53" customWidth="1"/>
    <col min="6914" max="6914" width="4.44140625" style="53" customWidth="1"/>
    <col min="6915" max="6915" width="14.109375" style="53" customWidth="1"/>
    <col min="6916" max="6916" width="13.44140625" style="53" customWidth="1"/>
    <col min="6917" max="6917" width="12.88671875" style="53" customWidth="1"/>
    <col min="6918" max="6918" width="13.5546875" style="53" customWidth="1"/>
    <col min="6919" max="7168" width="9.109375" style="53"/>
    <col min="7169" max="7169" width="46.5546875" style="53" customWidth="1"/>
    <col min="7170" max="7170" width="4.44140625" style="53" customWidth="1"/>
    <col min="7171" max="7171" width="14.109375" style="53" customWidth="1"/>
    <col min="7172" max="7172" width="13.44140625" style="53" customWidth="1"/>
    <col min="7173" max="7173" width="12.88671875" style="53" customWidth="1"/>
    <col min="7174" max="7174" width="13.5546875" style="53" customWidth="1"/>
    <col min="7175" max="7424" width="9.109375" style="53"/>
    <col min="7425" max="7425" width="46.5546875" style="53" customWidth="1"/>
    <col min="7426" max="7426" width="4.44140625" style="53" customWidth="1"/>
    <col min="7427" max="7427" width="14.109375" style="53" customWidth="1"/>
    <col min="7428" max="7428" width="13.44140625" style="53" customWidth="1"/>
    <col min="7429" max="7429" width="12.88671875" style="53" customWidth="1"/>
    <col min="7430" max="7430" width="13.5546875" style="53" customWidth="1"/>
    <col min="7431" max="7680" width="9.109375" style="53"/>
    <col min="7681" max="7681" width="46.5546875" style="53" customWidth="1"/>
    <col min="7682" max="7682" width="4.44140625" style="53" customWidth="1"/>
    <col min="7683" max="7683" width="14.109375" style="53" customWidth="1"/>
    <col min="7684" max="7684" width="13.44140625" style="53" customWidth="1"/>
    <col min="7685" max="7685" width="12.88671875" style="53" customWidth="1"/>
    <col min="7686" max="7686" width="13.5546875" style="53" customWidth="1"/>
    <col min="7687" max="7936" width="9.109375" style="53"/>
    <col min="7937" max="7937" width="46.5546875" style="53" customWidth="1"/>
    <col min="7938" max="7938" width="4.44140625" style="53" customWidth="1"/>
    <col min="7939" max="7939" width="14.109375" style="53" customWidth="1"/>
    <col min="7940" max="7940" width="13.44140625" style="53" customWidth="1"/>
    <col min="7941" max="7941" width="12.88671875" style="53" customWidth="1"/>
    <col min="7942" max="7942" width="13.5546875" style="53" customWidth="1"/>
    <col min="7943" max="8192" width="9.109375" style="53"/>
    <col min="8193" max="8193" width="46.5546875" style="53" customWidth="1"/>
    <col min="8194" max="8194" width="4.44140625" style="53" customWidth="1"/>
    <col min="8195" max="8195" width="14.109375" style="53" customWidth="1"/>
    <col min="8196" max="8196" width="13.44140625" style="53" customWidth="1"/>
    <col min="8197" max="8197" width="12.88671875" style="53" customWidth="1"/>
    <col min="8198" max="8198" width="13.5546875" style="53" customWidth="1"/>
    <col min="8199" max="8448" width="9.109375" style="53"/>
    <col min="8449" max="8449" width="46.5546875" style="53" customWidth="1"/>
    <col min="8450" max="8450" width="4.44140625" style="53" customWidth="1"/>
    <col min="8451" max="8451" width="14.109375" style="53" customWidth="1"/>
    <col min="8452" max="8452" width="13.44140625" style="53" customWidth="1"/>
    <col min="8453" max="8453" width="12.88671875" style="53" customWidth="1"/>
    <col min="8454" max="8454" width="13.5546875" style="53" customWidth="1"/>
    <col min="8455" max="8704" width="9.109375" style="53"/>
    <col min="8705" max="8705" width="46.5546875" style="53" customWidth="1"/>
    <col min="8706" max="8706" width="4.44140625" style="53" customWidth="1"/>
    <col min="8707" max="8707" width="14.109375" style="53" customWidth="1"/>
    <col min="8708" max="8708" width="13.44140625" style="53" customWidth="1"/>
    <col min="8709" max="8709" width="12.88671875" style="53" customWidth="1"/>
    <col min="8710" max="8710" width="13.5546875" style="53" customWidth="1"/>
    <col min="8711" max="8960" width="9.109375" style="53"/>
    <col min="8961" max="8961" width="46.5546875" style="53" customWidth="1"/>
    <col min="8962" max="8962" width="4.44140625" style="53" customWidth="1"/>
    <col min="8963" max="8963" width="14.109375" style="53" customWidth="1"/>
    <col min="8964" max="8964" width="13.44140625" style="53" customWidth="1"/>
    <col min="8965" max="8965" width="12.88671875" style="53" customWidth="1"/>
    <col min="8966" max="8966" width="13.5546875" style="53" customWidth="1"/>
    <col min="8967" max="9216" width="9.109375" style="53"/>
    <col min="9217" max="9217" width="46.5546875" style="53" customWidth="1"/>
    <col min="9218" max="9218" width="4.44140625" style="53" customWidth="1"/>
    <col min="9219" max="9219" width="14.109375" style="53" customWidth="1"/>
    <col min="9220" max="9220" width="13.44140625" style="53" customWidth="1"/>
    <col min="9221" max="9221" width="12.88671875" style="53" customWidth="1"/>
    <col min="9222" max="9222" width="13.5546875" style="53" customWidth="1"/>
    <col min="9223" max="9472" width="9.109375" style="53"/>
    <col min="9473" max="9473" width="46.5546875" style="53" customWidth="1"/>
    <col min="9474" max="9474" width="4.44140625" style="53" customWidth="1"/>
    <col min="9475" max="9475" width="14.109375" style="53" customWidth="1"/>
    <col min="9476" max="9476" width="13.44140625" style="53" customWidth="1"/>
    <col min="9477" max="9477" width="12.88671875" style="53" customWidth="1"/>
    <col min="9478" max="9478" width="13.5546875" style="53" customWidth="1"/>
    <col min="9479" max="9728" width="9.109375" style="53"/>
    <col min="9729" max="9729" width="46.5546875" style="53" customWidth="1"/>
    <col min="9730" max="9730" width="4.44140625" style="53" customWidth="1"/>
    <col min="9731" max="9731" width="14.109375" style="53" customWidth="1"/>
    <col min="9732" max="9732" width="13.44140625" style="53" customWidth="1"/>
    <col min="9733" max="9733" width="12.88671875" style="53" customWidth="1"/>
    <col min="9734" max="9734" width="13.5546875" style="53" customWidth="1"/>
    <col min="9735" max="9984" width="9.109375" style="53"/>
    <col min="9985" max="9985" width="46.5546875" style="53" customWidth="1"/>
    <col min="9986" max="9986" width="4.44140625" style="53" customWidth="1"/>
    <col min="9987" max="9987" width="14.109375" style="53" customWidth="1"/>
    <col min="9988" max="9988" width="13.44140625" style="53" customWidth="1"/>
    <col min="9989" max="9989" width="12.88671875" style="53" customWidth="1"/>
    <col min="9990" max="9990" width="13.5546875" style="53" customWidth="1"/>
    <col min="9991" max="10240" width="9.109375" style="53"/>
    <col min="10241" max="10241" width="46.5546875" style="53" customWidth="1"/>
    <col min="10242" max="10242" width="4.44140625" style="53" customWidth="1"/>
    <col min="10243" max="10243" width="14.109375" style="53" customWidth="1"/>
    <col min="10244" max="10244" width="13.44140625" style="53" customWidth="1"/>
    <col min="10245" max="10245" width="12.88671875" style="53" customWidth="1"/>
    <col min="10246" max="10246" width="13.5546875" style="53" customWidth="1"/>
    <col min="10247" max="10496" width="9.109375" style="53"/>
    <col min="10497" max="10497" width="46.5546875" style="53" customWidth="1"/>
    <col min="10498" max="10498" width="4.44140625" style="53" customWidth="1"/>
    <col min="10499" max="10499" width="14.109375" style="53" customWidth="1"/>
    <col min="10500" max="10500" width="13.44140625" style="53" customWidth="1"/>
    <col min="10501" max="10501" width="12.88671875" style="53" customWidth="1"/>
    <col min="10502" max="10502" width="13.5546875" style="53" customWidth="1"/>
    <col min="10503" max="10752" width="9.109375" style="53"/>
    <col min="10753" max="10753" width="46.5546875" style="53" customWidth="1"/>
    <col min="10754" max="10754" width="4.44140625" style="53" customWidth="1"/>
    <col min="10755" max="10755" width="14.109375" style="53" customWidth="1"/>
    <col min="10756" max="10756" width="13.44140625" style="53" customWidth="1"/>
    <col min="10757" max="10757" width="12.88671875" style="53" customWidth="1"/>
    <col min="10758" max="10758" width="13.5546875" style="53" customWidth="1"/>
    <col min="10759" max="11008" width="9.109375" style="53"/>
    <col min="11009" max="11009" width="46.5546875" style="53" customWidth="1"/>
    <col min="11010" max="11010" width="4.44140625" style="53" customWidth="1"/>
    <col min="11011" max="11011" width="14.109375" style="53" customWidth="1"/>
    <col min="11012" max="11012" width="13.44140625" style="53" customWidth="1"/>
    <col min="11013" max="11013" width="12.88671875" style="53" customWidth="1"/>
    <col min="11014" max="11014" width="13.5546875" style="53" customWidth="1"/>
    <col min="11015" max="11264" width="9.109375" style="53"/>
    <col min="11265" max="11265" width="46.5546875" style="53" customWidth="1"/>
    <col min="11266" max="11266" width="4.44140625" style="53" customWidth="1"/>
    <col min="11267" max="11267" width="14.109375" style="53" customWidth="1"/>
    <col min="11268" max="11268" width="13.44140625" style="53" customWidth="1"/>
    <col min="11269" max="11269" width="12.88671875" style="53" customWidth="1"/>
    <col min="11270" max="11270" width="13.5546875" style="53" customWidth="1"/>
    <col min="11271" max="11520" width="9.109375" style="53"/>
    <col min="11521" max="11521" width="46.5546875" style="53" customWidth="1"/>
    <col min="11522" max="11522" width="4.44140625" style="53" customWidth="1"/>
    <col min="11523" max="11523" width="14.109375" style="53" customWidth="1"/>
    <col min="11524" max="11524" width="13.44140625" style="53" customWidth="1"/>
    <col min="11525" max="11525" width="12.88671875" style="53" customWidth="1"/>
    <col min="11526" max="11526" width="13.5546875" style="53" customWidth="1"/>
    <col min="11527" max="11776" width="9.109375" style="53"/>
    <col min="11777" max="11777" width="46.5546875" style="53" customWidth="1"/>
    <col min="11778" max="11778" width="4.44140625" style="53" customWidth="1"/>
    <col min="11779" max="11779" width="14.109375" style="53" customWidth="1"/>
    <col min="11780" max="11780" width="13.44140625" style="53" customWidth="1"/>
    <col min="11781" max="11781" width="12.88671875" style="53" customWidth="1"/>
    <col min="11782" max="11782" width="13.5546875" style="53" customWidth="1"/>
    <col min="11783" max="12032" width="9.109375" style="53"/>
    <col min="12033" max="12033" width="46.5546875" style="53" customWidth="1"/>
    <col min="12034" max="12034" width="4.44140625" style="53" customWidth="1"/>
    <col min="12035" max="12035" width="14.109375" style="53" customWidth="1"/>
    <col min="12036" max="12036" width="13.44140625" style="53" customWidth="1"/>
    <col min="12037" max="12037" width="12.88671875" style="53" customWidth="1"/>
    <col min="12038" max="12038" width="13.5546875" style="53" customWidth="1"/>
    <col min="12039" max="12288" width="9.109375" style="53"/>
    <col min="12289" max="12289" width="46.5546875" style="53" customWidth="1"/>
    <col min="12290" max="12290" width="4.44140625" style="53" customWidth="1"/>
    <col min="12291" max="12291" width="14.109375" style="53" customWidth="1"/>
    <col min="12292" max="12292" width="13.44140625" style="53" customWidth="1"/>
    <col min="12293" max="12293" width="12.88671875" style="53" customWidth="1"/>
    <col min="12294" max="12294" width="13.5546875" style="53" customWidth="1"/>
    <col min="12295" max="12544" width="9.109375" style="53"/>
    <col min="12545" max="12545" width="46.5546875" style="53" customWidth="1"/>
    <col min="12546" max="12546" width="4.44140625" style="53" customWidth="1"/>
    <col min="12547" max="12547" width="14.109375" style="53" customWidth="1"/>
    <col min="12548" max="12548" width="13.44140625" style="53" customWidth="1"/>
    <col min="12549" max="12549" width="12.88671875" style="53" customWidth="1"/>
    <col min="12550" max="12550" width="13.5546875" style="53" customWidth="1"/>
    <col min="12551" max="12800" width="9.109375" style="53"/>
    <col min="12801" max="12801" width="46.5546875" style="53" customWidth="1"/>
    <col min="12802" max="12802" width="4.44140625" style="53" customWidth="1"/>
    <col min="12803" max="12803" width="14.109375" style="53" customWidth="1"/>
    <col min="12804" max="12804" width="13.44140625" style="53" customWidth="1"/>
    <col min="12805" max="12805" width="12.88671875" style="53" customWidth="1"/>
    <col min="12806" max="12806" width="13.5546875" style="53" customWidth="1"/>
    <col min="12807" max="13056" width="9.109375" style="53"/>
    <col min="13057" max="13057" width="46.5546875" style="53" customWidth="1"/>
    <col min="13058" max="13058" width="4.44140625" style="53" customWidth="1"/>
    <col min="13059" max="13059" width="14.109375" style="53" customWidth="1"/>
    <col min="13060" max="13060" width="13.44140625" style="53" customWidth="1"/>
    <col min="13061" max="13061" width="12.88671875" style="53" customWidth="1"/>
    <col min="13062" max="13062" width="13.5546875" style="53" customWidth="1"/>
    <col min="13063" max="13312" width="9.109375" style="53"/>
    <col min="13313" max="13313" width="46.5546875" style="53" customWidth="1"/>
    <col min="13314" max="13314" width="4.44140625" style="53" customWidth="1"/>
    <col min="13315" max="13315" width="14.109375" style="53" customWidth="1"/>
    <col min="13316" max="13316" width="13.44140625" style="53" customWidth="1"/>
    <col min="13317" max="13317" width="12.88671875" style="53" customWidth="1"/>
    <col min="13318" max="13318" width="13.5546875" style="53" customWidth="1"/>
    <col min="13319" max="13568" width="9.109375" style="53"/>
    <col min="13569" max="13569" width="46.5546875" style="53" customWidth="1"/>
    <col min="13570" max="13570" width="4.44140625" style="53" customWidth="1"/>
    <col min="13571" max="13571" width="14.109375" style="53" customWidth="1"/>
    <col min="13572" max="13572" width="13.44140625" style="53" customWidth="1"/>
    <col min="13573" max="13573" width="12.88671875" style="53" customWidth="1"/>
    <col min="13574" max="13574" width="13.5546875" style="53" customWidth="1"/>
    <col min="13575" max="13824" width="9.109375" style="53"/>
    <col min="13825" max="13825" width="46.5546875" style="53" customWidth="1"/>
    <col min="13826" max="13826" width="4.44140625" style="53" customWidth="1"/>
    <col min="13827" max="13827" width="14.109375" style="53" customWidth="1"/>
    <col min="13828" max="13828" width="13.44140625" style="53" customWidth="1"/>
    <col min="13829" max="13829" width="12.88671875" style="53" customWidth="1"/>
    <col min="13830" max="13830" width="13.5546875" style="53" customWidth="1"/>
    <col min="13831" max="14080" width="9.109375" style="53"/>
    <col min="14081" max="14081" width="46.5546875" style="53" customWidth="1"/>
    <col min="14082" max="14082" width="4.44140625" style="53" customWidth="1"/>
    <col min="14083" max="14083" width="14.109375" style="53" customWidth="1"/>
    <col min="14084" max="14084" width="13.44140625" style="53" customWidth="1"/>
    <col min="14085" max="14085" width="12.88671875" style="53" customWidth="1"/>
    <col min="14086" max="14086" width="13.5546875" style="53" customWidth="1"/>
    <col min="14087" max="14336" width="9.109375" style="53"/>
    <col min="14337" max="14337" width="46.5546875" style="53" customWidth="1"/>
    <col min="14338" max="14338" width="4.44140625" style="53" customWidth="1"/>
    <col min="14339" max="14339" width="14.109375" style="53" customWidth="1"/>
    <col min="14340" max="14340" width="13.44140625" style="53" customWidth="1"/>
    <col min="14341" max="14341" width="12.88671875" style="53" customWidth="1"/>
    <col min="14342" max="14342" width="13.5546875" style="53" customWidth="1"/>
    <col min="14343" max="14592" width="9.109375" style="53"/>
    <col min="14593" max="14593" width="46.5546875" style="53" customWidth="1"/>
    <col min="14594" max="14594" width="4.44140625" style="53" customWidth="1"/>
    <col min="14595" max="14595" width="14.109375" style="53" customWidth="1"/>
    <col min="14596" max="14596" width="13.44140625" style="53" customWidth="1"/>
    <col min="14597" max="14597" width="12.88671875" style="53" customWidth="1"/>
    <col min="14598" max="14598" width="13.5546875" style="53" customWidth="1"/>
    <col min="14599" max="14848" width="9.109375" style="53"/>
    <col min="14849" max="14849" width="46.5546875" style="53" customWidth="1"/>
    <col min="14850" max="14850" width="4.44140625" style="53" customWidth="1"/>
    <col min="14851" max="14851" width="14.109375" style="53" customWidth="1"/>
    <col min="14852" max="14852" width="13.44140625" style="53" customWidth="1"/>
    <col min="14853" max="14853" width="12.88671875" style="53" customWidth="1"/>
    <col min="14854" max="14854" width="13.5546875" style="53" customWidth="1"/>
    <col min="14855" max="15104" width="9.109375" style="53"/>
    <col min="15105" max="15105" width="46.5546875" style="53" customWidth="1"/>
    <col min="15106" max="15106" width="4.44140625" style="53" customWidth="1"/>
    <col min="15107" max="15107" width="14.109375" style="53" customWidth="1"/>
    <col min="15108" max="15108" width="13.44140625" style="53" customWidth="1"/>
    <col min="15109" max="15109" width="12.88671875" style="53" customWidth="1"/>
    <col min="15110" max="15110" width="13.5546875" style="53" customWidth="1"/>
    <col min="15111" max="15360" width="9.109375" style="53"/>
    <col min="15361" max="15361" width="46.5546875" style="53" customWidth="1"/>
    <col min="15362" max="15362" width="4.44140625" style="53" customWidth="1"/>
    <col min="15363" max="15363" width="14.109375" style="53" customWidth="1"/>
    <col min="15364" max="15364" width="13.44140625" style="53" customWidth="1"/>
    <col min="15365" max="15365" width="12.88671875" style="53" customWidth="1"/>
    <col min="15366" max="15366" width="13.5546875" style="53" customWidth="1"/>
    <col min="15367" max="15616" width="9.109375" style="53"/>
    <col min="15617" max="15617" width="46.5546875" style="53" customWidth="1"/>
    <col min="15618" max="15618" width="4.44140625" style="53" customWidth="1"/>
    <col min="15619" max="15619" width="14.109375" style="53" customWidth="1"/>
    <col min="15620" max="15620" width="13.44140625" style="53" customWidth="1"/>
    <col min="15621" max="15621" width="12.88671875" style="53" customWidth="1"/>
    <col min="15622" max="15622" width="13.5546875" style="53" customWidth="1"/>
    <col min="15623" max="15872" width="9.109375" style="53"/>
    <col min="15873" max="15873" width="46.5546875" style="53" customWidth="1"/>
    <col min="15874" max="15874" width="4.44140625" style="53" customWidth="1"/>
    <col min="15875" max="15875" width="14.109375" style="53" customWidth="1"/>
    <col min="15876" max="15876" width="13.44140625" style="53" customWidth="1"/>
    <col min="15877" max="15877" width="12.88671875" style="53" customWidth="1"/>
    <col min="15878" max="15878" width="13.5546875" style="53" customWidth="1"/>
    <col min="15879" max="16128" width="9.109375" style="53"/>
    <col min="16129" max="16129" width="46.5546875" style="53" customWidth="1"/>
    <col min="16130" max="16130" width="4.44140625" style="53" customWidth="1"/>
    <col min="16131" max="16131" width="14.109375" style="53" customWidth="1"/>
    <col min="16132" max="16132" width="13.44140625" style="53" customWidth="1"/>
    <col min="16133" max="16133" width="12.88671875" style="53" customWidth="1"/>
    <col min="16134" max="16134" width="13.5546875" style="53" customWidth="1"/>
    <col min="16135" max="16384" width="9.109375" style="53"/>
  </cols>
  <sheetData>
    <row r="1" spans="1:6" ht="15.6" x14ac:dyDescent="0.3">
      <c r="A1" s="765" t="s">
        <v>701</v>
      </c>
    </row>
    <row r="2" spans="1:6" ht="15" thickBot="1" x14ac:dyDescent="0.35">
      <c r="F2" s="107" t="s">
        <v>379</v>
      </c>
    </row>
    <row r="3" spans="1:6" s="108" customFormat="1" ht="24" customHeight="1" thickBot="1" x14ac:dyDescent="0.35">
      <c r="A3" s="764" t="s">
        <v>797</v>
      </c>
      <c r="B3" s="763" t="s">
        <v>359</v>
      </c>
      <c r="C3" s="762" t="s">
        <v>798</v>
      </c>
      <c r="D3" s="762" t="s">
        <v>799</v>
      </c>
      <c r="E3" s="762" t="s">
        <v>800</v>
      </c>
      <c r="F3" s="762" t="s">
        <v>801</v>
      </c>
    </row>
    <row r="4" spans="1:6" ht="12.75" customHeight="1" thickBot="1" x14ac:dyDescent="0.35">
      <c r="A4" s="753" t="s">
        <v>802</v>
      </c>
      <c r="B4" s="759" t="s">
        <v>803</v>
      </c>
      <c r="C4" s="962">
        <v>0</v>
      </c>
      <c r="D4" s="962">
        <v>6860.97</v>
      </c>
      <c r="E4" s="962">
        <f>SUM(D4-C4)</f>
        <v>6860.97</v>
      </c>
      <c r="F4" s="962">
        <v>6860.97</v>
      </c>
    </row>
    <row r="5" spans="1:6" ht="12.75" customHeight="1" x14ac:dyDescent="0.3">
      <c r="A5" s="758" t="s">
        <v>804</v>
      </c>
      <c r="B5" s="750" t="s">
        <v>805</v>
      </c>
      <c r="C5" s="963">
        <v>0</v>
      </c>
      <c r="D5" s="963">
        <v>0</v>
      </c>
      <c r="E5" s="963">
        <f t="shared" ref="E5:E69" si="0">SUM(D5-C5)</f>
        <v>0</v>
      </c>
      <c r="F5" s="963">
        <v>61823.86</v>
      </c>
    </row>
    <row r="6" spans="1:6" ht="12.75" customHeight="1" x14ac:dyDescent="0.3">
      <c r="A6" s="757" t="s">
        <v>806</v>
      </c>
      <c r="B6" s="756" t="s">
        <v>807</v>
      </c>
      <c r="C6" s="964">
        <v>0</v>
      </c>
      <c r="D6" s="964">
        <v>0</v>
      </c>
      <c r="E6" s="964">
        <f t="shared" si="0"/>
        <v>0</v>
      </c>
      <c r="F6" s="964">
        <v>0</v>
      </c>
    </row>
    <row r="7" spans="1:6" ht="12.75" customHeight="1" x14ac:dyDescent="0.3">
      <c r="A7" s="757" t="s">
        <v>808</v>
      </c>
      <c r="B7" s="756" t="s">
        <v>809</v>
      </c>
      <c r="C7" s="964">
        <v>15957.52</v>
      </c>
      <c r="D7" s="964">
        <v>18769.97</v>
      </c>
      <c r="E7" s="964">
        <f t="shared" si="0"/>
        <v>2812.4500000000007</v>
      </c>
      <c r="F7" s="964">
        <v>2812.45</v>
      </c>
    </row>
    <row r="8" spans="1:6" ht="12.75" customHeight="1" x14ac:dyDescent="0.3">
      <c r="A8" s="757" t="s">
        <v>810</v>
      </c>
      <c r="B8" s="756" t="s">
        <v>811</v>
      </c>
      <c r="C8" s="964">
        <v>814.84</v>
      </c>
      <c r="D8" s="964">
        <v>904.19</v>
      </c>
      <c r="E8" s="964">
        <v>89.35</v>
      </c>
      <c r="F8" s="964">
        <v>89.35</v>
      </c>
    </row>
    <row r="9" spans="1:6" ht="12.75" customHeight="1" x14ac:dyDescent="0.3">
      <c r="A9" s="757" t="s">
        <v>812</v>
      </c>
      <c r="B9" s="756" t="s">
        <v>813</v>
      </c>
      <c r="C9" s="964">
        <v>14413.62</v>
      </c>
      <c r="D9" s="964">
        <v>16339.94</v>
      </c>
      <c r="E9" s="964">
        <f t="shared" si="0"/>
        <v>1926.3199999999997</v>
      </c>
      <c r="F9" s="964">
        <v>1926.32</v>
      </c>
    </row>
    <row r="10" spans="1:6" ht="12.75" customHeight="1" x14ac:dyDescent="0.3">
      <c r="A10" s="757" t="s">
        <v>814</v>
      </c>
      <c r="B10" s="756" t="s">
        <v>815</v>
      </c>
      <c r="C10" s="964">
        <v>0.11</v>
      </c>
      <c r="D10" s="964">
        <v>0</v>
      </c>
      <c r="E10" s="964">
        <f t="shared" si="0"/>
        <v>-0.11</v>
      </c>
      <c r="F10" s="964">
        <v>-0.11</v>
      </c>
    </row>
    <row r="11" spans="1:6" ht="12.75" customHeight="1" x14ac:dyDescent="0.3">
      <c r="A11" s="757" t="s">
        <v>816</v>
      </c>
      <c r="B11" s="756" t="s">
        <v>817</v>
      </c>
      <c r="C11" s="964">
        <v>728.95</v>
      </c>
      <c r="D11" s="964">
        <v>1525.84</v>
      </c>
      <c r="E11" s="964">
        <f t="shared" si="0"/>
        <v>796.88999999999987</v>
      </c>
      <c r="F11" s="964">
        <v>796.89</v>
      </c>
    </row>
    <row r="12" spans="1:6" ht="12.75" customHeight="1" x14ac:dyDescent="0.3">
      <c r="A12" s="757" t="s">
        <v>818</v>
      </c>
      <c r="B12" s="756" t="s">
        <v>819</v>
      </c>
      <c r="C12" s="964">
        <v>5859.81</v>
      </c>
      <c r="D12" s="964">
        <v>7684.17</v>
      </c>
      <c r="E12" s="964">
        <f t="shared" si="0"/>
        <v>1824.3599999999997</v>
      </c>
      <c r="F12" s="964">
        <v>-1824.36</v>
      </c>
    </row>
    <row r="13" spans="1:6" ht="12.75" customHeight="1" x14ac:dyDescent="0.3">
      <c r="A13" s="757" t="s">
        <v>820</v>
      </c>
      <c r="B13" s="756" t="s">
        <v>821</v>
      </c>
      <c r="C13" s="964">
        <v>5617.6</v>
      </c>
      <c r="D13" s="964">
        <v>7224.73</v>
      </c>
      <c r="E13" s="964">
        <f t="shared" si="0"/>
        <v>1607.1299999999992</v>
      </c>
      <c r="F13" s="964">
        <v>-1607.13</v>
      </c>
    </row>
    <row r="14" spans="1:6" ht="12.75" customHeight="1" x14ac:dyDescent="0.3">
      <c r="A14" s="757" t="s">
        <v>822</v>
      </c>
      <c r="B14" s="756" t="s">
        <v>823</v>
      </c>
      <c r="C14" s="964">
        <v>240.65</v>
      </c>
      <c r="D14" s="964">
        <v>421.82</v>
      </c>
      <c r="E14" s="964">
        <f t="shared" si="0"/>
        <v>181.17</v>
      </c>
      <c r="F14" s="964">
        <v>-181.17</v>
      </c>
    </row>
    <row r="15" spans="1:6" ht="12.75" customHeight="1" x14ac:dyDescent="0.3">
      <c r="A15" s="757" t="s">
        <v>824</v>
      </c>
      <c r="B15" s="756" t="s">
        <v>9</v>
      </c>
      <c r="C15" s="964">
        <v>1.56</v>
      </c>
      <c r="D15" s="964">
        <v>0</v>
      </c>
      <c r="E15" s="964">
        <f t="shared" si="0"/>
        <v>-1.56</v>
      </c>
      <c r="F15" s="964">
        <v>1.56</v>
      </c>
    </row>
    <row r="16" spans="1:6" ht="12.75" customHeight="1" x14ac:dyDescent="0.3">
      <c r="A16" s="757" t="s">
        <v>825</v>
      </c>
      <c r="B16" s="756" t="s">
        <v>12</v>
      </c>
      <c r="C16" s="964">
        <v>0</v>
      </c>
      <c r="D16" s="964">
        <v>37.619999999999997</v>
      </c>
      <c r="E16" s="964">
        <f t="shared" si="0"/>
        <v>37.619999999999997</v>
      </c>
      <c r="F16" s="964">
        <v>-37.619999999999997</v>
      </c>
    </row>
    <row r="17" spans="1:6" ht="12.75" customHeight="1" x14ac:dyDescent="0.3">
      <c r="A17" s="757" t="s">
        <v>826</v>
      </c>
      <c r="B17" s="756" t="s">
        <v>15</v>
      </c>
      <c r="C17" s="964">
        <v>12448.16</v>
      </c>
      <c r="D17" s="964">
        <v>14173.86</v>
      </c>
      <c r="E17" s="964">
        <f t="shared" si="0"/>
        <v>1725.7000000000007</v>
      </c>
      <c r="F17" s="964">
        <v>-1725.7</v>
      </c>
    </row>
    <row r="18" spans="1:6" ht="12.75" customHeight="1" x14ac:dyDescent="0.3">
      <c r="A18" s="757" t="s">
        <v>833</v>
      </c>
      <c r="B18" s="756" t="s">
        <v>834</v>
      </c>
      <c r="C18" s="964">
        <v>9519.5300000000007</v>
      </c>
      <c r="D18" s="964">
        <v>11862.24</v>
      </c>
      <c r="E18" s="964">
        <f t="shared" si="0"/>
        <v>2342.7099999999991</v>
      </c>
      <c r="F18" s="964">
        <v>-2342.71</v>
      </c>
    </row>
    <row r="19" spans="1:6" ht="12.75" customHeight="1" x14ac:dyDescent="0.3">
      <c r="A19" s="757" t="s">
        <v>835</v>
      </c>
      <c r="B19" s="756" t="s">
        <v>836</v>
      </c>
      <c r="C19" s="964">
        <v>0</v>
      </c>
      <c r="D19" s="964">
        <v>0</v>
      </c>
      <c r="E19" s="964">
        <f t="shared" si="0"/>
        <v>0</v>
      </c>
      <c r="F19" s="964">
        <v>0</v>
      </c>
    </row>
    <row r="20" spans="1:6" ht="12.75" customHeight="1" x14ac:dyDescent="0.3">
      <c r="A20" s="757" t="s">
        <v>837</v>
      </c>
      <c r="B20" s="756" t="s">
        <v>838</v>
      </c>
      <c r="C20" s="964">
        <v>0</v>
      </c>
      <c r="D20" s="964">
        <v>0</v>
      </c>
      <c r="E20" s="964">
        <f t="shared" si="0"/>
        <v>0</v>
      </c>
      <c r="F20" s="964">
        <v>0</v>
      </c>
    </row>
    <row r="21" spans="1:6" ht="12.75" customHeight="1" x14ac:dyDescent="0.3">
      <c r="A21" s="757" t="s">
        <v>839</v>
      </c>
      <c r="B21" s="756" t="s">
        <v>18</v>
      </c>
      <c r="C21" s="964">
        <v>0</v>
      </c>
      <c r="D21" s="964">
        <v>190.74</v>
      </c>
      <c r="E21" s="964">
        <f t="shared" si="0"/>
        <v>190.74</v>
      </c>
      <c r="F21" s="964">
        <v>-190.74</v>
      </c>
    </row>
    <row r="22" spans="1:6" ht="12.75" customHeight="1" x14ac:dyDescent="0.3">
      <c r="A22" s="757" t="s">
        <v>840</v>
      </c>
      <c r="B22" s="756" t="s">
        <v>21</v>
      </c>
      <c r="C22" s="964">
        <v>0</v>
      </c>
      <c r="D22" s="964">
        <v>0</v>
      </c>
      <c r="E22" s="964">
        <f t="shared" si="0"/>
        <v>0</v>
      </c>
      <c r="F22" s="964">
        <v>0</v>
      </c>
    </row>
    <row r="23" spans="1:6" ht="12.75" customHeight="1" x14ac:dyDescent="0.3">
      <c r="A23" s="757" t="s">
        <v>841</v>
      </c>
      <c r="B23" s="756" t="s">
        <v>842</v>
      </c>
      <c r="C23" s="964">
        <v>0</v>
      </c>
      <c r="D23" s="964">
        <v>0</v>
      </c>
      <c r="E23" s="964">
        <f t="shared" si="0"/>
        <v>0</v>
      </c>
      <c r="F23" s="964">
        <v>0</v>
      </c>
    </row>
    <row r="24" spans="1:6" ht="12.75" customHeight="1" x14ac:dyDescent="0.3">
      <c r="A24" s="757" t="s">
        <v>843</v>
      </c>
      <c r="B24" s="756" t="s">
        <v>38</v>
      </c>
      <c r="C24" s="964">
        <v>0</v>
      </c>
      <c r="D24" s="964">
        <v>0</v>
      </c>
      <c r="E24" s="964">
        <f t="shared" si="0"/>
        <v>0</v>
      </c>
      <c r="F24" s="964">
        <v>0</v>
      </c>
    </row>
    <row r="25" spans="1:6" ht="12.75" customHeight="1" x14ac:dyDescent="0.3">
      <c r="A25" s="757" t="s">
        <v>885</v>
      </c>
      <c r="B25" s="756" t="s">
        <v>40</v>
      </c>
      <c r="C25" s="964">
        <v>0</v>
      </c>
      <c r="D25" s="964">
        <v>0</v>
      </c>
      <c r="E25" s="964">
        <f t="shared" si="0"/>
        <v>0</v>
      </c>
      <c r="F25" s="964">
        <v>0</v>
      </c>
    </row>
    <row r="26" spans="1:6" ht="12.75" customHeight="1" x14ac:dyDescent="0.3">
      <c r="A26" s="757" t="s">
        <v>1214</v>
      </c>
      <c r="B26" s="756" t="s">
        <v>844</v>
      </c>
      <c r="C26" s="964">
        <v>1588.71</v>
      </c>
      <c r="D26" s="964">
        <v>1345.61</v>
      </c>
      <c r="E26" s="964">
        <f t="shared" si="0"/>
        <v>-243.10000000000014</v>
      </c>
      <c r="F26" s="964">
        <v>243.1</v>
      </c>
    </row>
    <row r="27" spans="1:6" ht="12.75" customHeight="1" x14ac:dyDescent="0.3">
      <c r="A27" s="757" t="s">
        <v>845</v>
      </c>
      <c r="B27" s="756" t="s">
        <v>846</v>
      </c>
      <c r="C27" s="964">
        <v>378.25</v>
      </c>
      <c r="D27" s="964">
        <v>97.16</v>
      </c>
      <c r="E27" s="964">
        <f t="shared" si="0"/>
        <v>-281.09000000000003</v>
      </c>
      <c r="F27" s="964">
        <v>281.08999999999997</v>
      </c>
    </row>
    <row r="28" spans="1:6" ht="12.75" customHeight="1" x14ac:dyDescent="0.3">
      <c r="A28" s="757" t="s">
        <v>847</v>
      </c>
      <c r="B28" s="756" t="s">
        <v>43</v>
      </c>
      <c r="C28" s="964">
        <v>961.67</v>
      </c>
      <c r="D28" s="964">
        <v>678.11</v>
      </c>
      <c r="E28" s="964">
        <f t="shared" si="0"/>
        <v>-283.55999999999995</v>
      </c>
      <c r="F28" s="964">
        <v>283.56</v>
      </c>
    </row>
    <row r="29" spans="1:6" ht="12.75" customHeight="1" x14ac:dyDescent="0.3">
      <c r="A29" s="757" t="s">
        <v>848</v>
      </c>
      <c r="B29" s="756" t="s">
        <v>45</v>
      </c>
      <c r="C29" s="964">
        <v>0</v>
      </c>
      <c r="D29" s="964">
        <v>0</v>
      </c>
      <c r="E29" s="964">
        <f t="shared" si="0"/>
        <v>0</v>
      </c>
      <c r="F29" s="964">
        <v>0</v>
      </c>
    </row>
    <row r="30" spans="1:6" ht="12.75" customHeight="1" x14ac:dyDescent="0.3">
      <c r="A30" s="757" t="s">
        <v>849</v>
      </c>
      <c r="B30" s="756" t="s">
        <v>850</v>
      </c>
      <c r="C30" s="964">
        <v>0</v>
      </c>
      <c r="D30" s="964">
        <v>0</v>
      </c>
      <c r="E30" s="964">
        <f t="shared" si="0"/>
        <v>0</v>
      </c>
      <c r="F30" s="964">
        <v>0</v>
      </c>
    </row>
    <row r="31" spans="1:6" ht="12.75" customHeight="1" x14ac:dyDescent="0.3">
      <c r="A31" s="757" t="s">
        <v>851</v>
      </c>
      <c r="B31" s="756" t="s">
        <v>48</v>
      </c>
      <c r="C31" s="964">
        <v>0</v>
      </c>
      <c r="D31" s="964">
        <v>0</v>
      </c>
      <c r="E31" s="964">
        <f t="shared" si="0"/>
        <v>0</v>
      </c>
      <c r="F31" s="964">
        <v>0</v>
      </c>
    </row>
    <row r="32" spans="1:6" ht="12.75" customHeight="1" x14ac:dyDescent="0.3">
      <c r="A32" s="757" t="s">
        <v>852</v>
      </c>
      <c r="B32" s="756" t="s">
        <v>51</v>
      </c>
      <c r="C32" s="964">
        <v>0</v>
      </c>
      <c r="D32" s="964">
        <v>0</v>
      </c>
      <c r="E32" s="964">
        <f t="shared" si="0"/>
        <v>0</v>
      </c>
      <c r="F32" s="964">
        <v>0</v>
      </c>
    </row>
    <row r="33" spans="1:6" ht="12.75" customHeight="1" x14ac:dyDescent="0.3">
      <c r="A33" s="757" t="s">
        <v>853</v>
      </c>
      <c r="B33" s="756" t="s">
        <v>854</v>
      </c>
      <c r="C33" s="964">
        <v>0</v>
      </c>
      <c r="D33" s="964">
        <v>0</v>
      </c>
      <c r="E33" s="964">
        <f t="shared" si="0"/>
        <v>0</v>
      </c>
      <c r="F33" s="964">
        <v>0</v>
      </c>
    </row>
    <row r="34" spans="1:6" ht="12.75" customHeight="1" x14ac:dyDescent="0.3">
      <c r="A34" s="757" t="s">
        <v>855</v>
      </c>
      <c r="B34" s="756" t="s">
        <v>33</v>
      </c>
      <c r="C34" s="964">
        <v>6586.94</v>
      </c>
      <c r="D34" s="964">
        <v>6757.58</v>
      </c>
      <c r="E34" s="964">
        <f t="shared" si="0"/>
        <v>170.64000000000033</v>
      </c>
      <c r="F34" s="964">
        <v>-170.64</v>
      </c>
    </row>
    <row r="35" spans="1:6" ht="12.75" customHeight="1" x14ac:dyDescent="0.3">
      <c r="A35" s="757" t="s">
        <v>856</v>
      </c>
      <c r="B35" s="756" t="s">
        <v>35</v>
      </c>
      <c r="C35" s="964">
        <v>977.13</v>
      </c>
      <c r="D35" s="964">
        <v>1061.3900000000001</v>
      </c>
      <c r="E35" s="964">
        <f t="shared" si="0"/>
        <v>84.260000000000105</v>
      </c>
      <c r="F35" s="964">
        <v>-84.26</v>
      </c>
    </row>
    <row r="36" spans="1:6" ht="12.75" customHeight="1" x14ac:dyDescent="0.3">
      <c r="A36" s="757" t="s">
        <v>857</v>
      </c>
      <c r="B36" s="756" t="s">
        <v>858</v>
      </c>
      <c r="C36" s="964">
        <v>0</v>
      </c>
      <c r="D36" s="964">
        <v>0</v>
      </c>
      <c r="E36" s="964">
        <f t="shared" si="0"/>
        <v>0</v>
      </c>
      <c r="F36" s="964">
        <v>0</v>
      </c>
    </row>
    <row r="37" spans="1:6" ht="12.75" customHeight="1" x14ac:dyDescent="0.3">
      <c r="A37" s="757" t="s">
        <v>859</v>
      </c>
      <c r="B37" s="756" t="s">
        <v>860</v>
      </c>
      <c r="C37" s="964">
        <v>5390.83</v>
      </c>
      <c r="D37" s="964">
        <v>5449.34</v>
      </c>
      <c r="E37" s="964">
        <f t="shared" si="0"/>
        <v>58.510000000000218</v>
      </c>
      <c r="F37" s="964">
        <v>-58.51</v>
      </c>
    </row>
    <row r="38" spans="1:6" ht="12.75" customHeight="1" x14ac:dyDescent="0.3">
      <c r="A38" s="757" t="s">
        <v>861</v>
      </c>
      <c r="B38" s="756" t="s">
        <v>862</v>
      </c>
      <c r="C38" s="964">
        <v>0</v>
      </c>
      <c r="D38" s="964">
        <v>0</v>
      </c>
      <c r="E38" s="964">
        <f t="shared" si="0"/>
        <v>0</v>
      </c>
      <c r="F38" s="964">
        <v>0</v>
      </c>
    </row>
    <row r="39" spans="1:6" ht="12.75" customHeight="1" x14ac:dyDescent="0.3">
      <c r="A39" s="757" t="s">
        <v>863</v>
      </c>
      <c r="B39" s="756" t="s">
        <v>864</v>
      </c>
      <c r="C39" s="964">
        <v>218.98</v>
      </c>
      <c r="D39" s="964">
        <v>246.85</v>
      </c>
      <c r="E39" s="964">
        <f t="shared" si="0"/>
        <v>27.870000000000005</v>
      </c>
      <c r="F39" s="964">
        <v>-27.87</v>
      </c>
    </row>
    <row r="40" spans="1:6" ht="12.75" customHeight="1" x14ac:dyDescent="0.3">
      <c r="A40" s="757" t="s">
        <v>865</v>
      </c>
      <c r="B40" s="756" t="s">
        <v>866</v>
      </c>
      <c r="C40" s="964">
        <v>0</v>
      </c>
      <c r="D40" s="964">
        <v>0</v>
      </c>
      <c r="E40" s="964">
        <f t="shared" si="0"/>
        <v>0</v>
      </c>
      <c r="F40" s="964">
        <v>0</v>
      </c>
    </row>
    <row r="41" spans="1:6" ht="12.75" customHeight="1" x14ac:dyDescent="0.3">
      <c r="A41" s="757" t="s">
        <v>867</v>
      </c>
      <c r="B41" s="756" t="s">
        <v>868</v>
      </c>
      <c r="C41" s="964">
        <v>59106.42</v>
      </c>
      <c r="D41" s="964">
        <v>76407.27</v>
      </c>
      <c r="E41" s="964">
        <f t="shared" si="0"/>
        <v>17300.850000000006</v>
      </c>
      <c r="F41" s="964">
        <v>17300.849999999999</v>
      </c>
    </row>
    <row r="42" spans="1:6" ht="12.75" customHeight="1" x14ac:dyDescent="0.3">
      <c r="A42" s="757" t="s">
        <v>869</v>
      </c>
      <c r="B42" s="756" t="s">
        <v>870</v>
      </c>
      <c r="C42" s="964">
        <v>3607.06</v>
      </c>
      <c r="D42" s="964">
        <v>4263.2</v>
      </c>
      <c r="E42" s="964">
        <f t="shared" si="0"/>
        <v>656.13999999999987</v>
      </c>
      <c r="F42" s="964">
        <v>656.14</v>
      </c>
    </row>
    <row r="43" spans="1:6" ht="12.75" customHeight="1" x14ac:dyDescent="0.3">
      <c r="A43" s="757" t="s">
        <v>871</v>
      </c>
      <c r="B43" s="756" t="s">
        <v>872</v>
      </c>
      <c r="C43" s="964">
        <v>0</v>
      </c>
      <c r="D43" s="964">
        <v>0</v>
      </c>
      <c r="E43" s="964">
        <f t="shared" si="0"/>
        <v>0</v>
      </c>
      <c r="F43" s="964">
        <v>0</v>
      </c>
    </row>
    <row r="44" spans="1:6" ht="12.75" customHeight="1" x14ac:dyDescent="0.3">
      <c r="A44" s="757" t="s">
        <v>873</v>
      </c>
      <c r="B44" s="756" t="s">
        <v>24</v>
      </c>
      <c r="C44" s="964">
        <v>2780.39</v>
      </c>
      <c r="D44" s="964">
        <v>2764.73</v>
      </c>
      <c r="E44" s="964">
        <f t="shared" si="0"/>
        <v>-15.659999999999854</v>
      </c>
      <c r="F44" s="964">
        <v>-15.66</v>
      </c>
    </row>
    <row r="45" spans="1:6" ht="12.75" customHeight="1" x14ac:dyDescent="0.3">
      <c r="A45" s="757" t="s">
        <v>874</v>
      </c>
      <c r="B45" s="756" t="s">
        <v>54</v>
      </c>
      <c r="C45" s="964">
        <v>0.6</v>
      </c>
      <c r="D45" s="964">
        <v>2.44</v>
      </c>
      <c r="E45" s="964">
        <f t="shared" si="0"/>
        <v>1.8399999999999999</v>
      </c>
      <c r="F45" s="964">
        <v>1.84</v>
      </c>
    </row>
    <row r="46" spans="1:6" ht="12.75" customHeight="1" x14ac:dyDescent="0.3">
      <c r="A46" s="757" t="s">
        <v>875</v>
      </c>
      <c r="B46" s="756" t="s">
        <v>75</v>
      </c>
      <c r="C46" s="964">
        <v>28016.98</v>
      </c>
      <c r="D46" s="964">
        <v>28882.85</v>
      </c>
      <c r="E46" s="964">
        <f t="shared" si="0"/>
        <v>865.86999999999898</v>
      </c>
      <c r="F46" s="964">
        <v>865.87</v>
      </c>
    </row>
    <row r="47" spans="1:6" ht="12.75" customHeight="1" x14ac:dyDescent="0.3">
      <c r="A47" s="757" t="s">
        <v>876</v>
      </c>
      <c r="B47" s="756" t="s">
        <v>877</v>
      </c>
      <c r="C47" s="964">
        <v>221.9</v>
      </c>
      <c r="D47" s="964">
        <v>293.33999999999997</v>
      </c>
      <c r="E47" s="964">
        <f t="shared" si="0"/>
        <v>71.439999999999969</v>
      </c>
      <c r="F47" s="964">
        <v>71.44</v>
      </c>
    </row>
    <row r="48" spans="1:6" ht="12.75" customHeight="1" x14ac:dyDescent="0.3">
      <c r="A48" s="757" t="s">
        <v>878</v>
      </c>
      <c r="B48" s="756" t="s">
        <v>879</v>
      </c>
      <c r="C48" s="964">
        <v>15512.64</v>
      </c>
      <c r="D48" s="964">
        <v>15695.01</v>
      </c>
      <c r="E48" s="964">
        <f t="shared" si="0"/>
        <v>182.3700000000008</v>
      </c>
      <c r="F48" s="964">
        <v>182.37</v>
      </c>
    </row>
    <row r="49" spans="1:6" ht="12.75" customHeight="1" x14ac:dyDescent="0.3">
      <c r="A49" s="757" t="s">
        <v>839</v>
      </c>
      <c r="B49" s="756" t="s">
        <v>880</v>
      </c>
      <c r="C49" s="964">
        <v>1095.6199999999999</v>
      </c>
      <c r="D49" s="964">
        <v>0</v>
      </c>
      <c r="E49" s="964">
        <f t="shared" si="0"/>
        <v>-1095.6199999999999</v>
      </c>
      <c r="F49" s="964">
        <v>-1095.6199999999999</v>
      </c>
    </row>
    <row r="50" spans="1:6" ht="12.75" customHeight="1" x14ac:dyDescent="0.3">
      <c r="A50" s="757" t="s">
        <v>881</v>
      </c>
      <c r="B50" s="756" t="s">
        <v>882</v>
      </c>
      <c r="C50" s="964">
        <v>5851.5</v>
      </c>
      <c r="D50" s="964">
        <v>5724.79</v>
      </c>
      <c r="E50" s="964">
        <f t="shared" si="0"/>
        <v>-126.71000000000004</v>
      </c>
      <c r="F50" s="964">
        <v>-126.71</v>
      </c>
    </row>
    <row r="51" spans="1:6" ht="12.75" customHeight="1" x14ac:dyDescent="0.3">
      <c r="A51" s="757" t="s">
        <v>841</v>
      </c>
      <c r="B51" s="756" t="s">
        <v>883</v>
      </c>
      <c r="C51" s="964">
        <v>413.9</v>
      </c>
      <c r="D51" s="964">
        <v>463.57</v>
      </c>
      <c r="E51" s="964">
        <f t="shared" si="0"/>
        <v>49.670000000000016</v>
      </c>
      <c r="F51" s="964">
        <v>49.67</v>
      </c>
    </row>
    <row r="52" spans="1:6" ht="12.75" customHeight="1" x14ac:dyDescent="0.3">
      <c r="A52" s="757" t="s">
        <v>843</v>
      </c>
      <c r="B52" s="756" t="s">
        <v>884</v>
      </c>
      <c r="C52" s="964">
        <v>3.8</v>
      </c>
      <c r="D52" s="964">
        <v>3.12</v>
      </c>
      <c r="E52" s="964">
        <f t="shared" si="0"/>
        <v>-0.67999999999999972</v>
      </c>
      <c r="F52" s="964">
        <v>-0.68</v>
      </c>
    </row>
    <row r="53" spans="1:6" ht="12.75" customHeight="1" x14ac:dyDescent="0.3">
      <c r="A53" s="757" t="s">
        <v>885</v>
      </c>
      <c r="B53" s="756" t="s">
        <v>886</v>
      </c>
      <c r="C53" s="964">
        <v>54.56</v>
      </c>
      <c r="D53" s="964">
        <v>16100.34</v>
      </c>
      <c r="E53" s="964">
        <f t="shared" si="0"/>
        <v>16045.78</v>
      </c>
      <c r="F53" s="964">
        <v>16045.78</v>
      </c>
    </row>
    <row r="54" spans="1:6" ht="12.75" customHeight="1" x14ac:dyDescent="0.3">
      <c r="A54" s="757" t="s">
        <v>887</v>
      </c>
      <c r="B54" s="756" t="s">
        <v>27</v>
      </c>
      <c r="C54" s="964">
        <v>0</v>
      </c>
      <c r="D54" s="964">
        <v>0</v>
      </c>
      <c r="E54" s="964">
        <f t="shared" si="0"/>
        <v>0</v>
      </c>
      <c r="F54" s="964">
        <v>0</v>
      </c>
    </row>
    <row r="55" spans="1:6" ht="12.75" customHeight="1" x14ac:dyDescent="0.3">
      <c r="A55" s="757" t="s">
        <v>835</v>
      </c>
      <c r="B55" s="756" t="s">
        <v>57</v>
      </c>
      <c r="C55" s="964">
        <v>0</v>
      </c>
      <c r="D55" s="964">
        <v>0</v>
      </c>
      <c r="E55" s="964">
        <f t="shared" si="0"/>
        <v>0</v>
      </c>
      <c r="F55" s="964">
        <v>0</v>
      </c>
    </row>
    <row r="56" spans="1:6" ht="12.75" customHeight="1" x14ac:dyDescent="0.3">
      <c r="A56" s="757" t="s">
        <v>888</v>
      </c>
      <c r="B56" s="756" t="s">
        <v>889</v>
      </c>
      <c r="C56" s="964">
        <v>1547.47</v>
      </c>
      <c r="D56" s="964">
        <v>2213.88</v>
      </c>
      <c r="E56" s="964">
        <f t="shared" si="0"/>
        <v>666.41000000000008</v>
      </c>
      <c r="F56" s="964">
        <v>666.41</v>
      </c>
    </row>
    <row r="57" spans="1:6" ht="12.75" customHeight="1" x14ac:dyDescent="0.3">
      <c r="A57" s="757" t="s">
        <v>890</v>
      </c>
      <c r="B57" s="756" t="s">
        <v>891</v>
      </c>
      <c r="C57" s="964">
        <v>0</v>
      </c>
      <c r="D57" s="964">
        <v>0</v>
      </c>
      <c r="E57" s="964">
        <f t="shared" si="0"/>
        <v>0</v>
      </c>
      <c r="F57" s="964">
        <v>0</v>
      </c>
    </row>
    <row r="58" spans="1:6" ht="12.75" customHeight="1" thickBot="1" x14ac:dyDescent="0.35">
      <c r="A58" s="761" t="s">
        <v>892</v>
      </c>
      <c r="B58" s="760" t="s">
        <v>893</v>
      </c>
      <c r="C58" s="965">
        <v>0</v>
      </c>
      <c r="D58" s="965">
        <v>0</v>
      </c>
      <c r="E58" s="965">
        <f t="shared" si="0"/>
        <v>0</v>
      </c>
      <c r="F58" s="965">
        <v>0</v>
      </c>
    </row>
    <row r="59" spans="1:6" ht="12.75" customHeight="1" thickBot="1" x14ac:dyDescent="0.35">
      <c r="A59" s="753" t="s">
        <v>894</v>
      </c>
      <c r="B59" s="759" t="s">
        <v>895</v>
      </c>
      <c r="C59" s="962">
        <f>SUM(C4:C7,C12,C17,C30:C34,C41,C57:C58)</f>
        <v>99958.85</v>
      </c>
      <c r="D59" s="962">
        <f>SUM(D4:D7,D12,D17,D30:D34,D41,D57:D58)</f>
        <v>130653.82</v>
      </c>
      <c r="E59" s="962">
        <f t="shared" si="0"/>
        <v>30694.97</v>
      </c>
      <c r="F59" s="962">
        <f>SUM(F4,F5,F6,F7,F12,F17,F30,F31,F32,F33,F34,F41,F57,F58)</f>
        <v>85077.43</v>
      </c>
    </row>
    <row r="60" spans="1:6" ht="12.75" customHeight="1" x14ac:dyDescent="0.3">
      <c r="A60" s="1104"/>
      <c r="B60" s="1105"/>
      <c r="C60" s="1105"/>
      <c r="D60" s="1105"/>
      <c r="E60" s="1105"/>
      <c r="F60" s="1106"/>
    </row>
    <row r="61" spans="1:6" ht="12.75" customHeight="1" x14ac:dyDescent="0.3">
      <c r="A61" s="758" t="s">
        <v>896</v>
      </c>
      <c r="B61" s="750" t="s">
        <v>897</v>
      </c>
      <c r="C61" s="963">
        <v>38471.01</v>
      </c>
      <c r="D61" s="963">
        <v>40220.89</v>
      </c>
      <c r="E61" s="963">
        <f t="shared" si="0"/>
        <v>1749.8799999999974</v>
      </c>
      <c r="F61" s="963">
        <v>-1749.88</v>
      </c>
    </row>
    <row r="62" spans="1:6" ht="12.75" customHeight="1" x14ac:dyDescent="0.3">
      <c r="A62" s="757" t="s">
        <v>898</v>
      </c>
      <c r="B62" s="756" t="s">
        <v>899</v>
      </c>
      <c r="C62" s="964">
        <v>0</v>
      </c>
      <c r="D62" s="964">
        <v>0</v>
      </c>
      <c r="E62" s="964">
        <f t="shared" si="0"/>
        <v>0</v>
      </c>
      <c r="F62" s="964">
        <v>0</v>
      </c>
    </row>
    <row r="63" spans="1:6" ht="12.75" customHeight="1" x14ac:dyDescent="0.3">
      <c r="A63" s="757" t="s">
        <v>900</v>
      </c>
      <c r="B63" s="756" t="s">
        <v>901</v>
      </c>
      <c r="C63" s="964">
        <v>34941.730000000003</v>
      </c>
      <c r="D63" s="964">
        <v>36738.85</v>
      </c>
      <c r="E63" s="964">
        <f t="shared" si="0"/>
        <v>1797.1199999999953</v>
      </c>
      <c r="F63" s="964">
        <v>-1797.12</v>
      </c>
    </row>
    <row r="64" spans="1:6" ht="12.75" customHeight="1" x14ac:dyDescent="0.3">
      <c r="A64" s="757" t="s">
        <v>902</v>
      </c>
      <c r="B64" s="756" t="s">
        <v>903</v>
      </c>
      <c r="C64" s="964">
        <v>0</v>
      </c>
      <c r="D64" s="964">
        <v>0</v>
      </c>
      <c r="E64" s="964">
        <f t="shared" si="0"/>
        <v>0</v>
      </c>
      <c r="F64" s="964">
        <v>0</v>
      </c>
    </row>
    <row r="65" spans="1:6" ht="12.75" customHeight="1" x14ac:dyDescent="0.3">
      <c r="A65" s="757" t="s">
        <v>904</v>
      </c>
      <c r="B65" s="756" t="s">
        <v>61</v>
      </c>
      <c r="C65" s="964">
        <v>323.16000000000003</v>
      </c>
      <c r="D65" s="964">
        <v>300.48</v>
      </c>
      <c r="E65" s="964">
        <f t="shared" si="0"/>
        <v>-22.680000000000007</v>
      </c>
      <c r="F65" s="964">
        <v>22.68</v>
      </c>
    </row>
    <row r="66" spans="1:6" ht="12.75" customHeight="1" x14ac:dyDescent="0.3">
      <c r="A66" s="757" t="s">
        <v>905</v>
      </c>
      <c r="B66" s="756" t="s">
        <v>63</v>
      </c>
      <c r="C66" s="964">
        <v>3206.12</v>
      </c>
      <c r="D66" s="964">
        <v>3106.13</v>
      </c>
      <c r="E66" s="964">
        <f t="shared" si="0"/>
        <v>-99.989999999999782</v>
      </c>
      <c r="F66" s="964">
        <v>99.99</v>
      </c>
    </row>
    <row r="67" spans="1:6" ht="12.75" customHeight="1" x14ac:dyDescent="0.3">
      <c r="A67" s="757" t="s">
        <v>906</v>
      </c>
      <c r="B67" s="756" t="s">
        <v>66</v>
      </c>
      <c r="C67" s="964">
        <v>0</v>
      </c>
      <c r="D67" s="964">
        <v>75.430000000000007</v>
      </c>
      <c r="E67" s="964">
        <f t="shared" si="0"/>
        <v>75.430000000000007</v>
      </c>
      <c r="F67" s="964">
        <v>-75.430000000000007</v>
      </c>
    </row>
    <row r="68" spans="1:6" ht="12.75" customHeight="1" x14ac:dyDescent="0.3">
      <c r="A68" s="757" t="s">
        <v>907</v>
      </c>
      <c r="B68" s="756" t="s">
        <v>908</v>
      </c>
      <c r="C68" s="964">
        <v>0</v>
      </c>
      <c r="D68" s="964">
        <v>0</v>
      </c>
      <c r="E68" s="964">
        <f t="shared" si="0"/>
        <v>0</v>
      </c>
      <c r="F68" s="964">
        <v>0</v>
      </c>
    </row>
    <row r="69" spans="1:6" ht="12.75" customHeight="1" x14ac:dyDescent="0.3">
      <c r="A69" s="757" t="s">
        <v>909</v>
      </c>
      <c r="B69" s="756" t="s">
        <v>910</v>
      </c>
      <c r="C69" s="964">
        <v>-35729.29</v>
      </c>
      <c r="D69" s="964">
        <v>-37649.35</v>
      </c>
      <c r="E69" s="964">
        <f t="shared" si="0"/>
        <v>-1920.0599999999977</v>
      </c>
      <c r="F69" s="964">
        <v>1920.06</v>
      </c>
    </row>
    <row r="70" spans="1:6" ht="12.75" customHeight="1" x14ac:dyDescent="0.3">
      <c r="A70" s="757" t="s">
        <v>911</v>
      </c>
      <c r="B70" s="756" t="s">
        <v>68</v>
      </c>
      <c r="C70" s="964">
        <v>0</v>
      </c>
      <c r="D70" s="964">
        <v>0</v>
      </c>
      <c r="E70" s="964">
        <f t="shared" ref="E70:E118" si="1">SUM(D70-C70)</f>
        <v>0</v>
      </c>
      <c r="F70" s="964">
        <v>0</v>
      </c>
    </row>
    <row r="71" spans="1:6" ht="12.75" customHeight="1" x14ac:dyDescent="0.3">
      <c r="A71" s="757" t="s">
        <v>912</v>
      </c>
      <c r="B71" s="756" t="s">
        <v>70</v>
      </c>
      <c r="C71" s="964">
        <v>-32323.9</v>
      </c>
      <c r="D71" s="964">
        <v>-34242.74</v>
      </c>
      <c r="E71" s="964">
        <f t="shared" si="1"/>
        <v>-1918.8399999999965</v>
      </c>
      <c r="F71" s="964">
        <v>1918.84</v>
      </c>
    </row>
    <row r="72" spans="1:6" ht="12.75" customHeight="1" x14ac:dyDescent="0.3">
      <c r="A72" s="757" t="s">
        <v>913</v>
      </c>
      <c r="B72" s="756" t="s">
        <v>914</v>
      </c>
      <c r="C72" s="964">
        <v>0</v>
      </c>
      <c r="D72" s="964">
        <v>0</v>
      </c>
      <c r="E72" s="964">
        <f t="shared" si="1"/>
        <v>0</v>
      </c>
      <c r="F72" s="964">
        <v>0</v>
      </c>
    </row>
    <row r="73" spans="1:6" ht="12.75" customHeight="1" x14ac:dyDescent="0.3">
      <c r="A73" s="757" t="s">
        <v>915</v>
      </c>
      <c r="B73" s="756" t="s">
        <v>73</v>
      </c>
      <c r="C73" s="964">
        <v>-323.16000000000003</v>
      </c>
      <c r="D73" s="964">
        <v>-300.48</v>
      </c>
      <c r="E73" s="964">
        <f t="shared" si="1"/>
        <v>22.680000000000007</v>
      </c>
      <c r="F73" s="964">
        <v>-22.68</v>
      </c>
    </row>
    <row r="74" spans="1:6" ht="12.75" customHeight="1" x14ac:dyDescent="0.3">
      <c r="A74" s="757" t="s">
        <v>916</v>
      </c>
      <c r="B74" s="756" t="s">
        <v>917</v>
      </c>
      <c r="C74" s="964">
        <v>-3082.23</v>
      </c>
      <c r="D74" s="964">
        <v>-3106.13</v>
      </c>
      <c r="E74" s="964">
        <f t="shared" si="1"/>
        <v>-23.900000000000091</v>
      </c>
      <c r="F74" s="964">
        <v>23.9</v>
      </c>
    </row>
    <row r="75" spans="1:6" ht="12.75" customHeight="1" x14ac:dyDescent="0.3">
      <c r="A75" s="757" t="s">
        <v>918</v>
      </c>
      <c r="B75" s="756" t="s">
        <v>919</v>
      </c>
      <c r="C75" s="964">
        <v>2094729.8</v>
      </c>
      <c r="D75" s="964">
        <v>2144590.7000000002</v>
      </c>
      <c r="E75" s="964">
        <f t="shared" si="1"/>
        <v>49860.90000000014</v>
      </c>
      <c r="F75" s="964">
        <v>-49860.9</v>
      </c>
    </row>
    <row r="76" spans="1:6" ht="12.75" customHeight="1" x14ac:dyDescent="0.3">
      <c r="A76" s="757" t="s">
        <v>920</v>
      </c>
      <c r="B76" s="756" t="s">
        <v>80</v>
      </c>
      <c r="C76" s="964">
        <v>64902.58</v>
      </c>
      <c r="D76" s="964">
        <v>64902.58</v>
      </c>
      <c r="E76" s="964">
        <f t="shared" si="1"/>
        <v>0</v>
      </c>
      <c r="F76" s="964">
        <v>0</v>
      </c>
    </row>
    <row r="77" spans="1:6" ht="12.75" customHeight="1" x14ac:dyDescent="0.3">
      <c r="A77" s="757" t="s">
        <v>921</v>
      </c>
      <c r="B77" s="756" t="s">
        <v>83</v>
      </c>
      <c r="C77" s="964">
        <v>2320.14</v>
      </c>
      <c r="D77" s="964">
        <v>2420.14</v>
      </c>
      <c r="E77" s="964">
        <f t="shared" si="1"/>
        <v>100</v>
      </c>
      <c r="F77" s="964">
        <v>-100</v>
      </c>
    </row>
    <row r="78" spans="1:6" ht="12.75" customHeight="1" x14ac:dyDescent="0.3">
      <c r="A78" s="757" t="s">
        <v>922</v>
      </c>
      <c r="B78" s="756" t="s">
        <v>86</v>
      </c>
      <c r="C78" s="964">
        <v>1574165.91</v>
      </c>
      <c r="D78" s="964">
        <v>1637486.93</v>
      </c>
      <c r="E78" s="964">
        <f t="shared" si="1"/>
        <v>63321.020000000019</v>
      </c>
      <c r="F78" s="964">
        <v>-63321.02</v>
      </c>
    </row>
    <row r="79" spans="1:6" ht="12.75" customHeight="1" x14ac:dyDescent="0.3">
      <c r="A79" s="757" t="s">
        <v>923</v>
      </c>
      <c r="B79" s="756" t="s">
        <v>924</v>
      </c>
      <c r="C79" s="964">
        <v>348183.21</v>
      </c>
      <c r="D79" s="964">
        <v>348583.53</v>
      </c>
      <c r="E79" s="964">
        <f t="shared" si="1"/>
        <v>400.32000000000698</v>
      </c>
      <c r="F79" s="964">
        <v>-400.32</v>
      </c>
    </row>
    <row r="80" spans="1:6" ht="12.75" customHeight="1" x14ac:dyDescent="0.3">
      <c r="A80" s="757" t="s">
        <v>925</v>
      </c>
      <c r="B80" s="756" t="s">
        <v>926</v>
      </c>
      <c r="C80" s="964">
        <v>0</v>
      </c>
      <c r="D80" s="964">
        <v>0</v>
      </c>
      <c r="E80" s="964">
        <f t="shared" si="1"/>
        <v>0</v>
      </c>
      <c r="F80" s="964">
        <v>0</v>
      </c>
    </row>
    <row r="81" spans="1:6" ht="12.75" customHeight="1" x14ac:dyDescent="0.3">
      <c r="A81" s="757" t="s">
        <v>927</v>
      </c>
      <c r="B81" s="756" t="s">
        <v>928</v>
      </c>
      <c r="C81" s="964">
        <v>0</v>
      </c>
      <c r="D81" s="964">
        <v>0</v>
      </c>
      <c r="E81" s="964">
        <f t="shared" si="1"/>
        <v>0</v>
      </c>
      <c r="F81" s="964">
        <v>0</v>
      </c>
    </row>
    <row r="82" spans="1:6" ht="12.75" customHeight="1" x14ac:dyDescent="0.3">
      <c r="A82" s="757" t="s">
        <v>929</v>
      </c>
      <c r="B82" s="756" t="s">
        <v>88</v>
      </c>
      <c r="C82" s="964">
        <v>49250.66</v>
      </c>
      <c r="D82" s="964">
        <v>45334.33</v>
      </c>
      <c r="E82" s="964">
        <f t="shared" si="1"/>
        <v>-3916.3300000000017</v>
      </c>
      <c r="F82" s="964">
        <v>3916.33</v>
      </c>
    </row>
    <row r="83" spans="1:6" ht="12.75" customHeight="1" x14ac:dyDescent="0.3">
      <c r="A83" s="757" t="s">
        <v>930</v>
      </c>
      <c r="B83" s="756" t="s">
        <v>90</v>
      </c>
      <c r="C83" s="964">
        <v>0</v>
      </c>
      <c r="D83" s="964">
        <v>0</v>
      </c>
      <c r="E83" s="964">
        <f t="shared" si="1"/>
        <v>0</v>
      </c>
      <c r="F83" s="964">
        <v>0</v>
      </c>
    </row>
    <row r="84" spans="1:6" ht="12.75" customHeight="1" x14ac:dyDescent="0.3">
      <c r="A84" s="757" t="s">
        <v>931</v>
      </c>
      <c r="B84" s="756" t="s">
        <v>932</v>
      </c>
      <c r="C84" s="964">
        <v>55160.73</v>
      </c>
      <c r="D84" s="964">
        <v>45098.12</v>
      </c>
      <c r="E84" s="964">
        <f t="shared" si="1"/>
        <v>-10062.61</v>
      </c>
      <c r="F84" s="964">
        <v>10062.61</v>
      </c>
    </row>
    <row r="85" spans="1:6" ht="12.75" customHeight="1" x14ac:dyDescent="0.3">
      <c r="A85" s="757" t="s">
        <v>933</v>
      </c>
      <c r="B85" s="756" t="s">
        <v>93</v>
      </c>
      <c r="C85" s="964">
        <v>746.57</v>
      </c>
      <c r="D85" s="964">
        <v>765.07</v>
      </c>
      <c r="E85" s="964">
        <f t="shared" si="1"/>
        <v>18.5</v>
      </c>
      <c r="F85" s="964">
        <v>-18.5</v>
      </c>
    </row>
    <row r="86" spans="1:6" ht="12.75" customHeight="1" x14ac:dyDescent="0.3">
      <c r="A86" s="757" t="s">
        <v>909</v>
      </c>
      <c r="B86" s="756" t="s">
        <v>95</v>
      </c>
      <c r="C86" s="964">
        <v>-553517.17000000004</v>
      </c>
      <c r="D86" s="964">
        <v>-598535.37</v>
      </c>
      <c r="E86" s="964">
        <f t="shared" si="1"/>
        <v>-45018.199999999953</v>
      </c>
      <c r="F86" s="964">
        <v>45018.2</v>
      </c>
    </row>
    <row r="87" spans="1:6" ht="12.75" customHeight="1" x14ac:dyDescent="0.3">
      <c r="A87" s="757" t="s">
        <v>934</v>
      </c>
      <c r="B87" s="756" t="s">
        <v>935</v>
      </c>
      <c r="C87" s="964">
        <v>-256633.75</v>
      </c>
      <c r="D87" s="964">
        <v>-289613.44</v>
      </c>
      <c r="E87" s="964">
        <f t="shared" si="1"/>
        <v>-32979.69</v>
      </c>
      <c r="F87" s="964">
        <v>32979.69</v>
      </c>
    </row>
    <row r="88" spans="1:6" ht="12.75" customHeight="1" x14ac:dyDescent="0.3">
      <c r="A88" s="757" t="s">
        <v>936</v>
      </c>
      <c r="B88" s="756" t="s">
        <v>937</v>
      </c>
      <c r="C88" s="964">
        <v>-247830.37</v>
      </c>
      <c r="D88" s="964">
        <v>-263785.2</v>
      </c>
      <c r="E88" s="964">
        <f t="shared" si="1"/>
        <v>-15954.830000000016</v>
      </c>
      <c r="F88" s="964">
        <v>15954.83</v>
      </c>
    </row>
    <row r="89" spans="1:6" ht="12.75" customHeight="1" x14ac:dyDescent="0.3">
      <c r="A89" s="757" t="s">
        <v>938</v>
      </c>
      <c r="B89" s="756" t="s">
        <v>98</v>
      </c>
      <c r="C89" s="964">
        <v>0</v>
      </c>
      <c r="D89" s="964">
        <v>0</v>
      </c>
      <c r="E89" s="964">
        <f t="shared" si="1"/>
        <v>0</v>
      </c>
      <c r="F89" s="964">
        <v>0</v>
      </c>
    </row>
    <row r="90" spans="1:6" ht="12.75" customHeight="1" x14ac:dyDescent="0.3">
      <c r="A90" s="757" t="s">
        <v>939</v>
      </c>
      <c r="B90" s="756" t="s">
        <v>101</v>
      </c>
      <c r="C90" s="964">
        <v>0</v>
      </c>
      <c r="D90" s="964">
        <v>0</v>
      </c>
      <c r="E90" s="964">
        <f t="shared" si="1"/>
        <v>0</v>
      </c>
      <c r="F90" s="964">
        <v>0</v>
      </c>
    </row>
    <row r="91" spans="1:6" ht="12.75" customHeight="1" x14ac:dyDescent="0.3">
      <c r="A91" s="757" t="s">
        <v>940</v>
      </c>
      <c r="B91" s="756" t="s">
        <v>941</v>
      </c>
      <c r="C91" s="964">
        <v>-49053.05</v>
      </c>
      <c r="D91" s="964">
        <v>-45136.73</v>
      </c>
      <c r="E91" s="964">
        <f t="shared" si="1"/>
        <v>3916.3199999999997</v>
      </c>
      <c r="F91" s="964">
        <v>-3916.32</v>
      </c>
    </row>
    <row r="92" spans="1:6" ht="12.75" customHeight="1" x14ac:dyDescent="0.3">
      <c r="A92" s="757" t="s">
        <v>942</v>
      </c>
      <c r="B92" s="756" t="s">
        <v>103</v>
      </c>
      <c r="C92" s="964">
        <v>0</v>
      </c>
      <c r="D92" s="964">
        <v>0</v>
      </c>
      <c r="E92" s="964">
        <f t="shared" si="1"/>
        <v>0</v>
      </c>
      <c r="F92" s="964">
        <v>0</v>
      </c>
    </row>
    <row r="93" spans="1:6" ht="12.75" customHeight="1" x14ac:dyDescent="0.3">
      <c r="A93" s="757" t="s">
        <v>943</v>
      </c>
      <c r="B93" s="756" t="s">
        <v>105</v>
      </c>
      <c r="C93" s="964">
        <v>0</v>
      </c>
      <c r="D93" s="964">
        <v>0</v>
      </c>
      <c r="E93" s="964">
        <f t="shared" si="1"/>
        <v>0</v>
      </c>
      <c r="F93" s="964">
        <v>-61823.86</v>
      </c>
    </row>
    <row r="94" spans="1:6" ht="12.75" customHeight="1" x14ac:dyDescent="0.3">
      <c r="A94" s="757" t="s">
        <v>944</v>
      </c>
      <c r="B94" s="756" t="s">
        <v>945</v>
      </c>
      <c r="C94" s="964">
        <v>580.92999999999995</v>
      </c>
      <c r="D94" s="964">
        <v>580.92999999999995</v>
      </c>
      <c r="E94" s="964">
        <f t="shared" si="1"/>
        <v>0</v>
      </c>
      <c r="F94" s="964">
        <v>0</v>
      </c>
    </row>
    <row r="95" spans="1:6" ht="12.75" customHeight="1" x14ac:dyDescent="0.3">
      <c r="A95" s="757" t="s">
        <v>946</v>
      </c>
      <c r="B95" s="756" t="s">
        <v>947</v>
      </c>
      <c r="C95" s="964">
        <v>0</v>
      </c>
      <c r="D95" s="964">
        <v>0</v>
      </c>
      <c r="E95" s="964">
        <f t="shared" si="1"/>
        <v>0</v>
      </c>
      <c r="F95" s="964">
        <v>0</v>
      </c>
    </row>
    <row r="96" spans="1:6" ht="12.75" customHeight="1" x14ac:dyDescent="0.3">
      <c r="A96" s="757" t="s">
        <v>948</v>
      </c>
      <c r="B96" s="756" t="s">
        <v>949</v>
      </c>
      <c r="C96" s="964">
        <v>0</v>
      </c>
      <c r="D96" s="964">
        <v>0</v>
      </c>
      <c r="E96" s="964">
        <f t="shared" si="1"/>
        <v>0</v>
      </c>
      <c r="F96" s="964">
        <v>0</v>
      </c>
    </row>
    <row r="97" spans="1:6" ht="12.75" customHeight="1" x14ac:dyDescent="0.3">
      <c r="A97" s="757" t="s">
        <v>950</v>
      </c>
      <c r="B97" s="756" t="s">
        <v>951</v>
      </c>
      <c r="C97" s="964">
        <v>0</v>
      </c>
      <c r="D97" s="964">
        <v>0</v>
      </c>
      <c r="E97" s="964">
        <f t="shared" si="1"/>
        <v>0</v>
      </c>
      <c r="F97" s="964">
        <v>0</v>
      </c>
    </row>
    <row r="98" spans="1:6" ht="12.75" customHeight="1" x14ac:dyDescent="0.3">
      <c r="A98" s="757" t="s">
        <v>952</v>
      </c>
      <c r="B98" s="756" t="s">
        <v>953</v>
      </c>
      <c r="C98" s="964">
        <v>0</v>
      </c>
      <c r="D98" s="964">
        <v>0</v>
      </c>
      <c r="E98" s="964">
        <f t="shared" si="1"/>
        <v>0</v>
      </c>
      <c r="F98" s="964">
        <v>0</v>
      </c>
    </row>
    <row r="99" spans="1:6" ht="12.75" customHeight="1" thickBot="1" x14ac:dyDescent="0.35">
      <c r="A99" s="755" t="s">
        <v>954</v>
      </c>
      <c r="B99" s="754" t="s">
        <v>955</v>
      </c>
      <c r="C99" s="966">
        <v>580.92999999999995</v>
      </c>
      <c r="D99" s="966">
        <v>580.92999999999995</v>
      </c>
      <c r="E99" s="966">
        <f t="shared" si="1"/>
        <v>0</v>
      </c>
      <c r="F99" s="966">
        <v>0</v>
      </c>
    </row>
    <row r="100" spans="1:6" ht="12.75" customHeight="1" thickBot="1" x14ac:dyDescent="0.35">
      <c r="A100" s="753" t="s">
        <v>956</v>
      </c>
      <c r="B100" s="752" t="s">
        <v>957</v>
      </c>
      <c r="C100" s="967">
        <f>SUM(C61,C69,C75,C86,C93,C94)</f>
        <v>1544535.28</v>
      </c>
      <c r="D100" s="967">
        <f>SUM(D61,D69,D75,D86,D93,D94)</f>
        <v>1549207.8</v>
      </c>
      <c r="E100" s="967">
        <f t="shared" si="1"/>
        <v>4672.5200000000186</v>
      </c>
      <c r="F100" s="967">
        <f>SUM(F61,F69,F75,F86,F93,F94)</f>
        <v>-66496.38</v>
      </c>
    </row>
    <row r="101" spans="1:6" ht="12.75" customHeight="1" x14ac:dyDescent="0.3">
      <c r="A101" s="1107"/>
      <c r="B101" s="1108"/>
      <c r="C101" s="1108"/>
      <c r="D101" s="1108"/>
      <c r="E101" s="1108"/>
      <c r="F101" s="1109"/>
    </row>
    <row r="102" spans="1:6" ht="12.75" customHeight="1" x14ac:dyDescent="0.3">
      <c r="A102" s="758" t="s">
        <v>958</v>
      </c>
      <c r="B102" s="750" t="s">
        <v>959</v>
      </c>
      <c r="C102" s="963">
        <v>0</v>
      </c>
      <c r="D102" s="963">
        <v>0</v>
      </c>
      <c r="E102" s="963">
        <f t="shared" si="1"/>
        <v>0</v>
      </c>
      <c r="F102" s="963">
        <v>0</v>
      </c>
    </row>
    <row r="103" spans="1:6" ht="12.75" customHeight="1" x14ac:dyDescent="0.3">
      <c r="A103" s="757" t="s">
        <v>960</v>
      </c>
      <c r="B103" s="756" t="s">
        <v>961</v>
      </c>
      <c r="C103" s="964">
        <v>0</v>
      </c>
      <c r="D103" s="964">
        <v>0</v>
      </c>
      <c r="E103" s="964">
        <f t="shared" si="1"/>
        <v>0</v>
      </c>
      <c r="F103" s="964">
        <v>0</v>
      </c>
    </row>
    <row r="104" spans="1:6" ht="12.75" customHeight="1" x14ac:dyDescent="0.3">
      <c r="A104" s="757" t="s">
        <v>962</v>
      </c>
      <c r="B104" s="756" t="s">
        <v>963</v>
      </c>
      <c r="C104" s="964">
        <v>0</v>
      </c>
      <c r="D104" s="964">
        <v>0</v>
      </c>
      <c r="E104" s="964">
        <f t="shared" si="1"/>
        <v>0</v>
      </c>
      <c r="F104" s="964">
        <v>0</v>
      </c>
    </row>
    <row r="105" spans="1:6" ht="12.75" customHeight="1" x14ac:dyDescent="0.3">
      <c r="A105" s="757" t="s">
        <v>964</v>
      </c>
      <c r="B105" s="756">
        <v>100</v>
      </c>
      <c r="C105" s="964">
        <v>0</v>
      </c>
      <c r="D105" s="964">
        <v>0</v>
      </c>
      <c r="E105" s="964">
        <f t="shared" si="1"/>
        <v>0</v>
      </c>
      <c r="F105" s="964">
        <v>0</v>
      </c>
    </row>
    <row r="106" spans="1:6" ht="12.75" customHeight="1" x14ac:dyDescent="0.3">
      <c r="A106" s="757" t="s">
        <v>965</v>
      </c>
      <c r="B106" s="756">
        <v>101</v>
      </c>
      <c r="C106" s="964">
        <v>0</v>
      </c>
      <c r="D106" s="964">
        <v>0</v>
      </c>
      <c r="E106" s="964">
        <f t="shared" si="1"/>
        <v>0</v>
      </c>
      <c r="F106" s="964">
        <v>0</v>
      </c>
    </row>
    <row r="107" spans="1:6" ht="12.75" customHeight="1" x14ac:dyDescent="0.3">
      <c r="A107" s="757" t="s">
        <v>966</v>
      </c>
      <c r="B107" s="756">
        <v>102</v>
      </c>
      <c r="C107" s="964">
        <v>0</v>
      </c>
      <c r="D107" s="964">
        <v>0</v>
      </c>
      <c r="E107" s="964">
        <f t="shared" si="1"/>
        <v>0</v>
      </c>
      <c r="F107" s="964">
        <v>0</v>
      </c>
    </row>
    <row r="108" spans="1:6" ht="12.75" customHeight="1" x14ac:dyDescent="0.3">
      <c r="A108" s="757" t="s">
        <v>967</v>
      </c>
      <c r="B108" s="756">
        <v>103</v>
      </c>
      <c r="C108" s="964">
        <v>0</v>
      </c>
      <c r="D108" s="964">
        <v>0</v>
      </c>
      <c r="E108" s="964">
        <f t="shared" si="1"/>
        <v>0</v>
      </c>
      <c r="F108" s="964">
        <v>0</v>
      </c>
    </row>
    <row r="109" spans="1:6" ht="12.75" customHeight="1" x14ac:dyDescent="0.3">
      <c r="A109" s="757" t="s">
        <v>968</v>
      </c>
      <c r="B109" s="756">
        <v>104</v>
      </c>
      <c r="C109" s="964">
        <v>1543788.72</v>
      </c>
      <c r="D109" s="964">
        <v>1548442.73</v>
      </c>
      <c r="E109" s="964">
        <f t="shared" si="1"/>
        <v>4654.0100000000093</v>
      </c>
      <c r="F109" s="964">
        <v>4654.01</v>
      </c>
    </row>
    <row r="110" spans="1:6" ht="12.75" customHeight="1" x14ac:dyDescent="0.3">
      <c r="A110" s="757" t="s">
        <v>969</v>
      </c>
      <c r="B110" s="756">
        <v>105</v>
      </c>
      <c r="C110" s="964">
        <v>242130.73</v>
      </c>
      <c r="D110" s="964">
        <v>260997.73</v>
      </c>
      <c r="E110" s="964">
        <f t="shared" si="1"/>
        <v>18867</v>
      </c>
      <c r="F110" s="964">
        <v>18867</v>
      </c>
    </row>
    <row r="111" spans="1:6" ht="12.75" customHeight="1" x14ac:dyDescent="0.3">
      <c r="A111" s="757" t="s">
        <v>970</v>
      </c>
      <c r="B111" s="756">
        <v>106</v>
      </c>
      <c r="C111" s="964">
        <v>0</v>
      </c>
      <c r="D111" s="964">
        <v>0</v>
      </c>
      <c r="E111" s="964">
        <f t="shared" si="1"/>
        <v>0</v>
      </c>
      <c r="F111" s="964">
        <v>0</v>
      </c>
    </row>
    <row r="112" spans="1:6" ht="12.75" customHeight="1" x14ac:dyDescent="0.3">
      <c r="A112" s="757" t="s">
        <v>971</v>
      </c>
      <c r="B112" s="756">
        <v>107</v>
      </c>
      <c r="C112" s="964">
        <v>0</v>
      </c>
      <c r="D112" s="964">
        <v>0</v>
      </c>
      <c r="E112" s="964">
        <f t="shared" si="1"/>
        <v>0</v>
      </c>
      <c r="F112" s="964">
        <v>0</v>
      </c>
    </row>
    <row r="113" spans="1:6" ht="12.75" customHeight="1" x14ac:dyDescent="0.3">
      <c r="A113" s="757" t="s">
        <v>972</v>
      </c>
      <c r="B113" s="756">
        <v>108</v>
      </c>
      <c r="C113" s="964">
        <v>10869.27</v>
      </c>
      <c r="D113" s="964">
        <v>6860.97</v>
      </c>
      <c r="E113" s="964">
        <f t="shared" si="1"/>
        <v>-4008.3</v>
      </c>
      <c r="F113" s="964">
        <v>-4008.3</v>
      </c>
    </row>
    <row r="114" spans="1:6" ht="12.75" customHeight="1" thickBot="1" x14ac:dyDescent="0.35">
      <c r="A114" s="755" t="s">
        <v>973</v>
      </c>
      <c r="B114" s="754">
        <v>109</v>
      </c>
      <c r="C114" s="966">
        <v>0</v>
      </c>
      <c r="D114" s="966">
        <v>-6860.97</v>
      </c>
      <c r="E114" s="966">
        <f t="shared" si="1"/>
        <v>-6860.97</v>
      </c>
      <c r="F114" s="966">
        <v>-6860.97</v>
      </c>
    </row>
    <row r="115" spans="1:6" ht="12.75" customHeight="1" thickBot="1" x14ac:dyDescent="0.35">
      <c r="A115" s="753" t="s">
        <v>974</v>
      </c>
      <c r="B115" s="752">
        <v>110</v>
      </c>
      <c r="C115" s="967">
        <f>SUM(C102,C108,C109,C110,C111,C112,C113,C114)</f>
        <v>1796788.72</v>
      </c>
      <c r="D115" s="967">
        <f>SUM(D102,D108,D109,D110,D111,D112,D113,D114)</f>
        <v>1809440.46</v>
      </c>
      <c r="E115" s="967">
        <f t="shared" si="1"/>
        <v>12651.739999999991</v>
      </c>
      <c r="F115" s="967">
        <f>SUM(F102,F108,F109,F110,F111,F112,F113,F114)</f>
        <v>12651.740000000002</v>
      </c>
    </row>
    <row r="116" spans="1:6" ht="12.75" customHeight="1" x14ac:dyDescent="0.3">
      <c r="A116" s="1107"/>
      <c r="B116" s="1108"/>
      <c r="C116" s="1108"/>
      <c r="D116" s="1108"/>
      <c r="E116" s="1108"/>
      <c r="F116" s="1109"/>
    </row>
    <row r="117" spans="1:6" ht="12.75" customHeight="1" x14ac:dyDescent="0.3">
      <c r="A117" s="751" t="s">
        <v>975</v>
      </c>
      <c r="B117" s="750">
        <v>111</v>
      </c>
      <c r="C117" s="963">
        <f>SUM(C115,C100,C59)</f>
        <v>3441282.85</v>
      </c>
      <c r="D117" s="963">
        <f>SUM(D115,D100,D59)</f>
        <v>3489302.0799999996</v>
      </c>
      <c r="E117" s="963">
        <f t="shared" si="1"/>
        <v>48019.229999999516</v>
      </c>
      <c r="F117" s="963">
        <f>SUM(F115,F100,F59)</f>
        <v>31232.789999999994</v>
      </c>
    </row>
    <row r="118" spans="1:6" ht="12.75" customHeight="1" thickBot="1" x14ac:dyDescent="0.35">
      <c r="A118" s="749" t="s">
        <v>976</v>
      </c>
      <c r="B118" s="748">
        <v>112</v>
      </c>
      <c r="C118" s="968">
        <v>302422.46999999997</v>
      </c>
      <c r="D118" s="968">
        <v>333655.26</v>
      </c>
      <c r="E118" s="968">
        <f t="shared" si="1"/>
        <v>31232.790000000037</v>
      </c>
      <c r="F118" s="968">
        <v>-31232.79</v>
      </c>
    </row>
  </sheetData>
  <mergeCells count="3">
    <mergeCell ref="A60:F60"/>
    <mergeCell ref="A101:F101"/>
    <mergeCell ref="A116:F116"/>
  </mergeCells>
  <pageMargins left="0.70866141732283472" right="0.70866141732283472" top="0.78740157480314965" bottom="0.78740157480314965"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
  <sheetViews>
    <sheetView zoomScale="96" zoomScaleNormal="96" workbookViewId="0"/>
  </sheetViews>
  <sheetFormatPr defaultColWidth="9.109375" defaultRowHeight="13.8" x14ac:dyDescent="0.3"/>
  <cols>
    <col min="1" max="1" width="1.44140625" style="15" customWidth="1"/>
    <col min="2" max="2" width="4.44140625" style="15" customWidth="1"/>
    <col min="3" max="3" width="3.109375" style="15" customWidth="1"/>
    <col min="4" max="5" width="6.109375" style="15" customWidth="1"/>
    <col min="6" max="6" width="43.5546875" style="15" customWidth="1"/>
    <col min="7" max="7" width="5.33203125" style="16" customWidth="1"/>
    <col min="8" max="13" width="11.5546875" style="15" customWidth="1"/>
    <col min="14" max="16384" width="9.109375" style="15"/>
  </cols>
  <sheetData>
    <row r="1" spans="1:15" ht="22.5" customHeight="1" x14ac:dyDescent="0.3">
      <c r="A1" s="130" t="s">
        <v>1056</v>
      </c>
      <c r="B1" s="131"/>
      <c r="C1" s="131"/>
      <c r="D1" s="131"/>
      <c r="E1" s="131"/>
      <c r="F1" s="132"/>
      <c r="G1" s="133"/>
      <c r="H1" s="131"/>
      <c r="I1" s="131"/>
      <c r="J1" s="131"/>
      <c r="K1" s="131"/>
      <c r="L1" s="131"/>
      <c r="M1" s="702"/>
    </row>
    <row r="2" spans="1:15" ht="16.2" thickBot="1" x14ac:dyDescent="0.35">
      <c r="A2" s="130"/>
      <c r="B2" s="131"/>
      <c r="C2" s="131"/>
      <c r="D2" s="131"/>
      <c r="E2" s="131"/>
      <c r="F2" s="132"/>
      <c r="G2" s="133"/>
      <c r="H2" s="131"/>
      <c r="I2" s="131"/>
      <c r="J2" s="131"/>
      <c r="K2" s="131"/>
      <c r="L2" s="131"/>
      <c r="M2" s="131"/>
    </row>
    <row r="3" spans="1:15" ht="14.25" customHeight="1" x14ac:dyDescent="0.3">
      <c r="A3" s="1117" t="s">
        <v>634</v>
      </c>
      <c r="B3" s="1118"/>
      <c r="C3" s="1118"/>
      <c r="D3" s="1118"/>
      <c r="E3" s="1118"/>
      <c r="F3" s="1119"/>
      <c r="G3" s="1126" t="s">
        <v>359</v>
      </c>
      <c r="H3" s="1110" t="s">
        <v>635</v>
      </c>
      <c r="I3" s="1129"/>
      <c r="J3" s="1110" t="s">
        <v>636</v>
      </c>
      <c r="K3" s="1129"/>
      <c r="L3" s="1110" t="s">
        <v>637</v>
      </c>
      <c r="M3" s="1111"/>
    </row>
    <row r="4" spans="1:15" ht="13.5" customHeight="1" x14ac:dyDescent="0.3">
      <c r="A4" s="1120"/>
      <c r="B4" s="1121"/>
      <c r="C4" s="1121"/>
      <c r="D4" s="1121"/>
      <c r="E4" s="1121"/>
      <c r="F4" s="1122"/>
      <c r="G4" s="1127"/>
      <c r="H4" s="134" t="s">
        <v>638</v>
      </c>
      <c r="I4" s="135" t="s">
        <v>360</v>
      </c>
      <c r="J4" s="134" t="s">
        <v>518</v>
      </c>
      <c r="K4" s="135" t="s">
        <v>360</v>
      </c>
      <c r="L4" s="134" t="s">
        <v>518</v>
      </c>
      <c r="M4" s="136" t="s">
        <v>360</v>
      </c>
    </row>
    <row r="5" spans="1:15" ht="11.25" customHeight="1" thickBot="1" x14ac:dyDescent="0.35">
      <c r="A5" s="1123"/>
      <c r="B5" s="1124"/>
      <c r="C5" s="1124"/>
      <c r="D5" s="1124"/>
      <c r="E5" s="1124"/>
      <c r="F5" s="1125"/>
      <c r="G5" s="1128"/>
      <c r="H5" s="137">
        <v>1</v>
      </c>
      <c r="I5" s="138">
        <v>2</v>
      </c>
      <c r="J5" s="137">
        <v>3</v>
      </c>
      <c r="K5" s="138">
        <v>4</v>
      </c>
      <c r="L5" s="137">
        <v>5</v>
      </c>
      <c r="M5" s="139">
        <v>6</v>
      </c>
    </row>
    <row r="6" spans="1:15" ht="12.75" customHeight="1" x14ac:dyDescent="0.3">
      <c r="A6" s="1114" t="s">
        <v>718</v>
      </c>
      <c r="B6" s="1115"/>
      <c r="C6" s="1115"/>
      <c r="D6" s="1115"/>
      <c r="E6" s="1115"/>
      <c r="F6" s="1116"/>
      <c r="G6" s="140">
        <v>1</v>
      </c>
      <c r="H6" s="141">
        <f t="shared" ref="H6:M6" si="0">+H7+H32</f>
        <v>710122</v>
      </c>
      <c r="I6" s="142">
        <f t="shared" si="0"/>
        <v>709054</v>
      </c>
      <c r="J6" s="141">
        <f t="shared" si="0"/>
        <v>57326</v>
      </c>
      <c r="K6" s="142">
        <f t="shared" si="0"/>
        <v>57136</v>
      </c>
      <c r="L6" s="141">
        <f t="shared" si="0"/>
        <v>767448</v>
      </c>
      <c r="M6" s="143">
        <f t="shared" si="0"/>
        <v>766190</v>
      </c>
    </row>
    <row r="7" spans="1:15" ht="12.75" customHeight="1" x14ac:dyDescent="0.3">
      <c r="A7" s="144"/>
      <c r="B7" s="1112" t="s">
        <v>719</v>
      </c>
      <c r="C7" s="1112"/>
      <c r="D7" s="1112"/>
      <c r="E7" s="1112"/>
      <c r="F7" s="1113"/>
      <c r="G7" s="145">
        <f>G6+1</f>
        <v>2</v>
      </c>
      <c r="H7" s="146">
        <f t="shared" ref="H7:M7" si="1">+H8+H18+H25</f>
        <v>693455</v>
      </c>
      <c r="I7" s="147">
        <f t="shared" si="1"/>
        <v>692387</v>
      </c>
      <c r="J7" s="146">
        <f t="shared" si="1"/>
        <v>57326</v>
      </c>
      <c r="K7" s="147">
        <f t="shared" si="1"/>
        <v>57136</v>
      </c>
      <c r="L7" s="146">
        <f t="shared" si="1"/>
        <v>750781</v>
      </c>
      <c r="M7" s="148">
        <f t="shared" si="1"/>
        <v>749523</v>
      </c>
      <c r="N7"/>
      <c r="O7"/>
    </row>
    <row r="8" spans="1:15" ht="12.75" customHeight="1" x14ac:dyDescent="0.3">
      <c r="A8" s="149"/>
      <c r="B8" s="150"/>
      <c r="C8" s="151" t="s">
        <v>639</v>
      </c>
      <c r="D8" s="152" t="s">
        <v>720</v>
      </c>
      <c r="E8" s="150"/>
      <c r="F8" s="153"/>
      <c r="G8" s="154">
        <f t="shared" ref="G8:G34" si="2">G7+1</f>
        <v>3</v>
      </c>
      <c r="H8" s="155">
        <f t="shared" ref="H8:M8" si="3">+H9+H12</f>
        <v>639927</v>
      </c>
      <c r="I8" s="156">
        <f t="shared" si="3"/>
        <v>639500</v>
      </c>
      <c r="J8" s="155">
        <f t="shared" si="3"/>
        <v>54562</v>
      </c>
      <c r="K8" s="156">
        <f t="shared" si="3"/>
        <v>54377</v>
      </c>
      <c r="L8" s="155">
        <f t="shared" si="3"/>
        <v>694489</v>
      </c>
      <c r="M8" s="157">
        <f t="shared" si="3"/>
        <v>693877</v>
      </c>
      <c r="N8"/>
      <c r="O8"/>
    </row>
    <row r="9" spans="1:15" ht="12.75" customHeight="1" x14ac:dyDescent="0.3">
      <c r="A9" s="158"/>
      <c r="B9" s="159"/>
      <c r="C9" s="159"/>
      <c r="D9" s="159" t="s">
        <v>361</v>
      </c>
      <c r="E9" s="159" t="s">
        <v>775</v>
      </c>
      <c r="F9" s="160"/>
      <c r="G9" s="161">
        <f t="shared" si="2"/>
        <v>4</v>
      </c>
      <c r="H9" s="162">
        <f t="shared" ref="H9:M9" si="4">+H10+H11</f>
        <v>193</v>
      </c>
      <c r="I9" s="163">
        <f t="shared" si="4"/>
        <v>193</v>
      </c>
      <c r="J9" s="162">
        <f t="shared" si="4"/>
        <v>-370</v>
      </c>
      <c r="K9" s="163">
        <f t="shared" si="4"/>
        <v>-370</v>
      </c>
      <c r="L9" s="162">
        <f t="shared" si="4"/>
        <v>-177</v>
      </c>
      <c r="M9" s="164">
        <f t="shared" si="4"/>
        <v>-177</v>
      </c>
      <c r="N9"/>
      <c r="O9"/>
    </row>
    <row r="10" spans="1:15" ht="12.75" customHeight="1" x14ac:dyDescent="0.3">
      <c r="A10" s="165"/>
      <c r="B10" s="159"/>
      <c r="C10" s="159"/>
      <c r="D10" s="159"/>
      <c r="E10" s="159" t="s">
        <v>639</v>
      </c>
      <c r="F10" s="159" t="s">
        <v>641</v>
      </c>
      <c r="G10" s="166">
        <f t="shared" si="2"/>
        <v>5</v>
      </c>
      <c r="H10" s="167">
        <f>'5.d'!G9+'5.d'!G10+'5.d'!G12+'5.d'!G14+'5.d'!G24+'5.d'!G25+'5.d'!G26</f>
        <v>180</v>
      </c>
      <c r="I10" s="168">
        <f>'5.d'!H9+'5.d'!H10+'5.d'!H12+'5.d'!H14+'5.d'!H24+'5.d'!H25++'5.d'!H26</f>
        <v>180</v>
      </c>
      <c r="J10" s="167">
        <f>'5.d'!I9+'5.d'!I10+'5.d'!I12+'5.d'!I14+'5.d'!I24+'5.d'!I25+'5.d'!I26</f>
        <v>0</v>
      </c>
      <c r="K10" s="168">
        <f>'5.d'!J9+'5.d'!J10+'5.d'!J12+'5.d'!J14+'5.d'!J24+'5.d'!J25++'5.d'!J26</f>
        <v>0</v>
      </c>
      <c r="L10" s="167">
        <f>+H10+J10</f>
        <v>180</v>
      </c>
      <c r="M10" s="169">
        <f>+I10+K10</f>
        <v>180</v>
      </c>
      <c r="N10"/>
      <c r="O10"/>
    </row>
    <row r="11" spans="1:15" ht="12.75" customHeight="1" x14ac:dyDescent="0.3">
      <c r="A11" s="165"/>
      <c r="B11" s="159"/>
      <c r="C11" s="159"/>
      <c r="D11" s="159"/>
      <c r="E11" s="131"/>
      <c r="F11" s="159" t="s">
        <v>642</v>
      </c>
      <c r="G11" s="166">
        <f t="shared" si="2"/>
        <v>6</v>
      </c>
      <c r="H11" s="167">
        <f>'5.d'!G13+'5.d'!G15+'5.d'!G18+'5.d'!G20+'5.d'!G22</f>
        <v>13</v>
      </c>
      <c r="I11" s="168">
        <f>'5.d'!H13+'5.d'!H15+'5.d'!H18+'5.d'!H20+'5.d'!H22</f>
        <v>13</v>
      </c>
      <c r="J11" s="167">
        <f>'5.d'!I13+'5.d'!I15+'5.d'!I18+'5.d'!I20+'5.d'!I22</f>
        <v>-370</v>
      </c>
      <c r="K11" s="168">
        <f>'5.d'!J13+'5.d'!J15+'5.d'!J18+'5.d'!J20+'5.d'!J22</f>
        <v>-370</v>
      </c>
      <c r="L11" s="167">
        <f>+H11+J11</f>
        <v>-357</v>
      </c>
      <c r="M11" s="169">
        <f>+I11+K11</f>
        <v>-357</v>
      </c>
      <c r="N11"/>
      <c r="O11"/>
    </row>
    <row r="12" spans="1:15" ht="12.75" customHeight="1" x14ac:dyDescent="0.3">
      <c r="A12" s="158"/>
      <c r="B12" s="159"/>
      <c r="C12" s="159"/>
      <c r="D12" s="159"/>
      <c r="E12" s="159" t="s">
        <v>721</v>
      </c>
      <c r="F12" s="160"/>
      <c r="G12" s="161">
        <f>G11+1</f>
        <v>7</v>
      </c>
      <c r="H12" s="162">
        <f t="shared" ref="H12:M12" si="5">+H13+H17</f>
        <v>639734</v>
      </c>
      <c r="I12" s="163">
        <f t="shared" si="5"/>
        <v>639307</v>
      </c>
      <c r="J12" s="162">
        <f t="shared" si="5"/>
        <v>54932</v>
      </c>
      <c r="K12" s="163">
        <f t="shared" si="5"/>
        <v>54747</v>
      </c>
      <c r="L12" s="162">
        <f t="shared" si="5"/>
        <v>694666</v>
      </c>
      <c r="M12" s="164">
        <f t="shared" si="5"/>
        <v>694054</v>
      </c>
      <c r="N12"/>
      <c r="O12"/>
    </row>
    <row r="13" spans="1:15" s="171" customFormat="1" ht="12.75" customHeight="1" x14ac:dyDescent="0.3">
      <c r="A13" s="170"/>
      <c r="B13" s="159"/>
      <c r="C13" s="159"/>
      <c r="D13" s="159"/>
      <c r="E13" s="159" t="s">
        <v>639</v>
      </c>
      <c r="F13" s="159" t="s">
        <v>722</v>
      </c>
      <c r="G13" s="161">
        <f t="shared" si="2"/>
        <v>8</v>
      </c>
      <c r="H13" s="167">
        <f t="shared" ref="H13:M13" si="6">+H14+H15+H16</f>
        <v>521049</v>
      </c>
      <c r="I13" s="168">
        <f>+I14+I15+I16</f>
        <v>520875</v>
      </c>
      <c r="J13" s="167">
        <f t="shared" si="6"/>
        <v>54433</v>
      </c>
      <c r="K13" s="168">
        <f t="shared" si="6"/>
        <v>54248</v>
      </c>
      <c r="L13" s="167">
        <f t="shared" si="6"/>
        <v>575482</v>
      </c>
      <c r="M13" s="169">
        <f t="shared" si="6"/>
        <v>575123</v>
      </c>
      <c r="N13" s="66"/>
      <c r="O13" s="66"/>
    </row>
    <row r="14" spans="1:15" s="171" customFormat="1" ht="12.75" customHeight="1" x14ac:dyDescent="0.3">
      <c r="A14" s="170"/>
      <c r="B14" s="159"/>
      <c r="C14" s="159"/>
      <c r="D14" s="159"/>
      <c r="E14" s="131"/>
      <c r="F14" s="159" t="s">
        <v>716</v>
      </c>
      <c r="G14" s="161">
        <f t="shared" si="2"/>
        <v>9</v>
      </c>
      <c r="H14" s="167">
        <f>'5.a'!D8</f>
        <v>515136</v>
      </c>
      <c r="I14" s="168">
        <f>'5.a'!E8</f>
        <v>515136</v>
      </c>
      <c r="J14" s="167">
        <f>'5.a'!F8</f>
        <v>13540</v>
      </c>
      <c r="K14" s="168">
        <f>'5.a'!G8</f>
        <v>13540</v>
      </c>
      <c r="L14" s="167">
        <f t="shared" ref="L14:M17" si="7">+H14+J14</f>
        <v>528676</v>
      </c>
      <c r="M14" s="169">
        <f t="shared" si="7"/>
        <v>528676</v>
      </c>
      <c r="N14" s="66"/>
      <c r="O14" s="66"/>
    </row>
    <row r="15" spans="1:15" s="171" customFormat="1" ht="12.75" customHeight="1" x14ac:dyDescent="0.3">
      <c r="A15" s="172"/>
      <c r="B15" s="159"/>
      <c r="C15" s="159"/>
      <c r="D15" s="159"/>
      <c r="E15" s="159"/>
      <c r="F15" s="159" t="s">
        <v>715</v>
      </c>
      <c r="G15" s="161">
        <f t="shared" si="2"/>
        <v>10</v>
      </c>
      <c r="H15" s="167">
        <f>'5.c'!D13</f>
        <v>984</v>
      </c>
      <c r="I15" s="168">
        <f>'5.c'!E13</f>
        <v>813</v>
      </c>
      <c r="J15" s="167">
        <f>'5.c'!F13</f>
        <v>39743</v>
      </c>
      <c r="K15" s="168">
        <f>'5.c'!G13</f>
        <v>39560</v>
      </c>
      <c r="L15" s="167">
        <f t="shared" si="7"/>
        <v>40727</v>
      </c>
      <c r="M15" s="169">
        <f t="shared" si="7"/>
        <v>40373</v>
      </c>
      <c r="N15" s="66"/>
      <c r="O15" s="66"/>
    </row>
    <row r="16" spans="1:15" s="171" customFormat="1" ht="12.75" customHeight="1" x14ac:dyDescent="0.3">
      <c r="A16" s="170"/>
      <c r="B16" s="159"/>
      <c r="C16" s="159"/>
      <c r="D16" s="159"/>
      <c r="E16" s="131"/>
      <c r="F16" s="159" t="s">
        <v>717</v>
      </c>
      <c r="G16" s="161">
        <f t="shared" si="2"/>
        <v>11</v>
      </c>
      <c r="H16" s="167">
        <f>'5.a'!D18</f>
        <v>4929</v>
      </c>
      <c r="I16" s="168">
        <f>'5.a'!E18</f>
        <v>4926</v>
      </c>
      <c r="J16" s="167">
        <f>'5.a'!F18</f>
        <v>1150</v>
      </c>
      <c r="K16" s="168">
        <f>'5.a'!G18</f>
        <v>1148</v>
      </c>
      <c r="L16" s="167">
        <f t="shared" si="7"/>
        <v>6079</v>
      </c>
      <c r="M16" s="169">
        <f t="shared" si="7"/>
        <v>6074</v>
      </c>
      <c r="N16" s="66"/>
      <c r="O16" s="66"/>
    </row>
    <row r="17" spans="1:15" s="171" customFormat="1" ht="12.75" customHeight="1" x14ac:dyDescent="0.3">
      <c r="A17" s="173"/>
      <c r="B17" s="159"/>
      <c r="C17" s="159"/>
      <c r="D17" s="159"/>
      <c r="E17" s="159"/>
      <c r="F17" s="159" t="s">
        <v>642</v>
      </c>
      <c r="G17" s="161">
        <f t="shared" si="2"/>
        <v>12</v>
      </c>
      <c r="H17" s="167">
        <f>'5.b'!C7</f>
        <v>118685</v>
      </c>
      <c r="I17" s="168">
        <f>'5.b'!D7</f>
        <v>118432</v>
      </c>
      <c r="J17" s="167">
        <f>'5.b'!E7</f>
        <v>499</v>
      </c>
      <c r="K17" s="168">
        <f>'5.b'!F7</f>
        <v>499</v>
      </c>
      <c r="L17" s="167">
        <f t="shared" si="7"/>
        <v>119184</v>
      </c>
      <c r="M17" s="169">
        <f t="shared" si="7"/>
        <v>118931</v>
      </c>
      <c r="N17" s="66"/>
      <c r="O17" s="66"/>
    </row>
    <row r="18" spans="1:15" ht="12.75" customHeight="1" x14ac:dyDescent="0.3">
      <c r="A18" s="149"/>
      <c r="B18" s="150"/>
      <c r="C18" s="151"/>
      <c r="D18" s="152" t="s">
        <v>723</v>
      </c>
      <c r="E18" s="150"/>
      <c r="F18" s="153"/>
      <c r="G18" s="154">
        <f t="shared" si="2"/>
        <v>13</v>
      </c>
      <c r="H18" s="155">
        <f t="shared" ref="H18:M18" si="8">+H19+H22</f>
        <v>34735</v>
      </c>
      <c r="I18" s="156">
        <f t="shared" si="8"/>
        <v>34251</v>
      </c>
      <c r="J18" s="155">
        <f t="shared" si="8"/>
        <v>0</v>
      </c>
      <c r="K18" s="156">
        <f t="shared" si="8"/>
        <v>0</v>
      </c>
      <c r="L18" s="155">
        <f t="shared" si="8"/>
        <v>34735</v>
      </c>
      <c r="M18" s="157">
        <f t="shared" si="8"/>
        <v>34251</v>
      </c>
    </row>
    <row r="19" spans="1:15" ht="12.75" customHeight="1" x14ac:dyDescent="0.3">
      <c r="A19" s="158"/>
      <c r="B19" s="159"/>
      <c r="C19" s="159"/>
      <c r="D19" s="159" t="s">
        <v>361</v>
      </c>
      <c r="E19" s="159" t="s">
        <v>724</v>
      </c>
      <c r="F19" s="160"/>
      <c r="G19" s="161">
        <f t="shared" si="2"/>
        <v>14</v>
      </c>
      <c r="H19" s="162">
        <f t="shared" ref="H19:M19" si="9">+H20+H21</f>
        <v>689</v>
      </c>
      <c r="I19" s="163">
        <f t="shared" si="9"/>
        <v>689</v>
      </c>
      <c r="J19" s="162">
        <f t="shared" si="9"/>
        <v>0</v>
      </c>
      <c r="K19" s="163">
        <f t="shared" si="9"/>
        <v>0</v>
      </c>
      <c r="L19" s="162">
        <f t="shared" si="9"/>
        <v>689</v>
      </c>
      <c r="M19" s="164">
        <f t="shared" si="9"/>
        <v>689</v>
      </c>
    </row>
    <row r="20" spans="1:15" ht="12.75" customHeight="1" x14ac:dyDescent="0.3">
      <c r="A20" s="165"/>
      <c r="B20" s="159"/>
      <c r="C20" s="159"/>
      <c r="D20" s="159"/>
      <c r="E20" s="159" t="s">
        <v>639</v>
      </c>
      <c r="F20" s="159" t="s">
        <v>641</v>
      </c>
      <c r="G20" s="161">
        <f t="shared" si="2"/>
        <v>15</v>
      </c>
      <c r="H20" s="167">
        <f>'5.d'!G27</f>
        <v>689</v>
      </c>
      <c r="I20" s="168">
        <f>'5.d'!H27</f>
        <v>689</v>
      </c>
      <c r="J20" s="167">
        <f>'5.d'!I27</f>
        <v>0</v>
      </c>
      <c r="K20" s="168">
        <f>'5.d'!J27</f>
        <v>0</v>
      </c>
      <c r="L20" s="167">
        <f>+H20+J20</f>
        <v>689</v>
      </c>
      <c r="M20" s="169">
        <f>+I20+K20</f>
        <v>689</v>
      </c>
    </row>
    <row r="21" spans="1:15" ht="12.75" customHeight="1" x14ac:dyDescent="0.3">
      <c r="A21" s="165"/>
      <c r="B21" s="159"/>
      <c r="C21" s="159"/>
      <c r="D21" s="159"/>
      <c r="E21" s="131"/>
      <c r="F21" s="159" t="s">
        <v>642</v>
      </c>
      <c r="G21" s="161">
        <f t="shared" si="2"/>
        <v>16</v>
      </c>
      <c r="H21" s="167">
        <v>0</v>
      </c>
      <c r="I21" s="168">
        <v>0</v>
      </c>
      <c r="J21" s="167">
        <v>0</v>
      </c>
      <c r="K21" s="168">
        <v>0</v>
      </c>
      <c r="L21" s="167">
        <f>+H21+J21</f>
        <v>0</v>
      </c>
      <c r="M21" s="169">
        <f>+I21+K21</f>
        <v>0</v>
      </c>
    </row>
    <row r="22" spans="1:15" ht="12.75" customHeight="1" x14ac:dyDescent="0.3">
      <c r="A22" s="158"/>
      <c r="B22" s="159"/>
      <c r="C22" s="159"/>
      <c r="D22" s="159"/>
      <c r="E22" s="159" t="s">
        <v>725</v>
      </c>
      <c r="F22" s="160"/>
      <c r="G22" s="161">
        <f>G21+1</f>
        <v>17</v>
      </c>
      <c r="H22" s="162">
        <f t="shared" ref="H22:M22" si="10">+H23+H24</f>
        <v>34046</v>
      </c>
      <c r="I22" s="163">
        <f t="shared" si="10"/>
        <v>33562</v>
      </c>
      <c r="J22" s="162">
        <f t="shared" si="10"/>
        <v>0</v>
      </c>
      <c r="K22" s="163">
        <f t="shared" si="10"/>
        <v>0</v>
      </c>
      <c r="L22" s="162">
        <f t="shared" si="10"/>
        <v>34046</v>
      </c>
      <c r="M22" s="164">
        <f t="shared" si="10"/>
        <v>33562</v>
      </c>
    </row>
    <row r="23" spans="1:15" ht="12.75" customHeight="1" x14ac:dyDescent="0.3">
      <c r="A23" s="170"/>
      <c r="B23" s="159"/>
      <c r="C23" s="159"/>
      <c r="D23" s="159"/>
      <c r="E23" s="159" t="s">
        <v>639</v>
      </c>
      <c r="F23" s="159" t="s">
        <v>641</v>
      </c>
      <c r="G23" s="161">
        <f t="shared" si="2"/>
        <v>18</v>
      </c>
      <c r="H23" s="167">
        <f>'5.a'!D26</f>
        <v>4606</v>
      </c>
      <c r="I23" s="168">
        <f>'5.a'!E26</f>
        <v>4155</v>
      </c>
      <c r="J23" s="167">
        <f>'5.a'!F26</f>
        <v>0</v>
      </c>
      <c r="K23" s="168">
        <f>'5.a'!G26</f>
        <v>0</v>
      </c>
      <c r="L23" s="167">
        <f>+H23+J23</f>
        <v>4606</v>
      </c>
      <c r="M23" s="169">
        <f>+I23+K23</f>
        <v>4155</v>
      </c>
    </row>
    <row r="24" spans="1:15" ht="12.75" customHeight="1" x14ac:dyDescent="0.3">
      <c r="A24" s="173"/>
      <c r="B24" s="159"/>
      <c r="C24" s="159"/>
      <c r="D24" s="159"/>
      <c r="E24" s="131"/>
      <c r="F24" s="159" t="s">
        <v>642</v>
      </c>
      <c r="G24" s="161">
        <f t="shared" si="2"/>
        <v>19</v>
      </c>
      <c r="H24" s="167">
        <f>'5.b'!C21</f>
        <v>29440</v>
      </c>
      <c r="I24" s="168">
        <f>'5.b'!D21</f>
        <v>29407</v>
      </c>
      <c r="J24" s="167">
        <f>'5.b'!E21</f>
        <v>0</v>
      </c>
      <c r="K24" s="168">
        <f>'5.b'!F21</f>
        <v>0</v>
      </c>
      <c r="L24" s="167">
        <f>+H24+J24</f>
        <v>29440</v>
      </c>
      <c r="M24" s="169">
        <f>+I24+K24</f>
        <v>29407</v>
      </c>
    </row>
    <row r="25" spans="1:15" ht="12.75" customHeight="1" x14ac:dyDescent="0.3">
      <c r="A25" s="149"/>
      <c r="B25" s="150"/>
      <c r="C25" s="151"/>
      <c r="D25" s="152" t="s">
        <v>726</v>
      </c>
      <c r="E25" s="150"/>
      <c r="F25" s="153"/>
      <c r="G25" s="154">
        <f t="shared" si="2"/>
        <v>20</v>
      </c>
      <c r="H25" s="155">
        <f t="shared" ref="H25:M25" si="11">+H26+H29</f>
        <v>18793</v>
      </c>
      <c r="I25" s="156">
        <f t="shared" si="11"/>
        <v>18636</v>
      </c>
      <c r="J25" s="155">
        <f t="shared" si="11"/>
        <v>2764</v>
      </c>
      <c r="K25" s="156">
        <f t="shared" si="11"/>
        <v>2759</v>
      </c>
      <c r="L25" s="155">
        <f t="shared" si="11"/>
        <v>21557</v>
      </c>
      <c r="M25" s="157">
        <f t="shared" si="11"/>
        <v>21395</v>
      </c>
    </row>
    <row r="26" spans="1:15" ht="12.75" customHeight="1" x14ac:dyDescent="0.3">
      <c r="A26" s="158"/>
      <c r="B26" s="159"/>
      <c r="C26" s="159"/>
      <c r="D26" s="159" t="s">
        <v>361</v>
      </c>
      <c r="E26" s="159" t="s">
        <v>727</v>
      </c>
      <c r="F26" s="160"/>
      <c r="G26" s="161">
        <f t="shared" si="2"/>
        <v>21</v>
      </c>
      <c r="H26" s="162">
        <f t="shared" ref="H26:M26" si="12">+H27+H28</f>
        <v>0</v>
      </c>
      <c r="I26" s="163">
        <f t="shared" si="12"/>
        <v>0</v>
      </c>
      <c r="J26" s="162">
        <f t="shared" si="12"/>
        <v>0</v>
      </c>
      <c r="K26" s="163">
        <f t="shared" si="12"/>
        <v>0</v>
      </c>
      <c r="L26" s="162">
        <f t="shared" si="12"/>
        <v>0</v>
      </c>
      <c r="M26" s="164">
        <f t="shared" si="12"/>
        <v>0</v>
      </c>
    </row>
    <row r="27" spans="1:15" ht="12.75" customHeight="1" x14ac:dyDescent="0.3">
      <c r="A27" s="165"/>
      <c r="B27" s="159"/>
      <c r="C27" s="159"/>
      <c r="D27" s="159"/>
      <c r="E27" s="159" t="s">
        <v>639</v>
      </c>
      <c r="F27" s="159" t="s">
        <v>641</v>
      </c>
      <c r="G27" s="161">
        <f t="shared" si="2"/>
        <v>22</v>
      </c>
      <c r="H27" s="167">
        <f>'5.d'!G31</f>
        <v>0</v>
      </c>
      <c r="I27" s="168">
        <f>'5.d'!H31</f>
        <v>0</v>
      </c>
      <c r="J27" s="167">
        <f>'5.d'!I31</f>
        <v>0</v>
      </c>
      <c r="K27" s="168">
        <f>'5.d'!J31</f>
        <v>0</v>
      </c>
      <c r="L27" s="167">
        <f>+H27+J27</f>
        <v>0</v>
      </c>
      <c r="M27" s="169">
        <f>+I27+K27</f>
        <v>0</v>
      </c>
    </row>
    <row r="28" spans="1:15" ht="12.75" customHeight="1" x14ac:dyDescent="0.3">
      <c r="A28" s="165"/>
      <c r="B28" s="159"/>
      <c r="C28" s="159"/>
      <c r="D28" s="159"/>
      <c r="E28" s="131"/>
      <c r="F28" s="159" t="s">
        <v>642</v>
      </c>
      <c r="G28" s="161">
        <f t="shared" si="2"/>
        <v>23</v>
      </c>
      <c r="H28" s="167">
        <v>0</v>
      </c>
      <c r="I28" s="168">
        <v>0</v>
      </c>
      <c r="J28" s="167">
        <v>0</v>
      </c>
      <c r="K28" s="168">
        <v>0</v>
      </c>
      <c r="L28" s="167">
        <f>+H28+J28</f>
        <v>0</v>
      </c>
      <c r="M28" s="169">
        <f>+I28+K28</f>
        <v>0</v>
      </c>
    </row>
    <row r="29" spans="1:15" ht="13.5" customHeight="1" x14ac:dyDescent="0.3">
      <c r="A29" s="158"/>
      <c r="B29" s="159"/>
      <c r="C29" s="159"/>
      <c r="D29" s="159"/>
      <c r="E29" s="159" t="s">
        <v>788</v>
      </c>
      <c r="F29" s="160"/>
      <c r="G29" s="161">
        <f t="shared" si="2"/>
        <v>24</v>
      </c>
      <c r="H29" s="162">
        <f t="shared" ref="H29:M29" si="13">+H30+H31</f>
        <v>18793</v>
      </c>
      <c r="I29" s="163">
        <f t="shared" si="13"/>
        <v>18636</v>
      </c>
      <c r="J29" s="162">
        <f t="shared" si="13"/>
        <v>2764</v>
      </c>
      <c r="K29" s="163">
        <f t="shared" si="13"/>
        <v>2759</v>
      </c>
      <c r="L29" s="162">
        <f t="shared" si="13"/>
        <v>21557</v>
      </c>
      <c r="M29" s="164">
        <f t="shared" si="13"/>
        <v>21395</v>
      </c>
    </row>
    <row r="30" spans="1:15" ht="13.5" customHeight="1" x14ac:dyDescent="0.3">
      <c r="A30" s="170"/>
      <c r="B30" s="159"/>
      <c r="C30" s="159"/>
      <c r="D30" s="159"/>
      <c r="E30" s="159" t="s">
        <v>639</v>
      </c>
      <c r="F30" s="159" t="s">
        <v>641</v>
      </c>
      <c r="G30" s="161">
        <f t="shared" si="2"/>
        <v>25</v>
      </c>
      <c r="H30" s="167">
        <f>'5.a'!D38</f>
        <v>18793</v>
      </c>
      <c r="I30" s="168">
        <f>'5.a'!E38</f>
        <v>18636</v>
      </c>
      <c r="J30" s="167">
        <f>'5.a'!F38</f>
        <v>2764</v>
      </c>
      <c r="K30" s="168">
        <f>'5.a'!G38</f>
        <v>2759</v>
      </c>
      <c r="L30" s="167">
        <f>+H30+J30</f>
        <v>21557</v>
      </c>
      <c r="M30" s="169">
        <f>+I30+K30</f>
        <v>21395</v>
      </c>
    </row>
    <row r="31" spans="1:15" ht="13.5" customHeight="1" x14ac:dyDescent="0.3">
      <c r="A31" s="173"/>
      <c r="B31" s="159"/>
      <c r="C31" s="159"/>
      <c r="D31" s="159"/>
      <c r="E31" s="131"/>
      <c r="F31" s="159" t="s">
        <v>642</v>
      </c>
      <c r="G31" s="161">
        <f t="shared" si="2"/>
        <v>26</v>
      </c>
      <c r="H31" s="167">
        <f>'5.b'!C32</f>
        <v>0</v>
      </c>
      <c r="I31" s="168">
        <f>'5.b'!D32</f>
        <v>0</v>
      </c>
      <c r="J31" s="167">
        <f>'5.b'!E32</f>
        <v>0</v>
      </c>
      <c r="K31" s="168">
        <f>'5.b'!F32</f>
        <v>0</v>
      </c>
      <c r="L31" s="167">
        <f>+H31+J31</f>
        <v>0</v>
      </c>
      <c r="M31" s="169">
        <f>+I31+K31</f>
        <v>0</v>
      </c>
    </row>
    <row r="32" spans="1:15" ht="12.75" customHeight="1" x14ac:dyDescent="0.3">
      <c r="A32" s="144"/>
      <c r="B32" s="1112" t="s">
        <v>728</v>
      </c>
      <c r="C32" s="1112"/>
      <c r="D32" s="1112" t="s">
        <v>516</v>
      </c>
      <c r="E32" s="1112" t="s">
        <v>640</v>
      </c>
      <c r="F32" s="1113"/>
      <c r="G32" s="145">
        <f>G31+1</f>
        <v>27</v>
      </c>
      <c r="H32" s="146">
        <f t="shared" ref="H32:M32" si="14">+H33+H34</f>
        <v>16667</v>
      </c>
      <c r="I32" s="147">
        <f t="shared" si="14"/>
        <v>16667</v>
      </c>
      <c r="J32" s="146">
        <f t="shared" si="14"/>
        <v>0</v>
      </c>
      <c r="K32" s="147">
        <f t="shared" si="14"/>
        <v>0</v>
      </c>
      <c r="L32" s="146">
        <f t="shared" si="14"/>
        <v>16667</v>
      </c>
      <c r="M32" s="148">
        <f t="shared" si="14"/>
        <v>16667</v>
      </c>
    </row>
    <row r="33" spans="1:15" s="171" customFormat="1" ht="12.75" customHeight="1" x14ac:dyDescent="0.3">
      <c r="A33" s="170"/>
      <c r="B33" s="174"/>
      <c r="C33" s="159"/>
      <c r="D33" s="159"/>
      <c r="E33" s="175" t="s">
        <v>641</v>
      </c>
      <c r="F33" s="176"/>
      <c r="G33" s="161">
        <f>G32+1</f>
        <v>28</v>
      </c>
      <c r="H33" s="167">
        <f>'5.a'!D42+'5.d'!G40</f>
        <v>14264</v>
      </c>
      <c r="I33" s="168">
        <f>'5.a'!E42+'5.d'!H40</f>
        <v>14264</v>
      </c>
      <c r="J33" s="167">
        <f>'5.a'!F42+'5.d'!I40</f>
        <v>0</v>
      </c>
      <c r="K33" s="168">
        <f>'5.a'!G42+'5.d'!J40</f>
        <v>0</v>
      </c>
      <c r="L33" s="167">
        <f>+H33+J33</f>
        <v>14264</v>
      </c>
      <c r="M33" s="169">
        <f>+I33+K33</f>
        <v>14264</v>
      </c>
    </row>
    <row r="34" spans="1:15" s="171" customFormat="1" ht="12.75" customHeight="1" thickBot="1" x14ac:dyDescent="0.35">
      <c r="A34" s="177"/>
      <c r="B34" s="178"/>
      <c r="C34" s="178"/>
      <c r="D34" s="178"/>
      <c r="E34" s="179" t="s">
        <v>642</v>
      </c>
      <c r="F34" s="180"/>
      <c r="G34" s="181">
        <f t="shared" si="2"/>
        <v>29</v>
      </c>
      <c r="H34" s="182">
        <f>'5.b'!C35</f>
        <v>2403</v>
      </c>
      <c r="I34" s="183">
        <f>'5.b'!D35</f>
        <v>2403</v>
      </c>
      <c r="J34" s="182">
        <f>'5.b'!E35</f>
        <v>0</v>
      </c>
      <c r="K34" s="183">
        <f>'5.b'!F35</f>
        <v>0</v>
      </c>
      <c r="L34" s="182">
        <f>+H34+J34</f>
        <v>2403</v>
      </c>
      <c r="M34" s="184">
        <f>+I34+K34</f>
        <v>2403</v>
      </c>
    </row>
    <row r="35" spans="1:15" s="171" customFormat="1" ht="12.75" customHeight="1" thickBot="1" x14ac:dyDescent="0.35">
      <c r="A35" s="98"/>
      <c r="B35" s="98"/>
      <c r="C35" s="98"/>
      <c r="D35" s="98"/>
      <c r="E35" s="98"/>
      <c r="F35" s="98"/>
      <c r="G35" s="98"/>
      <c r="H35" s="121"/>
      <c r="I35" s="121"/>
      <c r="J35" s="121"/>
      <c r="K35" s="121"/>
      <c r="L35" s="121"/>
      <c r="M35" s="121"/>
    </row>
    <row r="36" spans="1:15" ht="12.75" customHeight="1" x14ac:dyDescent="0.3">
      <c r="A36" s="1114" t="s">
        <v>729</v>
      </c>
      <c r="B36" s="1115"/>
      <c r="C36" s="1115"/>
      <c r="D36" s="1115"/>
      <c r="E36" s="1115"/>
      <c r="F36" s="1116"/>
      <c r="G36" s="140">
        <f>G34+1</f>
        <v>30</v>
      </c>
      <c r="H36" s="141">
        <f t="shared" ref="H36:M36" si="15">+H37+H42</f>
        <v>710122</v>
      </c>
      <c r="I36" s="142">
        <f t="shared" si="15"/>
        <v>709054</v>
      </c>
      <c r="J36" s="141">
        <f t="shared" si="15"/>
        <v>57326</v>
      </c>
      <c r="K36" s="142">
        <f t="shared" si="15"/>
        <v>57136</v>
      </c>
      <c r="L36" s="141">
        <f t="shared" si="15"/>
        <v>767448</v>
      </c>
      <c r="M36" s="143">
        <f t="shared" si="15"/>
        <v>766190</v>
      </c>
      <c r="N36" s="171"/>
      <c r="O36" s="171"/>
    </row>
    <row r="37" spans="1:15" ht="12.75" customHeight="1" x14ac:dyDescent="0.3">
      <c r="A37" s="158"/>
      <c r="B37" s="159"/>
      <c r="C37" s="185" t="s">
        <v>639</v>
      </c>
      <c r="D37" s="159" t="s">
        <v>730</v>
      </c>
      <c r="E37" s="159"/>
      <c r="F37" s="160"/>
      <c r="G37" s="161">
        <f t="shared" ref="G37:G55" si="16">G36+1</f>
        <v>31</v>
      </c>
      <c r="H37" s="162">
        <f t="shared" ref="H37:M37" si="17">+H38+H39+H40+H41</f>
        <v>559581</v>
      </c>
      <c r="I37" s="163">
        <f t="shared" si="17"/>
        <v>558799</v>
      </c>
      <c r="J37" s="162">
        <f t="shared" si="17"/>
        <v>57197</v>
      </c>
      <c r="K37" s="163">
        <f t="shared" si="17"/>
        <v>57007</v>
      </c>
      <c r="L37" s="162">
        <f t="shared" si="17"/>
        <v>616778</v>
      </c>
      <c r="M37" s="164">
        <f t="shared" si="17"/>
        <v>615806</v>
      </c>
      <c r="N37" s="171"/>
      <c r="O37" s="171"/>
    </row>
    <row r="38" spans="1:15" ht="12.75" customHeight="1" x14ac:dyDescent="0.3">
      <c r="A38" s="158"/>
      <c r="B38" s="159"/>
      <c r="C38" s="159"/>
      <c r="D38" s="186" t="s">
        <v>639</v>
      </c>
      <c r="E38" s="187" t="s">
        <v>731</v>
      </c>
      <c r="F38" s="160"/>
      <c r="G38" s="166">
        <f t="shared" si="16"/>
        <v>32</v>
      </c>
      <c r="H38" s="167">
        <f t="shared" ref="H38:M38" si="18">+H10+H13</f>
        <v>521229</v>
      </c>
      <c r="I38" s="168">
        <f t="shared" si="18"/>
        <v>521055</v>
      </c>
      <c r="J38" s="167">
        <f t="shared" si="18"/>
        <v>54433</v>
      </c>
      <c r="K38" s="168">
        <f t="shared" si="18"/>
        <v>54248</v>
      </c>
      <c r="L38" s="167">
        <f t="shared" si="18"/>
        <v>575662</v>
      </c>
      <c r="M38" s="169">
        <f t="shared" si="18"/>
        <v>575303</v>
      </c>
      <c r="N38" s="171"/>
      <c r="O38" s="171"/>
    </row>
    <row r="39" spans="1:15" ht="12.75" customHeight="1" x14ac:dyDescent="0.3">
      <c r="A39" s="158"/>
      <c r="B39" s="159"/>
      <c r="C39" s="159"/>
      <c r="D39" s="159"/>
      <c r="E39" s="187" t="s">
        <v>732</v>
      </c>
      <c r="F39" s="160"/>
      <c r="G39" s="166">
        <f t="shared" si="16"/>
        <v>33</v>
      </c>
      <c r="H39" s="167">
        <f t="shared" ref="H39:M39" si="19">+H20+H23</f>
        <v>5295</v>
      </c>
      <c r="I39" s="168">
        <f t="shared" si="19"/>
        <v>4844</v>
      </c>
      <c r="J39" s="167">
        <f t="shared" si="19"/>
        <v>0</v>
      </c>
      <c r="K39" s="168">
        <f t="shared" si="19"/>
        <v>0</v>
      </c>
      <c r="L39" s="167">
        <f t="shared" si="19"/>
        <v>5295</v>
      </c>
      <c r="M39" s="169">
        <f t="shared" si="19"/>
        <v>4844</v>
      </c>
      <c r="N39" s="171"/>
      <c r="O39" s="171"/>
    </row>
    <row r="40" spans="1:15" ht="12.75" customHeight="1" x14ac:dyDescent="0.3">
      <c r="A40" s="158"/>
      <c r="B40" s="159"/>
      <c r="C40" s="159"/>
      <c r="D40" s="159"/>
      <c r="E40" s="187" t="s">
        <v>733</v>
      </c>
      <c r="F40" s="160"/>
      <c r="G40" s="166">
        <f t="shared" si="16"/>
        <v>34</v>
      </c>
      <c r="H40" s="167">
        <f t="shared" ref="H40:M40" si="20">+H27+H30</f>
        <v>18793</v>
      </c>
      <c r="I40" s="168">
        <f t="shared" si="20"/>
        <v>18636</v>
      </c>
      <c r="J40" s="167">
        <f t="shared" si="20"/>
        <v>2764</v>
      </c>
      <c r="K40" s="168">
        <f t="shared" si="20"/>
        <v>2759</v>
      </c>
      <c r="L40" s="167">
        <f t="shared" si="20"/>
        <v>21557</v>
      </c>
      <c r="M40" s="169">
        <f t="shared" si="20"/>
        <v>21395</v>
      </c>
      <c r="N40" s="171"/>
      <c r="O40" s="171"/>
    </row>
    <row r="41" spans="1:15" ht="12.75" customHeight="1" x14ac:dyDescent="0.3">
      <c r="A41" s="158"/>
      <c r="B41" s="159"/>
      <c r="C41" s="159"/>
      <c r="D41" s="186"/>
      <c r="E41" s="159" t="s">
        <v>734</v>
      </c>
      <c r="F41" s="160"/>
      <c r="G41" s="166">
        <f t="shared" si="16"/>
        <v>35</v>
      </c>
      <c r="H41" s="167">
        <f t="shared" ref="H41:M41" si="21">+H33</f>
        <v>14264</v>
      </c>
      <c r="I41" s="168">
        <f t="shared" si="21"/>
        <v>14264</v>
      </c>
      <c r="J41" s="167">
        <f t="shared" si="21"/>
        <v>0</v>
      </c>
      <c r="K41" s="168">
        <f t="shared" si="21"/>
        <v>0</v>
      </c>
      <c r="L41" s="167">
        <f t="shared" si="21"/>
        <v>14264</v>
      </c>
      <c r="M41" s="169">
        <f t="shared" si="21"/>
        <v>14264</v>
      </c>
      <c r="N41" s="171"/>
      <c r="O41" s="171"/>
    </row>
    <row r="42" spans="1:15" ht="12.75" customHeight="1" x14ac:dyDescent="0.3">
      <c r="A42" s="158"/>
      <c r="B42" s="159"/>
      <c r="C42" s="187"/>
      <c r="D42" s="159" t="s">
        <v>735</v>
      </c>
      <c r="E42" s="159"/>
      <c r="F42" s="160"/>
      <c r="G42" s="161">
        <f t="shared" si="16"/>
        <v>36</v>
      </c>
      <c r="H42" s="162">
        <f t="shared" ref="H42:M42" si="22">+H43+H44+H45+H46</f>
        <v>150541</v>
      </c>
      <c r="I42" s="163">
        <f t="shared" si="22"/>
        <v>150255</v>
      </c>
      <c r="J42" s="162">
        <f t="shared" si="22"/>
        <v>129</v>
      </c>
      <c r="K42" s="163">
        <f t="shared" si="22"/>
        <v>129</v>
      </c>
      <c r="L42" s="162">
        <f t="shared" si="22"/>
        <v>150670</v>
      </c>
      <c r="M42" s="164">
        <f t="shared" si="22"/>
        <v>150384</v>
      </c>
    </row>
    <row r="43" spans="1:15" ht="12.75" customHeight="1" x14ac:dyDescent="0.3">
      <c r="A43" s="158"/>
      <c r="B43" s="159"/>
      <c r="C43" s="187"/>
      <c r="D43" s="186" t="s">
        <v>639</v>
      </c>
      <c r="E43" s="187" t="s">
        <v>736</v>
      </c>
      <c r="F43" s="160"/>
      <c r="G43" s="166">
        <f t="shared" si="16"/>
        <v>37</v>
      </c>
      <c r="H43" s="167">
        <f t="shared" ref="H43:M43" si="23">+H11+H17</f>
        <v>118698</v>
      </c>
      <c r="I43" s="168">
        <f t="shared" si="23"/>
        <v>118445</v>
      </c>
      <c r="J43" s="167">
        <f t="shared" si="23"/>
        <v>129</v>
      </c>
      <c r="K43" s="168">
        <f t="shared" si="23"/>
        <v>129</v>
      </c>
      <c r="L43" s="167">
        <f t="shared" si="23"/>
        <v>118827</v>
      </c>
      <c r="M43" s="169">
        <f t="shared" si="23"/>
        <v>118574</v>
      </c>
    </row>
    <row r="44" spans="1:15" ht="12.75" customHeight="1" x14ac:dyDescent="0.3">
      <c r="A44" s="158"/>
      <c r="B44" s="159"/>
      <c r="C44" s="187"/>
      <c r="D44" s="159"/>
      <c r="E44" s="187" t="s">
        <v>737</v>
      </c>
      <c r="F44" s="160"/>
      <c r="G44" s="166">
        <f t="shared" si="16"/>
        <v>38</v>
      </c>
      <c r="H44" s="167">
        <f t="shared" ref="H44:M44" si="24">+H21+H24</f>
        <v>29440</v>
      </c>
      <c r="I44" s="168">
        <f t="shared" si="24"/>
        <v>29407</v>
      </c>
      <c r="J44" s="167">
        <f t="shared" si="24"/>
        <v>0</v>
      </c>
      <c r="K44" s="168">
        <f t="shared" si="24"/>
        <v>0</v>
      </c>
      <c r="L44" s="167">
        <f t="shared" si="24"/>
        <v>29440</v>
      </c>
      <c r="M44" s="169">
        <f t="shared" si="24"/>
        <v>29407</v>
      </c>
    </row>
    <row r="45" spans="1:15" ht="12.75" customHeight="1" x14ac:dyDescent="0.3">
      <c r="A45" s="158"/>
      <c r="B45" s="159"/>
      <c r="C45" s="159"/>
      <c r="D45" s="159"/>
      <c r="E45" s="187" t="s">
        <v>738</v>
      </c>
      <c r="F45" s="160"/>
      <c r="G45" s="166">
        <f t="shared" si="16"/>
        <v>39</v>
      </c>
      <c r="H45" s="167">
        <f t="shared" ref="H45:M45" si="25">+H28+H31</f>
        <v>0</v>
      </c>
      <c r="I45" s="168">
        <f t="shared" si="25"/>
        <v>0</v>
      </c>
      <c r="J45" s="167">
        <f t="shared" si="25"/>
        <v>0</v>
      </c>
      <c r="K45" s="168">
        <f t="shared" si="25"/>
        <v>0</v>
      </c>
      <c r="L45" s="167">
        <f t="shared" si="25"/>
        <v>0</v>
      </c>
      <c r="M45" s="169">
        <f t="shared" si="25"/>
        <v>0</v>
      </c>
    </row>
    <row r="46" spans="1:15" ht="12.75" customHeight="1" x14ac:dyDescent="0.3">
      <c r="A46" s="158"/>
      <c r="B46" s="159"/>
      <c r="C46" s="159"/>
      <c r="D46" s="186"/>
      <c r="E46" s="159" t="s">
        <v>739</v>
      </c>
      <c r="F46" s="160"/>
      <c r="G46" s="166">
        <f t="shared" si="16"/>
        <v>40</v>
      </c>
      <c r="H46" s="167">
        <f t="shared" ref="H46:M46" si="26">+H34</f>
        <v>2403</v>
      </c>
      <c r="I46" s="168">
        <f t="shared" si="26"/>
        <v>2403</v>
      </c>
      <c r="J46" s="167">
        <f t="shared" si="26"/>
        <v>0</v>
      </c>
      <c r="K46" s="168">
        <f t="shared" si="26"/>
        <v>0</v>
      </c>
      <c r="L46" s="167">
        <f t="shared" si="26"/>
        <v>2403</v>
      </c>
      <c r="M46" s="169">
        <f t="shared" si="26"/>
        <v>2403</v>
      </c>
    </row>
    <row r="47" spans="1:15" ht="12.75" customHeight="1" x14ac:dyDescent="0.3">
      <c r="A47" s="1131" t="s">
        <v>740</v>
      </c>
      <c r="B47" s="1132"/>
      <c r="C47" s="1132"/>
      <c r="D47" s="1132"/>
      <c r="E47" s="1132"/>
      <c r="F47" s="1133"/>
      <c r="G47" s="188">
        <f t="shared" si="16"/>
        <v>41</v>
      </c>
      <c r="H47" s="189">
        <f t="shared" ref="H47:M47" si="27">+H48+H52</f>
        <v>710122</v>
      </c>
      <c r="I47" s="190">
        <f t="shared" si="27"/>
        <v>709054</v>
      </c>
      <c r="J47" s="189">
        <f t="shared" si="27"/>
        <v>57326</v>
      </c>
      <c r="K47" s="190">
        <f t="shared" si="27"/>
        <v>57136</v>
      </c>
      <c r="L47" s="189">
        <f t="shared" si="27"/>
        <v>767448</v>
      </c>
      <c r="M47" s="191">
        <f t="shared" si="27"/>
        <v>766190</v>
      </c>
    </row>
    <row r="48" spans="1:15" ht="12.75" customHeight="1" x14ac:dyDescent="0.3">
      <c r="A48" s="158"/>
      <c r="B48" s="159"/>
      <c r="C48" s="185" t="s">
        <v>639</v>
      </c>
      <c r="D48" s="159" t="s">
        <v>741</v>
      </c>
      <c r="E48" s="159"/>
      <c r="F48" s="160"/>
      <c r="G48" s="161">
        <f t="shared" si="16"/>
        <v>42</v>
      </c>
      <c r="H48" s="162">
        <f t="shared" ref="H48:M48" si="28">+H49+H50+H51</f>
        <v>559581</v>
      </c>
      <c r="I48" s="163">
        <f t="shared" si="28"/>
        <v>558799</v>
      </c>
      <c r="J48" s="162">
        <f t="shared" si="28"/>
        <v>57197</v>
      </c>
      <c r="K48" s="163">
        <f t="shared" si="28"/>
        <v>57007</v>
      </c>
      <c r="L48" s="162">
        <f t="shared" si="28"/>
        <v>616778</v>
      </c>
      <c r="M48" s="164">
        <f t="shared" si="28"/>
        <v>615806</v>
      </c>
    </row>
    <row r="49" spans="1:13" ht="12.75" customHeight="1" x14ac:dyDescent="0.3">
      <c r="A49" s="158"/>
      <c r="B49" s="159"/>
      <c r="C49" s="159"/>
      <c r="D49" s="186" t="s">
        <v>639</v>
      </c>
      <c r="E49" s="159" t="s">
        <v>776</v>
      </c>
      <c r="F49" s="160"/>
      <c r="G49" s="166">
        <f t="shared" si="16"/>
        <v>43</v>
      </c>
      <c r="H49" s="167">
        <f t="shared" ref="H49:M49" si="29">+H10+H20+H27</f>
        <v>869</v>
      </c>
      <c r="I49" s="168">
        <f t="shared" si="29"/>
        <v>869</v>
      </c>
      <c r="J49" s="167">
        <f t="shared" si="29"/>
        <v>0</v>
      </c>
      <c r="K49" s="168">
        <f t="shared" si="29"/>
        <v>0</v>
      </c>
      <c r="L49" s="167">
        <f t="shared" si="29"/>
        <v>869</v>
      </c>
      <c r="M49" s="169">
        <f t="shared" si="29"/>
        <v>869</v>
      </c>
    </row>
    <row r="50" spans="1:13" ht="12.75" customHeight="1" x14ac:dyDescent="0.3">
      <c r="A50" s="158"/>
      <c r="B50" s="159"/>
      <c r="C50" s="159"/>
      <c r="D50" s="159"/>
      <c r="E50" s="159" t="s">
        <v>742</v>
      </c>
      <c r="F50" s="160"/>
      <c r="G50" s="166">
        <f t="shared" si="16"/>
        <v>44</v>
      </c>
      <c r="H50" s="167">
        <f t="shared" ref="H50:M50" si="30">+H13+H23+H30</f>
        <v>544448</v>
      </c>
      <c r="I50" s="168">
        <f t="shared" si="30"/>
        <v>543666</v>
      </c>
      <c r="J50" s="167">
        <f t="shared" si="30"/>
        <v>57197</v>
      </c>
      <c r="K50" s="168">
        <f t="shared" si="30"/>
        <v>57007</v>
      </c>
      <c r="L50" s="167">
        <f t="shared" si="30"/>
        <v>601645</v>
      </c>
      <c r="M50" s="169">
        <f t="shared" si="30"/>
        <v>600673</v>
      </c>
    </row>
    <row r="51" spans="1:13" ht="12.75" customHeight="1" x14ac:dyDescent="0.3">
      <c r="A51" s="158"/>
      <c r="B51" s="159"/>
      <c r="C51" s="159"/>
      <c r="D51" s="186"/>
      <c r="E51" s="159" t="s">
        <v>743</v>
      </c>
      <c r="F51" s="160"/>
      <c r="G51" s="166">
        <f t="shared" si="16"/>
        <v>45</v>
      </c>
      <c r="H51" s="167">
        <f t="shared" ref="H51:M51" si="31">+H33</f>
        <v>14264</v>
      </c>
      <c r="I51" s="168">
        <f t="shared" si="31"/>
        <v>14264</v>
      </c>
      <c r="J51" s="167">
        <f t="shared" si="31"/>
        <v>0</v>
      </c>
      <c r="K51" s="168">
        <f t="shared" si="31"/>
        <v>0</v>
      </c>
      <c r="L51" s="167">
        <f t="shared" si="31"/>
        <v>14264</v>
      </c>
      <c r="M51" s="169">
        <f t="shared" si="31"/>
        <v>14264</v>
      </c>
    </row>
    <row r="52" spans="1:13" ht="12.75" customHeight="1" x14ac:dyDescent="0.3">
      <c r="A52" s="158"/>
      <c r="B52" s="159"/>
      <c r="C52" s="187"/>
      <c r="D52" s="159" t="s">
        <v>744</v>
      </c>
      <c r="E52" s="159"/>
      <c r="F52" s="160"/>
      <c r="G52" s="161">
        <f t="shared" si="16"/>
        <v>46</v>
      </c>
      <c r="H52" s="162">
        <f t="shared" ref="H52:M52" si="32">+H53+H54+H55</f>
        <v>150541</v>
      </c>
      <c r="I52" s="163">
        <f t="shared" si="32"/>
        <v>150255</v>
      </c>
      <c r="J52" s="162">
        <f t="shared" si="32"/>
        <v>129</v>
      </c>
      <c r="K52" s="163">
        <f t="shared" si="32"/>
        <v>129</v>
      </c>
      <c r="L52" s="162">
        <f t="shared" si="32"/>
        <v>150670</v>
      </c>
      <c r="M52" s="164">
        <f t="shared" si="32"/>
        <v>150384</v>
      </c>
    </row>
    <row r="53" spans="1:13" ht="12.75" customHeight="1" x14ac:dyDescent="0.3">
      <c r="A53" s="158"/>
      <c r="B53" s="159"/>
      <c r="C53" s="187"/>
      <c r="D53" s="186" t="s">
        <v>639</v>
      </c>
      <c r="E53" s="159" t="s">
        <v>777</v>
      </c>
      <c r="F53" s="160"/>
      <c r="G53" s="161">
        <f t="shared" si="16"/>
        <v>47</v>
      </c>
      <c r="H53" s="167">
        <f t="shared" ref="H53:M53" si="33">+H11+H21+H28</f>
        <v>13</v>
      </c>
      <c r="I53" s="168">
        <f t="shared" si="33"/>
        <v>13</v>
      </c>
      <c r="J53" s="167">
        <f t="shared" si="33"/>
        <v>-370</v>
      </c>
      <c r="K53" s="168">
        <f t="shared" si="33"/>
        <v>-370</v>
      </c>
      <c r="L53" s="167">
        <f t="shared" si="33"/>
        <v>-357</v>
      </c>
      <c r="M53" s="169">
        <f t="shared" si="33"/>
        <v>-357</v>
      </c>
    </row>
    <row r="54" spans="1:13" ht="12.75" customHeight="1" x14ac:dyDescent="0.3">
      <c r="A54" s="158"/>
      <c r="B54" s="159"/>
      <c r="C54" s="187"/>
      <c r="D54" s="159"/>
      <c r="E54" s="159" t="s">
        <v>745</v>
      </c>
      <c r="F54" s="160"/>
      <c r="G54" s="161">
        <f t="shared" si="16"/>
        <v>48</v>
      </c>
      <c r="H54" s="167">
        <f t="shared" ref="H54:M54" si="34">+H17+H24+H31</f>
        <v>148125</v>
      </c>
      <c r="I54" s="168">
        <f t="shared" si="34"/>
        <v>147839</v>
      </c>
      <c r="J54" s="167">
        <f t="shared" si="34"/>
        <v>499</v>
      </c>
      <c r="K54" s="168">
        <f t="shared" si="34"/>
        <v>499</v>
      </c>
      <c r="L54" s="167">
        <f t="shared" si="34"/>
        <v>148624</v>
      </c>
      <c r="M54" s="169">
        <f t="shared" si="34"/>
        <v>148338</v>
      </c>
    </row>
    <row r="55" spans="1:13" ht="12.75" customHeight="1" thickBot="1" x14ac:dyDescent="0.35">
      <c r="A55" s="192"/>
      <c r="B55" s="178"/>
      <c r="C55" s="178"/>
      <c r="D55" s="178"/>
      <c r="E55" s="178" t="s">
        <v>746</v>
      </c>
      <c r="F55" s="193"/>
      <c r="G55" s="194">
        <f t="shared" si="16"/>
        <v>49</v>
      </c>
      <c r="H55" s="182">
        <f t="shared" ref="H55:M55" si="35">+H34</f>
        <v>2403</v>
      </c>
      <c r="I55" s="183">
        <f t="shared" si="35"/>
        <v>2403</v>
      </c>
      <c r="J55" s="182">
        <f t="shared" si="35"/>
        <v>0</v>
      </c>
      <c r="K55" s="183">
        <f t="shared" si="35"/>
        <v>0</v>
      </c>
      <c r="L55" s="182">
        <f t="shared" si="35"/>
        <v>2403</v>
      </c>
      <c r="M55" s="184">
        <f t="shared" si="35"/>
        <v>2403</v>
      </c>
    </row>
    <row r="56" spans="1:13" x14ac:dyDescent="0.3">
      <c r="A56" s="131"/>
      <c r="B56" s="131"/>
      <c r="C56" s="131"/>
      <c r="D56" s="131"/>
      <c r="E56" s="131"/>
      <c r="F56" s="131"/>
      <c r="G56" s="133"/>
      <c r="H56" s="131"/>
      <c r="I56" s="131"/>
      <c r="J56" s="131"/>
      <c r="K56" s="131"/>
      <c r="L56" s="131"/>
      <c r="M56" s="131"/>
    </row>
    <row r="57" spans="1:13" x14ac:dyDescent="0.3">
      <c r="A57" s="131" t="s">
        <v>515</v>
      </c>
      <c r="B57" s="131"/>
      <c r="C57" s="131"/>
      <c r="D57" s="132"/>
      <c r="E57" s="132"/>
      <c r="F57" s="131"/>
      <c r="G57" s="133"/>
      <c r="H57" s="131"/>
      <c r="I57" s="131"/>
      <c r="J57" s="131"/>
      <c r="K57" s="131"/>
      <c r="L57" s="131"/>
      <c r="M57" s="131"/>
    </row>
    <row r="58" spans="1:13" ht="30.75" customHeight="1" x14ac:dyDescent="0.3">
      <c r="A58" s="1130" t="s">
        <v>772</v>
      </c>
      <c r="B58" s="1130"/>
      <c r="C58" s="1130"/>
      <c r="D58" s="1130"/>
      <c r="E58" s="1130"/>
      <c r="F58" s="1130"/>
      <c r="G58" s="1130"/>
      <c r="H58" s="1130"/>
      <c r="I58" s="1130"/>
      <c r="J58" s="1130"/>
      <c r="K58" s="1130"/>
      <c r="L58" s="1130"/>
      <c r="M58" s="1130"/>
    </row>
    <row r="59" spans="1:13" ht="42.75" customHeight="1" x14ac:dyDescent="0.3">
      <c r="A59" s="1130" t="s">
        <v>774</v>
      </c>
      <c r="B59" s="1130"/>
      <c r="C59" s="1130"/>
      <c r="D59" s="1130"/>
      <c r="E59" s="1130"/>
      <c r="F59" s="1130"/>
      <c r="G59" s="1130"/>
      <c r="H59" s="1130"/>
      <c r="I59" s="1130"/>
      <c r="J59" s="1130"/>
      <c r="K59" s="1130"/>
      <c r="L59" s="1130"/>
      <c r="M59" s="1130"/>
    </row>
    <row r="60" spans="1:13" ht="17.25" customHeight="1" x14ac:dyDescent="0.3">
      <c r="A60" s="1130" t="s">
        <v>1251</v>
      </c>
      <c r="B60" s="1130"/>
      <c r="C60" s="1130"/>
      <c r="D60" s="1130"/>
      <c r="E60" s="1130"/>
      <c r="F60" s="1130"/>
      <c r="G60" s="1130"/>
      <c r="H60" s="1130"/>
      <c r="I60" s="1130"/>
      <c r="J60" s="1130"/>
      <c r="K60" s="1130"/>
      <c r="L60" s="1130"/>
      <c r="M60" s="1130"/>
    </row>
    <row r="61" spans="1:13" ht="15.75" customHeight="1" x14ac:dyDescent="0.3">
      <c r="A61" s="131" t="s">
        <v>706</v>
      </c>
      <c r="B61" s="131"/>
      <c r="C61" s="131"/>
      <c r="D61" s="131"/>
      <c r="E61" s="131"/>
      <c r="F61" s="131"/>
      <c r="G61" s="133"/>
      <c r="H61" s="131"/>
      <c r="I61" s="131"/>
      <c r="J61" s="131"/>
      <c r="K61" s="131"/>
      <c r="L61" s="131"/>
      <c r="M61" s="131"/>
    </row>
  </sheetData>
  <mergeCells count="13">
    <mergeCell ref="B32:F32"/>
    <mergeCell ref="A58:M58"/>
    <mergeCell ref="A59:M59"/>
    <mergeCell ref="A60:M60"/>
    <mergeCell ref="A47:F47"/>
    <mergeCell ref="A36:F36"/>
    <mergeCell ref="L3:M3"/>
    <mergeCell ref="B7:F7"/>
    <mergeCell ref="A6:F6"/>
    <mergeCell ref="A3:F5"/>
    <mergeCell ref="G3:G5"/>
    <mergeCell ref="H3:I3"/>
    <mergeCell ref="J3:K3"/>
  </mergeCells>
  <phoneticPr fontId="15" type="noConversion"/>
  <pageMargins left="0.78740157480314965" right="0.39370078740157483" top="0.39370078740157483" bottom="0" header="0" footer="0.15748031496062992"/>
  <pageSetup paperSize="9" scale="54" orientation="portrait" r:id="rId1"/>
  <headerFooter alignWithMargins="0">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58"/>
  <sheetViews>
    <sheetView zoomScale="89" zoomScaleNormal="89" workbookViewId="0">
      <selection activeCell="O1" sqref="O1"/>
    </sheetView>
  </sheetViews>
  <sheetFormatPr defaultColWidth="10.5546875" defaultRowHeight="14.4" x14ac:dyDescent="0.3"/>
  <cols>
    <col min="1" max="1" width="4.33203125" style="53" customWidth="1"/>
    <col min="2" max="2" width="6.6640625" style="53" customWidth="1"/>
    <col min="3" max="3" width="49.44140625" style="993" customWidth="1"/>
    <col min="4" max="4" width="12.33203125" style="53" customWidth="1"/>
    <col min="5" max="6" width="10.88671875" style="53" customWidth="1"/>
    <col min="7" max="8" width="11.33203125" style="53" customWidth="1"/>
    <col min="9" max="9" width="11.5546875" style="53" customWidth="1"/>
    <col min="10" max="10" width="9.6640625" style="53" customWidth="1"/>
    <col min="11" max="11" width="10" style="53" customWidth="1"/>
    <col min="12" max="12" width="10.109375" style="53" customWidth="1"/>
    <col min="13" max="13" width="13.6640625" style="53" customWidth="1"/>
    <col min="14" max="14" width="11.33203125" style="53" customWidth="1"/>
    <col min="15" max="15" width="12" style="53" customWidth="1"/>
    <col min="16" max="16" width="9.109375" style="53" customWidth="1"/>
    <col min="17" max="17" width="18.6640625" style="195" bestFit="1" customWidth="1"/>
    <col min="18" max="18" width="9.109375" style="195" customWidth="1"/>
    <col min="19" max="248" width="9.109375" style="53" customWidth="1"/>
    <col min="249" max="249" width="59.6640625" style="53" customWidth="1"/>
    <col min="250" max="16384" width="10.5546875" style="53"/>
  </cols>
  <sheetData>
    <row r="1" spans="1:23" ht="15.6" x14ac:dyDescent="0.3">
      <c r="A1" s="106" t="s">
        <v>1057</v>
      </c>
      <c r="O1" s="702"/>
    </row>
    <row r="2" spans="1:23" ht="15.6" x14ac:dyDescent="0.3">
      <c r="A2" s="106"/>
      <c r="C2" s="639" t="s">
        <v>786</v>
      </c>
    </row>
    <row r="3" spans="1:23" ht="13.5" customHeight="1" thickBot="1" x14ac:dyDescent="0.35">
      <c r="O3" s="107" t="s">
        <v>379</v>
      </c>
    </row>
    <row r="4" spans="1:23" ht="39" customHeight="1" x14ac:dyDescent="0.3">
      <c r="A4" s="1140" t="s">
        <v>359</v>
      </c>
      <c r="B4" s="1145" t="s">
        <v>667</v>
      </c>
      <c r="C4" s="1146"/>
      <c r="D4" s="1159" t="s">
        <v>608</v>
      </c>
      <c r="E4" s="1158"/>
      <c r="F4" s="1158" t="s">
        <v>609</v>
      </c>
      <c r="G4" s="1158"/>
      <c r="H4" s="1158" t="s">
        <v>610</v>
      </c>
      <c r="I4" s="1158"/>
      <c r="J4" s="1155" t="s">
        <v>980</v>
      </c>
      <c r="K4" s="1156"/>
      <c r="L4" s="1157"/>
      <c r="M4" s="1151" t="s">
        <v>633</v>
      </c>
      <c r="N4" s="1138" t="s">
        <v>978</v>
      </c>
      <c r="O4" s="1136" t="s">
        <v>611</v>
      </c>
    </row>
    <row r="5" spans="1:23" ht="13.5" customHeight="1" x14ac:dyDescent="0.3">
      <c r="A5" s="1141"/>
      <c r="B5" s="1147"/>
      <c r="C5" s="1148"/>
      <c r="D5" s="197" t="s">
        <v>668</v>
      </c>
      <c r="E5" s="198" t="s">
        <v>669</v>
      </c>
      <c r="F5" s="199" t="s">
        <v>517</v>
      </c>
      <c r="G5" s="198" t="s">
        <v>522</v>
      </c>
      <c r="H5" s="199" t="s">
        <v>517</v>
      </c>
      <c r="I5" s="198" t="s">
        <v>522</v>
      </c>
      <c r="J5" s="200" t="s">
        <v>647</v>
      </c>
      <c r="K5" s="200" t="s">
        <v>648</v>
      </c>
      <c r="L5" s="200" t="s">
        <v>649</v>
      </c>
      <c r="M5" s="1152"/>
      <c r="N5" s="1139"/>
      <c r="O5" s="1137"/>
    </row>
    <row r="6" spans="1:23" ht="15" customHeight="1" thickBot="1" x14ac:dyDescent="0.35">
      <c r="A6" s="1142"/>
      <c r="B6" s="1149"/>
      <c r="C6" s="1150"/>
      <c r="D6" s="201" t="s">
        <v>438</v>
      </c>
      <c r="E6" s="202" t="s">
        <v>439</v>
      </c>
      <c r="F6" s="202" t="s">
        <v>440</v>
      </c>
      <c r="G6" s="202" t="s">
        <v>441</v>
      </c>
      <c r="H6" s="202" t="s">
        <v>519</v>
      </c>
      <c r="I6" s="202" t="s">
        <v>520</v>
      </c>
      <c r="J6" s="203" t="s">
        <v>444</v>
      </c>
      <c r="K6" s="204" t="s">
        <v>445</v>
      </c>
      <c r="L6" s="204" t="s">
        <v>446</v>
      </c>
      <c r="M6" s="205" t="s">
        <v>747</v>
      </c>
      <c r="N6" s="206" t="s">
        <v>487</v>
      </c>
      <c r="O6" s="205" t="s">
        <v>650</v>
      </c>
    </row>
    <row r="7" spans="1:23" s="210" customFormat="1" ht="16.5" customHeight="1" x14ac:dyDescent="0.3">
      <c r="A7" s="207">
        <f t="shared" ref="A7:A40" si="0">+A6+1</f>
        <v>1</v>
      </c>
      <c r="B7" s="208" t="s">
        <v>521</v>
      </c>
      <c r="C7" s="1074"/>
      <c r="D7" s="254">
        <f t="shared" ref="D7:M7" si="1">+D8+D18</f>
        <v>520065</v>
      </c>
      <c r="E7" s="254">
        <f t="shared" si="1"/>
        <v>520062</v>
      </c>
      <c r="F7" s="254">
        <f t="shared" si="1"/>
        <v>14690</v>
      </c>
      <c r="G7" s="254">
        <f t="shared" si="1"/>
        <v>14688</v>
      </c>
      <c r="H7" s="254">
        <f t="shared" si="1"/>
        <v>534755</v>
      </c>
      <c r="I7" s="254">
        <f t="shared" si="1"/>
        <v>534750</v>
      </c>
      <c r="J7" s="254">
        <f t="shared" si="1"/>
        <v>5663</v>
      </c>
      <c r="K7" s="254">
        <f t="shared" si="1"/>
        <v>25452</v>
      </c>
      <c r="L7" s="254">
        <f t="shared" si="1"/>
        <v>0</v>
      </c>
      <c r="M7" s="256">
        <f t="shared" si="1"/>
        <v>5</v>
      </c>
      <c r="N7" s="627">
        <f>+N8+N18</f>
        <v>22878</v>
      </c>
      <c r="O7" s="628">
        <f>+O8+O18</f>
        <v>557628</v>
      </c>
      <c r="Q7" s="211"/>
      <c r="R7" s="211"/>
    </row>
    <row r="8" spans="1:23" s="196" customFormat="1" ht="14.25" customHeight="1" x14ac:dyDescent="0.3">
      <c r="A8" s="212">
        <f t="shared" si="0"/>
        <v>2</v>
      </c>
      <c r="B8" s="1143" t="s">
        <v>760</v>
      </c>
      <c r="C8" s="1144"/>
      <c r="D8" s="213">
        <f t="shared" ref="D8:M8" si="2">SUM(D9:D17)</f>
        <v>515136</v>
      </c>
      <c r="E8" s="213">
        <f t="shared" si="2"/>
        <v>515136</v>
      </c>
      <c r="F8" s="213">
        <f t="shared" si="2"/>
        <v>13540</v>
      </c>
      <c r="G8" s="213">
        <f t="shared" si="2"/>
        <v>13540</v>
      </c>
      <c r="H8" s="213">
        <f t="shared" si="2"/>
        <v>528676</v>
      </c>
      <c r="I8" s="213">
        <f t="shared" si="2"/>
        <v>528676</v>
      </c>
      <c r="J8" s="213">
        <f t="shared" si="2"/>
        <v>5663</v>
      </c>
      <c r="K8" s="213">
        <f t="shared" si="2"/>
        <v>25452</v>
      </c>
      <c r="L8" s="213">
        <f t="shared" si="2"/>
        <v>0</v>
      </c>
      <c r="M8" s="214">
        <f t="shared" si="2"/>
        <v>0</v>
      </c>
      <c r="N8" s="215">
        <f>SUM(N9:N17)</f>
        <v>22871</v>
      </c>
      <c r="O8" s="214">
        <f>SUM(O9:O17)</f>
        <v>551547</v>
      </c>
      <c r="Q8" s="216"/>
      <c r="R8" s="216"/>
    </row>
    <row r="9" spans="1:23" ht="12.75" customHeight="1" x14ac:dyDescent="0.3">
      <c r="A9" s="197">
        <f t="shared" si="0"/>
        <v>3</v>
      </c>
      <c r="B9" s="217" t="s">
        <v>666</v>
      </c>
      <c r="C9" s="223" t="s">
        <v>827</v>
      </c>
      <c r="D9" s="218">
        <f>87395+344271</f>
        <v>431666</v>
      </c>
      <c r="E9" s="218">
        <f t="shared" ref="E9:E15" si="3">D9</f>
        <v>431666</v>
      </c>
      <c r="F9" s="218">
        <f>3500+4350</f>
        <v>7850</v>
      </c>
      <c r="G9" s="218">
        <f>F9</f>
        <v>7850</v>
      </c>
      <c r="H9" s="218">
        <f t="shared" ref="H9:I17" si="4">+D9+F9</f>
        <v>439516</v>
      </c>
      <c r="I9" s="218">
        <f t="shared" si="4"/>
        <v>439516</v>
      </c>
      <c r="J9" s="218">
        <v>5613</v>
      </c>
      <c r="K9" s="218">
        <f>1628-3031+22163</f>
        <v>20760</v>
      </c>
      <c r="L9" s="219"/>
      <c r="M9" s="220">
        <f t="shared" ref="M9:M17" si="5">+H9-I9</f>
        <v>0</v>
      </c>
      <c r="N9" s="221">
        <f>22493+378</f>
        <v>22871</v>
      </c>
      <c r="O9" s="220">
        <f t="shared" ref="O9:O17" si="6">+I9+N9</f>
        <v>462387</v>
      </c>
      <c r="S9" s="226"/>
      <c r="T9" s="226"/>
      <c r="U9" s="226"/>
      <c r="V9" s="226"/>
      <c r="W9" s="226"/>
    </row>
    <row r="10" spans="1:23" ht="12.75" customHeight="1" x14ac:dyDescent="0.3">
      <c r="A10" s="197">
        <f>A9+1</f>
        <v>4</v>
      </c>
      <c r="B10" s="222" t="s">
        <v>651</v>
      </c>
      <c r="C10" s="223" t="s">
        <v>652</v>
      </c>
      <c r="D10" s="218">
        <v>19237</v>
      </c>
      <c r="E10" s="218">
        <f t="shared" si="3"/>
        <v>19237</v>
      </c>
      <c r="F10" s="219"/>
      <c r="G10" s="219"/>
      <c r="H10" s="218">
        <f t="shared" si="4"/>
        <v>19237</v>
      </c>
      <c r="I10" s="218">
        <f t="shared" si="4"/>
        <v>19237</v>
      </c>
      <c r="J10" s="219"/>
      <c r="K10" s="218">
        <v>80</v>
      </c>
      <c r="L10" s="219"/>
      <c r="M10" s="220">
        <f t="shared" si="5"/>
        <v>0</v>
      </c>
      <c r="N10" s="221">
        <v>0</v>
      </c>
      <c r="O10" s="220">
        <f t="shared" si="6"/>
        <v>19237</v>
      </c>
    </row>
    <row r="11" spans="1:23" ht="12.75" customHeight="1" x14ac:dyDescent="0.3">
      <c r="A11" s="197">
        <f t="shared" si="0"/>
        <v>5</v>
      </c>
      <c r="B11" s="222" t="s">
        <v>653</v>
      </c>
      <c r="C11" s="223" t="s">
        <v>1217</v>
      </c>
      <c r="D11" s="218">
        <v>10564</v>
      </c>
      <c r="E11" s="218">
        <f t="shared" si="3"/>
        <v>10564</v>
      </c>
      <c r="F11" s="219"/>
      <c r="G11" s="219"/>
      <c r="H11" s="218">
        <f t="shared" si="4"/>
        <v>10564</v>
      </c>
      <c r="I11" s="218">
        <f t="shared" si="4"/>
        <v>10564</v>
      </c>
      <c r="J11" s="219"/>
      <c r="K11" s="218">
        <v>3398</v>
      </c>
      <c r="L11" s="219"/>
      <c r="M11" s="220">
        <f t="shared" si="5"/>
        <v>0</v>
      </c>
      <c r="N11" s="221">
        <v>0</v>
      </c>
      <c r="O11" s="220">
        <f t="shared" si="6"/>
        <v>10564</v>
      </c>
    </row>
    <row r="12" spans="1:23" ht="13.5" customHeight="1" x14ac:dyDescent="0.3">
      <c r="A12" s="197">
        <f t="shared" si="0"/>
        <v>6</v>
      </c>
      <c r="B12" s="222" t="s">
        <v>655</v>
      </c>
      <c r="C12" s="223" t="s">
        <v>656</v>
      </c>
      <c r="D12" s="218">
        <f>1611+(3967+56+1847+744)+970</f>
        <v>9195</v>
      </c>
      <c r="E12" s="218">
        <f t="shared" si="3"/>
        <v>9195</v>
      </c>
      <c r="F12" s="218">
        <v>0</v>
      </c>
      <c r="G12" s="218">
        <f>F12</f>
        <v>0</v>
      </c>
      <c r="H12" s="218">
        <f t="shared" si="4"/>
        <v>9195</v>
      </c>
      <c r="I12" s="218">
        <f t="shared" si="4"/>
        <v>9195</v>
      </c>
      <c r="J12" s="218">
        <v>0</v>
      </c>
      <c r="K12" s="218">
        <f>126+0+37</f>
        <v>163</v>
      </c>
      <c r="L12" s="219"/>
      <c r="M12" s="220">
        <f t="shared" si="5"/>
        <v>0</v>
      </c>
      <c r="N12" s="221">
        <v>0</v>
      </c>
      <c r="O12" s="220">
        <f t="shared" si="6"/>
        <v>9195</v>
      </c>
    </row>
    <row r="13" spans="1:23" s="993" customFormat="1" ht="13.5" customHeight="1" x14ac:dyDescent="0.3">
      <c r="A13" s="225">
        <f t="shared" si="0"/>
        <v>7</v>
      </c>
      <c r="B13" s="222" t="s">
        <v>663</v>
      </c>
      <c r="C13" s="223" t="s">
        <v>1218</v>
      </c>
      <c r="D13" s="218">
        <v>22519</v>
      </c>
      <c r="E13" s="218">
        <f>D13</f>
        <v>22519</v>
      </c>
      <c r="F13" s="218">
        <v>5690</v>
      </c>
      <c r="G13" s="218">
        <f>F13</f>
        <v>5690</v>
      </c>
      <c r="H13" s="218">
        <f>+D13+F13</f>
        <v>28209</v>
      </c>
      <c r="I13" s="218">
        <f>+E13+G13</f>
        <v>28209</v>
      </c>
      <c r="J13" s="218">
        <v>50</v>
      </c>
      <c r="K13" s="218">
        <v>906</v>
      </c>
      <c r="L13" s="219"/>
      <c r="M13" s="220">
        <f>+H13-I13</f>
        <v>0</v>
      </c>
      <c r="N13" s="221">
        <v>0</v>
      </c>
      <c r="O13" s="220">
        <f t="shared" si="6"/>
        <v>28209</v>
      </c>
      <c r="Q13" s="994"/>
      <c r="R13" s="994"/>
    </row>
    <row r="14" spans="1:23" ht="12.75" customHeight="1" x14ac:dyDescent="0.3">
      <c r="A14" s="197">
        <f t="shared" si="0"/>
        <v>8</v>
      </c>
      <c r="B14" s="222" t="s">
        <v>657</v>
      </c>
      <c r="C14" s="223" t="s">
        <v>658</v>
      </c>
      <c r="D14" s="218">
        <v>0</v>
      </c>
      <c r="E14" s="218">
        <f t="shared" si="3"/>
        <v>0</v>
      </c>
      <c r="F14" s="218">
        <v>0</v>
      </c>
      <c r="G14" s="218">
        <f>F14</f>
        <v>0</v>
      </c>
      <c r="H14" s="218">
        <f t="shared" si="4"/>
        <v>0</v>
      </c>
      <c r="I14" s="218">
        <f t="shared" si="4"/>
        <v>0</v>
      </c>
      <c r="J14" s="218">
        <v>0</v>
      </c>
      <c r="K14" s="218">
        <v>0</v>
      </c>
      <c r="L14" s="219"/>
      <c r="M14" s="220">
        <f t="shared" si="5"/>
        <v>0</v>
      </c>
      <c r="N14" s="221">
        <v>0</v>
      </c>
      <c r="O14" s="220">
        <f t="shared" si="6"/>
        <v>0</v>
      </c>
    </row>
    <row r="15" spans="1:23" ht="12.75" customHeight="1" x14ac:dyDescent="0.3">
      <c r="A15" s="197">
        <f t="shared" si="0"/>
        <v>9</v>
      </c>
      <c r="B15" s="222" t="s">
        <v>1054</v>
      </c>
      <c r="C15" s="1072" t="s">
        <v>659</v>
      </c>
      <c r="D15" s="218">
        <v>1881</v>
      </c>
      <c r="E15" s="218">
        <f t="shared" si="3"/>
        <v>1881</v>
      </c>
      <c r="F15" s="219"/>
      <c r="G15" s="219"/>
      <c r="H15" s="218">
        <f t="shared" si="4"/>
        <v>1881</v>
      </c>
      <c r="I15" s="218">
        <f t="shared" si="4"/>
        <v>1881</v>
      </c>
      <c r="J15" s="219"/>
      <c r="K15" s="218">
        <v>135</v>
      </c>
      <c r="L15" s="219"/>
      <c r="M15" s="220">
        <f t="shared" si="5"/>
        <v>0</v>
      </c>
      <c r="N15" s="221">
        <v>0</v>
      </c>
      <c r="O15" s="220">
        <f t="shared" si="6"/>
        <v>1881</v>
      </c>
    </row>
    <row r="16" spans="1:23" ht="12.75" customHeight="1" x14ac:dyDescent="0.3">
      <c r="A16" s="197">
        <f>+A15+1</f>
        <v>10</v>
      </c>
      <c r="B16" s="745" t="s">
        <v>1055</v>
      </c>
      <c r="C16" s="1073" t="s">
        <v>660</v>
      </c>
      <c r="D16" s="218">
        <v>20018</v>
      </c>
      <c r="E16" s="218">
        <f>D16</f>
        <v>20018</v>
      </c>
      <c r="F16" s="219"/>
      <c r="G16" s="219"/>
      <c r="H16" s="218">
        <f>+D16+F16</f>
        <v>20018</v>
      </c>
      <c r="I16" s="218">
        <f>+E16+G16</f>
        <v>20018</v>
      </c>
      <c r="J16" s="219"/>
      <c r="K16" s="218">
        <v>0</v>
      </c>
      <c r="L16" s="219"/>
      <c r="M16" s="220">
        <f>+H16-I16</f>
        <v>0</v>
      </c>
      <c r="N16" s="221">
        <v>0</v>
      </c>
      <c r="O16" s="220">
        <f t="shared" si="6"/>
        <v>20018</v>
      </c>
    </row>
    <row r="17" spans="1:19" s="993" customFormat="1" ht="12.75" customHeight="1" x14ac:dyDescent="0.3">
      <c r="A17" s="1001">
        <f>A16+1</f>
        <v>11</v>
      </c>
      <c r="B17" s="745"/>
      <c r="C17" s="746" t="s">
        <v>571</v>
      </c>
      <c r="D17" s="218">
        <f>0+(15+41)</f>
        <v>56</v>
      </c>
      <c r="E17" s="218">
        <f>D17</f>
        <v>56</v>
      </c>
      <c r="F17" s="219"/>
      <c r="G17" s="219"/>
      <c r="H17" s="218">
        <f t="shared" si="4"/>
        <v>56</v>
      </c>
      <c r="I17" s="218">
        <f t="shared" si="4"/>
        <v>56</v>
      </c>
      <c r="J17" s="219"/>
      <c r="K17" s="218">
        <v>10</v>
      </c>
      <c r="L17" s="219"/>
      <c r="M17" s="220">
        <f t="shared" si="5"/>
        <v>0</v>
      </c>
      <c r="N17" s="221">
        <v>0</v>
      </c>
      <c r="O17" s="220">
        <f t="shared" si="6"/>
        <v>56</v>
      </c>
      <c r="Q17" s="994"/>
      <c r="R17" s="994"/>
    </row>
    <row r="18" spans="1:19" s="196" customFormat="1" ht="12.75" customHeight="1" x14ac:dyDescent="0.3">
      <c r="A18" s="212">
        <f>A17+1</f>
        <v>12</v>
      </c>
      <c r="B18" s="1153" t="s">
        <v>761</v>
      </c>
      <c r="C18" s="1154"/>
      <c r="D18" s="213">
        <f>SUM(D19:D25)</f>
        <v>4929</v>
      </c>
      <c r="E18" s="213">
        <f t="shared" ref="E18:O18" si="7">SUM(E19:E25)</f>
        <v>4926</v>
      </c>
      <c r="F18" s="213">
        <f t="shared" si="7"/>
        <v>1150</v>
      </c>
      <c r="G18" s="213">
        <f t="shared" si="7"/>
        <v>1148</v>
      </c>
      <c r="H18" s="213">
        <f t="shared" si="7"/>
        <v>6079</v>
      </c>
      <c r="I18" s="213">
        <f t="shared" si="7"/>
        <v>6074</v>
      </c>
      <c r="J18" s="213">
        <f t="shared" si="7"/>
        <v>0</v>
      </c>
      <c r="K18" s="213">
        <f t="shared" si="7"/>
        <v>0</v>
      </c>
      <c r="L18" s="213">
        <f t="shared" si="7"/>
        <v>0</v>
      </c>
      <c r="M18" s="214">
        <f t="shared" si="7"/>
        <v>5</v>
      </c>
      <c r="N18" s="215">
        <f t="shared" si="7"/>
        <v>7</v>
      </c>
      <c r="O18" s="214">
        <f t="shared" si="7"/>
        <v>6081</v>
      </c>
      <c r="Q18" s="216"/>
      <c r="R18" s="216"/>
    </row>
    <row r="19" spans="1:19" s="196" customFormat="1" ht="12.75" customHeight="1" x14ac:dyDescent="0.3">
      <c r="A19" s="225">
        <f>A18+1</f>
        <v>13</v>
      </c>
      <c r="B19" s="222" t="s">
        <v>653</v>
      </c>
      <c r="C19" s="223" t="s">
        <v>654</v>
      </c>
      <c r="D19" s="218">
        <v>150</v>
      </c>
      <c r="E19" s="218">
        <f>D19</f>
        <v>150</v>
      </c>
      <c r="F19" s="219"/>
      <c r="G19" s="219"/>
      <c r="H19" s="218">
        <f t="shared" ref="H19:I25" si="8">+D19+F19</f>
        <v>150</v>
      </c>
      <c r="I19" s="218">
        <f t="shared" si="8"/>
        <v>150</v>
      </c>
      <c r="J19" s="219"/>
      <c r="K19" s="219"/>
      <c r="L19" s="218">
        <f>0+0+0+0</f>
        <v>0</v>
      </c>
      <c r="M19" s="220">
        <f t="shared" ref="M19:M25" si="9">+H19-I19</f>
        <v>0</v>
      </c>
      <c r="N19" s="221">
        <v>0</v>
      </c>
      <c r="O19" s="220">
        <f t="shared" ref="O19:O25" si="10">+I19+N19</f>
        <v>150</v>
      </c>
      <c r="Q19" s="216"/>
      <c r="R19" s="216"/>
    </row>
    <row r="20" spans="1:19" ht="12.75" customHeight="1" x14ac:dyDescent="0.3">
      <c r="A20" s="197">
        <f>A19+1</f>
        <v>14</v>
      </c>
      <c r="B20" s="222" t="s">
        <v>655</v>
      </c>
      <c r="C20" s="223" t="s">
        <v>656</v>
      </c>
      <c r="D20" s="218">
        <v>0</v>
      </c>
      <c r="E20" s="218">
        <v>0</v>
      </c>
      <c r="F20" s="218">
        <v>0</v>
      </c>
      <c r="G20" s="218">
        <v>0</v>
      </c>
      <c r="H20" s="218">
        <f t="shared" si="8"/>
        <v>0</v>
      </c>
      <c r="I20" s="218">
        <f t="shared" si="8"/>
        <v>0</v>
      </c>
      <c r="J20" s="219"/>
      <c r="K20" s="219"/>
      <c r="L20" s="219"/>
      <c r="M20" s="220">
        <f t="shared" si="9"/>
        <v>0</v>
      </c>
      <c r="N20" s="221">
        <v>0</v>
      </c>
      <c r="O20" s="220">
        <f t="shared" si="10"/>
        <v>0</v>
      </c>
    </row>
    <row r="21" spans="1:19" ht="12.75" customHeight="1" x14ac:dyDescent="0.3">
      <c r="A21" s="197">
        <f t="shared" si="0"/>
        <v>15</v>
      </c>
      <c r="B21" s="222" t="s">
        <v>661</v>
      </c>
      <c r="C21" s="223" t="s">
        <v>662</v>
      </c>
      <c r="D21" s="218">
        <v>0</v>
      </c>
      <c r="E21" s="218">
        <f>D21</f>
        <v>0</v>
      </c>
      <c r="F21" s="218">
        <v>0</v>
      </c>
      <c r="G21" s="218">
        <f>F21</f>
        <v>0</v>
      </c>
      <c r="H21" s="218">
        <f t="shared" si="8"/>
        <v>0</v>
      </c>
      <c r="I21" s="218">
        <f t="shared" si="8"/>
        <v>0</v>
      </c>
      <c r="J21" s="219"/>
      <c r="K21" s="219"/>
      <c r="L21" s="219"/>
      <c r="M21" s="220">
        <f t="shared" si="9"/>
        <v>0</v>
      </c>
      <c r="N21" s="221">
        <v>0</v>
      </c>
      <c r="O21" s="220">
        <f t="shared" si="10"/>
        <v>0</v>
      </c>
    </row>
    <row r="22" spans="1:19" s="993" customFormat="1" ht="12.75" customHeight="1" x14ac:dyDescent="0.3">
      <c r="A22" s="225">
        <f t="shared" si="0"/>
        <v>16</v>
      </c>
      <c r="B22" s="222" t="s">
        <v>663</v>
      </c>
      <c r="C22" s="223" t="s">
        <v>1216</v>
      </c>
      <c r="D22" s="218">
        <v>3177</v>
      </c>
      <c r="E22" s="218">
        <f>D22</f>
        <v>3177</v>
      </c>
      <c r="F22" s="218">
        <v>1150</v>
      </c>
      <c r="G22" s="218">
        <v>1148</v>
      </c>
      <c r="H22" s="218">
        <f t="shared" si="8"/>
        <v>4327</v>
      </c>
      <c r="I22" s="218">
        <f t="shared" si="8"/>
        <v>4325</v>
      </c>
      <c r="J22" s="219"/>
      <c r="K22" s="219"/>
      <c r="L22" s="219"/>
      <c r="M22" s="220">
        <f t="shared" si="9"/>
        <v>2</v>
      </c>
      <c r="N22" s="221">
        <v>0</v>
      </c>
      <c r="O22" s="220">
        <f t="shared" si="10"/>
        <v>4325</v>
      </c>
      <c r="Q22" s="994"/>
      <c r="R22" s="744"/>
    </row>
    <row r="23" spans="1:19" ht="12.75" customHeight="1" x14ac:dyDescent="0.3">
      <c r="A23" s="197">
        <f t="shared" si="0"/>
        <v>17</v>
      </c>
      <c r="B23" s="222" t="s">
        <v>664</v>
      </c>
      <c r="C23" s="223" t="s">
        <v>665</v>
      </c>
      <c r="D23" s="218">
        <v>1164</v>
      </c>
      <c r="E23" s="218">
        <f>D23</f>
        <v>1164</v>
      </c>
      <c r="F23" s="219"/>
      <c r="G23" s="219"/>
      <c r="H23" s="218">
        <f t="shared" si="8"/>
        <v>1164</v>
      </c>
      <c r="I23" s="218">
        <f t="shared" si="8"/>
        <v>1164</v>
      </c>
      <c r="J23" s="219"/>
      <c r="K23" s="219"/>
      <c r="L23" s="219"/>
      <c r="M23" s="220">
        <f t="shared" si="9"/>
        <v>0</v>
      </c>
      <c r="N23" s="221">
        <v>0</v>
      </c>
      <c r="O23" s="220">
        <f t="shared" si="10"/>
        <v>1164</v>
      </c>
    </row>
    <row r="24" spans="1:19" ht="12.75" customHeight="1" x14ac:dyDescent="0.3">
      <c r="A24" s="197">
        <f t="shared" si="0"/>
        <v>18</v>
      </c>
      <c r="B24" s="745" t="s">
        <v>657</v>
      </c>
      <c r="C24" s="1073" t="s">
        <v>658</v>
      </c>
      <c r="D24" s="218">
        <v>0</v>
      </c>
      <c r="E24" s="218">
        <v>0</v>
      </c>
      <c r="F24" s="218"/>
      <c r="G24" s="218"/>
      <c r="H24" s="218">
        <f t="shared" si="8"/>
        <v>0</v>
      </c>
      <c r="I24" s="218">
        <f t="shared" si="8"/>
        <v>0</v>
      </c>
      <c r="J24" s="219"/>
      <c r="K24" s="219"/>
      <c r="L24" s="219"/>
      <c r="M24" s="220">
        <f t="shared" si="9"/>
        <v>0</v>
      </c>
      <c r="N24" s="221">
        <v>0</v>
      </c>
      <c r="O24" s="220">
        <f t="shared" si="10"/>
        <v>0</v>
      </c>
    </row>
    <row r="25" spans="1:19" ht="12.75" customHeight="1" x14ac:dyDescent="0.3">
      <c r="A25" s="225">
        <f>A24+1</f>
        <v>19</v>
      </c>
      <c r="B25" s="745"/>
      <c r="C25" s="746" t="s">
        <v>571</v>
      </c>
      <c r="D25" s="218">
        <f>200+(86+152)</f>
        <v>438</v>
      </c>
      <c r="E25" s="218">
        <f>200+(86+149)</f>
        <v>435</v>
      </c>
      <c r="F25" s="218">
        <v>0</v>
      </c>
      <c r="G25" s="218">
        <v>0</v>
      </c>
      <c r="H25" s="218">
        <f t="shared" si="8"/>
        <v>438</v>
      </c>
      <c r="I25" s="218">
        <f t="shared" si="8"/>
        <v>435</v>
      </c>
      <c r="J25" s="219"/>
      <c r="K25" s="219"/>
      <c r="L25" s="219"/>
      <c r="M25" s="220">
        <f t="shared" si="9"/>
        <v>3</v>
      </c>
      <c r="N25" s="221">
        <f>0+7</f>
        <v>7</v>
      </c>
      <c r="O25" s="220">
        <f t="shared" si="10"/>
        <v>442</v>
      </c>
      <c r="P25" s="226"/>
      <c r="Q25" s="747"/>
    </row>
    <row r="26" spans="1:19" s="210" customFormat="1" ht="12.75" customHeight="1" x14ac:dyDescent="0.3">
      <c r="A26" s="207">
        <f t="shared" si="0"/>
        <v>20</v>
      </c>
      <c r="B26" s="1134" t="s">
        <v>677</v>
      </c>
      <c r="C26" s="1135"/>
      <c r="D26" s="258">
        <f>D27+D30+D32+D34+D36</f>
        <v>4606</v>
      </c>
      <c r="E26" s="258">
        <f>E27+E30+E32+E34+E36</f>
        <v>4155</v>
      </c>
      <c r="F26" s="258">
        <f t="shared" ref="F26:L26" si="11">F27+F30+F32+F34+F36</f>
        <v>0</v>
      </c>
      <c r="G26" s="258">
        <f t="shared" si="11"/>
        <v>0</v>
      </c>
      <c r="H26" s="258">
        <f t="shared" si="11"/>
        <v>4606</v>
      </c>
      <c r="I26" s="258">
        <f t="shared" si="11"/>
        <v>4155</v>
      </c>
      <c r="J26" s="258">
        <f t="shared" si="11"/>
        <v>0</v>
      </c>
      <c r="K26" s="258">
        <f t="shared" si="11"/>
        <v>0</v>
      </c>
      <c r="L26" s="258">
        <f t="shared" si="11"/>
        <v>0</v>
      </c>
      <c r="M26" s="261">
        <f>M27+M30+M32+M34+M36</f>
        <v>451</v>
      </c>
      <c r="N26" s="629">
        <f>N27+N30+N32+N34+N36</f>
        <v>66</v>
      </c>
      <c r="O26" s="630">
        <f>O27+O30+O32+O34+O36</f>
        <v>4221</v>
      </c>
      <c r="Q26" s="211"/>
      <c r="R26" s="211"/>
    </row>
    <row r="27" spans="1:19" ht="12.75" customHeight="1" x14ac:dyDescent="0.3">
      <c r="A27" s="995">
        <f t="shared" si="0"/>
        <v>21</v>
      </c>
      <c r="B27" s="996"/>
      <c r="C27" s="997" t="s">
        <v>1038</v>
      </c>
      <c r="D27" s="213">
        <f>SUM(D28:D29)</f>
        <v>1702</v>
      </c>
      <c r="E27" s="213">
        <f>SUM(E28:E29)</f>
        <v>1702</v>
      </c>
      <c r="F27" s="213">
        <f t="shared" ref="F27:L27" si="12">SUM(F28:F29)</f>
        <v>0</v>
      </c>
      <c r="G27" s="213">
        <f t="shared" si="12"/>
        <v>0</v>
      </c>
      <c r="H27" s="213">
        <f t="shared" si="12"/>
        <v>1702</v>
      </c>
      <c r="I27" s="213">
        <f t="shared" si="12"/>
        <v>1702</v>
      </c>
      <c r="J27" s="213">
        <f t="shared" si="12"/>
        <v>0</v>
      </c>
      <c r="K27" s="213">
        <f t="shared" si="12"/>
        <v>0</v>
      </c>
      <c r="L27" s="213">
        <f t="shared" si="12"/>
        <v>0</v>
      </c>
      <c r="M27" s="214">
        <f>SUM(M28:M29)</f>
        <v>0</v>
      </c>
      <c r="N27" s="215">
        <f>SUM(N28:N29)</f>
        <v>0</v>
      </c>
      <c r="O27" s="214">
        <f t="shared" ref="O27:O37" si="13">I27+N27</f>
        <v>1702</v>
      </c>
      <c r="P27" s="742"/>
      <c r="Q27" s="743"/>
    </row>
    <row r="28" spans="1:19" ht="27.6" x14ac:dyDescent="0.3">
      <c r="A28" s="995">
        <f>A27+1</f>
        <v>22</v>
      </c>
      <c r="B28" s="996"/>
      <c r="C28" s="818" t="s">
        <v>1042</v>
      </c>
      <c r="D28" s="232">
        <f>161+86</f>
        <v>247</v>
      </c>
      <c r="E28" s="233">
        <f>D28</f>
        <v>247</v>
      </c>
      <c r="F28" s="233">
        <v>0</v>
      </c>
      <c r="G28" s="233">
        <v>0</v>
      </c>
      <c r="H28" s="218">
        <f>D28+F28</f>
        <v>247</v>
      </c>
      <c r="I28" s="711">
        <f>E28+G28</f>
        <v>247</v>
      </c>
      <c r="J28" s="233">
        <v>0</v>
      </c>
      <c r="K28" s="233">
        <v>0</v>
      </c>
      <c r="L28" s="232">
        <v>0</v>
      </c>
      <c r="M28" s="220">
        <f t="shared" ref="M28" si="14">+H28-I28</f>
        <v>0</v>
      </c>
      <c r="N28" s="235">
        <v>0</v>
      </c>
      <c r="O28" s="220">
        <f t="shared" si="13"/>
        <v>247</v>
      </c>
      <c r="P28" s="742"/>
      <c r="Q28" s="819"/>
    </row>
    <row r="29" spans="1:19" ht="41.4" x14ac:dyDescent="0.3">
      <c r="A29" s="998">
        <f>A28+1</f>
        <v>23</v>
      </c>
      <c r="B29" s="999"/>
      <c r="C29" s="818" t="s">
        <v>1043</v>
      </c>
      <c r="D29" s="232">
        <v>1455</v>
      </c>
      <c r="E29" s="233">
        <f>D29</f>
        <v>1455</v>
      </c>
      <c r="F29" s="233">
        <v>0</v>
      </c>
      <c r="G29" s="233">
        <v>0</v>
      </c>
      <c r="H29" s="218">
        <f>D29+F29</f>
        <v>1455</v>
      </c>
      <c r="I29" s="711">
        <f>E29+G29</f>
        <v>1455</v>
      </c>
      <c r="J29" s="233">
        <v>0</v>
      </c>
      <c r="K29" s="233">
        <v>0</v>
      </c>
      <c r="L29" s="232">
        <v>0</v>
      </c>
      <c r="M29" s="220">
        <f t="shared" ref="M29" si="15">+H29-I29</f>
        <v>0</v>
      </c>
      <c r="N29" s="235">
        <v>0</v>
      </c>
      <c r="O29" s="220">
        <f t="shared" si="13"/>
        <v>1455</v>
      </c>
      <c r="P29" s="742"/>
      <c r="Q29" s="819"/>
      <c r="S29" s="216"/>
    </row>
    <row r="30" spans="1:19" ht="12.75" customHeight="1" x14ac:dyDescent="0.3">
      <c r="A30" s="227">
        <f t="shared" si="0"/>
        <v>24</v>
      </c>
      <c r="B30" s="228"/>
      <c r="C30" s="997" t="s">
        <v>828</v>
      </c>
      <c r="D30" s="213">
        <f>+D31</f>
        <v>167</v>
      </c>
      <c r="E30" s="213">
        <f t="shared" ref="E30:N36" si="16">+E31</f>
        <v>167</v>
      </c>
      <c r="F30" s="213">
        <f t="shared" si="16"/>
        <v>0</v>
      </c>
      <c r="G30" s="213">
        <f t="shared" si="16"/>
        <v>0</v>
      </c>
      <c r="H30" s="213">
        <f t="shared" si="16"/>
        <v>167</v>
      </c>
      <c r="I30" s="710">
        <f t="shared" si="16"/>
        <v>167</v>
      </c>
      <c r="J30" s="213">
        <f t="shared" si="16"/>
        <v>0</v>
      </c>
      <c r="K30" s="213">
        <f t="shared" si="16"/>
        <v>0</v>
      </c>
      <c r="L30" s="230">
        <f t="shared" si="16"/>
        <v>0</v>
      </c>
      <c r="M30" s="214">
        <f t="shared" si="16"/>
        <v>0</v>
      </c>
      <c r="N30" s="215">
        <f t="shared" si="16"/>
        <v>66</v>
      </c>
      <c r="O30" s="214">
        <f t="shared" si="13"/>
        <v>233</v>
      </c>
    </row>
    <row r="31" spans="1:19" ht="12.75" customHeight="1" x14ac:dyDescent="0.3">
      <c r="A31" s="231">
        <f>A30+1</f>
        <v>25</v>
      </c>
      <c r="B31" s="217"/>
      <c r="C31" s="1075" t="s">
        <v>1012</v>
      </c>
      <c r="D31" s="232">
        <f>95+60+12</f>
        <v>167</v>
      </c>
      <c r="E31" s="233">
        <f>D31</f>
        <v>167</v>
      </c>
      <c r="F31" s="233">
        <v>0</v>
      </c>
      <c r="G31" s="233">
        <v>0</v>
      </c>
      <c r="H31" s="218">
        <f>D31+F31</f>
        <v>167</v>
      </c>
      <c r="I31" s="711">
        <f>E31+G31</f>
        <v>167</v>
      </c>
      <c r="J31" s="233">
        <v>0</v>
      </c>
      <c r="K31" s="233">
        <v>0</v>
      </c>
      <c r="L31" s="232">
        <v>0</v>
      </c>
      <c r="M31" s="220">
        <f t="shared" ref="M31" si="17">+H31-I31</f>
        <v>0</v>
      </c>
      <c r="N31" s="235">
        <f>41+25+0</f>
        <v>66</v>
      </c>
      <c r="O31" s="220">
        <f t="shared" si="13"/>
        <v>233</v>
      </c>
      <c r="Q31" s="216"/>
      <c r="S31" s="216"/>
    </row>
    <row r="32" spans="1:19" ht="12.75" customHeight="1" x14ac:dyDescent="0.3">
      <c r="A32" s="227">
        <f>A31+1</f>
        <v>26</v>
      </c>
      <c r="B32" s="228"/>
      <c r="C32" s="997" t="s">
        <v>1226</v>
      </c>
      <c r="D32" s="213">
        <f>+D33</f>
        <v>167</v>
      </c>
      <c r="E32" s="213">
        <f t="shared" si="16"/>
        <v>40</v>
      </c>
      <c r="F32" s="213">
        <f t="shared" si="16"/>
        <v>0</v>
      </c>
      <c r="G32" s="213">
        <f t="shared" si="16"/>
        <v>0</v>
      </c>
      <c r="H32" s="213">
        <f t="shared" si="16"/>
        <v>167</v>
      </c>
      <c r="I32" s="710">
        <f t="shared" si="16"/>
        <v>40</v>
      </c>
      <c r="J32" s="213">
        <f t="shared" si="16"/>
        <v>0</v>
      </c>
      <c r="K32" s="213">
        <f t="shared" si="16"/>
        <v>0</v>
      </c>
      <c r="L32" s="230">
        <f t="shared" si="16"/>
        <v>0</v>
      </c>
      <c r="M32" s="214">
        <f t="shared" si="16"/>
        <v>127</v>
      </c>
      <c r="N32" s="215">
        <f t="shared" si="16"/>
        <v>0</v>
      </c>
      <c r="O32" s="214">
        <f t="shared" si="13"/>
        <v>40</v>
      </c>
      <c r="Q32" s="216"/>
      <c r="S32" s="216"/>
    </row>
    <row r="33" spans="1:19" ht="27.6" x14ac:dyDescent="0.3">
      <c r="A33" s="231">
        <f t="shared" si="0"/>
        <v>27</v>
      </c>
      <c r="B33" s="217"/>
      <c r="C33" s="1065" t="s">
        <v>1238</v>
      </c>
      <c r="D33" s="232">
        <v>167</v>
      </c>
      <c r="E33" s="233">
        <v>40</v>
      </c>
      <c r="F33" s="233">
        <v>0</v>
      </c>
      <c r="G33" s="233">
        <v>0</v>
      </c>
      <c r="H33" s="218">
        <f>D33+F33</f>
        <v>167</v>
      </c>
      <c r="I33" s="711">
        <f>E33+G33</f>
        <v>40</v>
      </c>
      <c r="J33" s="233">
        <v>0</v>
      </c>
      <c r="K33" s="233">
        <v>0</v>
      </c>
      <c r="L33" s="232">
        <v>0</v>
      </c>
      <c r="M33" s="220">
        <f t="shared" ref="M33" si="18">+H33-I33</f>
        <v>127</v>
      </c>
      <c r="N33" s="235">
        <v>0</v>
      </c>
      <c r="O33" s="220">
        <f t="shared" si="13"/>
        <v>40</v>
      </c>
      <c r="Q33" s="216"/>
      <c r="R33" s="196"/>
      <c r="S33" s="216"/>
    </row>
    <row r="34" spans="1:19" ht="12.75" customHeight="1" x14ac:dyDescent="0.3">
      <c r="A34" s="227">
        <f>A33+1</f>
        <v>28</v>
      </c>
      <c r="B34" s="228"/>
      <c r="C34" s="997" t="s">
        <v>832</v>
      </c>
      <c r="D34" s="213">
        <f>+D35</f>
        <v>2420</v>
      </c>
      <c r="E34" s="213">
        <f t="shared" si="16"/>
        <v>2096</v>
      </c>
      <c r="F34" s="213">
        <f t="shared" si="16"/>
        <v>0</v>
      </c>
      <c r="G34" s="213">
        <f t="shared" si="16"/>
        <v>0</v>
      </c>
      <c r="H34" s="213">
        <f t="shared" si="16"/>
        <v>2420</v>
      </c>
      <c r="I34" s="710">
        <f t="shared" si="16"/>
        <v>2096</v>
      </c>
      <c r="J34" s="213">
        <f t="shared" si="16"/>
        <v>0</v>
      </c>
      <c r="K34" s="213">
        <f t="shared" si="16"/>
        <v>0</v>
      </c>
      <c r="L34" s="230">
        <f t="shared" si="16"/>
        <v>0</v>
      </c>
      <c r="M34" s="214">
        <f t="shared" si="16"/>
        <v>324</v>
      </c>
      <c r="N34" s="215">
        <f t="shared" si="16"/>
        <v>0</v>
      </c>
      <c r="O34" s="214">
        <f t="shared" si="13"/>
        <v>2096</v>
      </c>
    </row>
    <row r="35" spans="1:19" ht="12.75" customHeight="1" x14ac:dyDescent="0.3">
      <c r="A35" s="231">
        <f t="shared" si="0"/>
        <v>29</v>
      </c>
      <c r="B35" s="217"/>
      <c r="C35" s="1065" t="s">
        <v>1223</v>
      </c>
      <c r="D35" s="232">
        <v>2420</v>
      </c>
      <c r="E35" s="233">
        <v>2096</v>
      </c>
      <c r="F35" s="233">
        <v>0</v>
      </c>
      <c r="G35" s="233">
        <v>0</v>
      </c>
      <c r="H35" s="218">
        <f>D35+F35</f>
        <v>2420</v>
      </c>
      <c r="I35" s="711">
        <f>E35+G35</f>
        <v>2096</v>
      </c>
      <c r="J35" s="233">
        <v>0</v>
      </c>
      <c r="K35" s="233">
        <v>0</v>
      </c>
      <c r="L35" s="232">
        <v>0</v>
      </c>
      <c r="M35" s="220">
        <f t="shared" ref="M35" si="19">+H35-I35</f>
        <v>324</v>
      </c>
      <c r="N35" s="235">
        <v>0</v>
      </c>
      <c r="O35" s="220">
        <f t="shared" si="13"/>
        <v>2096</v>
      </c>
      <c r="Q35" s="216"/>
      <c r="S35" s="216"/>
    </row>
    <row r="36" spans="1:19" ht="12.75" customHeight="1" x14ac:dyDescent="0.3">
      <c r="A36" s="227">
        <f>A35+1</f>
        <v>30</v>
      </c>
      <c r="B36" s="228"/>
      <c r="C36" s="997" t="s">
        <v>1224</v>
      </c>
      <c r="D36" s="213">
        <f>+D37</f>
        <v>150</v>
      </c>
      <c r="E36" s="213">
        <f t="shared" si="16"/>
        <v>150</v>
      </c>
      <c r="F36" s="213">
        <f t="shared" si="16"/>
        <v>0</v>
      </c>
      <c r="G36" s="213">
        <f t="shared" si="16"/>
        <v>0</v>
      </c>
      <c r="H36" s="213">
        <f t="shared" si="16"/>
        <v>150</v>
      </c>
      <c r="I36" s="710">
        <f t="shared" si="16"/>
        <v>150</v>
      </c>
      <c r="J36" s="213">
        <f t="shared" si="16"/>
        <v>0</v>
      </c>
      <c r="K36" s="213">
        <f t="shared" si="16"/>
        <v>0</v>
      </c>
      <c r="L36" s="230">
        <f t="shared" si="16"/>
        <v>0</v>
      </c>
      <c r="M36" s="214">
        <f t="shared" si="16"/>
        <v>0</v>
      </c>
      <c r="N36" s="215">
        <f t="shared" si="16"/>
        <v>0</v>
      </c>
      <c r="O36" s="214">
        <f t="shared" si="13"/>
        <v>150</v>
      </c>
    </row>
    <row r="37" spans="1:19" ht="55.2" x14ac:dyDescent="0.3">
      <c r="A37" s="231">
        <f t="shared" si="0"/>
        <v>31</v>
      </c>
      <c r="B37" s="217"/>
      <c r="C37" s="1065" t="s">
        <v>1225</v>
      </c>
      <c r="D37" s="232">
        <v>150</v>
      </c>
      <c r="E37" s="233">
        <f>D37</f>
        <v>150</v>
      </c>
      <c r="F37" s="233">
        <v>0</v>
      </c>
      <c r="G37" s="233">
        <v>0</v>
      </c>
      <c r="H37" s="218">
        <f>D37+F37</f>
        <v>150</v>
      </c>
      <c r="I37" s="711">
        <f>E37+G37</f>
        <v>150</v>
      </c>
      <c r="J37" s="233">
        <v>0</v>
      </c>
      <c r="K37" s="233">
        <v>0</v>
      </c>
      <c r="L37" s="232">
        <v>0</v>
      </c>
      <c r="M37" s="220">
        <f t="shared" ref="M37" si="20">+H37-I37</f>
        <v>0</v>
      </c>
      <c r="N37" s="235">
        <v>0</v>
      </c>
      <c r="O37" s="220">
        <f t="shared" si="13"/>
        <v>150</v>
      </c>
      <c r="Q37" s="216"/>
      <c r="R37" s="196"/>
      <c r="S37" s="216"/>
    </row>
    <row r="38" spans="1:19" ht="12.75" customHeight="1" x14ac:dyDescent="0.3">
      <c r="A38" s="207">
        <f>A37+1</f>
        <v>32</v>
      </c>
      <c r="B38" s="1134" t="s">
        <v>675</v>
      </c>
      <c r="C38" s="1135"/>
      <c r="D38" s="258">
        <f t="shared" ref="D38:M38" si="21">SUM(D39:D41)</f>
        <v>18793</v>
      </c>
      <c r="E38" s="258">
        <f t="shared" si="21"/>
        <v>18636</v>
      </c>
      <c r="F38" s="258">
        <f t="shared" si="21"/>
        <v>2764</v>
      </c>
      <c r="G38" s="258">
        <f t="shared" si="21"/>
        <v>2759</v>
      </c>
      <c r="H38" s="258">
        <f t="shared" si="21"/>
        <v>21557</v>
      </c>
      <c r="I38" s="258">
        <f t="shared" si="21"/>
        <v>21395</v>
      </c>
      <c r="J38" s="258">
        <f t="shared" si="21"/>
        <v>0</v>
      </c>
      <c r="K38" s="258">
        <f t="shared" si="21"/>
        <v>0</v>
      </c>
      <c r="L38" s="258">
        <f t="shared" si="21"/>
        <v>0</v>
      </c>
      <c r="M38" s="261">
        <f t="shared" si="21"/>
        <v>162</v>
      </c>
      <c r="N38" s="262">
        <f>SUM(N39:N41)</f>
        <v>91</v>
      </c>
      <c r="O38" s="261">
        <f>SUM(O39:O41)</f>
        <v>21486</v>
      </c>
    </row>
    <row r="39" spans="1:19" ht="12.75" customHeight="1" x14ac:dyDescent="0.3">
      <c r="A39" s="231">
        <f t="shared" si="0"/>
        <v>33</v>
      </c>
      <c r="B39" s="236"/>
      <c r="C39" s="997" t="s">
        <v>829</v>
      </c>
      <c r="D39" s="213">
        <f>112+2620+886+1534+2996</f>
        <v>8148</v>
      </c>
      <c r="E39" s="213">
        <f>112+2463+886+1534+2996</f>
        <v>7991</v>
      </c>
      <c r="F39" s="1009">
        <f>1400+10</f>
        <v>1410</v>
      </c>
      <c r="G39" s="213">
        <f>F39</f>
        <v>1410</v>
      </c>
      <c r="H39" s="213">
        <f>+D39+F39</f>
        <v>9558</v>
      </c>
      <c r="I39" s="213">
        <f>E39+G39</f>
        <v>9401</v>
      </c>
      <c r="J39" s="213">
        <v>0</v>
      </c>
      <c r="K39" s="213">
        <v>0</v>
      </c>
      <c r="L39" s="213">
        <v>0</v>
      </c>
      <c r="M39" s="214">
        <f>+H39-I39</f>
        <v>157</v>
      </c>
      <c r="N39" s="1051">
        <f>0+91+0+0+0</f>
        <v>91</v>
      </c>
      <c r="O39" s="214">
        <f>N39+I39</f>
        <v>9492</v>
      </c>
      <c r="R39" s="744"/>
    </row>
    <row r="40" spans="1:19" ht="12.75" customHeight="1" x14ac:dyDescent="0.3">
      <c r="A40" s="231">
        <f t="shared" si="0"/>
        <v>34</v>
      </c>
      <c r="B40" s="236"/>
      <c r="C40" s="997" t="s">
        <v>830</v>
      </c>
      <c r="D40" s="213">
        <f>20+9546+1069</f>
        <v>10635</v>
      </c>
      <c r="E40" s="213">
        <f>D40</f>
        <v>10635</v>
      </c>
      <c r="F40" s="213">
        <v>1354</v>
      </c>
      <c r="G40" s="213">
        <v>1349</v>
      </c>
      <c r="H40" s="213">
        <f>+D40+F40</f>
        <v>11989</v>
      </c>
      <c r="I40" s="213">
        <f>E40+G40</f>
        <v>11984</v>
      </c>
      <c r="J40" s="213">
        <v>0</v>
      </c>
      <c r="K40" s="213">
        <v>0</v>
      </c>
      <c r="L40" s="213">
        <v>0</v>
      </c>
      <c r="M40" s="730">
        <f>+H40-I40</f>
        <v>5</v>
      </c>
      <c r="N40" s="1051">
        <v>0</v>
      </c>
      <c r="O40" s="214">
        <f>N40+I40</f>
        <v>11984</v>
      </c>
      <c r="R40" s="744"/>
    </row>
    <row r="41" spans="1:19" ht="12.75" customHeight="1" x14ac:dyDescent="0.3">
      <c r="A41" s="231">
        <f t="shared" ref="A41:A46" si="22">A40+1</f>
        <v>35</v>
      </c>
      <c r="B41" s="236"/>
      <c r="C41" s="997" t="s">
        <v>577</v>
      </c>
      <c r="D41" s="213">
        <v>10</v>
      </c>
      <c r="E41" s="213">
        <f>D41</f>
        <v>10</v>
      </c>
      <c r="F41" s="213">
        <v>0</v>
      </c>
      <c r="G41" s="213">
        <v>0</v>
      </c>
      <c r="H41" s="213">
        <f>+D41+F41</f>
        <v>10</v>
      </c>
      <c r="I41" s="213">
        <f>E41+G41</f>
        <v>10</v>
      </c>
      <c r="J41" s="213">
        <v>0</v>
      </c>
      <c r="K41" s="213">
        <v>0</v>
      </c>
      <c r="L41" s="213">
        <v>0</v>
      </c>
      <c r="M41" s="214">
        <f>+H41-I41</f>
        <v>0</v>
      </c>
      <c r="N41" s="215">
        <v>0</v>
      </c>
      <c r="O41" s="214">
        <f>N41+I41</f>
        <v>10</v>
      </c>
    </row>
    <row r="42" spans="1:19" ht="12.75" customHeight="1" x14ac:dyDescent="0.3">
      <c r="A42" s="207">
        <f t="shared" si="22"/>
        <v>36</v>
      </c>
      <c r="B42" s="1134" t="s">
        <v>678</v>
      </c>
      <c r="C42" s="1135"/>
      <c r="D42" s="258">
        <f t="shared" ref="D42:M42" si="23">SUM(D43:D46)</f>
        <v>14264</v>
      </c>
      <c r="E42" s="258">
        <f t="shared" si="23"/>
        <v>14264</v>
      </c>
      <c r="F42" s="258">
        <f t="shared" si="23"/>
        <v>0</v>
      </c>
      <c r="G42" s="258">
        <f t="shared" si="23"/>
        <v>0</v>
      </c>
      <c r="H42" s="258">
        <f t="shared" si="23"/>
        <v>14264</v>
      </c>
      <c r="I42" s="258">
        <f t="shared" si="23"/>
        <v>14264</v>
      </c>
      <c r="J42" s="258">
        <f t="shared" si="23"/>
        <v>0</v>
      </c>
      <c r="K42" s="258">
        <f t="shared" si="23"/>
        <v>0</v>
      </c>
      <c r="L42" s="258">
        <f t="shared" si="23"/>
        <v>0</v>
      </c>
      <c r="M42" s="261">
        <f t="shared" si="23"/>
        <v>0</v>
      </c>
      <c r="N42" s="262">
        <f>SUM(N43:N46)</f>
        <v>81</v>
      </c>
      <c r="O42" s="261">
        <f>SUM(O43:O46)</f>
        <v>14345</v>
      </c>
    </row>
    <row r="43" spans="1:19" ht="12.75" customHeight="1" x14ac:dyDescent="0.3">
      <c r="A43" s="212">
        <f t="shared" si="22"/>
        <v>37</v>
      </c>
      <c r="B43" s="237"/>
      <c r="C43" s="1076" t="s">
        <v>1048</v>
      </c>
      <c r="D43" s="238">
        <v>13326</v>
      </c>
      <c r="E43" s="213">
        <f>D43</f>
        <v>13326</v>
      </c>
      <c r="F43" s="213">
        <v>0</v>
      </c>
      <c r="G43" s="213">
        <v>0</v>
      </c>
      <c r="H43" s="213">
        <f>+D43+F43</f>
        <v>13326</v>
      </c>
      <c r="I43" s="213">
        <f>+E43+G43</f>
        <v>13326</v>
      </c>
      <c r="J43" s="213">
        <v>0</v>
      </c>
      <c r="K43" s="213">
        <v>0</v>
      </c>
      <c r="L43" s="213">
        <v>0</v>
      </c>
      <c r="M43" s="214">
        <f>+H43-I43</f>
        <v>0</v>
      </c>
      <c r="N43" s="215">
        <v>0</v>
      </c>
      <c r="O43" s="214">
        <f>+I43+N43</f>
        <v>13326</v>
      </c>
    </row>
    <row r="44" spans="1:19" ht="12.75" customHeight="1" x14ac:dyDescent="0.3">
      <c r="A44" s="239">
        <f t="shared" si="22"/>
        <v>38</v>
      </c>
      <c r="B44" s="237"/>
      <c r="C44" s="997" t="s">
        <v>1276</v>
      </c>
      <c r="D44" s="213">
        <f>156+234</f>
        <v>390</v>
      </c>
      <c r="E44" s="213">
        <f>D44</f>
        <v>390</v>
      </c>
      <c r="F44" s="213">
        <v>0</v>
      </c>
      <c r="G44" s="213">
        <v>0</v>
      </c>
      <c r="H44" s="213">
        <f>+D44+F44</f>
        <v>390</v>
      </c>
      <c r="I44" s="213">
        <f>E44+G44</f>
        <v>390</v>
      </c>
      <c r="J44" s="213">
        <v>0</v>
      </c>
      <c r="K44" s="213">
        <v>0</v>
      </c>
      <c r="L44" s="213">
        <v>0</v>
      </c>
      <c r="M44" s="214">
        <f>+H44-I44</f>
        <v>0</v>
      </c>
      <c r="N44" s="215">
        <v>0</v>
      </c>
      <c r="O44" s="214">
        <f>+I44+N44</f>
        <v>390</v>
      </c>
    </row>
    <row r="45" spans="1:19" ht="12.75" customHeight="1" x14ac:dyDescent="0.3">
      <c r="A45" s="239">
        <f>A44+1</f>
        <v>39</v>
      </c>
      <c r="B45" s="237"/>
      <c r="C45" s="1076" t="s">
        <v>1236</v>
      </c>
      <c r="D45" s="238">
        <v>170</v>
      </c>
      <c r="E45" s="213">
        <f>D45</f>
        <v>170</v>
      </c>
      <c r="F45" s="213">
        <v>0</v>
      </c>
      <c r="G45" s="213">
        <v>0</v>
      </c>
      <c r="H45" s="213">
        <f>+D45+F45</f>
        <v>170</v>
      </c>
      <c r="I45" s="213">
        <f>E45+G45</f>
        <v>170</v>
      </c>
      <c r="J45" s="213">
        <v>0</v>
      </c>
      <c r="K45" s="213">
        <v>0</v>
      </c>
      <c r="L45" s="213">
        <v>0</v>
      </c>
      <c r="M45" s="214">
        <f>+H45-I45</f>
        <v>0</v>
      </c>
      <c r="N45" s="215">
        <v>81</v>
      </c>
      <c r="O45" s="214">
        <f>+I45+N45</f>
        <v>251</v>
      </c>
    </row>
    <row r="46" spans="1:19" ht="12.75" customHeight="1" thickBot="1" x14ac:dyDescent="0.35">
      <c r="A46" s="239">
        <f t="shared" si="22"/>
        <v>40</v>
      </c>
      <c r="B46" s="237"/>
      <c r="C46" s="997" t="s">
        <v>1237</v>
      </c>
      <c r="D46" s="213">
        <v>378</v>
      </c>
      <c r="E46" s="213">
        <f>D46</f>
        <v>378</v>
      </c>
      <c r="F46" s="213">
        <v>0</v>
      </c>
      <c r="G46" s="213">
        <v>0</v>
      </c>
      <c r="H46" s="213">
        <f>+D46+F46</f>
        <v>378</v>
      </c>
      <c r="I46" s="213">
        <f>E46+G46</f>
        <v>378</v>
      </c>
      <c r="J46" s="213">
        <v>0</v>
      </c>
      <c r="K46" s="213">
        <v>0</v>
      </c>
      <c r="L46" s="213">
        <v>0</v>
      </c>
      <c r="M46" s="214">
        <f>+H46-I46</f>
        <v>0</v>
      </c>
      <c r="N46" s="215">
        <v>0</v>
      </c>
      <c r="O46" s="214">
        <f>+I46+N46</f>
        <v>378</v>
      </c>
    </row>
    <row r="47" spans="1:19" s="108" customFormat="1" ht="13.5" customHeight="1" thickBot="1" x14ac:dyDescent="0.35">
      <c r="A47" s="240">
        <f>+A46+1</f>
        <v>41</v>
      </c>
      <c r="B47" s="241" t="s">
        <v>624</v>
      </c>
      <c r="C47" s="1077"/>
      <c r="D47" s="242">
        <f t="shared" ref="D47:M47" si="24">+D7+D26+D38+D42</f>
        <v>557728</v>
      </c>
      <c r="E47" s="242">
        <f t="shared" si="24"/>
        <v>557117</v>
      </c>
      <c r="F47" s="242">
        <f t="shared" si="24"/>
        <v>17454</v>
      </c>
      <c r="G47" s="242">
        <f t="shared" si="24"/>
        <v>17447</v>
      </c>
      <c r="H47" s="242">
        <f t="shared" si="24"/>
        <v>575182</v>
      </c>
      <c r="I47" s="242">
        <f t="shared" si="24"/>
        <v>574564</v>
      </c>
      <c r="J47" s="242">
        <f t="shared" si="24"/>
        <v>5663</v>
      </c>
      <c r="K47" s="242">
        <f t="shared" si="24"/>
        <v>25452</v>
      </c>
      <c r="L47" s="242">
        <f t="shared" si="24"/>
        <v>0</v>
      </c>
      <c r="M47" s="243">
        <f t="shared" si="24"/>
        <v>618</v>
      </c>
      <c r="N47" s="244">
        <f>+N7+N26+N38+N42</f>
        <v>23116</v>
      </c>
      <c r="O47" s="243">
        <f>+O7+O26+O38+O42</f>
        <v>597680</v>
      </c>
      <c r="Q47" s="245"/>
      <c r="R47" s="245"/>
    </row>
    <row r="48" spans="1:19" s="114" customFormat="1" ht="13.5" customHeight="1" x14ac:dyDescent="0.3">
      <c r="A48" s="246"/>
      <c r="B48" s="119"/>
      <c r="C48" s="1078"/>
      <c r="D48" s="109"/>
      <c r="E48" s="109"/>
      <c r="F48" s="109"/>
      <c r="G48" s="109"/>
      <c r="H48" s="109"/>
      <c r="I48" s="109"/>
      <c r="J48" s="109"/>
      <c r="K48" s="109"/>
      <c r="L48" s="109"/>
      <c r="M48" s="109"/>
      <c r="N48" s="109"/>
      <c r="O48" s="109"/>
      <c r="Q48" s="247"/>
      <c r="R48" s="247"/>
    </row>
    <row r="49" spans="1:16" ht="22.5" customHeight="1" x14ac:dyDescent="0.3">
      <c r="A49" s="196" t="s">
        <v>515</v>
      </c>
      <c r="C49" s="1071"/>
    </row>
    <row r="50" spans="1:16" ht="57" customHeight="1" x14ac:dyDescent="0.3">
      <c r="A50" s="1160" t="s">
        <v>1252</v>
      </c>
      <c r="B50" s="1160"/>
      <c r="C50" s="1160"/>
      <c r="D50" s="1160"/>
      <c r="E50" s="1160"/>
      <c r="F50" s="1160"/>
      <c r="G50" s="1160"/>
      <c r="H50" s="1160"/>
      <c r="I50" s="1160"/>
      <c r="J50" s="1160"/>
      <c r="K50" s="1160"/>
      <c r="L50" s="1160"/>
      <c r="M50" s="1160"/>
      <c r="N50" s="1160"/>
      <c r="O50" s="1160"/>
      <c r="P50" s="1160"/>
    </row>
    <row r="51" spans="1:16" ht="18" customHeight="1" x14ac:dyDescent="0.3">
      <c r="A51" s="1160" t="s">
        <v>790</v>
      </c>
      <c r="B51" s="1160"/>
      <c r="C51" s="1160"/>
      <c r="D51" s="1160"/>
      <c r="E51" s="1160"/>
      <c r="F51" s="1160"/>
      <c r="G51" s="1160"/>
      <c r="H51" s="1160"/>
      <c r="I51" s="1160"/>
      <c r="J51" s="1160"/>
      <c r="K51" s="1160"/>
      <c r="L51" s="1160"/>
      <c r="M51" s="1160"/>
      <c r="N51" s="1160"/>
      <c r="O51" s="1160"/>
      <c r="P51" s="1160"/>
    </row>
    <row r="52" spans="1:16" ht="33.75" customHeight="1" x14ac:dyDescent="0.3">
      <c r="A52" s="1160" t="s">
        <v>1253</v>
      </c>
      <c r="B52" s="1160"/>
      <c r="C52" s="1160"/>
      <c r="D52" s="1160"/>
      <c r="E52" s="1160"/>
      <c r="F52" s="1160"/>
      <c r="G52" s="1160"/>
      <c r="H52" s="1160"/>
      <c r="I52" s="1160"/>
      <c r="J52" s="1160"/>
      <c r="K52" s="1160"/>
      <c r="L52" s="1160"/>
      <c r="M52" s="1160"/>
      <c r="N52" s="1160"/>
      <c r="O52" s="1160"/>
      <c r="P52" s="1160"/>
    </row>
    <row r="53" spans="1:16" ht="33.75" customHeight="1" x14ac:dyDescent="0.3">
      <c r="A53" s="1160" t="s">
        <v>977</v>
      </c>
      <c r="B53" s="1160"/>
      <c r="C53" s="1160"/>
      <c r="D53" s="1160"/>
      <c r="E53" s="1160"/>
      <c r="F53" s="1160"/>
      <c r="G53" s="1160"/>
      <c r="H53" s="1160"/>
      <c r="I53" s="1160"/>
      <c r="J53" s="1160"/>
      <c r="K53" s="1160"/>
      <c r="L53" s="1160"/>
      <c r="M53" s="1160"/>
      <c r="N53" s="1160"/>
      <c r="O53" s="1160"/>
      <c r="P53" s="1160"/>
    </row>
    <row r="54" spans="1:16" ht="19.5" customHeight="1" x14ac:dyDescent="0.3">
      <c r="A54" s="1160" t="s">
        <v>979</v>
      </c>
      <c r="B54" s="1160"/>
      <c r="C54" s="1160"/>
      <c r="D54" s="1160"/>
      <c r="E54" s="1160"/>
      <c r="F54" s="1160"/>
      <c r="G54" s="1160"/>
      <c r="H54" s="1160"/>
      <c r="I54" s="1160"/>
      <c r="J54" s="1160"/>
      <c r="K54" s="1160"/>
      <c r="L54" s="1160"/>
      <c r="M54" s="1160"/>
      <c r="N54" s="1160"/>
      <c r="O54" s="1160"/>
      <c r="P54" s="1160"/>
    </row>
    <row r="55" spans="1:16" ht="19.5" customHeight="1" x14ac:dyDescent="0.3">
      <c r="A55" s="122"/>
      <c r="B55" s="122"/>
      <c r="C55" s="1057"/>
      <c r="D55" s="122"/>
      <c r="E55" s="122"/>
      <c r="F55" s="122"/>
      <c r="G55" s="122"/>
      <c r="H55" s="122"/>
      <c r="I55" s="122"/>
      <c r="J55" s="122"/>
      <c r="K55" s="122"/>
      <c r="L55" s="122"/>
      <c r="M55" s="122"/>
      <c r="N55" s="122"/>
      <c r="O55" s="122"/>
    </row>
    <row r="56" spans="1:16" x14ac:dyDescent="0.3">
      <c r="A56" s="101" t="s">
        <v>632</v>
      </c>
      <c r="C56" s="639"/>
    </row>
    <row r="57" spans="1:16" x14ac:dyDescent="0.3">
      <c r="C57" s="639"/>
    </row>
    <row r="58" spans="1:16" x14ac:dyDescent="0.3">
      <c r="C58" s="639"/>
    </row>
  </sheetData>
  <mergeCells count="19">
    <mergeCell ref="A50:P50"/>
    <mergeCell ref="A51:P51"/>
    <mergeCell ref="A52:P52"/>
    <mergeCell ref="A53:P53"/>
    <mergeCell ref="A54:P54"/>
    <mergeCell ref="A4:A6"/>
    <mergeCell ref="B8:C8"/>
    <mergeCell ref="B4:C6"/>
    <mergeCell ref="M4:M5"/>
    <mergeCell ref="B18:C18"/>
    <mergeCell ref="J4:L4"/>
    <mergeCell ref="H4:I4"/>
    <mergeCell ref="F4:G4"/>
    <mergeCell ref="D4:E4"/>
    <mergeCell ref="B38:C38"/>
    <mergeCell ref="B42:C42"/>
    <mergeCell ref="O4:O5"/>
    <mergeCell ref="N4:N5"/>
    <mergeCell ref="B26:C26"/>
  </mergeCells>
  <phoneticPr fontId="15" type="noConversion"/>
  <printOptions horizontalCentered="1"/>
  <pageMargins left="0.19685039370078741" right="0.19685039370078741" top="0.59055118110236227" bottom="0.59055118110236227" header="0.31496062992125984" footer="0.31496062992125984"/>
  <pageSetup paperSize="9" scale="49" orientation="landscape" r:id="rId1"/>
  <ignoredErrors>
    <ignoredError sqref="A10 A2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52"/>
  <sheetViews>
    <sheetView zoomScale="89" zoomScaleNormal="89" workbookViewId="0">
      <selection activeCell="N1" sqref="N1"/>
    </sheetView>
  </sheetViews>
  <sheetFormatPr defaultColWidth="9.109375" defaultRowHeight="14.4" x14ac:dyDescent="0.3"/>
  <cols>
    <col min="1" max="1" width="5" style="108" customWidth="1"/>
    <col min="2" max="2" width="45.88671875" style="993" customWidth="1"/>
    <col min="3" max="3" width="12.6640625" style="108" customWidth="1"/>
    <col min="4" max="4" width="11.5546875" style="108" customWidth="1"/>
    <col min="5" max="5" width="11.33203125" style="108" customWidth="1"/>
    <col min="6" max="6" width="11.5546875" style="108" customWidth="1"/>
    <col min="7" max="7" width="10.88671875" style="108" customWidth="1"/>
    <col min="8" max="9" width="10.44140625" style="108" customWidth="1"/>
    <col min="10" max="10" width="12.5546875" style="108" customWidth="1"/>
    <col min="11" max="11" width="10.5546875" style="108" customWidth="1"/>
    <col min="12" max="12" width="11.44140625" style="108" customWidth="1"/>
    <col min="13" max="13" width="11" style="108" customWidth="1"/>
    <col min="14" max="14" width="10.88671875" style="108" customWidth="1"/>
    <col min="15" max="15" width="9.109375" style="108"/>
    <col min="16" max="16" width="9.109375" style="248"/>
    <col min="17" max="241" width="9.109375" style="108"/>
    <col min="242" max="242" width="59.6640625" style="108" customWidth="1"/>
    <col min="243" max="249" width="10.5546875" style="108" customWidth="1"/>
    <col min="250" max="16384" width="9.109375" style="108"/>
  </cols>
  <sheetData>
    <row r="1" spans="1:17" ht="15.6" x14ac:dyDescent="0.3">
      <c r="A1" s="106" t="s">
        <v>1058</v>
      </c>
      <c r="N1" s="702"/>
    </row>
    <row r="2" spans="1:17" ht="15.6" x14ac:dyDescent="0.3">
      <c r="A2" s="106"/>
      <c r="B2" s="639" t="s">
        <v>787</v>
      </c>
    </row>
    <row r="3" spans="1:17" ht="13.5" customHeight="1" thickBot="1" x14ac:dyDescent="0.35">
      <c r="B3" s="1063"/>
      <c r="N3" s="110" t="s">
        <v>379</v>
      </c>
    </row>
    <row r="4" spans="1:17" s="196" customFormat="1" ht="38.25" customHeight="1" x14ac:dyDescent="0.3">
      <c r="A4" s="1173" t="s">
        <v>359</v>
      </c>
      <c r="B4" s="1167" t="s">
        <v>1274</v>
      </c>
      <c r="C4" s="1170" t="s">
        <v>608</v>
      </c>
      <c r="D4" s="1158"/>
      <c r="E4" s="1158" t="s">
        <v>609</v>
      </c>
      <c r="F4" s="1158"/>
      <c r="G4" s="1165" t="s">
        <v>610</v>
      </c>
      <c r="H4" s="1166"/>
      <c r="I4" s="1161" t="s">
        <v>708</v>
      </c>
      <c r="J4" s="1171" t="s">
        <v>981</v>
      </c>
      <c r="K4" s="1163" t="s">
        <v>781</v>
      </c>
      <c r="L4" s="1151" t="s">
        <v>670</v>
      </c>
      <c r="M4" s="1176" t="s">
        <v>789</v>
      </c>
      <c r="N4" s="1136" t="s">
        <v>611</v>
      </c>
      <c r="P4" s="216"/>
    </row>
    <row r="5" spans="1:17" s="196" customFormat="1" ht="13.5" customHeight="1" x14ac:dyDescent="0.3">
      <c r="A5" s="1174"/>
      <c r="B5" s="1168"/>
      <c r="C5" s="199" t="s">
        <v>673</v>
      </c>
      <c r="D5" s="198" t="s">
        <v>679</v>
      </c>
      <c r="E5" s="199" t="s">
        <v>517</v>
      </c>
      <c r="F5" s="198" t="s">
        <v>522</v>
      </c>
      <c r="G5" s="198" t="s">
        <v>517</v>
      </c>
      <c r="H5" s="249" t="s">
        <v>522</v>
      </c>
      <c r="I5" s="1162"/>
      <c r="J5" s="1172"/>
      <c r="K5" s="1164"/>
      <c r="L5" s="1152"/>
      <c r="M5" s="1177"/>
      <c r="N5" s="1137"/>
      <c r="P5" s="216"/>
    </row>
    <row r="6" spans="1:17" s="196" customFormat="1" ht="15" customHeight="1" thickBot="1" x14ac:dyDescent="0.35">
      <c r="A6" s="1175"/>
      <c r="B6" s="1169"/>
      <c r="C6" s="250" t="s">
        <v>438</v>
      </c>
      <c r="D6" s="202" t="s">
        <v>439</v>
      </c>
      <c r="E6" s="202" t="s">
        <v>440</v>
      </c>
      <c r="F6" s="202" t="s">
        <v>441</v>
      </c>
      <c r="G6" s="202" t="s">
        <v>519</v>
      </c>
      <c r="H6" s="251" t="s">
        <v>520</v>
      </c>
      <c r="I6" s="807" t="s">
        <v>676</v>
      </c>
      <c r="J6" s="203" t="s">
        <v>684</v>
      </c>
      <c r="K6" s="203" t="s">
        <v>444</v>
      </c>
      <c r="L6" s="205" t="s">
        <v>613</v>
      </c>
      <c r="M6" s="206" t="s">
        <v>446</v>
      </c>
      <c r="N6" s="205" t="s">
        <v>681</v>
      </c>
      <c r="P6" s="216"/>
    </row>
    <row r="7" spans="1:17" s="210" customFormat="1" ht="15" customHeight="1" x14ac:dyDescent="0.3">
      <c r="A7" s="207">
        <v>1</v>
      </c>
      <c r="B7" s="997" t="s">
        <v>521</v>
      </c>
      <c r="C7" s="254">
        <f t="shared" ref="C7:H7" si="0">+C8+C12</f>
        <v>118685</v>
      </c>
      <c r="D7" s="254">
        <f t="shared" si="0"/>
        <v>118432</v>
      </c>
      <c r="E7" s="254">
        <f t="shared" si="0"/>
        <v>499</v>
      </c>
      <c r="F7" s="254">
        <f t="shared" si="0"/>
        <v>499</v>
      </c>
      <c r="G7" s="254">
        <f t="shared" si="0"/>
        <v>119184</v>
      </c>
      <c r="H7" s="255">
        <f t="shared" si="0"/>
        <v>118931</v>
      </c>
      <c r="I7" s="808"/>
      <c r="J7" s="254">
        <f>+J8+J12</f>
        <v>0</v>
      </c>
      <c r="K7" s="254">
        <f>+K8+K12</f>
        <v>297</v>
      </c>
      <c r="L7" s="256">
        <f>+L8+L12</f>
        <v>253</v>
      </c>
      <c r="M7" s="257">
        <f>+M8+M12</f>
        <v>0</v>
      </c>
      <c r="N7" s="254">
        <f>+N8+N12</f>
        <v>118931</v>
      </c>
      <c r="P7" s="216"/>
    </row>
    <row r="8" spans="1:17" s="210" customFormat="1" ht="13.5" customHeight="1" x14ac:dyDescent="0.3">
      <c r="A8" s="231">
        <f>A7+1</f>
        <v>2</v>
      </c>
      <c r="B8" s="997" t="s">
        <v>762</v>
      </c>
      <c r="C8" s="258">
        <f t="shared" ref="C8:H8" si="1">SUM(C9:C10)</f>
        <v>90349</v>
      </c>
      <c r="D8" s="258">
        <f t="shared" si="1"/>
        <v>90347</v>
      </c>
      <c r="E8" s="258">
        <f t="shared" si="1"/>
        <v>499</v>
      </c>
      <c r="F8" s="258">
        <f t="shared" si="1"/>
        <v>499</v>
      </c>
      <c r="G8" s="258">
        <f t="shared" si="1"/>
        <v>90848</v>
      </c>
      <c r="H8" s="259">
        <f t="shared" si="1"/>
        <v>90846</v>
      </c>
      <c r="I8" s="809"/>
      <c r="J8" s="258">
        <f>SUM(J9:J10)</f>
        <v>0</v>
      </c>
      <c r="K8" s="258">
        <f>SUM(K9:K10)</f>
        <v>3</v>
      </c>
      <c r="L8" s="261">
        <f>SUM(L9:L10)</f>
        <v>2</v>
      </c>
      <c r="M8" s="262">
        <f>SUM(M9:M10)</f>
        <v>0</v>
      </c>
      <c r="N8" s="261">
        <f>SUM(N9:N10)</f>
        <v>90846</v>
      </c>
      <c r="P8" s="216"/>
    </row>
    <row r="9" spans="1:17" s="196" customFormat="1" ht="12.75" customHeight="1" x14ac:dyDescent="0.3">
      <c r="A9" s="197">
        <f>A8+1</f>
        <v>3</v>
      </c>
      <c r="B9" s="1064" t="s">
        <v>766</v>
      </c>
      <c r="C9" s="258">
        <v>90295</v>
      </c>
      <c r="D9" s="258">
        <f>C9</f>
        <v>90295</v>
      </c>
      <c r="E9" s="258">
        <v>499</v>
      </c>
      <c r="F9" s="258">
        <f>E9</f>
        <v>499</v>
      </c>
      <c r="G9" s="258">
        <f>+C9+E9</f>
        <v>90794</v>
      </c>
      <c r="H9" s="259">
        <f>+D9+F9</f>
        <v>90794</v>
      </c>
      <c r="I9" s="260">
        <v>0</v>
      </c>
      <c r="J9" s="258">
        <v>0</v>
      </c>
      <c r="K9" s="258">
        <v>0</v>
      </c>
      <c r="L9" s="261">
        <f>+G9-H9</f>
        <v>0</v>
      </c>
      <c r="M9" s="262">
        <v>0</v>
      </c>
      <c r="N9" s="261">
        <f>H9+M9</f>
        <v>90794</v>
      </c>
      <c r="P9" s="216"/>
    </row>
    <row r="10" spans="1:17" s="196" customFormat="1" ht="12.75" customHeight="1" x14ac:dyDescent="0.3">
      <c r="A10" s="197">
        <f>+A9+1</f>
        <v>4</v>
      </c>
      <c r="B10" s="1064" t="s">
        <v>763</v>
      </c>
      <c r="C10" s="258">
        <f>C11</f>
        <v>54</v>
      </c>
      <c r="D10" s="258">
        <f>D11</f>
        <v>52</v>
      </c>
      <c r="E10" s="258">
        <f>E11</f>
        <v>0</v>
      </c>
      <c r="F10" s="258">
        <f>F11</f>
        <v>0</v>
      </c>
      <c r="G10" s="258">
        <f>+C10+E10</f>
        <v>54</v>
      </c>
      <c r="H10" s="259">
        <f>+D10+F10</f>
        <v>52</v>
      </c>
      <c r="I10" s="810"/>
      <c r="J10" s="258">
        <f>J11</f>
        <v>0</v>
      </c>
      <c r="K10" s="258">
        <f>K11</f>
        <v>3</v>
      </c>
      <c r="L10" s="261">
        <f>G10-H10</f>
        <v>2</v>
      </c>
      <c r="M10" s="262">
        <f>M11</f>
        <v>0</v>
      </c>
      <c r="N10" s="261">
        <f>H10+M10</f>
        <v>52</v>
      </c>
      <c r="P10" s="216"/>
    </row>
    <row r="11" spans="1:17" s="210" customFormat="1" ht="39.75" customHeight="1" x14ac:dyDescent="0.3">
      <c r="A11" s="197">
        <f>A10+1</f>
        <v>5</v>
      </c>
      <c r="B11" s="1065" t="s">
        <v>1017</v>
      </c>
      <c r="C11" s="232">
        <v>54</v>
      </c>
      <c r="D11" s="233">
        <v>52</v>
      </c>
      <c r="E11" s="233">
        <v>0</v>
      </c>
      <c r="F11" s="233">
        <v>0</v>
      </c>
      <c r="G11" s="218">
        <f>C11+E11</f>
        <v>54</v>
      </c>
      <c r="H11" s="234">
        <f>D11+F11</f>
        <v>52</v>
      </c>
      <c r="I11" s="232">
        <v>0</v>
      </c>
      <c r="J11" s="233">
        <v>0</v>
      </c>
      <c r="K11" s="233">
        <v>3</v>
      </c>
      <c r="L11" s="220">
        <f>G11-H11</f>
        <v>2</v>
      </c>
      <c r="M11" s="235">
        <v>0</v>
      </c>
      <c r="N11" s="220">
        <f>H11+M11</f>
        <v>52</v>
      </c>
      <c r="P11" s="216"/>
      <c r="Q11" s="196"/>
    </row>
    <row r="12" spans="1:17" s="210" customFormat="1" ht="13.5" customHeight="1" x14ac:dyDescent="0.3">
      <c r="A12" s="263">
        <f t="shared" ref="A12:A20" si="2">+A11+1</f>
        <v>6</v>
      </c>
      <c r="B12" s="997" t="s">
        <v>831</v>
      </c>
      <c r="C12" s="262">
        <f t="shared" ref="C12:H12" si="3">C16+C13+C19+C20</f>
        <v>28336</v>
      </c>
      <c r="D12" s="258">
        <f t="shared" si="3"/>
        <v>28085</v>
      </c>
      <c r="E12" s="258">
        <f t="shared" si="3"/>
        <v>0</v>
      </c>
      <c r="F12" s="258">
        <f t="shared" si="3"/>
        <v>0</v>
      </c>
      <c r="G12" s="258">
        <f t="shared" si="3"/>
        <v>28336</v>
      </c>
      <c r="H12" s="258">
        <f t="shared" si="3"/>
        <v>28085</v>
      </c>
      <c r="I12" s="810"/>
      <c r="J12" s="258">
        <f>J16+J13+J19+J20</f>
        <v>0</v>
      </c>
      <c r="K12" s="258">
        <f>K16+K13+K19+K20</f>
        <v>294</v>
      </c>
      <c r="L12" s="261">
        <f>L16+L13+L19+L20</f>
        <v>251</v>
      </c>
      <c r="M12" s="262">
        <f>M16+M13+M19+M20</f>
        <v>0</v>
      </c>
      <c r="N12" s="258">
        <f>N16+N13+N19+N20</f>
        <v>28085</v>
      </c>
      <c r="P12" s="216"/>
    </row>
    <row r="13" spans="1:17" s="210" customFormat="1" ht="12.75" customHeight="1" x14ac:dyDescent="0.3">
      <c r="A13" s="263">
        <f t="shared" ref="A13:A19" si="4">A12+1</f>
        <v>7</v>
      </c>
      <c r="B13" s="1064" t="s">
        <v>1221</v>
      </c>
      <c r="C13" s="258">
        <f>SUM(C14:C15)</f>
        <v>6272</v>
      </c>
      <c r="D13" s="258">
        <f>SUM(D14:D15)</f>
        <v>6021</v>
      </c>
      <c r="E13" s="258">
        <f t="shared" ref="E13:K13" si="5">SUM(E14:E15)</f>
        <v>0</v>
      </c>
      <c r="F13" s="258">
        <f t="shared" si="5"/>
        <v>0</v>
      </c>
      <c r="G13" s="258">
        <f t="shared" si="5"/>
        <v>6272</v>
      </c>
      <c r="H13" s="258">
        <f t="shared" si="5"/>
        <v>6021</v>
      </c>
      <c r="I13" s="810"/>
      <c r="J13" s="258">
        <f t="shared" si="5"/>
        <v>0</v>
      </c>
      <c r="K13" s="258">
        <f t="shared" si="5"/>
        <v>78</v>
      </c>
      <c r="L13" s="261">
        <f>SUM(L14:L15)</f>
        <v>251</v>
      </c>
      <c r="M13" s="262">
        <f>SUM(M14:M15)</f>
        <v>0</v>
      </c>
      <c r="N13" s="261">
        <f t="shared" ref="N13:N20" si="6">H13+M13</f>
        <v>6021</v>
      </c>
      <c r="P13" s="216"/>
      <c r="Q13" s="196"/>
    </row>
    <row r="14" spans="1:17" s="210" customFormat="1" ht="27.6" x14ac:dyDescent="0.3">
      <c r="A14" s="197">
        <f t="shared" si="4"/>
        <v>8</v>
      </c>
      <c r="B14" s="1067" t="s">
        <v>1239</v>
      </c>
      <c r="C14" s="232">
        <v>3260</v>
      </c>
      <c r="D14" s="233">
        <f>C14</f>
        <v>3260</v>
      </c>
      <c r="E14" s="233">
        <v>0</v>
      </c>
      <c r="F14" s="233">
        <v>0</v>
      </c>
      <c r="G14" s="218">
        <f>C14+E14</f>
        <v>3260</v>
      </c>
      <c r="H14" s="234">
        <f>D14+F14</f>
        <v>3260</v>
      </c>
      <c r="I14" s="232">
        <v>0</v>
      </c>
      <c r="J14" s="233">
        <v>0</v>
      </c>
      <c r="K14" s="233">
        <v>0</v>
      </c>
      <c r="L14" s="220">
        <f>G14-H14</f>
        <v>0</v>
      </c>
      <c r="M14" s="235">
        <v>0</v>
      </c>
      <c r="N14" s="220">
        <f t="shared" si="6"/>
        <v>3260</v>
      </c>
      <c r="P14" s="216"/>
      <c r="Q14" s="196"/>
    </row>
    <row r="15" spans="1:17" s="210" customFormat="1" ht="27.6" x14ac:dyDescent="0.3">
      <c r="A15" s="197">
        <f t="shared" si="4"/>
        <v>9</v>
      </c>
      <c r="B15" s="1067" t="s">
        <v>1240</v>
      </c>
      <c r="C15" s="232">
        <v>3012</v>
      </c>
      <c r="D15" s="233">
        <v>2761</v>
      </c>
      <c r="E15" s="233">
        <v>0</v>
      </c>
      <c r="F15" s="233">
        <v>0</v>
      </c>
      <c r="G15" s="218">
        <f>C15+E15</f>
        <v>3012</v>
      </c>
      <c r="H15" s="234">
        <f>D15+F15</f>
        <v>2761</v>
      </c>
      <c r="I15" s="232">
        <v>0</v>
      </c>
      <c r="J15" s="233">
        <v>0</v>
      </c>
      <c r="K15" s="233">
        <v>78</v>
      </c>
      <c r="L15" s="220">
        <f>G15-H15</f>
        <v>251</v>
      </c>
      <c r="M15" s="235">
        <v>0</v>
      </c>
      <c r="N15" s="220">
        <f t="shared" si="6"/>
        <v>2761</v>
      </c>
      <c r="P15" s="216"/>
      <c r="Q15" s="196"/>
    </row>
    <row r="16" spans="1:17" s="210" customFormat="1" ht="13.5" customHeight="1" x14ac:dyDescent="0.3">
      <c r="A16" s="263">
        <f>A15+1</f>
        <v>10</v>
      </c>
      <c r="B16" s="1064" t="s">
        <v>1222</v>
      </c>
      <c r="C16" s="258">
        <f t="shared" ref="C16:H16" si="7">+C17+C18</f>
        <v>1463</v>
      </c>
      <c r="D16" s="258">
        <f t="shared" si="7"/>
        <v>1463</v>
      </c>
      <c r="E16" s="258">
        <f t="shared" si="7"/>
        <v>0</v>
      </c>
      <c r="F16" s="258">
        <f t="shared" si="7"/>
        <v>0</v>
      </c>
      <c r="G16" s="258">
        <f t="shared" si="7"/>
        <v>1463</v>
      </c>
      <c r="H16" s="259">
        <f t="shared" si="7"/>
        <v>1463</v>
      </c>
      <c r="I16" s="810"/>
      <c r="J16" s="258">
        <f>+J17+J18</f>
        <v>0</v>
      </c>
      <c r="K16" s="258">
        <f>+K17+K18</f>
        <v>4</v>
      </c>
      <c r="L16" s="261">
        <f>+L17+L18</f>
        <v>0</v>
      </c>
      <c r="M16" s="262">
        <f>+M17+M18</f>
        <v>0</v>
      </c>
      <c r="N16" s="261">
        <f t="shared" si="6"/>
        <v>1463</v>
      </c>
      <c r="P16" s="216"/>
    </row>
    <row r="17" spans="1:24" s="210" customFormat="1" ht="25.5" customHeight="1" x14ac:dyDescent="0.3">
      <c r="A17" s="197">
        <f t="shared" si="4"/>
        <v>11</v>
      </c>
      <c r="B17" s="1065" t="s">
        <v>1018</v>
      </c>
      <c r="C17" s="232">
        <v>723</v>
      </c>
      <c r="D17" s="233">
        <f>C17</f>
        <v>723</v>
      </c>
      <c r="E17" s="233">
        <v>0</v>
      </c>
      <c r="F17" s="233">
        <v>0</v>
      </c>
      <c r="G17" s="218">
        <f>C17+E17</f>
        <v>723</v>
      </c>
      <c r="H17" s="234">
        <f>D17+F17</f>
        <v>723</v>
      </c>
      <c r="I17" s="232">
        <v>0</v>
      </c>
      <c r="J17" s="233">
        <v>0</v>
      </c>
      <c r="K17" s="233">
        <v>4</v>
      </c>
      <c r="L17" s="220">
        <f>G17-H17</f>
        <v>0</v>
      </c>
      <c r="M17" s="235">
        <v>0</v>
      </c>
      <c r="N17" s="220">
        <f t="shared" si="6"/>
        <v>723</v>
      </c>
      <c r="P17" s="216"/>
      <c r="Q17" s="196"/>
    </row>
    <row r="18" spans="1:24" s="196" customFormat="1" ht="27.6" x14ac:dyDescent="0.3">
      <c r="A18" s="197">
        <f t="shared" si="4"/>
        <v>12</v>
      </c>
      <c r="B18" s="1065" t="s">
        <v>1019</v>
      </c>
      <c r="C18" s="232">
        <v>740</v>
      </c>
      <c r="D18" s="233">
        <f>C18</f>
        <v>740</v>
      </c>
      <c r="E18" s="233">
        <v>0</v>
      </c>
      <c r="F18" s="233">
        <v>0</v>
      </c>
      <c r="G18" s="218">
        <f>C18+E18</f>
        <v>740</v>
      </c>
      <c r="H18" s="234">
        <f>D18+F18</f>
        <v>740</v>
      </c>
      <c r="I18" s="232">
        <v>0</v>
      </c>
      <c r="J18" s="233">
        <v>0</v>
      </c>
      <c r="K18" s="233">
        <v>0</v>
      </c>
      <c r="L18" s="220">
        <f>G18-H18</f>
        <v>0</v>
      </c>
      <c r="M18" s="235">
        <v>0</v>
      </c>
      <c r="N18" s="220">
        <f t="shared" si="6"/>
        <v>740</v>
      </c>
      <c r="P18" s="216"/>
    </row>
    <row r="19" spans="1:24" s="210" customFormat="1" ht="12.75" customHeight="1" x14ac:dyDescent="0.3">
      <c r="A19" s="263">
        <f t="shared" si="4"/>
        <v>13</v>
      </c>
      <c r="B19" s="1064" t="s">
        <v>1219</v>
      </c>
      <c r="C19" s="624">
        <v>20601</v>
      </c>
      <c r="D19" s="625">
        <f>C19</f>
        <v>20601</v>
      </c>
      <c r="E19" s="625">
        <v>0</v>
      </c>
      <c r="F19" s="625">
        <v>0</v>
      </c>
      <c r="G19" s="258">
        <f t="shared" ref="G19:H20" si="8">+C19+E19</f>
        <v>20601</v>
      </c>
      <c r="H19" s="259">
        <f t="shared" si="8"/>
        <v>20601</v>
      </c>
      <c r="I19" s="811"/>
      <c r="J19" s="625">
        <v>0</v>
      </c>
      <c r="K19" s="625">
        <v>212</v>
      </c>
      <c r="L19" s="261">
        <f>G19-H19</f>
        <v>0</v>
      </c>
      <c r="M19" s="626">
        <v>0</v>
      </c>
      <c r="N19" s="261">
        <f t="shared" si="6"/>
        <v>20601</v>
      </c>
      <c r="P19" s="216"/>
      <c r="Q19" s="196"/>
    </row>
    <row r="20" spans="1:24" s="210" customFormat="1" ht="12.75" customHeight="1" x14ac:dyDescent="0.3">
      <c r="A20" s="263">
        <f t="shared" si="2"/>
        <v>14</v>
      </c>
      <c r="B20" s="1066" t="s">
        <v>1220</v>
      </c>
      <c r="C20" s="624">
        <v>0</v>
      </c>
      <c r="D20" s="625">
        <v>0</v>
      </c>
      <c r="E20" s="625">
        <v>0</v>
      </c>
      <c r="F20" s="625">
        <v>0</v>
      </c>
      <c r="G20" s="258">
        <f t="shared" si="8"/>
        <v>0</v>
      </c>
      <c r="H20" s="259">
        <f t="shared" si="8"/>
        <v>0</v>
      </c>
      <c r="I20" s="810"/>
      <c r="J20" s="625">
        <v>0</v>
      </c>
      <c r="K20" s="625">
        <v>0</v>
      </c>
      <c r="L20" s="261">
        <f>+G20-H20</f>
        <v>0</v>
      </c>
      <c r="M20" s="626">
        <v>0</v>
      </c>
      <c r="N20" s="261">
        <f t="shared" si="6"/>
        <v>0</v>
      </c>
      <c r="P20" s="216"/>
    </row>
    <row r="21" spans="1:24" s="210" customFormat="1" ht="13.5" customHeight="1" x14ac:dyDescent="0.3">
      <c r="A21" s="207">
        <f t="shared" ref="A21:A23" si="9">A20+1</f>
        <v>15</v>
      </c>
      <c r="B21" s="997" t="s">
        <v>677</v>
      </c>
      <c r="C21" s="262">
        <f>C22+C24+C29</f>
        <v>29440</v>
      </c>
      <c r="D21" s="258">
        <f>D22+D24+D29</f>
        <v>29407</v>
      </c>
      <c r="E21" s="258">
        <f t="shared" ref="E21:K21" si="10">E22+E24+E29</f>
        <v>0</v>
      </c>
      <c r="F21" s="258">
        <f t="shared" si="10"/>
        <v>0</v>
      </c>
      <c r="G21" s="258">
        <f t="shared" si="10"/>
        <v>29440</v>
      </c>
      <c r="H21" s="258">
        <f t="shared" si="10"/>
        <v>29407</v>
      </c>
      <c r="I21" s="812"/>
      <c r="J21" s="258">
        <f t="shared" si="10"/>
        <v>8627</v>
      </c>
      <c r="K21" s="258">
        <f t="shared" si="10"/>
        <v>369</v>
      </c>
      <c r="L21" s="261">
        <f>L22+L24+L29</f>
        <v>33.236020000000003</v>
      </c>
      <c r="M21" s="262">
        <f>M22+M24+M29</f>
        <v>0</v>
      </c>
      <c r="N21" s="261">
        <f>N22+N24+N29</f>
        <v>29407</v>
      </c>
      <c r="P21" s="216"/>
    </row>
    <row r="22" spans="1:24" s="210" customFormat="1" ht="25.5" customHeight="1" x14ac:dyDescent="0.3">
      <c r="A22" s="227">
        <f>A21+1</f>
        <v>16</v>
      </c>
      <c r="B22" s="997" t="s">
        <v>832</v>
      </c>
      <c r="C22" s="258">
        <f>+C23</f>
        <v>5450</v>
      </c>
      <c r="D22" s="258">
        <f t="shared" ref="D22:M22" si="11">+D23</f>
        <v>5449</v>
      </c>
      <c r="E22" s="258">
        <f t="shared" si="11"/>
        <v>0</v>
      </c>
      <c r="F22" s="258">
        <f t="shared" si="11"/>
        <v>0</v>
      </c>
      <c r="G22" s="258">
        <f t="shared" si="11"/>
        <v>5450</v>
      </c>
      <c r="H22" s="259">
        <f t="shared" si="11"/>
        <v>5449</v>
      </c>
      <c r="I22" s="810"/>
      <c r="J22" s="258">
        <f t="shared" si="11"/>
        <v>1669</v>
      </c>
      <c r="K22" s="258">
        <f t="shared" si="11"/>
        <v>105</v>
      </c>
      <c r="L22" s="261">
        <f t="shared" si="11"/>
        <v>1</v>
      </c>
      <c r="M22" s="262">
        <f t="shared" si="11"/>
        <v>0</v>
      </c>
      <c r="N22" s="261">
        <f>H22+M22</f>
        <v>5449</v>
      </c>
      <c r="P22" s="196"/>
      <c r="Q22" s="196"/>
    </row>
    <row r="23" spans="1:24" s="210" customFormat="1" ht="41.4" x14ac:dyDescent="0.3">
      <c r="A23" s="212">
        <f t="shared" si="9"/>
        <v>17</v>
      </c>
      <c r="B23" s="818" t="s">
        <v>1037</v>
      </c>
      <c r="C23" s="232">
        <f>2292+1571+1587</f>
        <v>5450</v>
      </c>
      <c r="D23" s="233">
        <f>2292+1571+1586</f>
        <v>5449</v>
      </c>
      <c r="E23" s="233">
        <v>0</v>
      </c>
      <c r="F23" s="233">
        <v>0</v>
      </c>
      <c r="G23" s="218">
        <f t="shared" ref="G23:H23" si="12">C23+E23</f>
        <v>5450</v>
      </c>
      <c r="H23" s="234">
        <f t="shared" si="12"/>
        <v>5449</v>
      </c>
      <c r="I23" s="232">
        <v>0</v>
      </c>
      <c r="J23" s="233">
        <f>0+837+(832)</f>
        <v>1669</v>
      </c>
      <c r="K23" s="233">
        <f>55+25+25</f>
        <v>105</v>
      </c>
      <c r="L23" s="220">
        <f>G23-H23</f>
        <v>1</v>
      </c>
      <c r="M23" s="235">
        <v>0</v>
      </c>
      <c r="N23" s="220">
        <f>H23+M23</f>
        <v>5449</v>
      </c>
      <c r="P23" s="216"/>
      <c r="Q23" s="196"/>
      <c r="T23" s="196"/>
      <c r="U23" s="196"/>
      <c r="V23" s="196"/>
    </row>
    <row r="24" spans="1:24" s="196" customFormat="1" ht="12.75" customHeight="1" x14ac:dyDescent="0.3">
      <c r="A24" s="227">
        <f>A23+1</f>
        <v>18</v>
      </c>
      <c r="B24" s="1000" t="s">
        <v>764</v>
      </c>
      <c r="C24" s="258">
        <f>C25+C26+C27+C28</f>
        <v>22340</v>
      </c>
      <c r="D24" s="258">
        <f>D25+D26+D27+D28</f>
        <v>22308</v>
      </c>
      <c r="E24" s="258">
        <f t="shared" ref="E24:K24" si="13">E25+E26+E27+E28</f>
        <v>0</v>
      </c>
      <c r="F24" s="258">
        <f t="shared" si="13"/>
        <v>0</v>
      </c>
      <c r="G24" s="258">
        <f t="shared" si="13"/>
        <v>22340</v>
      </c>
      <c r="H24" s="258">
        <f t="shared" si="13"/>
        <v>22308</v>
      </c>
      <c r="I24" s="810"/>
      <c r="J24" s="258">
        <f t="shared" si="13"/>
        <v>5797</v>
      </c>
      <c r="K24" s="258">
        <f t="shared" si="13"/>
        <v>264</v>
      </c>
      <c r="L24" s="261">
        <f>L25+L26+L27+L28</f>
        <v>32.236020000000003</v>
      </c>
      <c r="M24" s="262">
        <f>M25+M26+M27+M28</f>
        <v>0</v>
      </c>
      <c r="N24" s="261">
        <f>N25+N26+N27+N28</f>
        <v>22308</v>
      </c>
      <c r="P24" s="216"/>
    </row>
    <row r="25" spans="1:24" s="210" customFormat="1" ht="25.5" customHeight="1" x14ac:dyDescent="0.3">
      <c r="A25" s="197">
        <f t="shared" ref="A25:A31" si="14">+A24+1</f>
        <v>19</v>
      </c>
      <c r="B25" s="1065" t="s">
        <v>1045</v>
      </c>
      <c r="C25" s="232">
        <v>17052</v>
      </c>
      <c r="D25" s="233">
        <f>17052-32</f>
        <v>17020</v>
      </c>
      <c r="E25" s="233">
        <v>0</v>
      </c>
      <c r="F25" s="233">
        <v>0</v>
      </c>
      <c r="G25" s="218">
        <f t="shared" ref="G25:H27" si="15">C25+E25</f>
        <v>17052</v>
      </c>
      <c r="H25" s="234">
        <f t="shared" si="15"/>
        <v>17020</v>
      </c>
      <c r="I25" s="232">
        <v>0</v>
      </c>
      <c r="J25" s="233">
        <f>5828-31</f>
        <v>5797</v>
      </c>
      <c r="K25" s="233">
        <f>68+32+27+17+10+2</f>
        <v>156</v>
      </c>
      <c r="L25" s="220">
        <v>32.236020000000003</v>
      </c>
      <c r="M25" s="235">
        <v>0</v>
      </c>
      <c r="N25" s="220">
        <f t="shared" ref="N25:N31" si="16">H25+M25</f>
        <v>17020</v>
      </c>
      <c r="P25" s="216"/>
      <c r="Q25" s="820"/>
      <c r="R25" s="705"/>
      <c r="S25" s="705"/>
      <c r="T25" s="705"/>
      <c r="U25" s="705"/>
      <c r="V25" s="705"/>
      <c r="W25" s="705"/>
      <c r="X25" s="705"/>
    </row>
    <row r="26" spans="1:24" s="210" customFormat="1" ht="25.5" customHeight="1" x14ac:dyDescent="0.3">
      <c r="A26" s="197">
        <f>A25+1</f>
        <v>20</v>
      </c>
      <c r="B26" s="1065" t="s">
        <v>1228</v>
      </c>
      <c r="C26" s="232">
        <v>535</v>
      </c>
      <c r="D26" s="233">
        <f>C26</f>
        <v>535</v>
      </c>
      <c r="E26" s="233">
        <v>0</v>
      </c>
      <c r="F26" s="233">
        <v>0</v>
      </c>
      <c r="G26" s="218">
        <f t="shared" ref="G26" si="17">C26+E26</f>
        <v>535</v>
      </c>
      <c r="H26" s="234">
        <f t="shared" ref="H26" si="18">D26+F26</f>
        <v>535</v>
      </c>
      <c r="I26" s="232">
        <v>0</v>
      </c>
      <c r="J26" s="233">
        <v>0</v>
      </c>
      <c r="K26" s="233">
        <v>0</v>
      </c>
      <c r="L26" s="220">
        <f>G26-H26</f>
        <v>0</v>
      </c>
      <c r="M26" s="235">
        <v>0</v>
      </c>
      <c r="N26" s="220">
        <f t="shared" si="16"/>
        <v>535</v>
      </c>
      <c r="P26" s="216"/>
      <c r="Q26" s="196"/>
    </row>
    <row r="27" spans="1:24" s="210" customFormat="1" ht="25.5" customHeight="1" x14ac:dyDescent="0.3">
      <c r="A27" s="197">
        <f>A26+1</f>
        <v>21</v>
      </c>
      <c r="B27" s="1065" t="s">
        <v>1227</v>
      </c>
      <c r="C27" s="232">
        <v>453</v>
      </c>
      <c r="D27" s="233">
        <f>C27</f>
        <v>453</v>
      </c>
      <c r="E27" s="233">
        <v>0</v>
      </c>
      <c r="F27" s="233">
        <v>0</v>
      </c>
      <c r="G27" s="218">
        <f t="shared" si="15"/>
        <v>453</v>
      </c>
      <c r="H27" s="234">
        <f t="shared" si="15"/>
        <v>453</v>
      </c>
      <c r="I27" s="232">
        <v>0</v>
      </c>
      <c r="J27" s="233">
        <v>0</v>
      </c>
      <c r="K27" s="233">
        <v>17</v>
      </c>
      <c r="L27" s="220">
        <f>G27-H27</f>
        <v>0</v>
      </c>
      <c r="M27" s="235">
        <v>0</v>
      </c>
      <c r="N27" s="220">
        <f t="shared" si="16"/>
        <v>453</v>
      </c>
      <c r="P27" s="216"/>
      <c r="Q27" s="196"/>
    </row>
    <row r="28" spans="1:24" s="210" customFormat="1" ht="27.6" x14ac:dyDescent="0.3">
      <c r="A28" s="197">
        <f t="shared" si="14"/>
        <v>22</v>
      </c>
      <c r="B28" s="1067" t="s">
        <v>1044</v>
      </c>
      <c r="C28" s="232">
        <f>825+743+1047+732+343+610</f>
        <v>4300</v>
      </c>
      <c r="D28" s="233">
        <f>C28</f>
        <v>4300</v>
      </c>
      <c r="E28" s="233">
        <v>0</v>
      </c>
      <c r="F28" s="233">
        <v>0</v>
      </c>
      <c r="G28" s="218">
        <f>C28+E28</f>
        <v>4300</v>
      </c>
      <c r="H28" s="234">
        <f>D28+F28</f>
        <v>4300</v>
      </c>
      <c r="I28" s="232">
        <v>0</v>
      </c>
      <c r="J28" s="233">
        <v>0</v>
      </c>
      <c r="K28" s="233">
        <f>0+0+50+0+10+31</f>
        <v>91</v>
      </c>
      <c r="L28" s="220">
        <v>0</v>
      </c>
      <c r="M28" s="235">
        <v>0</v>
      </c>
      <c r="N28" s="220">
        <f t="shared" si="16"/>
        <v>4300</v>
      </c>
      <c r="P28" s="216"/>
      <c r="Q28" s="639"/>
    </row>
    <row r="29" spans="1:24" s="196" customFormat="1" ht="12.75" customHeight="1" x14ac:dyDescent="0.3">
      <c r="A29" s="227">
        <f>A28+1</f>
        <v>23</v>
      </c>
      <c r="B29" s="1000" t="s">
        <v>765</v>
      </c>
      <c r="C29" s="258">
        <f t="shared" ref="C29:H29" si="19">+C30+C31</f>
        <v>1650</v>
      </c>
      <c r="D29" s="258">
        <f t="shared" si="19"/>
        <v>1650</v>
      </c>
      <c r="E29" s="258">
        <f t="shared" si="19"/>
        <v>0</v>
      </c>
      <c r="F29" s="258">
        <f t="shared" si="19"/>
        <v>0</v>
      </c>
      <c r="G29" s="258">
        <f t="shared" si="19"/>
        <v>1650</v>
      </c>
      <c r="H29" s="259">
        <f t="shared" si="19"/>
        <v>1650</v>
      </c>
      <c r="I29" s="810"/>
      <c r="J29" s="258">
        <f>+J30+J31</f>
        <v>1161</v>
      </c>
      <c r="K29" s="258">
        <f>+K30+K31</f>
        <v>0</v>
      </c>
      <c r="L29" s="261">
        <f>+L30+L31</f>
        <v>0</v>
      </c>
      <c r="M29" s="262">
        <f>+M30+M31</f>
        <v>0</v>
      </c>
      <c r="N29" s="261">
        <f t="shared" si="16"/>
        <v>1650</v>
      </c>
      <c r="P29" s="216"/>
    </row>
    <row r="30" spans="1:24" s="196" customFormat="1" ht="41.4" x14ac:dyDescent="0.3">
      <c r="A30" s="197">
        <f t="shared" si="14"/>
        <v>24</v>
      </c>
      <c r="B30" s="818" t="s">
        <v>1020</v>
      </c>
      <c r="C30" s="736">
        <v>1446</v>
      </c>
      <c r="D30" s="737">
        <f>C30</f>
        <v>1446</v>
      </c>
      <c r="E30" s="737">
        <v>0</v>
      </c>
      <c r="F30" s="737">
        <v>0</v>
      </c>
      <c r="G30" s="738">
        <f>+C30+E30</f>
        <v>1446</v>
      </c>
      <c r="H30" s="739">
        <f>+D30+F30</f>
        <v>1446</v>
      </c>
      <c r="I30" s="813">
        <v>0</v>
      </c>
      <c r="J30" s="737">
        <v>1161</v>
      </c>
      <c r="K30" s="737">
        <v>0</v>
      </c>
      <c r="L30" s="740">
        <f>+G30-H30</f>
        <v>0</v>
      </c>
      <c r="M30" s="741">
        <v>0</v>
      </c>
      <c r="N30" s="740">
        <f t="shared" si="16"/>
        <v>1446</v>
      </c>
      <c r="P30" s="216"/>
    </row>
    <row r="31" spans="1:24" s="196" customFormat="1" ht="55.2" x14ac:dyDescent="0.3">
      <c r="A31" s="197">
        <f t="shared" si="14"/>
        <v>25</v>
      </c>
      <c r="B31" s="818" t="s">
        <v>1245</v>
      </c>
      <c r="C31" s="736">
        <v>204</v>
      </c>
      <c r="D31" s="737">
        <f>C31</f>
        <v>204</v>
      </c>
      <c r="E31" s="737">
        <v>0</v>
      </c>
      <c r="F31" s="737">
        <v>0</v>
      </c>
      <c r="G31" s="738">
        <f>+C31+E31</f>
        <v>204</v>
      </c>
      <c r="H31" s="739">
        <f>+D31+F31</f>
        <v>204</v>
      </c>
      <c r="I31" s="813">
        <v>0</v>
      </c>
      <c r="J31" s="737">
        <v>0</v>
      </c>
      <c r="K31" s="737">
        <v>0</v>
      </c>
      <c r="L31" s="740">
        <f>+G31-H31</f>
        <v>0</v>
      </c>
      <c r="M31" s="741">
        <v>0</v>
      </c>
      <c r="N31" s="740">
        <f t="shared" si="16"/>
        <v>204</v>
      </c>
      <c r="P31" s="216"/>
    </row>
    <row r="32" spans="1:24" s="210" customFormat="1" ht="12.75" customHeight="1" x14ac:dyDescent="0.3">
      <c r="A32" s="207">
        <f>+A31+1</f>
        <v>26</v>
      </c>
      <c r="B32" s="997" t="s">
        <v>675</v>
      </c>
      <c r="C32" s="262">
        <f t="shared" ref="C32:H32" si="20">C33</f>
        <v>0</v>
      </c>
      <c r="D32" s="258">
        <f t="shared" si="20"/>
        <v>0</v>
      </c>
      <c r="E32" s="258">
        <f t="shared" si="20"/>
        <v>0</v>
      </c>
      <c r="F32" s="258">
        <f t="shared" si="20"/>
        <v>0</v>
      </c>
      <c r="G32" s="258">
        <f t="shared" si="20"/>
        <v>0</v>
      </c>
      <c r="H32" s="258">
        <f t="shared" si="20"/>
        <v>0</v>
      </c>
      <c r="I32" s="814"/>
      <c r="J32" s="258">
        <f>J33</f>
        <v>0</v>
      </c>
      <c r="K32" s="258">
        <f>K33</f>
        <v>0</v>
      </c>
      <c r="L32" s="214">
        <f>G32-H32</f>
        <v>0</v>
      </c>
      <c r="M32" s="262">
        <f>M33</f>
        <v>0</v>
      </c>
      <c r="N32" s="261">
        <f>N33</f>
        <v>0</v>
      </c>
      <c r="P32" s="216"/>
    </row>
    <row r="33" spans="1:17" s="196" customFormat="1" ht="12.75" customHeight="1" x14ac:dyDescent="0.3">
      <c r="A33" s="263">
        <f>+A32+1</f>
        <v>27</v>
      </c>
      <c r="B33" s="997" t="s">
        <v>759</v>
      </c>
      <c r="C33" s="213">
        <f t="shared" ref="C33:L33" si="21">+C34</f>
        <v>0</v>
      </c>
      <c r="D33" s="213">
        <f t="shared" si="21"/>
        <v>0</v>
      </c>
      <c r="E33" s="213">
        <f t="shared" si="21"/>
        <v>0</v>
      </c>
      <c r="F33" s="213">
        <f t="shared" si="21"/>
        <v>0</v>
      </c>
      <c r="G33" s="213">
        <f t="shared" si="21"/>
        <v>0</v>
      </c>
      <c r="H33" s="229">
        <f t="shared" si="21"/>
        <v>0</v>
      </c>
      <c r="I33" s="815">
        <f t="shared" si="21"/>
        <v>0</v>
      </c>
      <c r="J33" s="213">
        <f t="shared" si="21"/>
        <v>0</v>
      </c>
      <c r="K33" s="213">
        <f t="shared" si="21"/>
        <v>0</v>
      </c>
      <c r="L33" s="214">
        <f t="shared" si="21"/>
        <v>0</v>
      </c>
      <c r="M33" s="215">
        <f>+M34</f>
        <v>0</v>
      </c>
      <c r="N33" s="214">
        <f>H33+M33</f>
        <v>0</v>
      </c>
      <c r="P33" s="216"/>
    </row>
    <row r="34" spans="1:17" s="196" customFormat="1" ht="12.75" customHeight="1" x14ac:dyDescent="0.3">
      <c r="A34" s="197">
        <f>+A33+1</f>
        <v>28</v>
      </c>
      <c r="B34" s="1068"/>
      <c r="C34" s="264"/>
      <c r="D34" s="265"/>
      <c r="E34" s="265"/>
      <c r="F34" s="265"/>
      <c r="G34" s="218">
        <f>+C34+E34</f>
        <v>0</v>
      </c>
      <c r="H34" s="234">
        <f>+D34+F34</f>
        <v>0</v>
      </c>
      <c r="I34" s="816"/>
      <c r="J34" s="265"/>
      <c r="K34" s="265"/>
      <c r="L34" s="220">
        <f>+G34-H34</f>
        <v>0</v>
      </c>
      <c r="M34" s="266"/>
      <c r="N34" s="220">
        <f>H34+M34</f>
        <v>0</v>
      </c>
      <c r="P34" s="216"/>
    </row>
    <row r="35" spans="1:17" s="210" customFormat="1" ht="13.5" customHeight="1" x14ac:dyDescent="0.3">
      <c r="A35" s="207">
        <f>+A34+1</f>
        <v>29</v>
      </c>
      <c r="B35" s="997" t="s">
        <v>1275</v>
      </c>
      <c r="C35" s="262">
        <f t="shared" ref="C35:H35" si="22">SUM(C36:C39)</f>
        <v>2403</v>
      </c>
      <c r="D35" s="258">
        <f t="shared" si="22"/>
        <v>2403</v>
      </c>
      <c r="E35" s="258">
        <f t="shared" si="22"/>
        <v>0</v>
      </c>
      <c r="F35" s="258">
        <f t="shared" si="22"/>
        <v>0</v>
      </c>
      <c r="G35" s="258">
        <f t="shared" si="22"/>
        <v>2403</v>
      </c>
      <c r="H35" s="259">
        <f t="shared" si="22"/>
        <v>2403</v>
      </c>
      <c r="I35" s="810"/>
      <c r="J35" s="258">
        <f>SUM(J36:J39)</f>
        <v>218</v>
      </c>
      <c r="K35" s="258">
        <f>SUM(K36:K39)</f>
        <v>0</v>
      </c>
      <c r="L35" s="261">
        <f>SUM(L36:L39)</f>
        <v>0</v>
      </c>
      <c r="M35" s="262">
        <f>SUM(M36:M39)</f>
        <v>1</v>
      </c>
      <c r="N35" s="261">
        <f>SUM(N36:N39)</f>
        <v>2404</v>
      </c>
      <c r="P35" s="216"/>
    </row>
    <row r="36" spans="1:17" s="196" customFormat="1" ht="12.75" customHeight="1" x14ac:dyDescent="0.3">
      <c r="A36" s="227">
        <f>A35+1</f>
        <v>30</v>
      </c>
      <c r="B36" s="1000" t="s">
        <v>1021</v>
      </c>
      <c r="C36" s="213">
        <f>124+97</f>
        <v>221</v>
      </c>
      <c r="D36" s="213">
        <f>C36</f>
        <v>221</v>
      </c>
      <c r="E36" s="213">
        <v>0</v>
      </c>
      <c r="F36" s="213">
        <v>0</v>
      </c>
      <c r="G36" s="213">
        <f t="shared" ref="G36:H39" si="23">C36+E36</f>
        <v>221</v>
      </c>
      <c r="H36" s="229">
        <f t="shared" si="23"/>
        <v>221</v>
      </c>
      <c r="I36" s="815">
        <v>100</v>
      </c>
      <c r="J36" s="213">
        <v>0</v>
      </c>
      <c r="K36" s="213">
        <v>0</v>
      </c>
      <c r="L36" s="214">
        <f>G36-H36</f>
        <v>0</v>
      </c>
      <c r="M36" s="215">
        <f>1+0</f>
        <v>1</v>
      </c>
      <c r="N36" s="214">
        <f>H36+M36</f>
        <v>222</v>
      </c>
      <c r="P36" s="638"/>
      <c r="Q36" s="639"/>
    </row>
    <row r="37" spans="1:17" s="196" customFormat="1" ht="12.75" customHeight="1" x14ac:dyDescent="0.3">
      <c r="A37" s="227">
        <f>A36+1</f>
        <v>31</v>
      </c>
      <c r="B37" s="1000" t="s">
        <v>1047</v>
      </c>
      <c r="C37" s="213">
        <f>10+1361</f>
        <v>1371</v>
      </c>
      <c r="D37" s="213">
        <f>C37</f>
        <v>1371</v>
      </c>
      <c r="E37" s="213">
        <v>0</v>
      </c>
      <c r="F37" s="213">
        <v>0</v>
      </c>
      <c r="G37" s="213">
        <f t="shared" ref="G37" si="24">C37+E37</f>
        <v>1371</v>
      </c>
      <c r="H37" s="229">
        <f t="shared" ref="H37" si="25">D37+F37</f>
        <v>1371</v>
      </c>
      <c r="I37" s="815">
        <v>100</v>
      </c>
      <c r="J37" s="213">
        <v>0</v>
      </c>
      <c r="K37" s="213">
        <v>0</v>
      </c>
      <c r="L37" s="214">
        <f>G37-H37</f>
        <v>0</v>
      </c>
      <c r="M37" s="215">
        <v>0</v>
      </c>
      <c r="N37" s="214">
        <f>H37+M37</f>
        <v>1371</v>
      </c>
      <c r="P37" s="638"/>
      <c r="Q37" s="639"/>
    </row>
    <row r="38" spans="1:17" s="196" customFormat="1" ht="12.75" customHeight="1" x14ac:dyDescent="0.3">
      <c r="A38" s="227">
        <f>A37+1</f>
        <v>32</v>
      </c>
      <c r="B38" s="1000" t="s">
        <v>1235</v>
      </c>
      <c r="C38" s="213">
        <v>440</v>
      </c>
      <c r="D38" s="213">
        <f>C38</f>
        <v>440</v>
      </c>
      <c r="E38" s="213">
        <v>0</v>
      </c>
      <c r="F38" s="213">
        <v>0</v>
      </c>
      <c r="G38" s="213">
        <f t="shared" ref="G38" si="26">C38+E38</f>
        <v>440</v>
      </c>
      <c r="H38" s="229">
        <f t="shared" ref="H38" si="27">D38+F38</f>
        <v>440</v>
      </c>
      <c r="I38" s="815">
        <v>100</v>
      </c>
      <c r="J38" s="213">
        <v>218</v>
      </c>
      <c r="K38" s="213">
        <v>0</v>
      </c>
      <c r="L38" s="214">
        <f>G38-H38</f>
        <v>0</v>
      </c>
      <c r="M38" s="215">
        <v>0</v>
      </c>
      <c r="N38" s="214">
        <f>H38+M38</f>
        <v>440</v>
      </c>
      <c r="P38" s="1008"/>
      <c r="Q38" s="1008"/>
    </row>
    <row r="39" spans="1:17" s="196" customFormat="1" ht="12.75" customHeight="1" thickBot="1" x14ac:dyDescent="0.35">
      <c r="A39" s="227">
        <f>A38+1</f>
        <v>33</v>
      </c>
      <c r="B39" s="1000" t="s">
        <v>1046</v>
      </c>
      <c r="C39" s="213">
        <v>371</v>
      </c>
      <c r="D39" s="213">
        <f>C39</f>
        <v>371</v>
      </c>
      <c r="E39" s="213">
        <v>0</v>
      </c>
      <c r="F39" s="213">
        <v>0</v>
      </c>
      <c r="G39" s="213">
        <f t="shared" si="23"/>
        <v>371</v>
      </c>
      <c r="H39" s="229">
        <f t="shared" si="23"/>
        <v>371</v>
      </c>
      <c r="I39" s="815">
        <v>100</v>
      </c>
      <c r="J39" s="213">
        <v>0</v>
      </c>
      <c r="K39" s="213">
        <v>0</v>
      </c>
      <c r="L39" s="214">
        <f>G39-H39</f>
        <v>0</v>
      </c>
      <c r="M39" s="215">
        <v>0</v>
      </c>
      <c r="N39" s="214">
        <f>H39+M39</f>
        <v>371</v>
      </c>
      <c r="P39" s="638"/>
      <c r="Q39" s="639"/>
    </row>
    <row r="40" spans="1:17" s="196" customFormat="1" ht="13.5" customHeight="1" thickBot="1" x14ac:dyDescent="0.35">
      <c r="A40" s="267">
        <f>A39+1</f>
        <v>34</v>
      </c>
      <c r="B40" s="1069" t="s">
        <v>624</v>
      </c>
      <c r="C40" s="268">
        <f t="shared" ref="C40:H40" si="28">+C7+C21+C32+C35</f>
        <v>150528</v>
      </c>
      <c r="D40" s="269">
        <f t="shared" si="28"/>
        <v>150242</v>
      </c>
      <c r="E40" s="269">
        <f t="shared" si="28"/>
        <v>499</v>
      </c>
      <c r="F40" s="269">
        <f t="shared" si="28"/>
        <v>499</v>
      </c>
      <c r="G40" s="269">
        <f t="shared" si="28"/>
        <v>151027</v>
      </c>
      <c r="H40" s="270">
        <f t="shared" si="28"/>
        <v>150741</v>
      </c>
      <c r="I40" s="817"/>
      <c r="J40" s="269">
        <f>+J7+J21+J32+J35</f>
        <v>8845</v>
      </c>
      <c r="K40" s="269">
        <f>+K7+K21+K32+K35</f>
        <v>666</v>
      </c>
      <c r="L40" s="271">
        <f>+L7+L21+L32+L35</f>
        <v>286.23602</v>
      </c>
      <c r="M40" s="268">
        <f>+M7+M21+M32+M35</f>
        <v>1</v>
      </c>
      <c r="N40" s="271">
        <f>+N7+N21+N32+N35</f>
        <v>150742</v>
      </c>
      <c r="P40" s="216"/>
    </row>
    <row r="41" spans="1:17" s="114" customFormat="1" ht="13.5" customHeight="1" x14ac:dyDescent="0.3">
      <c r="A41" s="113"/>
      <c r="B41" s="1070"/>
      <c r="C41" s="109"/>
      <c r="D41" s="109"/>
      <c r="E41" s="109"/>
      <c r="F41" s="109"/>
      <c r="G41" s="109"/>
      <c r="H41" s="109"/>
      <c r="I41" s="109"/>
      <c r="J41" s="706"/>
      <c r="K41" s="708"/>
      <c r="L41" s="109"/>
      <c r="M41" s="109"/>
      <c r="N41" s="109"/>
      <c r="P41" s="272"/>
    </row>
    <row r="42" spans="1:17" ht="22.5" customHeight="1" x14ac:dyDescent="0.3">
      <c r="A42" s="196"/>
      <c r="B42" s="1071"/>
      <c r="J42" s="707"/>
      <c r="K42" s="709"/>
    </row>
    <row r="43" spans="1:17" ht="56.25" customHeight="1" x14ac:dyDescent="0.3">
      <c r="A43" s="1160" t="s">
        <v>782</v>
      </c>
      <c r="B43" s="1160"/>
      <c r="C43" s="1160"/>
      <c r="D43" s="1160"/>
      <c r="E43" s="1160"/>
      <c r="F43" s="1160"/>
      <c r="G43" s="1160"/>
      <c r="H43" s="1160"/>
      <c r="I43" s="1160"/>
      <c r="J43" s="1160"/>
      <c r="K43" s="1160"/>
      <c r="L43" s="1160"/>
      <c r="M43" s="1160"/>
      <c r="N43" s="1160"/>
    </row>
    <row r="44" spans="1:17" ht="30" customHeight="1" x14ac:dyDescent="0.3">
      <c r="A44" s="1160" t="s">
        <v>680</v>
      </c>
      <c r="B44" s="1160"/>
      <c r="C44" s="1160"/>
      <c r="D44" s="1160"/>
      <c r="E44" s="1160"/>
      <c r="F44" s="1160"/>
      <c r="G44" s="1160"/>
      <c r="H44" s="1160"/>
      <c r="I44" s="1160"/>
      <c r="J44" s="1160"/>
      <c r="K44" s="1160"/>
      <c r="L44" s="1160"/>
      <c r="M44" s="1160"/>
      <c r="N44" s="1160"/>
    </row>
    <row r="45" spans="1:17" ht="34.5" customHeight="1" x14ac:dyDescent="0.3">
      <c r="A45" s="1160" t="s">
        <v>749</v>
      </c>
      <c r="B45" s="1160"/>
      <c r="C45" s="1160"/>
      <c r="D45" s="1160"/>
      <c r="E45" s="1160"/>
      <c r="F45" s="1160"/>
      <c r="G45" s="1160"/>
      <c r="H45" s="1160"/>
      <c r="I45" s="1160"/>
      <c r="J45" s="1160"/>
      <c r="K45" s="1160"/>
      <c r="L45" s="1160"/>
      <c r="M45" s="1160"/>
      <c r="N45" s="1160"/>
    </row>
    <row r="46" spans="1:17" ht="27.75" customHeight="1" x14ac:dyDescent="0.3">
      <c r="A46" s="1160" t="s">
        <v>707</v>
      </c>
      <c r="B46" s="1160"/>
      <c r="C46" s="1160"/>
      <c r="D46" s="1160"/>
      <c r="E46" s="1160"/>
      <c r="F46" s="1160"/>
      <c r="G46" s="1160"/>
      <c r="H46" s="1160"/>
      <c r="I46" s="1160"/>
      <c r="J46" s="1160"/>
      <c r="K46" s="1160"/>
      <c r="L46" s="1160"/>
      <c r="M46" s="1160"/>
      <c r="N46" s="1160"/>
    </row>
    <row r="47" spans="1:17" x14ac:dyDescent="0.3">
      <c r="A47" s="1160" t="s">
        <v>783</v>
      </c>
      <c r="B47" s="1160"/>
      <c r="C47" s="1160"/>
      <c r="D47" s="1160"/>
      <c r="E47" s="1160"/>
      <c r="F47" s="1160"/>
      <c r="G47" s="1160"/>
      <c r="H47" s="1160"/>
      <c r="I47" s="1160"/>
      <c r="J47" s="1160"/>
      <c r="K47" s="1160"/>
      <c r="L47" s="1160"/>
      <c r="M47" s="1160"/>
      <c r="N47" s="1160"/>
    </row>
    <row r="48" spans="1:17" ht="26.25" customHeight="1" x14ac:dyDescent="0.3">
      <c r="A48" s="1160" t="s">
        <v>784</v>
      </c>
      <c r="B48" s="1160"/>
      <c r="C48" s="1160"/>
      <c r="D48" s="1160"/>
      <c r="E48" s="1160"/>
      <c r="F48" s="1160"/>
      <c r="G48" s="1160"/>
      <c r="H48" s="1160"/>
      <c r="I48" s="1160"/>
      <c r="J48" s="1160"/>
      <c r="K48" s="1160"/>
      <c r="L48" s="1160"/>
      <c r="M48" s="1160"/>
      <c r="N48" s="1160"/>
    </row>
    <row r="49" spans="1:16" ht="19.5" customHeight="1" x14ac:dyDescent="0.3">
      <c r="A49" s="1160" t="s">
        <v>791</v>
      </c>
      <c r="B49" s="1160"/>
      <c r="C49" s="1160"/>
      <c r="D49" s="1160"/>
      <c r="E49" s="1160"/>
      <c r="F49" s="1160"/>
      <c r="G49" s="1160"/>
      <c r="H49" s="1160"/>
      <c r="I49" s="1160"/>
      <c r="J49" s="1160"/>
      <c r="K49" s="1160"/>
      <c r="L49" s="1160"/>
      <c r="M49" s="1160"/>
      <c r="N49" s="1160"/>
    </row>
    <row r="50" spans="1:16" ht="17.25" customHeight="1" x14ac:dyDescent="0.3">
      <c r="A50" s="1160" t="s">
        <v>785</v>
      </c>
      <c r="B50" s="1160"/>
      <c r="C50" s="1160"/>
      <c r="D50" s="1160"/>
      <c r="E50" s="1160"/>
      <c r="F50" s="1160"/>
      <c r="G50" s="1160"/>
      <c r="H50" s="1160"/>
      <c r="I50" s="1160"/>
      <c r="J50" s="1160"/>
      <c r="K50" s="1160"/>
      <c r="L50" s="1160"/>
      <c r="M50" s="1160"/>
      <c r="N50" s="1160"/>
    </row>
    <row r="51" spans="1:16" s="196" customFormat="1" ht="13.8" x14ac:dyDescent="0.3">
      <c r="B51" s="639"/>
      <c r="P51" s="216"/>
    </row>
    <row r="52" spans="1:16" s="196" customFormat="1" ht="13.8" x14ac:dyDescent="0.3">
      <c r="A52" s="196" t="s">
        <v>632</v>
      </c>
      <c r="B52" s="639"/>
      <c r="P52" s="216"/>
    </row>
  </sheetData>
  <mergeCells count="19">
    <mergeCell ref="A50:N50"/>
    <mergeCell ref="A47:N47"/>
    <mergeCell ref="J4:J5"/>
    <mergeCell ref="A49:N49"/>
    <mergeCell ref="N4:N5"/>
    <mergeCell ref="A43:N43"/>
    <mergeCell ref="A46:N46"/>
    <mergeCell ref="A44:N44"/>
    <mergeCell ref="A45:N45"/>
    <mergeCell ref="A4:A6"/>
    <mergeCell ref="A48:N48"/>
    <mergeCell ref="L4:L5"/>
    <mergeCell ref="M4:M5"/>
    <mergeCell ref="I4:I5"/>
    <mergeCell ref="E4:F4"/>
    <mergeCell ref="K4:K5"/>
    <mergeCell ref="G4:H4"/>
    <mergeCell ref="B4:B6"/>
    <mergeCell ref="C4:D4"/>
  </mergeCells>
  <phoneticPr fontId="15" type="noConversion"/>
  <printOptions horizontalCentered="1"/>
  <pageMargins left="0" right="0" top="0.59055118110236227" bottom="0.3937007874015748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R22"/>
  <sheetViews>
    <sheetView zoomScaleNormal="100" workbookViewId="0"/>
  </sheetViews>
  <sheetFormatPr defaultColWidth="26.33203125" defaultRowHeight="13.8" x14ac:dyDescent="0.3"/>
  <cols>
    <col min="1" max="1" width="4.33203125" style="101" customWidth="1"/>
    <col min="2" max="2" width="14.33203125" style="101" customWidth="1"/>
    <col min="3" max="3" width="28" style="101" bestFit="1" customWidth="1"/>
    <col min="4" max="4" width="12.109375" style="101" customWidth="1"/>
    <col min="5" max="5" width="10.6640625" style="101" customWidth="1"/>
    <col min="6" max="6" width="11.5546875" style="101" customWidth="1"/>
    <col min="7" max="7" width="10.6640625" style="101" customWidth="1"/>
    <col min="8" max="8" width="11.6640625" style="101" customWidth="1"/>
    <col min="9" max="9" width="10.6640625" style="101" customWidth="1"/>
    <col min="10" max="10" width="12.5546875" style="101" customWidth="1"/>
    <col min="11" max="11" width="10.6640625" style="101" customWidth="1"/>
    <col min="12" max="12" width="14" style="101" customWidth="1"/>
    <col min="13" max="13" width="10.6640625" style="101" customWidth="1"/>
    <col min="14" max="14" width="8.88671875" style="101" customWidth="1"/>
    <col min="15" max="252" width="9.109375" style="101" customWidth="1"/>
    <col min="253" max="253" width="3.33203125" style="101" customWidth="1"/>
    <col min="254" max="254" width="11.88671875" style="101" customWidth="1"/>
    <col min="255" max="16384" width="26.33203125" style="101"/>
  </cols>
  <sheetData>
    <row r="1" spans="1:18" s="15" customFormat="1" ht="15.6" x14ac:dyDescent="0.3">
      <c r="A1" s="99" t="s">
        <v>1059</v>
      </c>
      <c r="C1" s="14"/>
      <c r="D1" s="14"/>
      <c r="E1" s="14"/>
      <c r="F1" s="14"/>
      <c r="G1" s="14"/>
      <c r="H1" s="100"/>
      <c r="I1" s="14"/>
      <c r="J1" s="14"/>
      <c r="K1" s="14"/>
      <c r="L1" s="14"/>
      <c r="M1" s="14"/>
      <c r="O1" s="14"/>
      <c r="P1" s="14"/>
      <c r="Q1" s="14"/>
      <c r="R1" s="14"/>
    </row>
    <row r="2" spans="1:18" ht="14.4" thickBot="1" x14ac:dyDescent="0.35">
      <c r="B2" s="102"/>
      <c r="C2" s="102"/>
      <c r="D2" s="103"/>
      <c r="E2" s="103"/>
      <c r="F2" s="102"/>
      <c r="G2" s="102"/>
      <c r="H2" s="102"/>
      <c r="I2" s="102"/>
      <c r="K2" s="102"/>
      <c r="L2" s="102"/>
      <c r="M2" s="104" t="s">
        <v>379</v>
      </c>
      <c r="N2" s="102"/>
      <c r="O2" s="102"/>
      <c r="P2" s="102"/>
      <c r="Q2" s="102"/>
      <c r="R2" s="102"/>
    </row>
    <row r="3" spans="1:18" ht="27" customHeight="1" x14ac:dyDescent="0.3">
      <c r="A3" s="1183" t="s">
        <v>359</v>
      </c>
      <c r="B3" s="1186" t="s">
        <v>468</v>
      </c>
      <c r="C3" s="1189" t="s">
        <v>643</v>
      </c>
      <c r="D3" s="1170" t="s">
        <v>672</v>
      </c>
      <c r="E3" s="1158"/>
      <c r="F3" s="1158" t="s">
        <v>609</v>
      </c>
      <c r="G3" s="1158"/>
      <c r="H3" s="1158" t="s">
        <v>644</v>
      </c>
      <c r="I3" s="1158"/>
      <c r="J3" s="1151" t="s">
        <v>633</v>
      </c>
      <c r="K3" s="1176" t="s">
        <v>682</v>
      </c>
      <c r="L3" s="1179" t="s">
        <v>748</v>
      </c>
      <c r="M3" s="1181" t="s">
        <v>611</v>
      </c>
    </row>
    <row r="4" spans="1:18" ht="15" customHeight="1" x14ac:dyDescent="0.3">
      <c r="A4" s="1184"/>
      <c r="B4" s="1187"/>
      <c r="C4" s="1190"/>
      <c r="D4" s="199" t="s">
        <v>673</v>
      </c>
      <c r="E4" s="198" t="s">
        <v>522</v>
      </c>
      <c r="F4" s="199" t="s">
        <v>668</v>
      </c>
      <c r="G4" s="198" t="s">
        <v>522</v>
      </c>
      <c r="H4" s="199" t="s">
        <v>645</v>
      </c>
      <c r="I4" s="198" t="s">
        <v>522</v>
      </c>
      <c r="J4" s="1152"/>
      <c r="K4" s="1177"/>
      <c r="L4" s="1180"/>
      <c r="M4" s="1182"/>
    </row>
    <row r="5" spans="1:18" ht="12.75" customHeight="1" thickBot="1" x14ac:dyDescent="0.35">
      <c r="A5" s="1185"/>
      <c r="B5" s="1188"/>
      <c r="C5" s="1191"/>
      <c r="D5" s="250" t="s">
        <v>438</v>
      </c>
      <c r="E5" s="202" t="s">
        <v>439</v>
      </c>
      <c r="F5" s="202" t="s">
        <v>440</v>
      </c>
      <c r="G5" s="202" t="s">
        <v>441</v>
      </c>
      <c r="H5" s="202" t="s">
        <v>519</v>
      </c>
      <c r="I5" s="202" t="s">
        <v>520</v>
      </c>
      <c r="J5" s="205" t="s">
        <v>612</v>
      </c>
      <c r="K5" s="206" t="s">
        <v>445</v>
      </c>
      <c r="L5" s="203" t="s">
        <v>446</v>
      </c>
      <c r="M5" s="205" t="s">
        <v>646</v>
      </c>
    </row>
    <row r="6" spans="1:18" ht="12.75" customHeight="1" x14ac:dyDescent="0.3">
      <c r="A6" s="278"/>
      <c r="B6" s="279" t="s">
        <v>557</v>
      </c>
      <c r="C6" s="280"/>
      <c r="D6" s="274"/>
      <c r="E6" s="275"/>
      <c r="F6" s="275"/>
      <c r="G6" s="275"/>
      <c r="H6" s="218"/>
      <c r="I6" s="218"/>
      <c r="J6" s="220"/>
      <c r="K6" s="274"/>
      <c r="L6" s="275"/>
      <c r="M6" s="220"/>
    </row>
    <row r="7" spans="1:18" ht="12.75" customHeight="1" x14ac:dyDescent="0.3">
      <c r="A7" s="273">
        <v>1</v>
      </c>
      <c r="B7" s="277" t="s">
        <v>1022</v>
      </c>
      <c r="C7" s="276" t="s">
        <v>1039</v>
      </c>
      <c r="D7" s="274">
        <v>984</v>
      </c>
      <c r="E7" s="275">
        <f>D7</f>
        <v>984</v>
      </c>
      <c r="F7" s="275">
        <v>18908</v>
      </c>
      <c r="G7" s="275">
        <v>18801</v>
      </c>
      <c r="H7" s="218">
        <f t="shared" ref="H7:I12" si="0">+D7+F7</f>
        <v>19892</v>
      </c>
      <c r="I7" s="218">
        <f t="shared" si="0"/>
        <v>19785</v>
      </c>
      <c r="J7" s="220">
        <f>+H7-I7</f>
        <v>107</v>
      </c>
      <c r="K7" s="274">
        <f>12+1698</f>
        <v>1710</v>
      </c>
      <c r="L7" s="275">
        <f>0+0</f>
        <v>0</v>
      </c>
      <c r="M7" s="220">
        <f>+I7+K7+L7</f>
        <v>21495</v>
      </c>
    </row>
    <row r="8" spans="1:18" ht="12.75" customHeight="1" x14ac:dyDescent="0.3">
      <c r="A8" s="273">
        <v>2</v>
      </c>
      <c r="B8" s="277" t="s">
        <v>1040</v>
      </c>
      <c r="C8" s="276" t="s">
        <v>1041</v>
      </c>
      <c r="D8" s="274">
        <v>0</v>
      </c>
      <c r="E8" s="275">
        <f>D8</f>
        <v>0</v>
      </c>
      <c r="F8" s="275">
        <v>20835</v>
      </c>
      <c r="G8" s="275">
        <f>F8</f>
        <v>20835</v>
      </c>
      <c r="H8" s="218">
        <f t="shared" ref="H8:H9" si="1">+D8+F8</f>
        <v>20835</v>
      </c>
      <c r="I8" s="218">
        <f t="shared" ref="I8:I9" si="2">+E8+G8</f>
        <v>20835</v>
      </c>
      <c r="J8" s="220">
        <f>+H8-I8</f>
        <v>0</v>
      </c>
      <c r="K8" s="274">
        <f>0+319</f>
        <v>319</v>
      </c>
      <c r="L8" s="275">
        <v>0</v>
      </c>
      <c r="M8" s="220">
        <f>+I8+K8+L8</f>
        <v>21154</v>
      </c>
    </row>
    <row r="9" spans="1:18" ht="12.75" customHeight="1" thickBot="1" x14ac:dyDescent="0.35">
      <c r="A9" s="273">
        <v>3</v>
      </c>
      <c r="B9" s="277" t="s">
        <v>1229</v>
      </c>
      <c r="C9" s="276" t="s">
        <v>1230</v>
      </c>
      <c r="D9" s="274">
        <v>0</v>
      </c>
      <c r="E9" s="275">
        <v>0</v>
      </c>
      <c r="F9" s="275">
        <v>0</v>
      </c>
      <c r="G9" s="275">
        <v>0</v>
      </c>
      <c r="H9" s="218">
        <f t="shared" si="1"/>
        <v>0</v>
      </c>
      <c r="I9" s="218">
        <f t="shared" si="2"/>
        <v>0</v>
      </c>
      <c r="J9" s="220">
        <f>+H9-I9</f>
        <v>0</v>
      </c>
      <c r="K9" s="274">
        <f>0+138</f>
        <v>138</v>
      </c>
      <c r="L9" s="275">
        <v>0</v>
      </c>
      <c r="M9" s="220">
        <f>+I9+K9+L9</f>
        <v>138</v>
      </c>
    </row>
    <row r="10" spans="1:18" s="105" customFormat="1" ht="12.75" customHeight="1" thickBot="1" x14ac:dyDescent="0.35">
      <c r="A10" s="281">
        <v>3</v>
      </c>
      <c r="B10" s="282" t="s">
        <v>568</v>
      </c>
      <c r="C10" s="283"/>
      <c r="D10" s="244">
        <f>SUM(D7:D9)</f>
        <v>984</v>
      </c>
      <c r="E10" s="242">
        <f>SUM(E7:E9)</f>
        <v>984</v>
      </c>
      <c r="F10" s="242">
        <f t="shared" ref="F10:I10" si="3">SUM(F7:F9)</f>
        <v>39743</v>
      </c>
      <c r="G10" s="242">
        <f t="shared" si="3"/>
        <v>39636</v>
      </c>
      <c r="H10" s="242">
        <f t="shared" si="3"/>
        <v>40727</v>
      </c>
      <c r="I10" s="242">
        <f t="shared" si="3"/>
        <v>40620</v>
      </c>
      <c r="J10" s="243">
        <f>SUM(J7:J9)</f>
        <v>107</v>
      </c>
      <c r="K10" s="244">
        <f>SUM(K7:K9)</f>
        <v>2167</v>
      </c>
      <c r="L10" s="242">
        <f>SUM(L7:L9)</f>
        <v>0</v>
      </c>
      <c r="M10" s="243">
        <f>SUM(M7:M9)</f>
        <v>42787</v>
      </c>
    </row>
    <row r="11" spans="1:18" ht="12.75" customHeight="1" x14ac:dyDescent="0.3">
      <c r="A11" s="273">
        <v>4</v>
      </c>
      <c r="B11" s="277" t="s">
        <v>1022</v>
      </c>
      <c r="C11" s="276" t="s">
        <v>1248</v>
      </c>
      <c r="D11" s="274">
        <v>0</v>
      </c>
      <c r="E11" s="275">
        <f>-167-4</f>
        <v>-171</v>
      </c>
      <c r="F11" s="275">
        <v>0</v>
      </c>
      <c r="G11" s="275">
        <v>0</v>
      </c>
      <c r="H11" s="218">
        <f t="shared" ref="H11" si="4">+D11+F11</f>
        <v>0</v>
      </c>
      <c r="I11" s="218">
        <f t="shared" ref="I11" si="5">+E11+G11</f>
        <v>-171</v>
      </c>
      <c r="J11" s="220">
        <f>+H11-I11</f>
        <v>171</v>
      </c>
      <c r="K11" s="274">
        <v>0</v>
      </c>
      <c r="L11" s="275">
        <v>0</v>
      </c>
      <c r="M11" s="220">
        <f>+I11+K11+L11</f>
        <v>-171</v>
      </c>
    </row>
    <row r="12" spans="1:18" ht="12.75" customHeight="1" thickBot="1" x14ac:dyDescent="0.35">
      <c r="A12" s="273">
        <v>5</v>
      </c>
      <c r="B12" s="277" t="s">
        <v>1022</v>
      </c>
      <c r="C12" s="276" t="s">
        <v>1249</v>
      </c>
      <c r="D12" s="274">
        <v>0</v>
      </c>
      <c r="E12" s="275">
        <v>0</v>
      </c>
      <c r="F12" s="275">
        <v>0</v>
      </c>
      <c r="G12" s="275">
        <f>-76</f>
        <v>-76</v>
      </c>
      <c r="H12" s="218">
        <f t="shared" si="0"/>
        <v>0</v>
      </c>
      <c r="I12" s="218">
        <f t="shared" si="0"/>
        <v>-76</v>
      </c>
      <c r="J12" s="220">
        <f>+H12-I12</f>
        <v>76</v>
      </c>
      <c r="K12" s="274">
        <v>0</v>
      </c>
      <c r="L12" s="275">
        <v>0</v>
      </c>
      <c r="M12" s="220">
        <f>+I12+K12+L12</f>
        <v>-76</v>
      </c>
    </row>
    <row r="13" spans="1:18" s="105" customFormat="1" ht="12.75" customHeight="1" thickBot="1" x14ac:dyDescent="0.35">
      <c r="A13" s="281">
        <v>6</v>
      </c>
      <c r="B13" s="282" t="s">
        <v>568</v>
      </c>
      <c r="C13" s="283"/>
      <c r="D13" s="244">
        <f>SUM(D10:D12)</f>
        <v>984</v>
      </c>
      <c r="E13" s="242">
        <f>SUM(E10:E12)</f>
        <v>813</v>
      </c>
      <c r="F13" s="242">
        <f t="shared" ref="F13:I13" si="6">SUM(F10:F12)</f>
        <v>39743</v>
      </c>
      <c r="G13" s="242">
        <f t="shared" si="6"/>
        <v>39560</v>
      </c>
      <c r="H13" s="242">
        <f t="shared" si="6"/>
        <v>40727</v>
      </c>
      <c r="I13" s="242">
        <f t="shared" si="6"/>
        <v>40373</v>
      </c>
      <c r="J13" s="243">
        <f>SUM(J10:J12)</f>
        <v>354</v>
      </c>
      <c r="K13" s="244">
        <f>SUM(K10:K12)</f>
        <v>2167</v>
      </c>
      <c r="L13" s="242">
        <f>SUM(L10:L12)</f>
        <v>0</v>
      </c>
      <c r="M13" s="243">
        <f>SUM(M10:M12)</f>
        <v>42540</v>
      </c>
    </row>
    <row r="14" spans="1:18" s="118" customFormat="1" ht="14.4" x14ac:dyDescent="0.3">
      <c r="A14" s="115"/>
      <c r="B14" s="116"/>
      <c r="C14" s="116"/>
      <c r="D14" s="117"/>
      <c r="E14" s="117"/>
      <c r="F14" s="117"/>
      <c r="G14" s="117"/>
      <c r="H14" s="117"/>
      <c r="I14" s="117"/>
      <c r="J14" s="117"/>
      <c r="K14" s="117"/>
      <c r="L14" s="117"/>
      <c r="M14" s="117"/>
    </row>
    <row r="15" spans="1:18" ht="18" customHeight="1" x14ac:dyDescent="0.3">
      <c r="A15" s="62" t="s">
        <v>477</v>
      </c>
    </row>
    <row r="16" spans="1:18" ht="30" customHeight="1" x14ac:dyDescent="0.3">
      <c r="A16" s="1178" t="s">
        <v>1231</v>
      </c>
      <c r="B16" s="1178"/>
      <c r="C16" s="1178"/>
      <c r="D16" s="1178"/>
      <c r="E16" s="1178"/>
      <c r="F16" s="1178"/>
      <c r="G16" s="1178"/>
      <c r="H16" s="1178"/>
      <c r="I16" s="1178"/>
      <c r="J16" s="1178"/>
      <c r="K16" s="1178"/>
      <c r="L16" s="1178"/>
      <c r="M16" s="1178"/>
    </row>
    <row r="17" spans="1:13" ht="14.25" customHeight="1" x14ac:dyDescent="0.3">
      <c r="A17" s="1178" t="s">
        <v>1232</v>
      </c>
      <c r="B17" s="1178"/>
      <c r="C17" s="1178"/>
      <c r="D17" s="1178"/>
      <c r="E17" s="1178"/>
      <c r="F17" s="1178"/>
      <c r="G17" s="1178"/>
      <c r="H17" s="1178"/>
      <c r="I17" s="1178"/>
      <c r="J17" s="1178"/>
      <c r="K17" s="1178"/>
      <c r="L17" s="1178"/>
      <c r="M17" s="1178"/>
    </row>
    <row r="18" spans="1:13" ht="28.5" customHeight="1" x14ac:dyDescent="0.3">
      <c r="A18" s="1178" t="s">
        <v>674</v>
      </c>
      <c r="B18" s="1178"/>
      <c r="C18" s="1178"/>
      <c r="D18" s="1178"/>
      <c r="E18" s="1178"/>
      <c r="F18" s="1178"/>
      <c r="G18" s="1178"/>
      <c r="H18" s="1178"/>
      <c r="I18" s="1178"/>
      <c r="J18" s="1178"/>
      <c r="K18" s="1178"/>
      <c r="L18" s="1178"/>
      <c r="M18" s="1178"/>
    </row>
    <row r="19" spans="1:13" x14ac:dyDescent="0.3">
      <c r="A19" s="1178" t="s">
        <v>683</v>
      </c>
      <c r="B19" s="1178"/>
      <c r="C19" s="1178"/>
      <c r="D19" s="1178"/>
      <c r="E19" s="1178"/>
      <c r="F19" s="1178"/>
      <c r="G19" s="1178"/>
      <c r="H19" s="1178"/>
      <c r="I19" s="1178"/>
      <c r="J19" s="1178"/>
      <c r="K19" s="1178"/>
      <c r="L19" s="1178"/>
      <c r="M19" s="1178"/>
    </row>
    <row r="20" spans="1:13" x14ac:dyDescent="0.3">
      <c r="A20" s="1178" t="s">
        <v>709</v>
      </c>
      <c r="B20" s="1178"/>
      <c r="C20" s="1178"/>
      <c r="D20" s="1178"/>
      <c r="E20" s="1178"/>
      <c r="F20" s="1178"/>
      <c r="G20" s="1178"/>
      <c r="H20" s="1178"/>
      <c r="I20" s="1178"/>
      <c r="J20" s="1178"/>
      <c r="K20" s="1178"/>
      <c r="L20" s="1178"/>
      <c r="M20" s="1178"/>
    </row>
    <row r="22" spans="1:13" x14ac:dyDescent="0.3">
      <c r="A22" s="101" t="s">
        <v>632</v>
      </c>
    </row>
  </sheetData>
  <sheetProtection insertRows="0" deleteRows="0"/>
  <mergeCells count="15">
    <mergeCell ref="A20:M20"/>
    <mergeCell ref="A17:M17"/>
    <mergeCell ref="A18:M18"/>
    <mergeCell ref="A19:M19"/>
    <mergeCell ref="L3:L4"/>
    <mergeCell ref="M3:M4"/>
    <mergeCell ref="H3:I3"/>
    <mergeCell ref="A16:M16"/>
    <mergeCell ref="J3:J4"/>
    <mergeCell ref="F3:G3"/>
    <mergeCell ref="A3:A5"/>
    <mergeCell ref="B3:B5"/>
    <mergeCell ref="C3:C5"/>
    <mergeCell ref="D3:E3"/>
    <mergeCell ref="K3:K4"/>
  </mergeCells>
  <phoneticPr fontId="15" type="noConversion"/>
  <printOptions horizontalCentered="1"/>
  <pageMargins left="0.19685039370078741" right="0.19685039370078741" top="0.98425196850393704" bottom="0.98425196850393704" header="0.51181102362204722" footer="0.51181102362204722"/>
  <pageSetup paperSize="9" scale="87"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07F52"/>
    <pageSetUpPr fitToPage="1"/>
  </sheetPr>
  <dimension ref="A1:AD57"/>
  <sheetViews>
    <sheetView zoomScale="90" zoomScaleNormal="90" workbookViewId="0">
      <pane xSplit="6" ySplit="5" topLeftCell="G6" activePane="bottomRight" state="frozen"/>
      <selection activeCell="F52" sqref="F52"/>
      <selection pane="topRight" activeCell="F52" sqref="F52"/>
      <selection pane="bottomLeft" activeCell="F52" sqref="F52"/>
      <selection pane="bottomRight"/>
    </sheetView>
  </sheetViews>
  <sheetFormatPr defaultColWidth="9.44140625" defaultRowHeight="14.4" x14ac:dyDescent="0.3"/>
  <cols>
    <col min="1" max="1" width="4" style="53" customWidth="1"/>
    <col min="2" max="2" width="2.33203125" style="53" customWidth="1"/>
    <col min="3" max="3" width="4.6640625" style="53" customWidth="1"/>
    <col min="4" max="4" width="7.6640625" style="53" customWidth="1"/>
    <col min="5" max="5" width="41.5546875" style="53" customWidth="1"/>
    <col min="6" max="6" width="5.44140625" style="53" customWidth="1"/>
    <col min="7" max="7" width="12.44140625" style="53" customWidth="1"/>
    <col min="8" max="8" width="11.109375" style="53" bestFit="1" customWidth="1"/>
    <col min="9" max="9" width="11" style="53" customWidth="1"/>
    <col min="10" max="10" width="9.6640625" style="53" customWidth="1"/>
    <col min="11" max="11" width="11.33203125" style="53" customWidth="1"/>
    <col min="12" max="12" width="9.44140625" style="53" customWidth="1"/>
    <col min="13" max="13" width="10.88671875" style="53" customWidth="1"/>
    <col min="14" max="14" width="11.44140625" style="53" bestFit="1" customWidth="1"/>
    <col min="15" max="15" width="10.44140625" style="53" customWidth="1"/>
    <col min="16" max="16" width="10.88671875" style="53" customWidth="1"/>
    <col min="17" max="17" width="2.109375" style="53" customWidth="1"/>
    <col min="18" max="19" width="10.109375" style="53" customWidth="1"/>
    <col min="20" max="20" width="9.109375" style="53" customWidth="1"/>
    <col min="21" max="21" width="10.88671875" style="53" customWidth="1"/>
    <col min="22" max="22" width="11.44140625" style="53" customWidth="1"/>
    <col min="23" max="23" width="2" style="2" customWidth="1"/>
    <col min="24" max="24" width="10.88671875" style="53" customWidth="1"/>
    <col min="25" max="25" width="11.44140625" style="53" customWidth="1"/>
    <col min="26" max="26" width="2" style="2" customWidth="1"/>
    <col min="27" max="27" width="10.88671875" style="53" customWidth="1"/>
    <col min="28" max="28" width="11.44140625" style="53" customWidth="1"/>
    <col min="29" max="29" width="9.109375" style="53" customWidth="1"/>
    <col min="30" max="30" width="9.109375" style="195" customWidth="1"/>
    <col min="31" max="248" width="9.109375" style="53" customWidth="1"/>
    <col min="249" max="249" width="5.33203125" style="53" customWidth="1"/>
    <col min="250" max="250" width="5.44140625" style="53" customWidth="1"/>
    <col min="251" max="251" width="7.6640625" style="53" customWidth="1"/>
    <col min="252" max="252" width="39.44140625" style="53" customWidth="1"/>
    <col min="253" max="253" width="11.33203125" style="53" customWidth="1"/>
    <col min="254" max="16384" width="9.44140625" style="53"/>
  </cols>
  <sheetData>
    <row r="1" spans="1:30" ht="15.6" x14ac:dyDescent="0.3">
      <c r="A1" s="284" t="s">
        <v>1060</v>
      </c>
      <c r="C1" s="106"/>
      <c r="D1" s="106"/>
      <c r="E1" s="106"/>
      <c r="F1" s="106"/>
      <c r="S1" s="702"/>
    </row>
    <row r="2" spans="1:30" ht="16.2" thickBot="1" x14ac:dyDescent="0.35">
      <c r="B2" s="106"/>
      <c r="C2" s="106"/>
      <c r="D2" s="106"/>
      <c r="S2" s="107" t="s">
        <v>386</v>
      </c>
    </row>
    <row r="3" spans="1:30" s="196" customFormat="1" ht="50.25" customHeight="1" x14ac:dyDescent="0.3">
      <c r="A3" s="1140" t="s">
        <v>359</v>
      </c>
      <c r="B3" s="1145" t="s">
        <v>685</v>
      </c>
      <c r="C3" s="1145"/>
      <c r="D3" s="1145"/>
      <c r="E3" s="1145"/>
      <c r="F3" s="1210" t="s">
        <v>689</v>
      </c>
      <c r="G3" s="1170" t="s">
        <v>608</v>
      </c>
      <c r="H3" s="1158"/>
      <c r="I3" s="1158" t="s">
        <v>609</v>
      </c>
      <c r="J3" s="1158"/>
      <c r="K3" s="1158" t="s">
        <v>610</v>
      </c>
      <c r="L3" s="1198"/>
      <c r="M3" s="1199" t="s">
        <v>688</v>
      </c>
      <c r="N3" s="1201" t="s">
        <v>982</v>
      </c>
      <c r="O3" s="1179" t="s">
        <v>792</v>
      </c>
      <c r="P3" s="1151" t="s">
        <v>793</v>
      </c>
      <c r="R3" s="1176" t="s">
        <v>750</v>
      </c>
      <c r="S3" s="1213" t="s">
        <v>611</v>
      </c>
      <c r="U3" s="1159" t="s">
        <v>629</v>
      </c>
      <c r="V3" s="1196"/>
      <c r="W3" s="666"/>
      <c r="X3" s="1159" t="s">
        <v>630</v>
      </c>
      <c r="Y3" s="1196"/>
      <c r="Z3" s="666"/>
      <c r="AA3" s="1159" t="s">
        <v>631</v>
      </c>
      <c r="AB3" s="1196"/>
      <c r="AD3" s="216"/>
    </row>
    <row r="4" spans="1:30" s="196" customFormat="1" ht="15" customHeight="1" x14ac:dyDescent="0.3">
      <c r="A4" s="1141"/>
      <c r="B4" s="1147"/>
      <c r="C4" s="1147"/>
      <c r="D4" s="1147"/>
      <c r="E4" s="1147"/>
      <c r="F4" s="1211"/>
      <c r="G4" s="199" t="s">
        <v>686</v>
      </c>
      <c r="H4" s="198" t="s">
        <v>687</v>
      </c>
      <c r="I4" s="198" t="s">
        <v>517</v>
      </c>
      <c r="J4" s="198" t="s">
        <v>522</v>
      </c>
      <c r="K4" s="198" t="s">
        <v>517</v>
      </c>
      <c r="L4" s="249" t="s">
        <v>522</v>
      </c>
      <c r="M4" s="1200"/>
      <c r="N4" s="1202"/>
      <c r="O4" s="1180"/>
      <c r="P4" s="1152"/>
      <c r="R4" s="1177"/>
      <c r="S4" s="1214"/>
      <c r="U4" s="197" t="s">
        <v>558</v>
      </c>
      <c r="V4" s="640" t="s">
        <v>559</v>
      </c>
      <c r="W4" s="666"/>
      <c r="X4" s="197" t="s">
        <v>558</v>
      </c>
      <c r="Y4" s="640" t="s">
        <v>559</v>
      </c>
      <c r="Z4" s="666"/>
      <c r="AA4" s="197" t="s">
        <v>558</v>
      </c>
      <c r="AB4" s="640" t="s">
        <v>559</v>
      </c>
      <c r="AD4" s="216"/>
    </row>
    <row r="5" spans="1:30" s="196" customFormat="1" ht="17.25" customHeight="1" thickBot="1" x14ac:dyDescent="0.35">
      <c r="A5" s="1142"/>
      <c r="B5" s="1149"/>
      <c r="C5" s="1149"/>
      <c r="D5" s="1149"/>
      <c r="E5" s="1149"/>
      <c r="F5" s="1212"/>
      <c r="G5" s="250" t="s">
        <v>438</v>
      </c>
      <c r="H5" s="202" t="s">
        <v>439</v>
      </c>
      <c r="I5" s="202" t="s">
        <v>440</v>
      </c>
      <c r="J5" s="202" t="s">
        <v>441</v>
      </c>
      <c r="K5" s="202" t="s">
        <v>519</v>
      </c>
      <c r="L5" s="251" t="s">
        <v>520</v>
      </c>
      <c r="M5" s="253" t="s">
        <v>676</v>
      </c>
      <c r="N5" s="252" t="s">
        <v>684</v>
      </c>
      <c r="O5" s="203" t="s">
        <v>612</v>
      </c>
      <c r="P5" s="205" t="s">
        <v>445</v>
      </c>
      <c r="R5" s="206" t="s">
        <v>446</v>
      </c>
      <c r="S5" s="285" t="s">
        <v>773</v>
      </c>
      <c r="U5" s="295"/>
      <c r="V5" s="685"/>
      <c r="W5" s="666"/>
      <c r="X5" s="295"/>
      <c r="Y5" s="685"/>
      <c r="Z5" s="666"/>
      <c r="AA5" s="295"/>
      <c r="AB5" s="685"/>
      <c r="AD5" s="216"/>
    </row>
    <row r="6" spans="1:30" s="210" customFormat="1" ht="16.5" customHeight="1" x14ac:dyDescent="0.3">
      <c r="A6" s="286">
        <v>1</v>
      </c>
      <c r="B6" s="1209" t="s">
        <v>560</v>
      </c>
      <c r="C6" s="1209"/>
      <c r="D6" s="1209"/>
      <c r="E6" s="1209"/>
      <c r="F6" s="287"/>
      <c r="G6" s="686">
        <f>SUM(G7,G16,G23)</f>
        <v>193</v>
      </c>
      <c r="H6" s="719">
        <f>SUM(H7,H16,H23)</f>
        <v>193</v>
      </c>
      <c r="I6" s="719">
        <f t="shared" ref="I6:L6" si="0">SUM(I7,I16,I23)</f>
        <v>-370</v>
      </c>
      <c r="J6" s="719">
        <f t="shared" si="0"/>
        <v>-370</v>
      </c>
      <c r="K6" s="719">
        <f t="shared" si="0"/>
        <v>-177</v>
      </c>
      <c r="L6" s="719">
        <f t="shared" si="0"/>
        <v>-177</v>
      </c>
      <c r="M6" s="719">
        <v>85</v>
      </c>
      <c r="N6" s="719">
        <f>SUM(N7,N16,N23)</f>
        <v>-284</v>
      </c>
      <c r="O6" s="719">
        <f>SUM(O7,O16,O23)</f>
        <v>0</v>
      </c>
      <c r="P6" s="687">
        <f>SUM(P7,P16,P23)</f>
        <v>844.73539000000005</v>
      </c>
      <c r="Q6" s="1011"/>
      <c r="R6" s="721">
        <f>R7+R16+R23</f>
        <v>0.65339999999999998</v>
      </c>
      <c r="S6" s="722">
        <f>L6+R6</f>
        <v>-176.3466</v>
      </c>
      <c r="T6" s="1019"/>
      <c r="U6" s="686">
        <f>SUM(U7,U16,U23)</f>
        <v>5348</v>
      </c>
      <c r="V6" s="686">
        <f>SUM(V7,V16,V23)</f>
        <v>7061</v>
      </c>
      <c r="W6" s="1019"/>
      <c r="X6" s="686">
        <f>SUM(X7,X16,X23)</f>
        <v>5348</v>
      </c>
      <c r="Y6" s="686">
        <f>SUM(Y7,Y16,Y23)</f>
        <v>199</v>
      </c>
      <c r="Z6" s="1019"/>
      <c r="AA6" s="686">
        <f>SUM(AA7,AA16,AA23)</f>
        <v>0</v>
      </c>
      <c r="AB6" s="686">
        <f>SUM(AB7,AB16,AB23)</f>
        <v>6862</v>
      </c>
      <c r="AD6" s="216"/>
    </row>
    <row r="7" spans="1:30" s="648" customFormat="1" ht="13.8" x14ac:dyDescent="0.3">
      <c r="A7" s="641">
        <v>2</v>
      </c>
      <c r="B7" s="1203" t="s">
        <v>767</v>
      </c>
      <c r="C7" s="1204"/>
      <c r="D7" s="1204"/>
      <c r="E7" s="1205"/>
      <c r="F7" s="642"/>
      <c r="G7" s="643">
        <f t="shared" ref="G7:L7" si="1">G8+G11</f>
        <v>-340</v>
      </c>
      <c r="H7" s="644">
        <f t="shared" si="1"/>
        <v>-340</v>
      </c>
      <c r="I7" s="644">
        <f t="shared" si="1"/>
        <v>0</v>
      </c>
      <c r="J7" s="644">
        <f t="shared" si="1"/>
        <v>0</v>
      </c>
      <c r="K7" s="644">
        <f t="shared" si="1"/>
        <v>-340</v>
      </c>
      <c r="L7" s="644">
        <f t="shared" si="1"/>
        <v>-340</v>
      </c>
      <c r="M7" s="644"/>
      <c r="N7" s="644">
        <f>N8+N11</f>
        <v>-284</v>
      </c>
      <c r="O7" s="644">
        <f>O8+O11</f>
        <v>0</v>
      </c>
      <c r="P7" s="645">
        <f>P8+P11</f>
        <v>796.70429000000001</v>
      </c>
      <c r="Q7" s="646"/>
      <c r="R7" s="647">
        <f>R8+R11</f>
        <v>0</v>
      </c>
      <c r="S7" s="645">
        <f>S8+S11</f>
        <v>-340</v>
      </c>
      <c r="T7" s="1019"/>
      <c r="U7" s="647">
        <f>U8+U11</f>
        <v>0</v>
      </c>
      <c r="V7" s="645">
        <f>V8+V11</f>
        <v>0</v>
      </c>
      <c r="W7" s="1019"/>
      <c r="X7" s="647">
        <f>X8+X11</f>
        <v>0</v>
      </c>
      <c r="Y7" s="645">
        <f>Y8+Y11</f>
        <v>0</v>
      </c>
      <c r="Z7" s="1019"/>
      <c r="AA7" s="647">
        <f>AA8+AA11</f>
        <v>0</v>
      </c>
      <c r="AB7" s="645">
        <f>AB8+AB11</f>
        <v>0</v>
      </c>
      <c r="AD7" s="216"/>
    </row>
    <row r="8" spans="1:30" s="648" customFormat="1" ht="13.8" x14ac:dyDescent="0.3">
      <c r="A8" s="649">
        <f>A7+1</f>
        <v>3</v>
      </c>
      <c r="B8" s="650"/>
      <c r="C8" s="1206" t="s">
        <v>562</v>
      </c>
      <c r="D8" s="1207"/>
      <c r="E8" s="1208"/>
      <c r="F8" s="651"/>
      <c r="G8" s="652">
        <f>G9+G10</f>
        <v>-284</v>
      </c>
      <c r="H8" s="653">
        <f>H9+H10</f>
        <v>-284</v>
      </c>
      <c r="I8" s="653">
        <f>I9+I10</f>
        <v>0</v>
      </c>
      <c r="J8" s="653">
        <f>J9+J10</f>
        <v>0</v>
      </c>
      <c r="K8" s="653">
        <f t="shared" ref="K8:L9" si="2">+G8+I8</f>
        <v>-284</v>
      </c>
      <c r="L8" s="653">
        <f t="shared" si="2"/>
        <v>-284</v>
      </c>
      <c r="M8" s="653"/>
      <c r="N8" s="653">
        <f>N9+N10</f>
        <v>-284</v>
      </c>
      <c r="O8" s="653">
        <f>+K8-L8</f>
        <v>0</v>
      </c>
      <c r="P8" s="654">
        <f>P9+P10</f>
        <v>712.84906999999998</v>
      </c>
      <c r="Q8" s="655"/>
      <c r="R8" s="656">
        <f>R9+R10</f>
        <v>0</v>
      </c>
      <c r="S8" s="657">
        <f>L8+R8</f>
        <v>-284</v>
      </c>
      <c r="T8" s="1019"/>
      <c r="U8" s="656">
        <f>U9+U10</f>
        <v>0</v>
      </c>
      <c r="V8" s="657">
        <f>V9+V10</f>
        <v>0</v>
      </c>
      <c r="W8" s="1019"/>
      <c r="X8" s="656">
        <f>X9+X10</f>
        <v>0</v>
      </c>
      <c r="Y8" s="657">
        <f>Y9+Y10</f>
        <v>0</v>
      </c>
      <c r="Z8" s="1019"/>
      <c r="AA8" s="656">
        <f>AA9+AA10</f>
        <v>0</v>
      </c>
      <c r="AB8" s="657">
        <f>AB9+AB10</f>
        <v>0</v>
      </c>
    </row>
    <row r="9" spans="1:30" s="666" customFormat="1" ht="13.8" x14ac:dyDescent="0.3">
      <c r="A9" s="658">
        <f t="shared" ref="A9:A16" si="3">A8+1</f>
        <v>4</v>
      </c>
      <c r="B9" s="659"/>
      <c r="C9" s="659"/>
      <c r="D9" s="1197" t="s">
        <v>563</v>
      </c>
      <c r="E9" s="1194"/>
      <c r="F9" s="662"/>
      <c r="G9" s="631">
        <f>H9</f>
        <v>0</v>
      </c>
      <c r="H9" s="632">
        <f>'[1]5.d'!H9</f>
        <v>0</v>
      </c>
      <c r="I9" s="632">
        <f>J9</f>
        <v>0</v>
      </c>
      <c r="J9" s="632">
        <f>'[1]5.d'!J9</f>
        <v>0</v>
      </c>
      <c r="K9" s="632">
        <f t="shared" si="2"/>
        <v>0</v>
      </c>
      <c r="L9" s="632">
        <f t="shared" si="2"/>
        <v>0</v>
      </c>
      <c r="M9" s="632">
        <v>85</v>
      </c>
      <c r="N9" s="632">
        <f>'[1]5.d'!N9</f>
        <v>0</v>
      </c>
      <c r="O9" s="632">
        <f>+K9-L9</f>
        <v>0</v>
      </c>
      <c r="P9" s="633">
        <f>'[1]5.d'!P9</f>
        <v>0</v>
      </c>
      <c r="Q9" s="663"/>
      <c r="R9" s="664">
        <f>'[1]5.d'!R9</f>
        <v>0</v>
      </c>
      <c r="S9" s="665">
        <f>L9+R9</f>
        <v>0</v>
      </c>
      <c r="T9" s="1020"/>
      <c r="U9" s="664">
        <f>'[1]5.d'!U9</f>
        <v>0</v>
      </c>
      <c r="V9" s="665">
        <f>'[1]5.d'!V9</f>
        <v>0</v>
      </c>
      <c r="W9" s="1020"/>
      <c r="X9" s="664">
        <f>'[1]5.d'!X9</f>
        <v>0</v>
      </c>
      <c r="Y9" s="665">
        <f>'[1]5.d'!Y9</f>
        <v>0</v>
      </c>
      <c r="Z9" s="1020"/>
      <c r="AA9" s="664">
        <f>'[1]5.d'!AA9</f>
        <v>0</v>
      </c>
      <c r="AB9" s="665">
        <f>'[1]5.d'!AB9</f>
        <v>0</v>
      </c>
      <c r="AD9" s="216" t="s">
        <v>627</v>
      </c>
    </row>
    <row r="10" spans="1:30" s="666" customFormat="1" ht="13.8" x14ac:dyDescent="0.3">
      <c r="A10" s="658">
        <f t="shared" si="3"/>
        <v>5</v>
      </c>
      <c r="B10" s="659"/>
      <c r="C10" s="659"/>
      <c r="D10" s="1192" t="s">
        <v>1030</v>
      </c>
      <c r="E10" s="1193"/>
      <c r="F10" s="662"/>
      <c r="G10" s="631">
        <v>-284</v>
      </c>
      <c r="H10" s="632">
        <f>G10</f>
        <v>-284</v>
      </c>
      <c r="I10" s="632">
        <f>J10</f>
        <v>0</v>
      </c>
      <c r="J10" s="632">
        <f>'[1]5.d'!J10</f>
        <v>0</v>
      </c>
      <c r="K10" s="632">
        <f t="shared" ref="K10" si="4">+G10+I10</f>
        <v>-284</v>
      </c>
      <c r="L10" s="632">
        <f t="shared" ref="L10" si="5">+H10+J10</f>
        <v>-284</v>
      </c>
      <c r="M10" s="632">
        <v>85</v>
      </c>
      <c r="N10" s="632">
        <v>-284</v>
      </c>
      <c r="O10" s="632">
        <f>+K10-L10</f>
        <v>0</v>
      </c>
      <c r="P10" s="633">
        <f>'[1]5.d'!P10</f>
        <v>712.84906999999998</v>
      </c>
      <c r="Q10" s="663"/>
      <c r="R10" s="664">
        <f>'[1]5.d'!R10</f>
        <v>0</v>
      </c>
      <c r="S10" s="665">
        <f>L10+R10</f>
        <v>-284</v>
      </c>
      <c r="T10" s="1020"/>
      <c r="U10" s="664">
        <f>'[1]5.d'!U10</f>
        <v>0</v>
      </c>
      <c r="V10" s="665">
        <f>'[1]5.d'!V10</f>
        <v>0</v>
      </c>
      <c r="W10" s="1020"/>
      <c r="X10" s="664">
        <f>'[1]5.d'!X10</f>
        <v>0</v>
      </c>
      <c r="Y10" s="665">
        <f>'[1]5.d'!Y10</f>
        <v>0</v>
      </c>
      <c r="Z10" s="1020"/>
      <c r="AA10" s="664">
        <f>'[1]5.d'!AA10</f>
        <v>0</v>
      </c>
      <c r="AB10" s="665">
        <f>'[1]5.d'!AB10</f>
        <v>0</v>
      </c>
      <c r="AD10" s="216" t="s">
        <v>627</v>
      </c>
    </row>
    <row r="11" spans="1:30" s="648" customFormat="1" ht="13.8" x14ac:dyDescent="0.3">
      <c r="A11" s="649">
        <f t="shared" si="3"/>
        <v>6</v>
      </c>
      <c r="B11" s="670"/>
      <c r="C11" s="1218" t="s">
        <v>614</v>
      </c>
      <c r="D11" s="1219"/>
      <c r="E11" s="1220"/>
      <c r="F11" s="671"/>
      <c r="G11" s="652">
        <f t="shared" ref="G11:L11" si="6">SUM(G12:G15)</f>
        <v>-56</v>
      </c>
      <c r="H11" s="653">
        <f t="shared" si="6"/>
        <v>-56</v>
      </c>
      <c r="I11" s="653">
        <f t="shared" si="6"/>
        <v>0</v>
      </c>
      <c r="J11" s="653">
        <f t="shared" si="6"/>
        <v>0</v>
      </c>
      <c r="K11" s="653">
        <f t="shared" si="6"/>
        <v>-56</v>
      </c>
      <c r="L11" s="653">
        <f t="shared" si="6"/>
        <v>-56</v>
      </c>
      <c r="M11" s="672"/>
      <c r="N11" s="653">
        <f>SUM(N12:N15)</f>
        <v>0</v>
      </c>
      <c r="O11" s="653">
        <f>SUM(O12:O15)</f>
        <v>0</v>
      </c>
      <c r="P11" s="654">
        <f>SUM(P12:P15)</f>
        <v>83.855220000000003</v>
      </c>
      <c r="Q11" s="655"/>
      <c r="R11" s="656">
        <f>SUM(R12:R15)</f>
        <v>0</v>
      </c>
      <c r="S11" s="657">
        <f t="shared" ref="S11:S21" si="7">L11+R11</f>
        <v>-56</v>
      </c>
      <c r="T11" s="1019"/>
      <c r="U11" s="656">
        <f>SUM(U12:U15)</f>
        <v>0</v>
      </c>
      <c r="V11" s="657">
        <f>SUM(V12:V15)</f>
        <v>0</v>
      </c>
      <c r="W11" s="1019"/>
      <c r="X11" s="656">
        <f>SUM(X12:X15)</f>
        <v>0</v>
      </c>
      <c r="Y11" s="657">
        <f>SUM(Y12:Y15)</f>
        <v>0</v>
      </c>
      <c r="Z11" s="1019"/>
      <c r="AA11" s="656">
        <f>SUM(AA12:AA15)</f>
        <v>0</v>
      </c>
      <c r="AB11" s="657">
        <f>SUM(AB12:AB15)</f>
        <v>0</v>
      </c>
      <c r="AD11" s="216" t="s">
        <v>625</v>
      </c>
    </row>
    <row r="12" spans="1:30" s="666" customFormat="1" ht="13.8" x14ac:dyDescent="0.3">
      <c r="A12" s="658">
        <f t="shared" si="3"/>
        <v>7</v>
      </c>
      <c r="B12" s="667"/>
      <c r="C12" s="659"/>
      <c r="D12" s="1194" t="s">
        <v>615</v>
      </c>
      <c r="E12" s="1194"/>
      <c r="F12" s="668"/>
      <c r="G12" s="631">
        <f>H12</f>
        <v>0</v>
      </c>
      <c r="H12" s="632">
        <f>'[1]5.d'!H12</f>
        <v>0</v>
      </c>
      <c r="I12" s="632">
        <f>J12</f>
        <v>0</v>
      </c>
      <c r="J12" s="632">
        <f>'[1]5.d'!J12</f>
        <v>0</v>
      </c>
      <c r="K12" s="632">
        <f t="shared" ref="K12:K15" si="8">+G12+I12</f>
        <v>0</v>
      </c>
      <c r="L12" s="632">
        <f t="shared" ref="L12:L15" si="9">+H12+J12</f>
        <v>0</v>
      </c>
      <c r="M12" s="632">
        <v>85</v>
      </c>
      <c r="N12" s="632">
        <f>'[1]5.d'!N12</f>
        <v>0</v>
      </c>
      <c r="O12" s="632">
        <f>+K12-L12</f>
        <v>0</v>
      </c>
      <c r="P12" s="633">
        <f>'[1]5.d'!P12</f>
        <v>0</v>
      </c>
      <c r="Q12" s="663"/>
      <c r="R12" s="664">
        <f>'[1]5.d'!R12</f>
        <v>0</v>
      </c>
      <c r="S12" s="665">
        <f>L12+R12</f>
        <v>0</v>
      </c>
      <c r="T12" s="1020"/>
      <c r="U12" s="664">
        <f>'[1]5.d'!U12</f>
        <v>0</v>
      </c>
      <c r="V12" s="665">
        <f>'[1]5.d'!V12</f>
        <v>0</v>
      </c>
      <c r="W12" s="1020"/>
      <c r="X12" s="664">
        <f>'[1]5.d'!X12</f>
        <v>0</v>
      </c>
      <c r="Y12" s="665">
        <f>'[1]5.d'!Y12</f>
        <v>0</v>
      </c>
      <c r="Z12" s="1020"/>
      <c r="AA12" s="664">
        <f>'[1]5.d'!AA12</f>
        <v>0</v>
      </c>
      <c r="AB12" s="665">
        <f>'[1]5.d'!AB12</f>
        <v>0</v>
      </c>
      <c r="AD12" s="216"/>
    </row>
    <row r="13" spans="1:30" s="666" customFormat="1" ht="13.8" x14ac:dyDescent="0.3">
      <c r="A13" s="658">
        <f t="shared" si="3"/>
        <v>8</v>
      </c>
      <c r="B13" s="667"/>
      <c r="C13" s="659"/>
      <c r="D13" s="1194" t="s">
        <v>616</v>
      </c>
      <c r="E13" s="1194"/>
      <c r="F13" s="668" t="s">
        <v>504</v>
      </c>
      <c r="G13" s="631">
        <v>-7</v>
      </c>
      <c r="H13" s="632">
        <f>G13</f>
        <v>-7</v>
      </c>
      <c r="I13" s="632">
        <f>J13</f>
        <v>0</v>
      </c>
      <c r="J13" s="632">
        <f>'[1]5.d'!J13</f>
        <v>0</v>
      </c>
      <c r="K13" s="632">
        <f t="shared" si="8"/>
        <v>-7</v>
      </c>
      <c r="L13" s="632">
        <f t="shared" si="9"/>
        <v>-7</v>
      </c>
      <c r="M13" s="632">
        <v>85</v>
      </c>
      <c r="N13" s="632">
        <f>'[1]5.d'!N13</f>
        <v>0</v>
      </c>
      <c r="O13" s="632">
        <f>+K13-L13</f>
        <v>0</v>
      </c>
      <c r="P13" s="633">
        <f>'[1]5.d'!P13</f>
        <v>0</v>
      </c>
      <c r="Q13" s="663"/>
      <c r="R13" s="664">
        <f>'[1]5.d'!R13</f>
        <v>0</v>
      </c>
      <c r="S13" s="665">
        <f>L13+R13</f>
        <v>-7</v>
      </c>
      <c r="T13" s="1020"/>
      <c r="U13" s="664">
        <f>'[1]5.d'!U13</f>
        <v>0</v>
      </c>
      <c r="V13" s="665">
        <f>'[1]5.d'!V13</f>
        <v>0</v>
      </c>
      <c r="W13" s="1020"/>
      <c r="X13" s="664">
        <f>'[1]5.d'!X13</f>
        <v>0</v>
      </c>
      <c r="Y13" s="665">
        <f>'[1]5.d'!Y13</f>
        <v>0</v>
      </c>
      <c r="Z13" s="1020"/>
      <c r="AA13" s="664">
        <f>'[1]5.d'!AA13</f>
        <v>0</v>
      </c>
      <c r="AB13" s="665">
        <f>'[1]5.d'!AB13</f>
        <v>0</v>
      </c>
      <c r="AD13" s="216"/>
    </row>
    <row r="14" spans="1:30" s="666" customFormat="1" ht="13.8" x14ac:dyDescent="0.3">
      <c r="A14" s="658">
        <f t="shared" si="3"/>
        <v>9</v>
      </c>
      <c r="B14" s="667"/>
      <c r="C14" s="667"/>
      <c r="D14" s="1195" t="s">
        <v>617</v>
      </c>
      <c r="E14" s="1195"/>
      <c r="F14" s="668"/>
      <c r="G14" s="631">
        <v>-32</v>
      </c>
      <c r="H14" s="632">
        <f>G14</f>
        <v>-32</v>
      </c>
      <c r="I14" s="632">
        <f>J14</f>
        <v>0</v>
      </c>
      <c r="J14" s="632">
        <f>'[1]5.d'!J14</f>
        <v>0</v>
      </c>
      <c r="K14" s="632">
        <f t="shared" si="8"/>
        <v>-32</v>
      </c>
      <c r="L14" s="632">
        <f t="shared" si="9"/>
        <v>-32</v>
      </c>
      <c r="M14" s="632">
        <v>85</v>
      </c>
      <c r="N14" s="632">
        <f>'[1]5.d'!N14</f>
        <v>0</v>
      </c>
      <c r="O14" s="632">
        <f>+K14-L14</f>
        <v>0</v>
      </c>
      <c r="P14" s="633">
        <f>'[1]5.d'!P14</f>
        <v>83.855220000000003</v>
      </c>
      <c r="Q14" s="663"/>
      <c r="R14" s="664">
        <f>'[1]5.d'!R14</f>
        <v>0</v>
      </c>
      <c r="S14" s="665">
        <f>L14+R14</f>
        <v>-32</v>
      </c>
      <c r="T14" s="1020"/>
      <c r="U14" s="664">
        <f>'[1]5.d'!U14</f>
        <v>0</v>
      </c>
      <c r="V14" s="665">
        <f>'[1]5.d'!V14</f>
        <v>0</v>
      </c>
      <c r="W14" s="1020"/>
      <c r="X14" s="664">
        <f>'[1]5.d'!X14</f>
        <v>0</v>
      </c>
      <c r="Y14" s="665">
        <f>'[1]5.d'!Y14</f>
        <v>0</v>
      </c>
      <c r="Z14" s="1020"/>
      <c r="AA14" s="664">
        <f>'[1]5.d'!AA14</f>
        <v>0</v>
      </c>
      <c r="AB14" s="665">
        <f>'[1]5.d'!AB14</f>
        <v>0</v>
      </c>
      <c r="AD14" s="216"/>
    </row>
    <row r="15" spans="1:30" s="666" customFormat="1" ht="13.8" x14ac:dyDescent="0.3">
      <c r="A15" s="658">
        <f t="shared" si="3"/>
        <v>10</v>
      </c>
      <c r="B15" s="667"/>
      <c r="C15" s="667"/>
      <c r="D15" s="1195" t="s">
        <v>617</v>
      </c>
      <c r="E15" s="1195"/>
      <c r="F15" s="668" t="s">
        <v>504</v>
      </c>
      <c r="G15" s="631">
        <v>-17</v>
      </c>
      <c r="H15" s="632">
        <f>G15</f>
        <v>-17</v>
      </c>
      <c r="I15" s="632">
        <f>J15</f>
        <v>0</v>
      </c>
      <c r="J15" s="632">
        <f>'[1]5.d'!J15</f>
        <v>0</v>
      </c>
      <c r="K15" s="632">
        <f t="shared" si="8"/>
        <v>-17</v>
      </c>
      <c r="L15" s="632">
        <f t="shared" si="9"/>
        <v>-17</v>
      </c>
      <c r="M15" s="632">
        <v>85</v>
      </c>
      <c r="N15" s="632">
        <f>'[1]5.d'!N15</f>
        <v>0</v>
      </c>
      <c r="O15" s="632">
        <f>+K15-L15</f>
        <v>0</v>
      </c>
      <c r="P15" s="633">
        <f>'[1]5.d'!P15</f>
        <v>0</v>
      </c>
      <c r="Q15" s="663"/>
      <c r="R15" s="664">
        <f>'[1]5.d'!R15</f>
        <v>0</v>
      </c>
      <c r="S15" s="665">
        <f>L15+R15</f>
        <v>-17</v>
      </c>
      <c r="T15" s="1020"/>
      <c r="U15" s="664">
        <f>'[1]5.d'!U15</f>
        <v>0</v>
      </c>
      <c r="V15" s="665">
        <f>'[1]5.d'!V15</f>
        <v>0</v>
      </c>
      <c r="W15" s="1020"/>
      <c r="X15" s="664">
        <f>'[1]5.d'!X15</f>
        <v>0</v>
      </c>
      <c r="Y15" s="665">
        <f>'[1]5.d'!Y15</f>
        <v>0</v>
      </c>
      <c r="Z15" s="1020"/>
      <c r="AA15" s="664">
        <f>'[1]5.d'!AA15</f>
        <v>0</v>
      </c>
      <c r="AB15" s="665">
        <f>'[1]5.d'!AB15</f>
        <v>0</v>
      </c>
      <c r="AD15" s="216"/>
    </row>
    <row r="16" spans="1:30" s="648" customFormat="1" ht="13.8" x14ac:dyDescent="0.3">
      <c r="A16" s="641">
        <f t="shared" si="3"/>
        <v>11</v>
      </c>
      <c r="B16" s="1204" t="s">
        <v>1010</v>
      </c>
      <c r="C16" s="1204"/>
      <c r="D16" s="1204"/>
      <c r="E16" s="1204"/>
      <c r="F16" s="673"/>
      <c r="G16" s="643">
        <f>SUM(G17,G19,G21)</f>
        <v>37</v>
      </c>
      <c r="H16" s="644">
        <f>SUM(H17,H19,H21)</f>
        <v>37</v>
      </c>
      <c r="I16" s="644">
        <f>SUM(I17,I19,I21)</f>
        <v>-370</v>
      </c>
      <c r="J16" s="644">
        <f>SUM(J17,J19,J21)</f>
        <v>-370</v>
      </c>
      <c r="K16" s="644">
        <f t="shared" ref="K16:L22" si="10">+G16+I16</f>
        <v>-333</v>
      </c>
      <c r="L16" s="644">
        <f t="shared" si="10"/>
        <v>-333</v>
      </c>
      <c r="M16" s="644"/>
      <c r="N16" s="644">
        <f>SUM(N17,N19,N21)</f>
        <v>0</v>
      </c>
      <c r="O16" s="644">
        <f t="shared" ref="O16:O21" si="11">+K16-L16</f>
        <v>0</v>
      </c>
      <c r="P16" s="674">
        <f>SUM(P17,P19,P21)</f>
        <v>48.031099999999995</v>
      </c>
      <c r="Q16" s="646"/>
      <c r="R16" s="647">
        <f>R17+R19+R21</f>
        <v>0.65339999999999998</v>
      </c>
      <c r="S16" s="645">
        <f t="shared" si="7"/>
        <v>-332.34660000000002</v>
      </c>
      <c r="T16" s="1019"/>
      <c r="U16" s="647">
        <f>SUM(U17,U19,U21)</f>
        <v>0</v>
      </c>
      <c r="V16" s="645">
        <f>SUM(V17,V19,V21)</f>
        <v>7061</v>
      </c>
      <c r="W16" s="1019"/>
      <c r="X16" s="647">
        <f>SUM(X17,X19,X21)</f>
        <v>0</v>
      </c>
      <c r="Y16" s="645">
        <f>SUM(Y17,Y19,Y21)</f>
        <v>199</v>
      </c>
      <c r="Z16" s="1019"/>
      <c r="AA16" s="647">
        <f>SUM(AA17,AA19,AA21)</f>
        <v>0</v>
      </c>
      <c r="AB16" s="645">
        <f>SUM(AB17,AB19,AB21)</f>
        <v>6862</v>
      </c>
      <c r="AD16" s="211"/>
    </row>
    <row r="17" spans="1:30" s="648" customFormat="1" ht="13.8" x14ac:dyDescent="0.3">
      <c r="A17" s="649">
        <f t="shared" ref="A17:A22" si="12">A16+1</f>
        <v>12</v>
      </c>
      <c r="B17" s="650"/>
      <c r="C17" s="1217" t="s">
        <v>618</v>
      </c>
      <c r="D17" s="1217"/>
      <c r="E17" s="1217"/>
      <c r="F17" s="651"/>
      <c r="G17" s="652">
        <f>G18</f>
        <v>-3</v>
      </c>
      <c r="H17" s="653">
        <f>H18</f>
        <v>-3</v>
      </c>
      <c r="I17" s="653">
        <f>I18</f>
        <v>0</v>
      </c>
      <c r="J17" s="653">
        <f>J18</f>
        <v>0</v>
      </c>
      <c r="K17" s="653">
        <f t="shared" si="10"/>
        <v>-3</v>
      </c>
      <c r="L17" s="653">
        <f t="shared" si="10"/>
        <v>-3</v>
      </c>
      <c r="M17" s="653"/>
      <c r="N17" s="653">
        <f>N18</f>
        <v>0</v>
      </c>
      <c r="O17" s="653">
        <f t="shared" si="11"/>
        <v>0</v>
      </c>
      <c r="P17" s="654">
        <f>P18</f>
        <v>0</v>
      </c>
      <c r="Q17" s="655"/>
      <c r="R17" s="656">
        <f>R18</f>
        <v>0</v>
      </c>
      <c r="S17" s="657">
        <f t="shared" si="7"/>
        <v>-3</v>
      </c>
      <c r="T17" s="1019"/>
      <c r="U17" s="656">
        <f t="shared" ref="U17:AB19" si="13">U18</f>
        <v>0</v>
      </c>
      <c r="V17" s="657">
        <f t="shared" si="13"/>
        <v>0</v>
      </c>
      <c r="W17" s="1019"/>
      <c r="X17" s="656">
        <f t="shared" si="13"/>
        <v>0</v>
      </c>
      <c r="Y17" s="657">
        <f t="shared" si="13"/>
        <v>0</v>
      </c>
      <c r="Z17" s="1019"/>
      <c r="AA17" s="656">
        <f t="shared" si="13"/>
        <v>0</v>
      </c>
      <c r="AB17" s="657">
        <f t="shared" si="13"/>
        <v>0</v>
      </c>
      <c r="AD17" s="216"/>
    </row>
    <row r="18" spans="1:30" s="666" customFormat="1" ht="13.8" x14ac:dyDescent="0.3">
      <c r="A18" s="658">
        <f t="shared" si="12"/>
        <v>13</v>
      </c>
      <c r="B18" s="659"/>
      <c r="C18" s="661"/>
      <c r="D18" s="661" t="s">
        <v>619</v>
      </c>
      <c r="E18" s="661"/>
      <c r="F18" s="662" t="s">
        <v>504</v>
      </c>
      <c r="G18" s="631">
        <v>-3</v>
      </c>
      <c r="H18" s="632">
        <f>G18</f>
        <v>-3</v>
      </c>
      <c r="I18" s="632">
        <f>J18</f>
        <v>0</v>
      </c>
      <c r="J18" s="632">
        <f>'[1]5.d'!J18</f>
        <v>0</v>
      </c>
      <c r="K18" s="632">
        <f t="shared" si="10"/>
        <v>-3</v>
      </c>
      <c r="L18" s="632">
        <f t="shared" si="10"/>
        <v>-3</v>
      </c>
      <c r="M18" s="632">
        <v>85</v>
      </c>
      <c r="N18" s="632">
        <f>'[1]5.d'!N18</f>
        <v>0</v>
      </c>
      <c r="O18" s="632">
        <f>+K18-L18</f>
        <v>0</v>
      </c>
      <c r="P18" s="633">
        <f>'[1]5.d'!P18</f>
        <v>0</v>
      </c>
      <c r="Q18" s="663"/>
      <c r="R18" s="664">
        <f>'[1]5.d'!R18</f>
        <v>0</v>
      </c>
      <c r="S18" s="665">
        <f>L18+R18</f>
        <v>-3</v>
      </c>
      <c r="T18" s="1020"/>
      <c r="U18" s="664">
        <f>'[1]5.d'!U18</f>
        <v>0</v>
      </c>
      <c r="V18" s="665">
        <f>'[1]5.d'!V18</f>
        <v>0</v>
      </c>
      <c r="W18" s="1020"/>
      <c r="X18" s="664">
        <f>'[1]5.d'!X18</f>
        <v>0</v>
      </c>
      <c r="Y18" s="665">
        <f>'[1]5.d'!Y18</f>
        <v>0</v>
      </c>
      <c r="Z18" s="1020"/>
      <c r="AA18" s="664">
        <f>'[1]5.d'!AA18</f>
        <v>0</v>
      </c>
      <c r="AB18" s="665">
        <f>'[1]5.d'!AB18</f>
        <v>0</v>
      </c>
      <c r="AD18" s="216" t="s">
        <v>626</v>
      </c>
    </row>
    <row r="19" spans="1:30" s="648" customFormat="1" ht="13.8" x14ac:dyDescent="0.3">
      <c r="A19" s="649">
        <f t="shared" si="12"/>
        <v>14</v>
      </c>
      <c r="B19" s="650"/>
      <c r="C19" s="1217" t="s">
        <v>620</v>
      </c>
      <c r="D19" s="1217"/>
      <c r="E19" s="1217"/>
      <c r="F19" s="651"/>
      <c r="G19" s="652">
        <f>G20</f>
        <v>47</v>
      </c>
      <c r="H19" s="653">
        <f t="shared" ref="H19:P19" si="14">H20</f>
        <v>47</v>
      </c>
      <c r="I19" s="653">
        <f t="shared" si="14"/>
        <v>0</v>
      </c>
      <c r="J19" s="653">
        <f t="shared" si="14"/>
        <v>0</v>
      </c>
      <c r="K19" s="653">
        <f t="shared" si="10"/>
        <v>47</v>
      </c>
      <c r="L19" s="653">
        <f t="shared" si="10"/>
        <v>47</v>
      </c>
      <c r="M19" s="653"/>
      <c r="N19" s="653">
        <f t="shared" si="14"/>
        <v>0</v>
      </c>
      <c r="O19" s="653">
        <f>+K19-L19</f>
        <v>0</v>
      </c>
      <c r="P19" s="654">
        <f t="shared" si="14"/>
        <v>0</v>
      </c>
      <c r="Q19" s="655"/>
      <c r="R19" s="656">
        <f>R20</f>
        <v>0</v>
      </c>
      <c r="S19" s="657">
        <f t="shared" si="7"/>
        <v>47</v>
      </c>
      <c r="T19" s="1019"/>
      <c r="U19" s="656">
        <f t="shared" si="13"/>
        <v>0</v>
      </c>
      <c r="V19" s="657">
        <f t="shared" si="13"/>
        <v>6862</v>
      </c>
      <c r="W19" s="1019"/>
      <c r="X19" s="656">
        <f t="shared" si="13"/>
        <v>0</v>
      </c>
      <c r="Y19" s="657">
        <f t="shared" si="13"/>
        <v>0</v>
      </c>
      <c r="Z19" s="1019"/>
      <c r="AA19" s="656">
        <f t="shared" si="13"/>
        <v>0</v>
      </c>
      <c r="AB19" s="657">
        <f t="shared" si="13"/>
        <v>6862</v>
      </c>
      <c r="AD19" s="216"/>
    </row>
    <row r="20" spans="1:30" s="666" customFormat="1" ht="13.8" x14ac:dyDescent="0.3">
      <c r="A20" s="658">
        <f t="shared" si="12"/>
        <v>15</v>
      </c>
      <c r="B20" s="676"/>
      <c r="C20" s="659"/>
      <c r="D20" s="660" t="s">
        <v>621</v>
      </c>
      <c r="E20" s="661"/>
      <c r="F20" s="662" t="s">
        <v>504</v>
      </c>
      <c r="G20" s="631">
        <v>47</v>
      </c>
      <c r="H20" s="632">
        <f>G20</f>
        <v>47</v>
      </c>
      <c r="I20" s="632">
        <f>J20</f>
        <v>0</v>
      </c>
      <c r="J20" s="632">
        <f>'[1]5.d'!J20</f>
        <v>0</v>
      </c>
      <c r="K20" s="632">
        <f t="shared" si="10"/>
        <v>47</v>
      </c>
      <c r="L20" s="632">
        <f t="shared" si="10"/>
        <v>47</v>
      </c>
      <c r="M20" s="632">
        <v>85</v>
      </c>
      <c r="N20" s="632">
        <f>'[1]5.d'!N20</f>
        <v>0</v>
      </c>
      <c r="O20" s="632">
        <f>+K20-L20</f>
        <v>0</v>
      </c>
      <c r="P20" s="633">
        <f>'[1]5.d'!P20</f>
        <v>0</v>
      </c>
      <c r="Q20" s="663"/>
      <c r="R20" s="664">
        <f>'[1]5.d'!R20</f>
        <v>0</v>
      </c>
      <c r="S20" s="665">
        <f>L20+R20</f>
        <v>47</v>
      </c>
      <c r="T20" s="1020"/>
      <c r="U20" s="664">
        <f>'[1]5.d'!U20</f>
        <v>0</v>
      </c>
      <c r="V20" s="665">
        <v>6862</v>
      </c>
      <c r="W20" s="1020"/>
      <c r="X20" s="664">
        <f>'[1]5.d'!X20</f>
        <v>0</v>
      </c>
      <c r="Y20" s="665">
        <f>'[1]5.d'!Y20</f>
        <v>0</v>
      </c>
      <c r="Z20" s="1020"/>
      <c r="AA20" s="664">
        <f>'[1]5.d'!AA20</f>
        <v>0</v>
      </c>
      <c r="AB20" s="665">
        <v>6862</v>
      </c>
      <c r="AD20" s="216" t="s">
        <v>626</v>
      </c>
    </row>
    <row r="21" spans="1:30" s="648" customFormat="1" ht="13.8" x14ac:dyDescent="0.3">
      <c r="A21" s="649">
        <f t="shared" si="12"/>
        <v>16</v>
      </c>
      <c r="B21" s="677"/>
      <c r="C21" s="675" t="s">
        <v>622</v>
      </c>
      <c r="D21" s="677"/>
      <c r="E21" s="675"/>
      <c r="F21" s="651"/>
      <c r="G21" s="652">
        <f>G22</f>
        <v>-7</v>
      </c>
      <c r="H21" s="653">
        <f t="shared" ref="H21:P21" si="15">H22</f>
        <v>-7</v>
      </c>
      <c r="I21" s="653">
        <f t="shared" si="15"/>
        <v>-370</v>
      </c>
      <c r="J21" s="653">
        <f t="shared" si="15"/>
        <v>-370</v>
      </c>
      <c r="K21" s="653">
        <f t="shared" si="10"/>
        <v>-377</v>
      </c>
      <c r="L21" s="653">
        <f t="shared" si="10"/>
        <v>-377</v>
      </c>
      <c r="M21" s="653"/>
      <c r="N21" s="653">
        <f t="shared" si="15"/>
        <v>0</v>
      </c>
      <c r="O21" s="653">
        <f t="shared" si="11"/>
        <v>0</v>
      </c>
      <c r="P21" s="654">
        <f t="shared" si="15"/>
        <v>48.031099999999995</v>
      </c>
      <c r="Q21" s="655"/>
      <c r="R21" s="656">
        <f>R22</f>
        <v>0.65339999999999998</v>
      </c>
      <c r="S21" s="657">
        <f t="shared" si="7"/>
        <v>-376.34660000000002</v>
      </c>
      <c r="T21" s="1019"/>
      <c r="U21" s="656">
        <f t="shared" ref="U21:AB21" si="16">U22</f>
        <v>0</v>
      </c>
      <c r="V21" s="657">
        <f t="shared" si="16"/>
        <v>199</v>
      </c>
      <c r="W21" s="1019"/>
      <c r="X21" s="656">
        <f t="shared" si="16"/>
        <v>0</v>
      </c>
      <c r="Y21" s="657">
        <f t="shared" si="16"/>
        <v>199</v>
      </c>
      <c r="Z21" s="1019"/>
      <c r="AA21" s="656">
        <f t="shared" si="16"/>
        <v>0</v>
      </c>
      <c r="AB21" s="657">
        <f t="shared" si="16"/>
        <v>0</v>
      </c>
      <c r="AD21" s="216"/>
    </row>
    <row r="22" spans="1:30" s="666" customFormat="1" ht="13.8" x14ac:dyDescent="0.3">
      <c r="A22" s="658">
        <f t="shared" si="12"/>
        <v>17</v>
      </c>
      <c r="B22" s="667"/>
      <c r="C22" s="669"/>
      <c r="D22" s="660" t="s">
        <v>623</v>
      </c>
      <c r="E22" s="661"/>
      <c r="F22" s="662" t="s">
        <v>504</v>
      </c>
      <c r="G22" s="631">
        <v>-7</v>
      </c>
      <c r="H22" s="632">
        <f>G22</f>
        <v>-7</v>
      </c>
      <c r="I22" s="632">
        <v>-370</v>
      </c>
      <c r="J22" s="632">
        <f>I22</f>
        <v>-370</v>
      </c>
      <c r="K22" s="632">
        <f t="shared" si="10"/>
        <v>-377</v>
      </c>
      <c r="L22" s="632">
        <f t="shared" si="10"/>
        <v>-377</v>
      </c>
      <c r="M22" s="632">
        <v>85</v>
      </c>
      <c r="N22" s="632">
        <f>'[1]5.d'!N22</f>
        <v>0</v>
      </c>
      <c r="O22" s="632">
        <f>+K22-L22</f>
        <v>0</v>
      </c>
      <c r="P22" s="633">
        <f>'[1]5.d'!P22</f>
        <v>48.031099999999995</v>
      </c>
      <c r="Q22" s="663"/>
      <c r="R22" s="664">
        <f>'[1]5.d'!R22</f>
        <v>0.65339999999999998</v>
      </c>
      <c r="S22" s="665">
        <f>L22+R22</f>
        <v>-376.34660000000002</v>
      </c>
      <c r="T22" s="1020"/>
      <c r="U22" s="664">
        <f>'[1]5.d'!U22</f>
        <v>0</v>
      </c>
      <c r="V22" s="665">
        <v>199</v>
      </c>
      <c r="W22" s="1020"/>
      <c r="X22" s="664">
        <f>'[1]5.d'!X22</f>
        <v>0</v>
      </c>
      <c r="Y22" s="665">
        <v>199</v>
      </c>
      <c r="Z22" s="1020"/>
      <c r="AA22" s="664">
        <f>'[1]5.d'!AA22</f>
        <v>0</v>
      </c>
      <c r="AB22" s="665">
        <f>'[1]5.d'!AB22</f>
        <v>0</v>
      </c>
      <c r="AD22" s="216">
        <v>1380</v>
      </c>
    </row>
    <row r="23" spans="1:30" s="648" customFormat="1" ht="13.8" x14ac:dyDescent="0.3">
      <c r="A23" s="1010">
        <f>A22+1</f>
        <v>18</v>
      </c>
      <c r="B23" s="1224" t="s">
        <v>1241</v>
      </c>
      <c r="C23" s="1224"/>
      <c r="D23" s="1224"/>
      <c r="E23" s="1224"/>
      <c r="F23" s="673"/>
      <c r="G23" s="643">
        <f>SUM(G24:G26)</f>
        <v>496</v>
      </c>
      <c r="H23" s="644">
        <f t="shared" ref="H23:L23" si="17">SUM(H24:H26)</f>
        <v>496</v>
      </c>
      <c r="I23" s="644">
        <f t="shared" si="17"/>
        <v>0</v>
      </c>
      <c r="J23" s="644">
        <f t="shared" si="17"/>
        <v>0</v>
      </c>
      <c r="K23" s="644">
        <f t="shared" si="17"/>
        <v>496</v>
      </c>
      <c r="L23" s="644">
        <f t="shared" si="17"/>
        <v>496</v>
      </c>
      <c r="M23" s="644">
        <v>85</v>
      </c>
      <c r="N23" s="644">
        <f>SUM(N24:N26)</f>
        <v>0</v>
      </c>
      <c r="O23" s="644">
        <f>SUM(P24:P26)</f>
        <v>0</v>
      </c>
      <c r="P23" s="674">
        <f>SUM(P24:P26)</f>
        <v>0</v>
      </c>
      <c r="Q23" s="1011"/>
      <c r="R23" s="647">
        <f>SUM(R24:R26)</f>
        <v>0</v>
      </c>
      <c r="S23" s="645">
        <f>L23+R23</f>
        <v>496</v>
      </c>
      <c r="T23" s="1019"/>
      <c r="U23" s="647">
        <f>SUM(U24:U26)</f>
        <v>5348</v>
      </c>
      <c r="V23" s="645">
        <f>SUM(V24:V26)</f>
        <v>0</v>
      </c>
      <c r="W23" s="1019"/>
      <c r="X23" s="647">
        <f>SUM(X24:X26)</f>
        <v>5348</v>
      </c>
      <c r="Y23" s="645">
        <f>SUM(Y24:Y26)</f>
        <v>0</v>
      </c>
      <c r="Z23" s="1019"/>
      <c r="AA23" s="647">
        <f>SUM(AA24:AA26)</f>
        <v>0</v>
      </c>
      <c r="AB23" s="645">
        <f>SUM(AB24:AB26)</f>
        <v>0</v>
      </c>
    </row>
    <row r="24" spans="1:30" s="666" customFormat="1" ht="13.8" x14ac:dyDescent="0.3">
      <c r="A24" s="658">
        <f t="shared" ref="A24:A26" si="18">A23+1</f>
        <v>19</v>
      </c>
      <c r="B24" s="1012"/>
      <c r="C24" s="1013" t="s">
        <v>1242</v>
      </c>
      <c r="D24" s="1014"/>
      <c r="E24" s="1015"/>
      <c r="F24" s="662"/>
      <c r="G24" s="631">
        <f>H24</f>
        <v>0</v>
      </c>
      <c r="H24" s="632">
        <f>'[1]5.d'!H24</f>
        <v>0</v>
      </c>
      <c r="I24" s="632">
        <f>J24</f>
        <v>0</v>
      </c>
      <c r="J24" s="632">
        <f>'[1]5.d'!J24</f>
        <v>0</v>
      </c>
      <c r="K24" s="632">
        <f t="shared" ref="K24:K26" si="19">+G24+I24</f>
        <v>0</v>
      </c>
      <c r="L24" s="632">
        <f t="shared" ref="L24:L26" si="20">+H24+J24</f>
        <v>0</v>
      </c>
      <c r="M24" s="632">
        <v>85</v>
      </c>
      <c r="N24" s="632">
        <f>'[1]5.d'!N24</f>
        <v>0</v>
      </c>
      <c r="O24" s="632">
        <f>+K24-L24</f>
        <v>0</v>
      </c>
      <c r="P24" s="633">
        <f>'[1]5.d'!P24</f>
        <v>0</v>
      </c>
      <c r="Q24" s="663"/>
      <c r="R24" s="664">
        <f>'[1]5.d'!R24</f>
        <v>0</v>
      </c>
      <c r="S24" s="665">
        <f>L24+R24</f>
        <v>0</v>
      </c>
      <c r="T24" s="1020"/>
      <c r="U24" s="664">
        <f>'[1]5.d'!U24</f>
        <v>0</v>
      </c>
      <c r="V24" s="665">
        <f>'[1]5.d'!V24</f>
        <v>0</v>
      </c>
      <c r="W24" s="1020"/>
      <c r="X24" s="664">
        <f>'[1]5.d'!X24</f>
        <v>0</v>
      </c>
      <c r="Y24" s="665">
        <f>'[1]5.d'!Y24</f>
        <v>0</v>
      </c>
      <c r="Z24" s="1020"/>
      <c r="AA24" s="664">
        <f>'[1]5.d'!AA24</f>
        <v>0</v>
      </c>
      <c r="AB24" s="665">
        <f>'[1]5.d'!AB24</f>
        <v>0</v>
      </c>
    </row>
    <row r="25" spans="1:30" s="666" customFormat="1" ht="25.35" customHeight="1" x14ac:dyDescent="0.3">
      <c r="A25" s="658">
        <f t="shared" si="18"/>
        <v>20</v>
      </c>
      <c r="B25" s="1012"/>
      <c r="C25" s="1225" t="s">
        <v>1243</v>
      </c>
      <c r="D25" s="1225"/>
      <c r="E25" s="1226"/>
      <c r="F25" s="662"/>
      <c r="G25" s="631">
        <f>H25</f>
        <v>0</v>
      </c>
      <c r="H25" s="632">
        <f>'[1]5.d'!H25</f>
        <v>0</v>
      </c>
      <c r="I25" s="632">
        <f>J25</f>
        <v>0</v>
      </c>
      <c r="J25" s="632">
        <f>'[1]5.d'!J25</f>
        <v>0</v>
      </c>
      <c r="K25" s="632">
        <f t="shared" si="19"/>
        <v>0</v>
      </c>
      <c r="L25" s="632">
        <f t="shared" si="20"/>
        <v>0</v>
      </c>
      <c r="M25" s="632">
        <v>85</v>
      </c>
      <c r="N25" s="632">
        <f>'[1]5.d'!N25</f>
        <v>0</v>
      </c>
      <c r="O25" s="632">
        <f>+K25-L25</f>
        <v>0</v>
      </c>
      <c r="P25" s="633">
        <f>'[1]5.d'!P25</f>
        <v>0</v>
      </c>
      <c r="Q25" s="663"/>
      <c r="R25" s="664">
        <f>'[1]5.d'!R25</f>
        <v>0</v>
      </c>
      <c r="S25" s="665">
        <f>L25+R25</f>
        <v>0</v>
      </c>
      <c r="T25" s="1020"/>
      <c r="U25" s="664">
        <f>'[1]5.d'!U25</f>
        <v>0</v>
      </c>
      <c r="V25" s="665">
        <f>'[1]5.d'!V25</f>
        <v>0</v>
      </c>
      <c r="W25" s="1020"/>
      <c r="X25" s="664">
        <f>'[1]5.d'!X25</f>
        <v>0</v>
      </c>
      <c r="Y25" s="665">
        <f>'[1]5.d'!Y25</f>
        <v>0</v>
      </c>
      <c r="Z25" s="1020"/>
      <c r="AA25" s="664">
        <f>'[1]5.d'!AA25</f>
        <v>0</v>
      </c>
      <c r="AB25" s="665">
        <f>'[1]5.d'!AB25</f>
        <v>0</v>
      </c>
    </row>
    <row r="26" spans="1:30" s="666" customFormat="1" ht="26.1" customHeight="1" x14ac:dyDescent="0.3">
      <c r="A26" s="658">
        <f t="shared" si="18"/>
        <v>21</v>
      </c>
      <c r="B26" s="1012"/>
      <c r="C26" s="1225" t="s">
        <v>1244</v>
      </c>
      <c r="D26" s="1225"/>
      <c r="E26" s="1226"/>
      <c r="F26" s="662"/>
      <c r="G26" s="631">
        <v>496</v>
      </c>
      <c r="H26" s="632">
        <f>G26</f>
        <v>496</v>
      </c>
      <c r="I26" s="632">
        <f>J26</f>
        <v>0</v>
      </c>
      <c r="J26" s="632">
        <f>'[1]5.d'!J26</f>
        <v>0</v>
      </c>
      <c r="K26" s="632">
        <f t="shared" si="19"/>
        <v>496</v>
      </c>
      <c r="L26" s="632">
        <f t="shared" si="20"/>
        <v>496</v>
      </c>
      <c r="M26" s="632">
        <v>85</v>
      </c>
      <c r="N26" s="632">
        <f>'[1]5.d'!N26</f>
        <v>0</v>
      </c>
      <c r="O26" s="632">
        <f>+K26-L26</f>
        <v>0</v>
      </c>
      <c r="P26" s="633">
        <f>'[1]5.d'!P26</f>
        <v>0</v>
      </c>
      <c r="Q26" s="663"/>
      <c r="R26" s="664">
        <f>'[1]5.d'!R26</f>
        <v>0</v>
      </c>
      <c r="S26" s="665">
        <f>L26+R26</f>
        <v>496</v>
      </c>
      <c r="T26" s="1020"/>
      <c r="U26" s="664">
        <v>5348</v>
      </c>
      <c r="V26" s="665">
        <f>'[1]5.d'!V26</f>
        <v>0</v>
      </c>
      <c r="W26" s="1020"/>
      <c r="X26" s="664">
        <v>5348</v>
      </c>
      <c r="Y26" s="665">
        <f>'[1]5.d'!Y26</f>
        <v>0</v>
      </c>
      <c r="Z26" s="1020"/>
      <c r="AA26" s="664">
        <f>'[1]5.d'!AA26</f>
        <v>0</v>
      </c>
      <c r="AB26" s="665">
        <f>'[1]5.d'!AB26</f>
        <v>0</v>
      </c>
    </row>
    <row r="27" spans="1:30" s="210" customFormat="1" ht="15.75" customHeight="1" x14ac:dyDescent="0.3">
      <c r="A27" s="207">
        <f>A26+1</f>
        <v>22</v>
      </c>
      <c r="B27" s="1215" t="s">
        <v>677</v>
      </c>
      <c r="C27" s="1134"/>
      <c r="D27" s="1134"/>
      <c r="E27" s="1216"/>
      <c r="F27" s="289"/>
      <c r="G27" s="647">
        <f>G28</f>
        <v>689</v>
      </c>
      <c r="H27" s="644">
        <f>H28</f>
        <v>689</v>
      </c>
      <c r="I27" s="644">
        <f t="shared" ref="I27:O27" si="21">I28</f>
        <v>0</v>
      </c>
      <c r="J27" s="644">
        <f t="shared" si="21"/>
        <v>0</v>
      </c>
      <c r="K27" s="644">
        <f t="shared" si="21"/>
        <v>689</v>
      </c>
      <c r="L27" s="644">
        <f t="shared" si="21"/>
        <v>689</v>
      </c>
      <c r="M27" s="644"/>
      <c r="N27" s="644">
        <f t="shared" si="21"/>
        <v>0</v>
      </c>
      <c r="O27" s="644">
        <f t="shared" si="21"/>
        <v>0</v>
      </c>
      <c r="P27" s="645">
        <f>P28</f>
        <v>0</v>
      </c>
      <c r="Q27" s="720"/>
      <c r="R27" s="647">
        <f t="shared" ref="R27:S29" si="22">R28</f>
        <v>36.263269999999999</v>
      </c>
      <c r="S27" s="645">
        <f t="shared" si="22"/>
        <v>725.26327000000003</v>
      </c>
      <c r="T27" s="1019"/>
      <c r="U27" s="647">
        <f>U28</f>
        <v>962</v>
      </c>
      <c r="V27" s="645">
        <f>V28</f>
        <v>0</v>
      </c>
      <c r="W27" s="1019"/>
      <c r="X27" s="647">
        <f>X28</f>
        <v>0</v>
      </c>
      <c r="Y27" s="645">
        <f>Y28</f>
        <v>0</v>
      </c>
      <c r="Z27" s="1019"/>
      <c r="AA27" s="647">
        <f>AA28</f>
        <v>962</v>
      </c>
      <c r="AB27" s="645">
        <f>AB28</f>
        <v>0</v>
      </c>
      <c r="AD27" s="211"/>
    </row>
    <row r="28" spans="1:30" s="210" customFormat="1" ht="13.8" x14ac:dyDescent="0.3">
      <c r="A28" s="227">
        <f t="shared" ref="A28:A30" si="23">A27+1</f>
        <v>23</v>
      </c>
      <c r="B28" s="1215" t="s">
        <v>561</v>
      </c>
      <c r="C28" s="1134"/>
      <c r="D28" s="1134"/>
      <c r="E28" s="1216"/>
      <c r="F28" s="289"/>
      <c r="G28" s="647">
        <f>G29</f>
        <v>689</v>
      </c>
      <c r="H28" s="644">
        <f t="shared" ref="H28:P29" si="24">H29</f>
        <v>689</v>
      </c>
      <c r="I28" s="644">
        <f t="shared" si="24"/>
        <v>0</v>
      </c>
      <c r="J28" s="644">
        <f t="shared" si="24"/>
        <v>0</v>
      </c>
      <c r="K28" s="644">
        <f t="shared" si="24"/>
        <v>689</v>
      </c>
      <c r="L28" s="644">
        <f t="shared" si="24"/>
        <v>689</v>
      </c>
      <c r="M28" s="644"/>
      <c r="N28" s="644">
        <f t="shared" si="24"/>
        <v>0</v>
      </c>
      <c r="O28" s="644">
        <f t="shared" si="24"/>
        <v>0</v>
      </c>
      <c r="P28" s="645">
        <f t="shared" si="24"/>
        <v>0</v>
      </c>
      <c r="Q28" s="720"/>
      <c r="R28" s="647">
        <f t="shared" si="22"/>
        <v>36.263269999999999</v>
      </c>
      <c r="S28" s="645">
        <f t="shared" si="22"/>
        <v>725.26327000000003</v>
      </c>
      <c r="T28" s="1019"/>
      <c r="U28" s="647">
        <f t="shared" ref="U28:AB28" si="25">U29</f>
        <v>962</v>
      </c>
      <c r="V28" s="645">
        <f t="shared" si="25"/>
        <v>0</v>
      </c>
      <c r="W28" s="1019"/>
      <c r="X28" s="647">
        <f t="shared" si="25"/>
        <v>0</v>
      </c>
      <c r="Y28" s="645">
        <f t="shared" si="25"/>
        <v>0</v>
      </c>
      <c r="Z28" s="1019"/>
      <c r="AA28" s="647">
        <f t="shared" si="25"/>
        <v>962</v>
      </c>
      <c r="AB28" s="645">
        <f t="shared" si="25"/>
        <v>0</v>
      </c>
      <c r="AD28" s="211"/>
    </row>
    <row r="29" spans="1:30" s="680" customFormat="1" ht="13.8" x14ac:dyDescent="0.3">
      <c r="A29" s="263">
        <f t="shared" si="23"/>
        <v>24</v>
      </c>
      <c r="B29" s="681"/>
      <c r="C29" s="1002" t="s">
        <v>1234</v>
      </c>
      <c r="D29" s="1003"/>
      <c r="E29" s="1003"/>
      <c r="F29" s="1004"/>
      <c r="G29" s="644">
        <f>G30</f>
        <v>689</v>
      </c>
      <c r="H29" s="644">
        <f>H30</f>
        <v>689</v>
      </c>
      <c r="I29" s="644">
        <f t="shared" si="24"/>
        <v>0</v>
      </c>
      <c r="J29" s="644">
        <f t="shared" si="24"/>
        <v>0</v>
      </c>
      <c r="K29" s="644">
        <f t="shared" si="24"/>
        <v>689</v>
      </c>
      <c r="L29" s="644">
        <f t="shared" si="24"/>
        <v>689</v>
      </c>
      <c r="M29" s="644"/>
      <c r="N29" s="644">
        <f>N30</f>
        <v>0</v>
      </c>
      <c r="O29" s="644">
        <f>O30</f>
        <v>0</v>
      </c>
      <c r="P29" s="674">
        <f>P30</f>
        <v>0</v>
      </c>
      <c r="Q29" s="646"/>
      <c r="R29" s="647">
        <f t="shared" si="22"/>
        <v>36.263269999999999</v>
      </c>
      <c r="S29" s="645">
        <f t="shared" si="22"/>
        <v>725.26327000000003</v>
      </c>
      <c r="T29" s="1019"/>
      <c r="U29" s="647">
        <f>U30</f>
        <v>962</v>
      </c>
      <c r="V29" s="645">
        <f>V30</f>
        <v>0</v>
      </c>
      <c r="W29" s="1019"/>
      <c r="X29" s="647">
        <f>X30</f>
        <v>0</v>
      </c>
      <c r="Y29" s="645">
        <f>Y30</f>
        <v>0</v>
      </c>
      <c r="Z29" s="1019"/>
      <c r="AA29" s="647">
        <f>AA30</f>
        <v>962</v>
      </c>
      <c r="AB29" s="645">
        <f>AB30</f>
        <v>0</v>
      </c>
      <c r="AD29" s="216"/>
    </row>
    <row r="30" spans="1:30" s="684" customFormat="1" ht="13.8" x14ac:dyDescent="0.3">
      <c r="A30" s="682">
        <f t="shared" si="23"/>
        <v>25</v>
      </c>
      <c r="B30" s="683"/>
      <c r="C30" s="1005" t="s">
        <v>1233</v>
      </c>
      <c r="D30" s="1006"/>
      <c r="E30" s="1006"/>
      <c r="F30" s="1007"/>
      <c r="G30" s="631">
        <v>689</v>
      </c>
      <c r="H30" s="632">
        <f>G30</f>
        <v>689</v>
      </c>
      <c r="I30" s="632">
        <f>J30</f>
        <v>0</v>
      </c>
      <c r="J30" s="632">
        <f>'[1]5.d'!J30</f>
        <v>0</v>
      </c>
      <c r="K30" s="632">
        <f t="shared" ref="K30" si="26">+G30+I30</f>
        <v>689</v>
      </c>
      <c r="L30" s="632">
        <f t="shared" ref="L30" si="27">+H30+J30</f>
        <v>689</v>
      </c>
      <c r="M30" s="632">
        <v>85</v>
      </c>
      <c r="N30" s="632">
        <f>'[1]5.d'!N30</f>
        <v>0</v>
      </c>
      <c r="O30" s="632">
        <f>+K30-L30</f>
        <v>0</v>
      </c>
      <c r="P30" s="633">
        <f>'[1]5.d'!P30</f>
        <v>0</v>
      </c>
      <c r="Q30" s="663"/>
      <c r="R30" s="664">
        <f>'[1]5.d'!R30</f>
        <v>36.263269999999999</v>
      </c>
      <c r="S30" s="665">
        <f>L30+R30</f>
        <v>725.26327000000003</v>
      </c>
      <c r="T30" s="1020"/>
      <c r="U30" s="664">
        <v>962</v>
      </c>
      <c r="V30" s="665">
        <f>'[1]5.d'!V30</f>
        <v>0</v>
      </c>
      <c r="W30" s="1020"/>
      <c r="X30" s="664">
        <f>'[1]5.d'!X30</f>
        <v>0</v>
      </c>
      <c r="Y30" s="665">
        <f>'[1]5.d'!Y30</f>
        <v>0</v>
      </c>
      <c r="Z30" s="1020"/>
      <c r="AA30" s="664">
        <v>962</v>
      </c>
      <c r="AB30" s="665">
        <f>'[1]5.d'!AB30</f>
        <v>0</v>
      </c>
      <c r="AD30" s="216"/>
    </row>
    <row r="31" spans="1:30" s="210" customFormat="1" ht="15.75" customHeight="1" x14ac:dyDescent="0.3">
      <c r="A31" s="207">
        <f>A30+1</f>
        <v>26</v>
      </c>
      <c r="B31" s="1215" t="s">
        <v>675</v>
      </c>
      <c r="C31" s="1134"/>
      <c r="D31" s="1134"/>
      <c r="E31" s="1216"/>
      <c r="F31" s="289"/>
      <c r="G31" s="647">
        <f>G32</f>
        <v>0</v>
      </c>
      <c r="H31" s="644">
        <f>H32</f>
        <v>0</v>
      </c>
      <c r="I31" s="644">
        <f t="shared" ref="I31:O32" si="28">I32</f>
        <v>0</v>
      </c>
      <c r="J31" s="644">
        <f t="shared" si="28"/>
        <v>0</v>
      </c>
      <c r="K31" s="644">
        <f t="shared" si="28"/>
        <v>0</v>
      </c>
      <c r="L31" s="644">
        <f t="shared" si="28"/>
        <v>0</v>
      </c>
      <c r="M31" s="644"/>
      <c r="N31" s="644">
        <f t="shared" si="28"/>
        <v>0</v>
      </c>
      <c r="O31" s="644">
        <f t="shared" si="28"/>
        <v>0</v>
      </c>
      <c r="P31" s="645">
        <f>P32</f>
        <v>0</v>
      </c>
      <c r="Q31" s="655"/>
      <c r="R31" s="647">
        <f>R32</f>
        <v>0</v>
      </c>
      <c r="S31" s="645">
        <f>S32</f>
        <v>0</v>
      </c>
      <c r="T31" s="1019"/>
      <c r="U31" s="647">
        <f t="shared" ref="U31:AB32" si="29">U32</f>
        <v>0</v>
      </c>
      <c r="V31" s="645">
        <f t="shared" si="29"/>
        <v>0</v>
      </c>
      <c r="W31" s="1019"/>
      <c r="X31" s="647">
        <f t="shared" si="29"/>
        <v>0</v>
      </c>
      <c r="Y31" s="645">
        <f t="shared" si="29"/>
        <v>0</v>
      </c>
      <c r="Z31" s="1019"/>
      <c r="AA31" s="647">
        <f t="shared" si="29"/>
        <v>0</v>
      </c>
      <c r="AB31" s="645">
        <f t="shared" si="29"/>
        <v>0</v>
      </c>
      <c r="AD31" s="211"/>
    </row>
    <row r="32" spans="1:30" s="210" customFormat="1" ht="13.8" x14ac:dyDescent="0.3">
      <c r="A32" s="227">
        <f t="shared" ref="A32:A37" si="30">A31+1</f>
        <v>27</v>
      </c>
      <c r="B32" s="1215" t="s">
        <v>829</v>
      </c>
      <c r="C32" s="1134"/>
      <c r="D32" s="1134"/>
      <c r="E32" s="1216"/>
      <c r="F32" s="289"/>
      <c r="G32" s="647">
        <f>G33</f>
        <v>0</v>
      </c>
      <c r="H32" s="644">
        <f>H33</f>
        <v>0</v>
      </c>
      <c r="I32" s="644">
        <f t="shared" si="28"/>
        <v>0</v>
      </c>
      <c r="J32" s="644">
        <f t="shared" si="28"/>
        <v>0</v>
      </c>
      <c r="K32" s="644">
        <f t="shared" si="28"/>
        <v>0</v>
      </c>
      <c r="L32" s="644">
        <f t="shared" si="28"/>
        <v>0</v>
      </c>
      <c r="M32" s="644"/>
      <c r="N32" s="644">
        <f t="shared" si="28"/>
        <v>0</v>
      </c>
      <c r="O32" s="644">
        <f t="shared" si="28"/>
        <v>0</v>
      </c>
      <c r="P32" s="645">
        <f>P33</f>
        <v>0</v>
      </c>
      <c r="Q32" s="655"/>
      <c r="R32" s="647">
        <f>R33</f>
        <v>0</v>
      </c>
      <c r="S32" s="645">
        <f>S33</f>
        <v>0</v>
      </c>
      <c r="T32" s="1019"/>
      <c r="U32" s="647">
        <f t="shared" si="29"/>
        <v>0</v>
      </c>
      <c r="V32" s="645">
        <f t="shared" si="29"/>
        <v>0</v>
      </c>
      <c r="W32" s="1019"/>
      <c r="X32" s="647">
        <f t="shared" si="29"/>
        <v>0</v>
      </c>
      <c r="Y32" s="645">
        <f t="shared" si="29"/>
        <v>0</v>
      </c>
      <c r="Z32" s="1019"/>
      <c r="AA32" s="647">
        <f t="shared" si="29"/>
        <v>0</v>
      </c>
      <c r="AB32" s="645">
        <f t="shared" si="29"/>
        <v>0</v>
      </c>
      <c r="AD32" s="211"/>
    </row>
    <row r="33" spans="1:30" s="680" customFormat="1" ht="13.8" x14ac:dyDescent="0.3">
      <c r="A33" s="227">
        <f t="shared" si="30"/>
        <v>28</v>
      </c>
      <c r="B33" s="299" t="s">
        <v>767</v>
      </c>
      <c r="C33" s="300"/>
      <c r="D33" s="300"/>
      <c r="E33" s="300"/>
      <c r="F33" s="288"/>
      <c r="G33" s="643">
        <f>SUM(G38,G34)</f>
        <v>0</v>
      </c>
      <c r="H33" s="644">
        <f>SUM(H34,H38)</f>
        <v>0</v>
      </c>
      <c r="I33" s="644">
        <f>SUM(I34,I38)</f>
        <v>0</v>
      </c>
      <c r="J33" s="644">
        <f>SUM(J34,J38)</f>
        <v>0</v>
      </c>
      <c r="K33" s="644">
        <f>SUM(K34,K38)</f>
        <v>0</v>
      </c>
      <c r="L33" s="644">
        <f>SUM(L34,L38)</f>
        <v>0</v>
      </c>
      <c r="M33" s="644"/>
      <c r="N33" s="644">
        <f>SUM(N34,N38)</f>
        <v>0</v>
      </c>
      <c r="O33" s="644">
        <f>SUM(O34,O38)</f>
        <v>0</v>
      </c>
      <c r="P33" s="645">
        <f>SUM(P34,P38)</f>
        <v>0</v>
      </c>
      <c r="Q33" s="655"/>
      <c r="R33" s="647">
        <f>R34+R38</f>
        <v>0</v>
      </c>
      <c r="S33" s="645">
        <f t="shared" ref="S33:S38" si="31">L33+R33</f>
        <v>0</v>
      </c>
      <c r="T33" s="1019"/>
      <c r="U33" s="647">
        <f>SUM(U34,U38)</f>
        <v>0</v>
      </c>
      <c r="V33" s="645">
        <f>SUM(V34,V38)</f>
        <v>0</v>
      </c>
      <c r="W33" s="1019"/>
      <c r="X33" s="647">
        <f>SUM(X34,X38)</f>
        <v>0</v>
      </c>
      <c r="Y33" s="645">
        <f>SUM(Y34,Y38)</f>
        <v>0</v>
      </c>
      <c r="Z33" s="1019"/>
      <c r="AA33" s="647">
        <f>SUM(AA34,AA38)</f>
        <v>0</v>
      </c>
      <c r="AB33" s="645">
        <f>SUM(AB34,AB38)</f>
        <v>0</v>
      </c>
      <c r="AD33" s="216" t="s">
        <v>625</v>
      </c>
    </row>
    <row r="34" spans="1:30" s="648" customFormat="1" ht="13.8" x14ac:dyDescent="0.3">
      <c r="A34" s="649">
        <f t="shared" si="30"/>
        <v>29</v>
      </c>
      <c r="B34" s="678"/>
      <c r="C34" s="1206" t="s">
        <v>562</v>
      </c>
      <c r="D34" s="1207"/>
      <c r="E34" s="1208"/>
      <c r="F34" s="679"/>
      <c r="G34" s="652">
        <f>SUM(G35:G37)</f>
        <v>0</v>
      </c>
      <c r="H34" s="653">
        <f>SUM(H35:H37)</f>
        <v>0</v>
      </c>
      <c r="I34" s="653">
        <f t="shared" ref="I34:P34" si="32">SUM(I35:I37)</f>
        <v>0</v>
      </c>
      <c r="J34" s="653">
        <f t="shared" si="32"/>
        <v>0</v>
      </c>
      <c r="K34" s="653">
        <f t="shared" si="32"/>
        <v>0</v>
      </c>
      <c r="L34" s="653">
        <f t="shared" si="32"/>
        <v>0</v>
      </c>
      <c r="M34" s="653"/>
      <c r="N34" s="653">
        <f t="shared" si="32"/>
        <v>0</v>
      </c>
      <c r="O34" s="653">
        <f t="shared" si="32"/>
        <v>0</v>
      </c>
      <c r="P34" s="654">
        <f t="shared" si="32"/>
        <v>0</v>
      </c>
      <c r="Q34" s="655"/>
      <c r="R34" s="656">
        <f>R35+R36+R37</f>
        <v>0</v>
      </c>
      <c r="S34" s="657">
        <f t="shared" si="31"/>
        <v>0</v>
      </c>
      <c r="T34" s="1019"/>
      <c r="U34" s="656">
        <f>SUM(U35:U37)</f>
        <v>0</v>
      </c>
      <c r="V34" s="657">
        <f>SUM(V35:V37)</f>
        <v>0</v>
      </c>
      <c r="W34" s="1019"/>
      <c r="X34" s="656">
        <f>SUM(X35:X37)</f>
        <v>0</v>
      </c>
      <c r="Y34" s="657">
        <f>SUM(Y35:Y37)</f>
        <v>0</v>
      </c>
      <c r="Z34" s="1019"/>
      <c r="AA34" s="656">
        <f>SUM(AA35:AA37)</f>
        <v>0</v>
      </c>
      <c r="AB34" s="657">
        <f>SUM(AB35:AB37)</f>
        <v>0</v>
      </c>
      <c r="AD34" s="216"/>
    </row>
    <row r="35" spans="1:30" s="666" customFormat="1" ht="24.75" customHeight="1" x14ac:dyDescent="0.3">
      <c r="A35" s="658">
        <f t="shared" si="30"/>
        <v>30</v>
      </c>
      <c r="B35" s="659"/>
      <c r="C35" s="659"/>
      <c r="D35" s="1221" t="s">
        <v>628</v>
      </c>
      <c r="E35" s="1222"/>
      <c r="F35" s="662"/>
      <c r="G35" s="631">
        <f>H35</f>
        <v>0</v>
      </c>
      <c r="H35" s="632">
        <f>'[1]5.d'!H35</f>
        <v>0</v>
      </c>
      <c r="I35" s="632">
        <f>J35</f>
        <v>0</v>
      </c>
      <c r="J35" s="632">
        <f>'[1]5.d'!J35</f>
        <v>0</v>
      </c>
      <c r="K35" s="632">
        <f t="shared" ref="K35:K37" si="33">+G35+I35</f>
        <v>0</v>
      </c>
      <c r="L35" s="632">
        <f t="shared" ref="L35:L37" si="34">+H35+J35</f>
        <v>0</v>
      </c>
      <c r="M35" s="632">
        <v>85</v>
      </c>
      <c r="N35" s="632">
        <f>'[1]5.d'!N35</f>
        <v>0</v>
      </c>
      <c r="O35" s="632">
        <f>+K35-L35</f>
        <v>0</v>
      </c>
      <c r="P35" s="633">
        <f>'[1]5.d'!P35</f>
        <v>0</v>
      </c>
      <c r="Q35" s="663"/>
      <c r="R35" s="664">
        <f>'[1]5.d'!R35</f>
        <v>0</v>
      </c>
      <c r="S35" s="665">
        <f>L35+R35</f>
        <v>0</v>
      </c>
      <c r="T35" s="1020"/>
      <c r="U35" s="664">
        <f>'[1]5.d'!U35</f>
        <v>0</v>
      </c>
      <c r="V35" s="665">
        <f>'[1]5.d'!V35</f>
        <v>0</v>
      </c>
      <c r="W35" s="1020"/>
      <c r="X35" s="664">
        <f>'[1]5.d'!X35</f>
        <v>0</v>
      </c>
      <c r="Y35" s="665">
        <f>'[1]5.d'!Y35</f>
        <v>0</v>
      </c>
      <c r="Z35" s="1020"/>
      <c r="AA35" s="664">
        <f>'[1]5.d'!AA35</f>
        <v>0</v>
      </c>
      <c r="AB35" s="665">
        <f>'[1]5.d'!AB35</f>
        <v>0</v>
      </c>
      <c r="AD35" s="216"/>
    </row>
    <row r="36" spans="1:30" s="666" customFormat="1" ht="24.75" customHeight="1" x14ac:dyDescent="0.3">
      <c r="A36" s="658">
        <f t="shared" si="30"/>
        <v>31</v>
      </c>
      <c r="B36" s="659"/>
      <c r="C36" s="659"/>
      <c r="D36" s="1221" t="s">
        <v>564</v>
      </c>
      <c r="E36" s="1222"/>
      <c r="F36" s="662"/>
      <c r="G36" s="631">
        <f>H36</f>
        <v>0</v>
      </c>
      <c r="H36" s="632">
        <f>'[1]5.d'!H36</f>
        <v>0</v>
      </c>
      <c r="I36" s="632">
        <f>J36</f>
        <v>0</v>
      </c>
      <c r="J36" s="632">
        <f>'[1]5.d'!J36</f>
        <v>0</v>
      </c>
      <c r="K36" s="632">
        <f t="shared" si="33"/>
        <v>0</v>
      </c>
      <c r="L36" s="632">
        <f t="shared" si="34"/>
        <v>0</v>
      </c>
      <c r="M36" s="632">
        <v>85</v>
      </c>
      <c r="N36" s="632">
        <f>'[1]5.d'!N36</f>
        <v>0</v>
      </c>
      <c r="O36" s="632">
        <f>+K36-L36</f>
        <v>0</v>
      </c>
      <c r="P36" s="633">
        <f>'[1]5.d'!P36</f>
        <v>0</v>
      </c>
      <c r="Q36" s="663"/>
      <c r="R36" s="664">
        <f>'[1]5.d'!R36</f>
        <v>0</v>
      </c>
      <c r="S36" s="665">
        <f>L36+R36</f>
        <v>0</v>
      </c>
      <c r="T36" s="1020"/>
      <c r="U36" s="664">
        <f>'[1]5.d'!U36</f>
        <v>0</v>
      </c>
      <c r="V36" s="665">
        <f>'[1]5.d'!V36</f>
        <v>0</v>
      </c>
      <c r="W36" s="1020"/>
      <c r="X36" s="664">
        <f>'[1]5.d'!X36</f>
        <v>0</v>
      </c>
      <c r="Y36" s="665">
        <f>'[1]5.d'!Y36</f>
        <v>0</v>
      </c>
      <c r="Z36" s="1020"/>
      <c r="AA36" s="664">
        <f>'[1]5.d'!AA36</f>
        <v>0</v>
      </c>
      <c r="AB36" s="665">
        <f>'[1]5.d'!AB36</f>
        <v>0</v>
      </c>
      <c r="AD36" s="216"/>
    </row>
    <row r="37" spans="1:30" s="666" customFormat="1" ht="13.8" x14ac:dyDescent="0.3">
      <c r="A37" s="658">
        <f t="shared" si="30"/>
        <v>32</v>
      </c>
      <c r="B37" s="667"/>
      <c r="C37" s="667"/>
      <c r="D37" s="1223" t="s">
        <v>565</v>
      </c>
      <c r="E37" s="1195"/>
      <c r="F37" s="668"/>
      <c r="G37" s="631">
        <f>H37</f>
        <v>0</v>
      </c>
      <c r="H37" s="632">
        <f>'[1]5.d'!H37</f>
        <v>0</v>
      </c>
      <c r="I37" s="632">
        <f>J37</f>
        <v>0</v>
      </c>
      <c r="J37" s="632">
        <f>'[1]5.d'!J37</f>
        <v>0</v>
      </c>
      <c r="K37" s="632">
        <f t="shared" si="33"/>
        <v>0</v>
      </c>
      <c r="L37" s="632">
        <f t="shared" si="34"/>
        <v>0</v>
      </c>
      <c r="M37" s="632">
        <v>85</v>
      </c>
      <c r="N37" s="632">
        <f>'[1]5.d'!N37</f>
        <v>0</v>
      </c>
      <c r="O37" s="632">
        <f>+K37-L37</f>
        <v>0</v>
      </c>
      <c r="P37" s="633">
        <f>'[1]5.d'!P37</f>
        <v>0</v>
      </c>
      <c r="Q37" s="663"/>
      <c r="R37" s="664">
        <f>'[1]5.d'!R37</f>
        <v>0</v>
      </c>
      <c r="S37" s="665">
        <f>L37+R37</f>
        <v>0</v>
      </c>
      <c r="T37" s="1020"/>
      <c r="U37" s="664">
        <f>'[1]5.d'!U37</f>
        <v>0</v>
      </c>
      <c r="V37" s="665">
        <f>'[1]5.d'!V37</f>
        <v>0</v>
      </c>
      <c r="W37" s="1020"/>
      <c r="X37" s="664">
        <f>'[1]5.d'!X37</f>
        <v>0</v>
      </c>
      <c r="Y37" s="665">
        <f>'[1]5.d'!Y37</f>
        <v>0</v>
      </c>
      <c r="Z37" s="1020"/>
      <c r="AA37" s="664">
        <f>'[1]5.d'!AA37</f>
        <v>0</v>
      </c>
      <c r="AB37" s="665">
        <f>'[1]5.d'!AB37</f>
        <v>0</v>
      </c>
      <c r="AD37" s="216"/>
    </row>
    <row r="38" spans="1:30" s="648" customFormat="1" ht="13.8" x14ac:dyDescent="0.3">
      <c r="A38" s="649">
        <f t="shared" ref="A38:A43" si="35">A37+1</f>
        <v>33</v>
      </c>
      <c r="B38" s="670"/>
      <c r="C38" s="1206" t="s">
        <v>566</v>
      </c>
      <c r="D38" s="1207"/>
      <c r="E38" s="1208"/>
      <c r="F38" s="671"/>
      <c r="G38" s="652">
        <f>G39</f>
        <v>0</v>
      </c>
      <c r="H38" s="653">
        <f>H39</f>
        <v>0</v>
      </c>
      <c r="I38" s="653">
        <f>I39</f>
        <v>0</v>
      </c>
      <c r="J38" s="653">
        <f>J39</f>
        <v>0</v>
      </c>
      <c r="K38" s="653">
        <f>+G38+I38</f>
        <v>0</v>
      </c>
      <c r="L38" s="653">
        <f>+H38+J38</f>
        <v>0</v>
      </c>
      <c r="M38" s="653"/>
      <c r="N38" s="653">
        <f>N39</f>
        <v>0</v>
      </c>
      <c r="O38" s="653">
        <f>+K38-L38</f>
        <v>0</v>
      </c>
      <c r="P38" s="654">
        <f>P39</f>
        <v>0</v>
      </c>
      <c r="Q38" s="655"/>
      <c r="R38" s="656">
        <f>R39</f>
        <v>0</v>
      </c>
      <c r="S38" s="657">
        <f t="shared" si="31"/>
        <v>0</v>
      </c>
      <c r="T38" s="1019"/>
      <c r="U38" s="656">
        <f>U39</f>
        <v>0</v>
      </c>
      <c r="V38" s="657">
        <f>V39</f>
        <v>0</v>
      </c>
      <c r="W38" s="1019"/>
      <c r="X38" s="656">
        <f>X39</f>
        <v>0</v>
      </c>
      <c r="Y38" s="657">
        <f>Y39</f>
        <v>0</v>
      </c>
      <c r="Z38" s="1019"/>
      <c r="AA38" s="656">
        <f>AA39</f>
        <v>0</v>
      </c>
      <c r="AB38" s="657">
        <f>AB39</f>
        <v>0</v>
      </c>
      <c r="AD38" s="216"/>
    </row>
    <row r="39" spans="1:30" s="666" customFormat="1" ht="13.8" x14ac:dyDescent="0.3">
      <c r="A39" s="658">
        <f t="shared" si="35"/>
        <v>34</v>
      </c>
      <c r="B39" s="667"/>
      <c r="C39" s="659"/>
      <c r="D39" s="1194" t="s">
        <v>567</v>
      </c>
      <c r="E39" s="1194"/>
      <c r="F39" s="668"/>
      <c r="G39" s="631">
        <f>H39</f>
        <v>0</v>
      </c>
      <c r="H39" s="632">
        <f>'[1]5.d'!H39</f>
        <v>0</v>
      </c>
      <c r="I39" s="632">
        <f>J39</f>
        <v>0</v>
      </c>
      <c r="J39" s="632">
        <f>'[1]5.d'!J39</f>
        <v>0</v>
      </c>
      <c r="K39" s="632">
        <f t="shared" ref="K39" si="36">+G39+I39</f>
        <v>0</v>
      </c>
      <c r="L39" s="632">
        <f t="shared" ref="L39" si="37">+H39+J39</f>
        <v>0</v>
      </c>
      <c r="M39" s="632">
        <v>85</v>
      </c>
      <c r="N39" s="632">
        <f>'[1]5.d'!N39</f>
        <v>0</v>
      </c>
      <c r="O39" s="632">
        <f>+K39-L39</f>
        <v>0</v>
      </c>
      <c r="P39" s="633">
        <f>'[1]5.d'!P39</f>
        <v>0</v>
      </c>
      <c r="Q39" s="663"/>
      <c r="R39" s="664">
        <f>'[1]5.d'!R39</f>
        <v>0</v>
      </c>
      <c r="S39" s="665">
        <f>L39+R39</f>
        <v>0</v>
      </c>
      <c r="T39" s="1020"/>
      <c r="U39" s="664">
        <f>'[1]5.d'!U39</f>
        <v>0</v>
      </c>
      <c r="V39" s="665">
        <f>'[1]5.d'!V39</f>
        <v>0</v>
      </c>
      <c r="W39" s="1020"/>
      <c r="X39" s="664">
        <f>'[1]5.d'!X39</f>
        <v>0</v>
      </c>
      <c r="Y39" s="665">
        <f>'[1]5.d'!Y39</f>
        <v>0</v>
      </c>
      <c r="Z39" s="1020"/>
      <c r="AA39" s="664">
        <f>'[1]5.d'!AA39</f>
        <v>0</v>
      </c>
      <c r="AB39" s="665">
        <f>'[1]5.d'!AB39</f>
        <v>0</v>
      </c>
      <c r="AD39" s="216"/>
    </row>
    <row r="40" spans="1:30" s="196" customFormat="1" ht="13.8" x14ac:dyDescent="0.3">
      <c r="A40" s="207">
        <f t="shared" si="35"/>
        <v>35</v>
      </c>
      <c r="B40" s="1215" t="s">
        <v>692</v>
      </c>
      <c r="C40" s="1134"/>
      <c r="D40" s="1134"/>
      <c r="E40" s="1216"/>
      <c r="F40" s="301"/>
      <c r="G40" s="643">
        <f>G41</f>
        <v>0</v>
      </c>
      <c r="H40" s="644">
        <f>H41</f>
        <v>0</v>
      </c>
      <c r="I40" s="644">
        <f>I42</f>
        <v>0</v>
      </c>
      <c r="J40" s="644">
        <f>J41</f>
        <v>0</v>
      </c>
      <c r="K40" s="644">
        <f t="shared" ref="K40:P40" si="38">K41</f>
        <v>0</v>
      </c>
      <c r="L40" s="644">
        <f t="shared" si="38"/>
        <v>0</v>
      </c>
      <c r="M40" s="644"/>
      <c r="N40" s="644">
        <f t="shared" si="38"/>
        <v>0</v>
      </c>
      <c r="O40" s="644">
        <f t="shared" si="38"/>
        <v>0</v>
      </c>
      <c r="P40" s="645">
        <f t="shared" si="38"/>
        <v>0</v>
      </c>
      <c r="Q40" s="209"/>
      <c r="R40" s="647">
        <f>R41</f>
        <v>0</v>
      </c>
      <c r="S40" s="645">
        <f>S41</f>
        <v>0</v>
      </c>
      <c r="T40" s="1021"/>
      <c r="U40" s="647">
        <f>U41</f>
        <v>0</v>
      </c>
      <c r="V40" s="645">
        <f>V41</f>
        <v>0</v>
      </c>
      <c r="W40" s="1022"/>
      <c r="X40" s="647">
        <f>X41</f>
        <v>0</v>
      </c>
      <c r="Y40" s="645">
        <f>Y41</f>
        <v>0</v>
      </c>
      <c r="Z40" s="1022"/>
      <c r="AA40" s="647">
        <f>AA41</f>
        <v>0</v>
      </c>
      <c r="AB40" s="645">
        <f>AB41</f>
        <v>0</v>
      </c>
      <c r="AD40" s="216"/>
    </row>
    <row r="41" spans="1:30" s="196" customFormat="1" ht="13.8" x14ac:dyDescent="0.3">
      <c r="A41" s="212">
        <f t="shared" si="35"/>
        <v>36</v>
      </c>
      <c r="B41" s="1215" t="s">
        <v>576</v>
      </c>
      <c r="C41" s="1134"/>
      <c r="D41" s="1134"/>
      <c r="E41" s="1216"/>
      <c r="F41" s="301"/>
      <c r="G41" s="647">
        <f>G42</f>
        <v>0</v>
      </c>
      <c r="H41" s="644">
        <f t="shared" ref="H41:P41" si="39">H42</f>
        <v>0</v>
      </c>
      <c r="I41" s="644">
        <f t="shared" si="39"/>
        <v>0</v>
      </c>
      <c r="J41" s="644">
        <f t="shared" si="39"/>
        <v>0</v>
      </c>
      <c r="K41" s="644">
        <f t="shared" si="39"/>
        <v>0</v>
      </c>
      <c r="L41" s="644">
        <f t="shared" si="39"/>
        <v>0</v>
      </c>
      <c r="M41" s="644"/>
      <c r="N41" s="644">
        <f t="shared" si="39"/>
        <v>0</v>
      </c>
      <c r="O41" s="644">
        <f t="shared" si="39"/>
        <v>0</v>
      </c>
      <c r="P41" s="645">
        <f t="shared" si="39"/>
        <v>0</v>
      </c>
      <c r="Q41" s="723"/>
      <c r="R41" s="647">
        <f>R42</f>
        <v>0</v>
      </c>
      <c r="S41" s="645">
        <f>S42</f>
        <v>0</v>
      </c>
      <c r="T41" s="1021"/>
      <c r="U41" s="647">
        <f>U42</f>
        <v>0</v>
      </c>
      <c r="V41" s="645">
        <f>V42</f>
        <v>0</v>
      </c>
      <c r="W41" s="1022"/>
      <c r="X41" s="647">
        <f>X42</f>
        <v>0</v>
      </c>
      <c r="Y41" s="645">
        <f>Y42</f>
        <v>0</v>
      </c>
      <c r="Z41" s="1022"/>
      <c r="AA41" s="647">
        <f>AA42</f>
        <v>0</v>
      </c>
      <c r="AB41" s="645">
        <f>AB42</f>
        <v>0</v>
      </c>
      <c r="AD41" s="216"/>
    </row>
    <row r="42" spans="1:30" s="196" customFormat="1" thickBot="1" x14ac:dyDescent="0.35">
      <c r="A42" s="197">
        <f t="shared" si="35"/>
        <v>37</v>
      </c>
      <c r="B42" s="298"/>
      <c r="C42" s="224"/>
      <c r="D42" s="224"/>
      <c r="E42" s="224"/>
      <c r="F42" s="296"/>
      <c r="G42" s="724">
        <v>0</v>
      </c>
      <c r="H42" s="725">
        <f>'[2]5.d'!$H$45</f>
        <v>0</v>
      </c>
      <c r="I42" s="725">
        <v>0</v>
      </c>
      <c r="J42" s="725">
        <f>'[2]5.d'!$J$45</f>
        <v>0</v>
      </c>
      <c r="K42" s="725">
        <f>+G42+I42</f>
        <v>0</v>
      </c>
      <c r="L42" s="725">
        <f>+H42+J42</f>
        <v>0</v>
      </c>
      <c r="M42" s="725"/>
      <c r="N42" s="725">
        <v>0</v>
      </c>
      <c r="O42" s="725">
        <f>+K42-L42</f>
        <v>0</v>
      </c>
      <c r="P42" s="726">
        <v>0</v>
      </c>
      <c r="Q42" s="297"/>
      <c r="R42" s="691">
        <f>'[2]5.d'!$R$45</f>
        <v>0</v>
      </c>
      <c r="S42" s="692">
        <f>L42+R42</f>
        <v>0</v>
      </c>
      <c r="T42" s="1021"/>
      <c r="U42" s="691">
        <f>'[2]5.d'!U45</f>
        <v>0</v>
      </c>
      <c r="V42" s="692">
        <f>'[2]5.d'!V45</f>
        <v>0</v>
      </c>
      <c r="W42" s="1023"/>
      <c r="X42" s="691">
        <f>'[2]5.d'!X45</f>
        <v>0</v>
      </c>
      <c r="Y42" s="692">
        <f>'[2]5.d'!Y45</f>
        <v>0</v>
      </c>
      <c r="Z42" s="1023"/>
      <c r="AA42" s="691">
        <f>'[2]5.d'!AA45</f>
        <v>0</v>
      </c>
      <c r="AB42" s="692">
        <f>'[2]5.d'!AB45</f>
        <v>0</v>
      </c>
      <c r="AD42" s="216"/>
    </row>
    <row r="43" spans="1:30" s="196" customFormat="1" ht="18.75" customHeight="1" thickBot="1" x14ac:dyDescent="0.35">
      <c r="A43" s="207">
        <f t="shared" si="35"/>
        <v>38</v>
      </c>
      <c r="B43" s="290" t="s">
        <v>624</v>
      </c>
      <c r="C43" s="290"/>
      <c r="D43" s="290"/>
      <c r="E43" s="290"/>
      <c r="F43" s="291"/>
      <c r="G43" s="727">
        <f t="shared" ref="G43:L43" si="40">+G6+G27+G31</f>
        <v>882</v>
      </c>
      <c r="H43" s="729">
        <f t="shared" si="40"/>
        <v>882</v>
      </c>
      <c r="I43" s="729">
        <f t="shared" si="40"/>
        <v>-370</v>
      </c>
      <c r="J43" s="729">
        <f t="shared" si="40"/>
        <v>-370</v>
      </c>
      <c r="K43" s="729">
        <f t="shared" si="40"/>
        <v>512</v>
      </c>
      <c r="L43" s="729">
        <f t="shared" si="40"/>
        <v>512</v>
      </c>
      <c r="M43" s="729"/>
      <c r="N43" s="729">
        <f>+N6+N27+N31</f>
        <v>-284</v>
      </c>
      <c r="O43" s="729">
        <f>+O6+O27+O31</f>
        <v>0</v>
      </c>
      <c r="P43" s="728">
        <f>+P6+P27+P31</f>
        <v>844.73539000000005</v>
      </c>
      <c r="Q43" s="720"/>
      <c r="R43" s="727">
        <f>+R6+R27+R31</f>
        <v>36.916669999999996</v>
      </c>
      <c r="S43" s="728">
        <f>+S6+S27+S31</f>
        <v>548.91667000000007</v>
      </c>
      <c r="T43" s="1019"/>
      <c r="U43" s="727">
        <f>+U6+U27+U31</f>
        <v>6310</v>
      </c>
      <c r="V43" s="728">
        <f>+V6+V27+V31</f>
        <v>7061</v>
      </c>
      <c r="W43" s="1019"/>
      <c r="X43" s="727">
        <f>+X6+X27+X31</f>
        <v>5348</v>
      </c>
      <c r="Y43" s="728">
        <f>+Y6+Y27+Y31</f>
        <v>199</v>
      </c>
      <c r="Z43" s="1019"/>
      <c r="AA43" s="727">
        <f>+AA6+AA27+AA31</f>
        <v>962</v>
      </c>
      <c r="AB43" s="728">
        <f>+AB6+AB27+AB31</f>
        <v>6862</v>
      </c>
      <c r="AD43" s="216"/>
    </row>
    <row r="44" spans="1:30" s="293" customFormat="1" ht="18.75" customHeight="1" x14ac:dyDescent="0.3">
      <c r="A44" s="246"/>
      <c r="B44" s="292"/>
      <c r="C44" s="292"/>
      <c r="D44" s="292"/>
      <c r="E44" s="292"/>
      <c r="F44" s="292"/>
      <c r="G44" s="703"/>
      <c r="H44" s="714"/>
      <c r="I44" s="292"/>
      <c r="J44" s="292"/>
      <c r="K44" s="292"/>
      <c r="L44" s="292"/>
      <c r="M44" s="292"/>
      <c r="N44" s="712"/>
      <c r="O44" s="1016"/>
      <c r="P44" s="712"/>
      <c r="R44" s="292"/>
      <c r="S44" s="292"/>
      <c r="W44" s="688"/>
      <c r="Z44" s="688"/>
      <c r="AD44" s="693"/>
    </row>
    <row r="45" spans="1:30" s="293" customFormat="1" ht="18.75" customHeight="1" x14ac:dyDescent="0.3">
      <c r="A45" s="246"/>
      <c r="B45" s="292"/>
      <c r="C45" s="292"/>
      <c r="D45" s="292"/>
      <c r="E45" s="292"/>
      <c r="F45" s="292"/>
      <c r="G45" s="704"/>
      <c r="H45" s="715"/>
      <c r="I45" s="302"/>
      <c r="J45" s="292"/>
      <c r="K45" s="292"/>
      <c r="L45" s="292"/>
      <c r="M45" s="292"/>
      <c r="N45" s="713"/>
      <c r="O45" s="1016"/>
      <c r="P45" s="713"/>
      <c r="R45" s="292"/>
      <c r="S45" s="292"/>
      <c r="W45" s="688"/>
      <c r="Z45" s="688"/>
      <c r="AD45" s="693"/>
    </row>
    <row r="46" spans="1:30" ht="20.25" customHeight="1" x14ac:dyDescent="0.3">
      <c r="A46" s="196"/>
      <c r="E46" s="634"/>
      <c r="H46" s="716"/>
      <c r="I46" s="717"/>
      <c r="J46" s="718"/>
      <c r="N46" s="766"/>
      <c r="O46" s="717"/>
      <c r="P46" s="718"/>
      <c r="U46" s="689"/>
      <c r="V46" s="689"/>
      <c r="W46" s="690"/>
      <c r="X46" s="689"/>
      <c r="Y46" s="689"/>
      <c r="Z46" s="690"/>
      <c r="AA46" s="689"/>
      <c r="AB46" s="689"/>
    </row>
    <row r="47" spans="1:30" ht="55.5" customHeight="1" x14ac:dyDescent="0.3">
      <c r="A47" s="1160" t="s">
        <v>710</v>
      </c>
      <c r="B47" s="1160"/>
      <c r="C47" s="1160"/>
      <c r="D47" s="1160"/>
      <c r="E47" s="1160"/>
      <c r="F47" s="1160"/>
      <c r="G47" s="1160"/>
      <c r="H47" s="1160"/>
      <c r="I47" s="1160"/>
      <c r="J47" s="1160"/>
      <c r="K47" s="1160"/>
      <c r="L47" s="1160"/>
      <c r="M47" s="1160"/>
      <c r="N47" s="1160"/>
      <c r="O47" s="1160"/>
      <c r="P47" s="1160"/>
      <c r="Q47" s="1160"/>
      <c r="R47" s="1160"/>
      <c r="S47" s="1160"/>
    </row>
    <row r="48" spans="1:30" ht="17.25" customHeight="1" x14ac:dyDescent="0.3">
      <c r="A48" s="1160" t="s">
        <v>693</v>
      </c>
      <c r="B48" s="1160"/>
      <c r="C48" s="1160"/>
      <c r="D48" s="1160"/>
      <c r="E48" s="1160"/>
      <c r="F48" s="1160"/>
      <c r="G48" s="1160"/>
      <c r="H48" s="1160"/>
      <c r="I48" s="1160"/>
      <c r="J48" s="1160"/>
      <c r="K48" s="1160"/>
      <c r="L48" s="1160"/>
      <c r="M48" s="1160"/>
      <c r="N48" s="1160"/>
      <c r="O48" s="1160"/>
      <c r="P48" s="1160"/>
      <c r="Q48" s="1160"/>
      <c r="R48" s="1160"/>
      <c r="S48" s="1160"/>
    </row>
    <row r="49" spans="1:19" ht="15" customHeight="1" x14ac:dyDescent="0.3">
      <c r="A49" s="1160" t="s">
        <v>1031</v>
      </c>
      <c r="B49" s="1160"/>
      <c r="C49" s="1160"/>
      <c r="D49" s="1160"/>
      <c r="E49" s="1160"/>
      <c r="F49" s="1160"/>
      <c r="G49" s="1160"/>
      <c r="H49" s="1160"/>
      <c r="I49" s="1160"/>
      <c r="J49" s="1160"/>
      <c r="K49" s="1160"/>
      <c r="L49" s="1160"/>
      <c r="M49" s="1160"/>
      <c r="N49" s="1160"/>
      <c r="O49" s="1160"/>
      <c r="P49" s="1160"/>
      <c r="Q49" s="1160"/>
      <c r="R49" s="1160"/>
      <c r="S49" s="1160"/>
    </row>
    <row r="50" spans="1:19" ht="15" customHeight="1" x14ac:dyDescent="0.3">
      <c r="A50" s="1160" t="s">
        <v>1032</v>
      </c>
      <c r="B50" s="1160"/>
      <c r="C50" s="1160"/>
      <c r="D50" s="1160"/>
      <c r="E50" s="1160"/>
      <c r="F50" s="1160"/>
      <c r="G50" s="1160"/>
      <c r="H50" s="1160"/>
      <c r="I50" s="1160"/>
      <c r="J50" s="1160"/>
      <c r="K50" s="1160"/>
      <c r="L50" s="1160"/>
      <c r="M50" s="1160"/>
      <c r="N50" s="1160"/>
      <c r="O50" s="1160"/>
      <c r="P50" s="1160"/>
      <c r="Q50" s="1160"/>
      <c r="R50" s="1160"/>
      <c r="S50" s="1160"/>
    </row>
    <row r="51" spans="1:19" ht="15" customHeight="1" x14ac:dyDescent="0.3">
      <c r="A51" s="1160" t="s">
        <v>690</v>
      </c>
      <c r="B51" s="1160"/>
      <c r="C51" s="1160"/>
      <c r="D51" s="1160"/>
      <c r="E51" s="1160"/>
      <c r="F51" s="1160"/>
      <c r="G51" s="1160"/>
      <c r="H51" s="1160"/>
      <c r="I51" s="1160"/>
      <c r="J51" s="1160"/>
      <c r="K51" s="1160"/>
      <c r="L51" s="1160"/>
      <c r="M51" s="1160"/>
      <c r="N51" s="1160"/>
      <c r="O51" s="1160"/>
      <c r="P51" s="1160"/>
      <c r="Q51" s="1160"/>
      <c r="R51" s="1160"/>
      <c r="S51" s="1160"/>
    </row>
    <row r="52" spans="1:19" ht="15" customHeight="1" x14ac:dyDescent="0.3">
      <c r="A52" s="1160" t="s">
        <v>796</v>
      </c>
      <c r="B52" s="1160"/>
      <c r="C52" s="1160"/>
      <c r="D52" s="1160"/>
      <c r="E52" s="1160"/>
      <c r="F52" s="1160"/>
      <c r="G52" s="1160"/>
      <c r="H52" s="1160"/>
      <c r="I52" s="1160"/>
      <c r="J52" s="1160"/>
      <c r="K52" s="1160"/>
      <c r="L52" s="1160"/>
      <c r="M52" s="1160"/>
      <c r="N52" s="1160"/>
      <c r="O52" s="1160"/>
      <c r="P52" s="1160"/>
      <c r="Q52" s="1160"/>
      <c r="R52" s="1160"/>
      <c r="S52" s="1160"/>
    </row>
    <row r="53" spans="1:19" ht="15" customHeight="1" x14ac:dyDescent="0.3">
      <c r="A53" s="1160" t="s">
        <v>794</v>
      </c>
      <c r="B53" s="1160"/>
      <c r="C53" s="1160"/>
      <c r="D53" s="1160"/>
      <c r="E53" s="1160"/>
      <c r="F53" s="1160"/>
      <c r="G53" s="1160"/>
      <c r="H53" s="1160"/>
      <c r="I53" s="1160"/>
      <c r="J53" s="1160"/>
      <c r="K53" s="1160"/>
      <c r="L53" s="1160"/>
      <c r="M53" s="1160"/>
      <c r="N53" s="1160"/>
      <c r="O53" s="1160"/>
      <c r="P53" s="1160"/>
      <c r="Q53" s="1160"/>
      <c r="R53" s="1160"/>
      <c r="S53" s="1160"/>
    </row>
    <row r="54" spans="1:19" ht="15" customHeight="1" x14ac:dyDescent="0.3">
      <c r="A54" s="1227" t="s">
        <v>795</v>
      </c>
      <c r="B54" s="1227"/>
      <c r="C54" s="1227"/>
      <c r="D54" s="1227"/>
      <c r="E54" s="1227"/>
      <c r="F54" s="1227"/>
      <c r="G54" s="1227"/>
      <c r="H54" s="1227"/>
      <c r="I54" s="1227"/>
      <c r="J54" s="1227"/>
      <c r="K54" s="1227"/>
      <c r="L54" s="1227"/>
      <c r="M54" s="1227"/>
      <c r="N54" s="1227"/>
      <c r="O54" s="1227"/>
      <c r="P54" s="1227"/>
      <c r="Q54" s="1227"/>
      <c r="R54" s="1227"/>
      <c r="S54" s="1227"/>
    </row>
    <row r="55" spans="1:19" ht="30.75" customHeight="1" x14ac:dyDescent="0.3">
      <c r="A55" s="1160" t="s">
        <v>691</v>
      </c>
      <c r="B55" s="1160"/>
      <c r="C55" s="1160"/>
      <c r="D55" s="1160"/>
      <c r="E55" s="1160"/>
      <c r="F55" s="1160"/>
      <c r="G55" s="1160"/>
      <c r="H55" s="1160"/>
      <c r="I55" s="1160"/>
      <c r="J55" s="1160"/>
      <c r="K55" s="1160"/>
      <c r="L55" s="1160"/>
      <c r="M55" s="1160"/>
      <c r="N55" s="1160"/>
      <c r="O55" s="1160"/>
      <c r="P55" s="1160"/>
      <c r="Q55" s="1160"/>
      <c r="R55" s="1160"/>
      <c r="S55" s="1160"/>
    </row>
    <row r="56" spans="1:19" ht="14.25" customHeight="1" x14ac:dyDescent="0.3">
      <c r="C56" s="294"/>
      <c r="D56" s="294"/>
      <c r="E56" s="294"/>
      <c r="F56" s="294"/>
    </row>
    <row r="57" spans="1:19" x14ac:dyDescent="0.3">
      <c r="A57" s="196" t="s">
        <v>632</v>
      </c>
    </row>
  </sheetData>
  <mergeCells count="52">
    <mergeCell ref="A55:S55"/>
    <mergeCell ref="A48:S48"/>
    <mergeCell ref="A49:S49"/>
    <mergeCell ref="A50:S50"/>
    <mergeCell ref="A51:S51"/>
    <mergeCell ref="A54:S54"/>
    <mergeCell ref="A53:S53"/>
    <mergeCell ref="A52:S52"/>
    <mergeCell ref="B41:E41"/>
    <mergeCell ref="C19:E19"/>
    <mergeCell ref="D35:E35"/>
    <mergeCell ref="C38:E38"/>
    <mergeCell ref="B27:E27"/>
    <mergeCell ref="D36:E36"/>
    <mergeCell ref="B31:E31"/>
    <mergeCell ref="B32:E32"/>
    <mergeCell ref="D37:E37"/>
    <mergeCell ref="B28:E28"/>
    <mergeCell ref="D39:E39"/>
    <mergeCell ref="B23:E23"/>
    <mergeCell ref="C25:E25"/>
    <mergeCell ref="C26:E26"/>
    <mergeCell ref="A47:S47"/>
    <mergeCell ref="N3:N4"/>
    <mergeCell ref="A3:A5"/>
    <mergeCell ref="B3:E5"/>
    <mergeCell ref="B7:E7"/>
    <mergeCell ref="C8:E8"/>
    <mergeCell ref="B6:E6"/>
    <mergeCell ref="C34:E34"/>
    <mergeCell ref="F3:F5"/>
    <mergeCell ref="P3:P4"/>
    <mergeCell ref="S3:S4"/>
    <mergeCell ref="D15:E15"/>
    <mergeCell ref="B40:E40"/>
    <mergeCell ref="B16:E16"/>
    <mergeCell ref="C17:E17"/>
    <mergeCell ref="C11:E11"/>
    <mergeCell ref="D10:E10"/>
    <mergeCell ref="D12:E12"/>
    <mergeCell ref="D14:E14"/>
    <mergeCell ref="AA3:AB3"/>
    <mergeCell ref="D9:E9"/>
    <mergeCell ref="U3:V3"/>
    <mergeCell ref="X3:Y3"/>
    <mergeCell ref="K3:L3"/>
    <mergeCell ref="O3:O4"/>
    <mergeCell ref="M3:M4"/>
    <mergeCell ref="R3:R4"/>
    <mergeCell ref="G3:H3"/>
    <mergeCell ref="I3:J3"/>
    <mergeCell ref="D13:E13"/>
  </mergeCells>
  <phoneticPr fontId="15" type="noConversion"/>
  <pageMargins left="0.51181102362204722" right="0.51181102362204722" top="0.78740157480314965" bottom="0.78740157480314965" header="0.31496062992125984" footer="0.31496062992125984"/>
  <pageSetup paperSize="9" scale="4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heetViews>
  <sheetFormatPr defaultColWidth="9.109375" defaultRowHeight="13.8" x14ac:dyDescent="0.3"/>
  <cols>
    <col min="1" max="1" width="3.33203125" style="4" customWidth="1"/>
    <col min="2" max="2" width="7.88671875" style="4" customWidth="1"/>
    <col min="3" max="3" width="56.6640625" style="4" customWidth="1"/>
    <col min="4" max="4" width="17" style="4" customWidth="1"/>
    <col min="5" max="5" width="16.5546875" style="4" customWidth="1"/>
    <col min="6" max="6" width="11.44140625" style="4" customWidth="1"/>
    <col min="7" max="7" width="2.44140625" style="4" customWidth="1"/>
    <col min="8" max="8" width="29.88671875" style="15" customWidth="1"/>
    <col min="9" max="16384" width="9.109375" style="4"/>
  </cols>
  <sheetData>
    <row r="1" spans="1:8" ht="15.6" x14ac:dyDescent="0.3">
      <c r="A1" s="407" t="s">
        <v>1061</v>
      </c>
      <c r="B1" s="8"/>
      <c r="C1" s="8"/>
      <c r="D1" s="31"/>
      <c r="E1" s="9"/>
      <c r="F1" s="35"/>
      <c r="G1" s="27"/>
      <c r="H1" s="310"/>
    </row>
    <row r="2" spans="1:8" s="2" customFormat="1" ht="14.4" thickBot="1" x14ac:dyDescent="0.35">
      <c r="A2" s="9"/>
      <c r="B2" s="9"/>
      <c r="C2" s="9"/>
      <c r="D2" s="9"/>
      <c r="E2" s="9"/>
      <c r="F2" s="10" t="s">
        <v>386</v>
      </c>
      <c r="G2" s="9"/>
      <c r="H2" s="14"/>
    </row>
    <row r="3" spans="1:8" s="5" customFormat="1" ht="19.5" customHeight="1" x14ac:dyDescent="0.3">
      <c r="A3" s="1240" t="s">
        <v>359</v>
      </c>
      <c r="B3" s="1242" t="s">
        <v>599</v>
      </c>
      <c r="C3" s="1242"/>
      <c r="D3" s="1244" t="s">
        <v>1256</v>
      </c>
      <c r="E3" s="1244"/>
      <c r="F3" s="1245"/>
      <c r="G3" s="28"/>
      <c r="H3" s="635"/>
    </row>
    <row r="4" spans="1:8" s="5" customFormat="1" ht="13.5" customHeight="1" thickBot="1" x14ac:dyDescent="0.35">
      <c r="A4" s="1241"/>
      <c r="B4" s="1243"/>
      <c r="C4" s="1243"/>
      <c r="D4" s="123" t="s">
        <v>470</v>
      </c>
      <c r="E4" s="123" t="s">
        <v>387</v>
      </c>
      <c r="F4" s="11" t="s">
        <v>384</v>
      </c>
      <c r="G4" s="28"/>
      <c r="H4" s="635"/>
    </row>
    <row r="5" spans="1:8" s="5" customFormat="1" ht="12.75" customHeight="1" x14ac:dyDescent="0.3">
      <c r="A5" s="79" t="s">
        <v>995</v>
      </c>
      <c r="B5" s="1246" t="s">
        <v>985</v>
      </c>
      <c r="C5" s="1246"/>
      <c r="D5" s="74">
        <f>SUM(D6:D9)</f>
        <v>0</v>
      </c>
      <c r="E5" s="74">
        <f>SUM(E6:E9)</f>
        <v>1173</v>
      </c>
      <c r="F5" s="75">
        <f t="shared" ref="F5:F21" si="0">SUM(D5+E5)</f>
        <v>1173</v>
      </c>
      <c r="G5" s="28"/>
      <c r="H5" s="635"/>
    </row>
    <row r="6" spans="1:8" s="5" customFormat="1" ht="12.75" customHeight="1" x14ac:dyDescent="0.3">
      <c r="A6" s="124" t="s">
        <v>996</v>
      </c>
      <c r="B6" s="1230" t="s">
        <v>516</v>
      </c>
      <c r="C6" s="70" t="s">
        <v>986</v>
      </c>
      <c r="D6" s="59">
        <v>0</v>
      </c>
      <c r="E6" s="59">
        <v>0</v>
      </c>
      <c r="F6" s="37">
        <f t="shared" si="0"/>
        <v>0</v>
      </c>
      <c r="G6" s="28"/>
      <c r="H6" s="520"/>
    </row>
    <row r="7" spans="1:8" s="5" customFormat="1" ht="12.75" customHeight="1" x14ac:dyDescent="0.3">
      <c r="A7" s="124" t="s">
        <v>997</v>
      </c>
      <c r="B7" s="1231"/>
      <c r="C7" s="70" t="s">
        <v>987</v>
      </c>
      <c r="D7" s="59">
        <v>0</v>
      </c>
      <c r="E7" s="59">
        <v>799</v>
      </c>
      <c r="F7" s="37">
        <f t="shared" si="0"/>
        <v>799</v>
      </c>
      <c r="G7" s="28"/>
      <c r="H7" s="520"/>
    </row>
    <row r="8" spans="1:8" s="5" customFormat="1" ht="12.75" customHeight="1" x14ac:dyDescent="0.3">
      <c r="A8" s="124" t="s">
        <v>998</v>
      </c>
      <c r="B8" s="1231"/>
      <c r="C8" s="70" t="s">
        <v>988</v>
      </c>
      <c r="D8" s="59">
        <v>0</v>
      </c>
      <c r="E8" s="59">
        <v>182</v>
      </c>
      <c r="F8" s="37">
        <f t="shared" si="0"/>
        <v>182</v>
      </c>
      <c r="G8" s="28"/>
      <c r="H8" s="520"/>
    </row>
    <row r="9" spans="1:8" s="5" customFormat="1" ht="12.75" customHeight="1" x14ac:dyDescent="0.3">
      <c r="A9" s="124" t="s">
        <v>999</v>
      </c>
      <c r="B9" s="1232"/>
      <c r="C9" s="69" t="s">
        <v>989</v>
      </c>
      <c r="D9" s="59">
        <v>0</v>
      </c>
      <c r="E9" s="59">
        <v>192</v>
      </c>
      <c r="F9" s="37">
        <f t="shared" si="0"/>
        <v>192</v>
      </c>
      <c r="G9" s="28"/>
      <c r="H9" s="520"/>
    </row>
    <row r="10" spans="1:8" s="5" customFormat="1" ht="12.75" customHeight="1" x14ac:dyDescent="0.3">
      <c r="A10" s="71" t="s">
        <v>1000</v>
      </c>
      <c r="B10" s="1235" t="s">
        <v>1009</v>
      </c>
      <c r="C10" s="1236"/>
      <c r="D10" s="74">
        <f>46062-D11-D5</f>
        <v>45178</v>
      </c>
      <c r="E10" s="74">
        <f>10413-E11-E5</f>
        <v>8992</v>
      </c>
      <c r="F10" s="75">
        <f t="shared" si="0"/>
        <v>54170</v>
      </c>
      <c r="G10" s="28"/>
      <c r="H10" s="520"/>
    </row>
    <row r="11" spans="1:8" s="5" customFormat="1" ht="12.75" customHeight="1" x14ac:dyDescent="0.3">
      <c r="A11" s="71" t="s">
        <v>651</v>
      </c>
      <c r="B11" s="72" t="s">
        <v>595</v>
      </c>
      <c r="C11" s="73"/>
      <c r="D11" s="74">
        <f>SUM(D12:D15)</f>
        <v>884</v>
      </c>
      <c r="E11" s="74">
        <f>SUM(E12:E15)</f>
        <v>248</v>
      </c>
      <c r="F11" s="75">
        <f t="shared" si="0"/>
        <v>1132</v>
      </c>
      <c r="G11" s="28"/>
      <c r="H11" s="520"/>
    </row>
    <row r="12" spans="1:8" s="5" customFormat="1" ht="12.75" customHeight="1" x14ac:dyDescent="0.3">
      <c r="A12" s="124" t="s">
        <v>1001</v>
      </c>
      <c r="B12" s="1230" t="s">
        <v>516</v>
      </c>
      <c r="C12" s="26" t="s">
        <v>390</v>
      </c>
      <c r="D12" s="36">
        <v>0</v>
      </c>
      <c r="E12" s="36">
        <v>0</v>
      </c>
      <c r="F12" s="37">
        <f t="shared" si="0"/>
        <v>0</v>
      </c>
      <c r="G12" s="28"/>
      <c r="H12" s="520"/>
    </row>
    <row r="13" spans="1:8" s="5" customFormat="1" ht="12.75" customHeight="1" x14ac:dyDescent="0.3">
      <c r="A13" s="124" t="s">
        <v>1002</v>
      </c>
      <c r="B13" s="1231"/>
      <c r="C13" s="26" t="s">
        <v>389</v>
      </c>
      <c r="D13" s="351">
        <f>11*46</f>
        <v>506</v>
      </c>
      <c r="E13" s="351">
        <v>0</v>
      </c>
      <c r="F13" s="1017">
        <f t="shared" si="0"/>
        <v>506</v>
      </c>
      <c r="G13" s="1018"/>
      <c r="H13" s="1018"/>
    </row>
    <row r="14" spans="1:8" s="5" customFormat="1" ht="12.75" customHeight="1" x14ac:dyDescent="0.3">
      <c r="A14" s="124" t="s">
        <v>1003</v>
      </c>
      <c r="B14" s="1231"/>
      <c r="C14" s="26" t="s">
        <v>992</v>
      </c>
      <c r="D14" s="36">
        <f>884-D13</f>
        <v>378</v>
      </c>
      <c r="E14" s="36">
        <v>248</v>
      </c>
      <c r="F14" s="37">
        <f t="shared" si="0"/>
        <v>626</v>
      </c>
      <c r="G14" s="28"/>
      <c r="H14" s="520"/>
    </row>
    <row r="15" spans="1:8" s="5" customFormat="1" ht="12.75" customHeight="1" x14ac:dyDescent="0.3">
      <c r="A15" s="124" t="s">
        <v>1004</v>
      </c>
      <c r="B15" s="1232"/>
      <c r="C15" s="26" t="s">
        <v>363</v>
      </c>
      <c r="D15" s="36">
        <v>0</v>
      </c>
      <c r="E15" s="36">
        <v>0</v>
      </c>
      <c r="F15" s="37"/>
      <c r="G15" s="28"/>
      <c r="H15" s="520"/>
    </row>
    <row r="16" spans="1:8" s="5" customFormat="1" ht="12.75" customHeight="1" x14ac:dyDescent="0.3">
      <c r="A16" s="71" t="s">
        <v>653</v>
      </c>
      <c r="B16" s="72" t="s">
        <v>596</v>
      </c>
      <c r="C16" s="73"/>
      <c r="D16" s="74">
        <f>SUM(D17:D19)</f>
        <v>0</v>
      </c>
      <c r="E16" s="74">
        <f>SUM(E17:E19)</f>
        <v>0</v>
      </c>
      <c r="F16" s="75">
        <f t="shared" si="0"/>
        <v>0</v>
      </c>
      <c r="G16" s="28"/>
      <c r="H16" s="520"/>
    </row>
    <row r="17" spans="1:8" s="5" customFormat="1" ht="12.75" customHeight="1" x14ac:dyDescent="0.3">
      <c r="A17" s="124" t="s">
        <v>1006</v>
      </c>
      <c r="B17" s="1230" t="s">
        <v>516</v>
      </c>
      <c r="C17" s="80" t="s">
        <v>390</v>
      </c>
      <c r="D17" s="36">
        <v>0</v>
      </c>
      <c r="E17" s="36">
        <v>0</v>
      </c>
      <c r="F17" s="37">
        <f t="shared" si="0"/>
        <v>0</v>
      </c>
      <c r="G17" s="28"/>
      <c r="H17" s="520"/>
    </row>
    <row r="18" spans="1:8" s="5" customFormat="1" ht="12.75" customHeight="1" x14ac:dyDescent="0.3">
      <c r="A18" s="124" t="s">
        <v>1007</v>
      </c>
      <c r="B18" s="1231"/>
      <c r="C18" s="80" t="s">
        <v>389</v>
      </c>
      <c r="D18" s="36">
        <v>0</v>
      </c>
      <c r="E18" s="36">
        <v>0</v>
      </c>
      <c r="F18" s="37">
        <f t="shared" si="0"/>
        <v>0</v>
      </c>
      <c r="G18" s="28"/>
      <c r="H18" s="520"/>
    </row>
    <row r="19" spans="1:8" ht="12.75" customHeight="1" x14ac:dyDescent="0.3">
      <c r="A19" s="124" t="s">
        <v>1005</v>
      </c>
      <c r="B19" s="1232"/>
      <c r="C19" s="80" t="s">
        <v>363</v>
      </c>
      <c r="D19" s="36">
        <v>0</v>
      </c>
      <c r="E19" s="36">
        <v>0</v>
      </c>
      <c r="F19" s="37">
        <f t="shared" si="0"/>
        <v>0</v>
      </c>
      <c r="G19" s="28"/>
      <c r="H19" s="520"/>
    </row>
    <row r="20" spans="1:8" ht="12.75" customHeight="1" x14ac:dyDescent="0.3">
      <c r="A20" s="71" t="s">
        <v>1008</v>
      </c>
      <c r="B20" s="1235" t="s">
        <v>597</v>
      </c>
      <c r="C20" s="1236"/>
      <c r="D20" s="74">
        <v>2478</v>
      </c>
      <c r="E20" s="74">
        <v>0</v>
      </c>
      <c r="F20" s="75">
        <f t="shared" si="0"/>
        <v>2478</v>
      </c>
      <c r="G20" s="28"/>
      <c r="H20" s="14"/>
    </row>
    <row r="21" spans="1:8" ht="12.75" customHeight="1" thickBot="1" x14ac:dyDescent="0.35">
      <c r="A21" s="76" t="s">
        <v>655</v>
      </c>
      <c r="B21" s="1233" t="s">
        <v>598</v>
      </c>
      <c r="C21" s="1234"/>
      <c r="D21" s="77">
        <v>0</v>
      </c>
      <c r="E21" s="77">
        <v>0</v>
      </c>
      <c r="F21" s="78">
        <f t="shared" si="0"/>
        <v>0</v>
      </c>
      <c r="G21" s="28"/>
      <c r="H21" s="14"/>
    </row>
    <row r="22" spans="1:8" x14ac:dyDescent="0.3">
      <c r="A22" s="38"/>
      <c r="B22" s="27"/>
      <c r="C22" s="27"/>
      <c r="D22" s="27"/>
      <c r="E22" s="38"/>
      <c r="F22" s="39"/>
      <c r="G22" s="28"/>
      <c r="H22" s="14"/>
    </row>
    <row r="23" spans="1:8" x14ac:dyDescent="0.3">
      <c r="A23" s="47" t="s">
        <v>515</v>
      </c>
      <c r="B23" s="48"/>
      <c r="C23" s="48"/>
      <c r="D23" s="27"/>
      <c r="E23" s="38"/>
      <c r="F23" s="39"/>
      <c r="G23" s="28"/>
      <c r="H23" s="14"/>
    </row>
    <row r="24" spans="1:8" ht="27.75" customHeight="1" x14ac:dyDescent="0.3">
      <c r="A24" s="1238" t="s">
        <v>1013</v>
      </c>
      <c r="B24" s="1238"/>
      <c r="C24" s="1238"/>
      <c r="D24" s="1238"/>
      <c r="E24" s="1238"/>
      <c r="F24" s="1238"/>
      <c r="G24" s="28"/>
      <c r="H24" s="14"/>
    </row>
    <row r="25" spans="1:8" ht="79.5" customHeight="1" x14ac:dyDescent="0.25">
      <c r="A25" s="1160" t="s">
        <v>990</v>
      </c>
      <c r="B25" s="1239"/>
      <c r="C25" s="1239"/>
      <c r="D25" s="1239"/>
      <c r="E25" s="1239"/>
      <c r="F25" s="1239"/>
      <c r="G25" s="1"/>
    </row>
    <row r="26" spans="1:8" ht="81" customHeight="1" x14ac:dyDescent="0.25">
      <c r="A26" s="1228" t="s">
        <v>1254</v>
      </c>
      <c r="B26" s="1237"/>
      <c r="C26" s="1237"/>
      <c r="D26" s="1237"/>
      <c r="E26" s="1237"/>
      <c r="F26" s="1237"/>
      <c r="G26" s="1"/>
    </row>
    <row r="27" spans="1:8" ht="80.25" customHeight="1" x14ac:dyDescent="0.3">
      <c r="A27" s="1228" t="s">
        <v>1255</v>
      </c>
      <c r="B27" s="1237"/>
      <c r="C27" s="1237"/>
      <c r="D27" s="1237"/>
      <c r="E27" s="1237"/>
      <c r="F27" s="1237"/>
      <c r="G27" s="1"/>
      <c r="H27" s="636"/>
    </row>
    <row r="28" spans="1:8" ht="55.5" customHeight="1" x14ac:dyDescent="0.25">
      <c r="A28" s="1228" t="s">
        <v>991</v>
      </c>
      <c r="B28" s="1229"/>
      <c r="C28" s="1229"/>
      <c r="D28" s="1229"/>
      <c r="E28" s="1229"/>
      <c r="F28" s="1229"/>
      <c r="G28" s="1"/>
    </row>
    <row r="29" spans="1:8" ht="43.5" customHeight="1" x14ac:dyDescent="0.25">
      <c r="A29" s="1228" t="s">
        <v>1</v>
      </c>
      <c r="B29" s="1229"/>
      <c r="C29" s="1229"/>
      <c r="D29" s="1229"/>
      <c r="E29" s="1229"/>
      <c r="F29" s="1229"/>
      <c r="G29" s="1"/>
    </row>
    <row r="30" spans="1:8" ht="15.75" customHeight="1" x14ac:dyDescent="0.25">
      <c r="A30" s="1228" t="s">
        <v>993</v>
      </c>
      <c r="B30" s="1229"/>
      <c r="C30" s="1229"/>
      <c r="D30" s="1229"/>
      <c r="E30" s="1229"/>
      <c r="F30" s="1229"/>
      <c r="G30" s="1"/>
    </row>
    <row r="31" spans="1:8" ht="14.25" customHeight="1" x14ac:dyDescent="0.25">
      <c r="G31" s="1"/>
    </row>
    <row r="32" spans="1:8" x14ac:dyDescent="0.25">
      <c r="G32" s="1"/>
    </row>
    <row r="33" spans="1:7" x14ac:dyDescent="0.25">
      <c r="G33" s="1"/>
    </row>
    <row r="34" spans="1:7" x14ac:dyDescent="0.25">
      <c r="G34" s="1"/>
    </row>
    <row r="35" spans="1:7" x14ac:dyDescent="0.25">
      <c r="G35" s="1"/>
    </row>
    <row r="42" spans="1:7" x14ac:dyDescent="0.3">
      <c r="A42" s="3"/>
    </row>
    <row r="43" spans="1:7" x14ac:dyDescent="0.3">
      <c r="A43" s="3"/>
    </row>
  </sheetData>
  <sheetProtection formatRows="0" insertRows="0" deleteRows="0"/>
  <customSheetViews>
    <customSheetView guid="{2AF6EA2A-E5C5-45EB-B6C4-875AD1E4E056}" fitToPage="1" printArea="1" topLeftCell="A16">
      <selection activeCell="A30" sqref="A30:F30"/>
      <pageMargins left="0.59055118110236227" right="0.59055118110236227" top="0.6692913385826772" bottom="0.6692913385826772" header="0.15748031496062992" footer="0.15748031496062992"/>
      <printOptions horizontalCentered="1"/>
      <pageSetup paperSize="9" scale="80" orientation="portrait" cellComments="asDisplayed" horizontalDpi="300" verticalDpi="300" r:id="rId1"/>
      <headerFooter alignWithMargins="0"/>
    </customSheetView>
  </customSheetViews>
  <mergeCells count="17">
    <mergeCell ref="B12:B15"/>
    <mergeCell ref="A3:A4"/>
    <mergeCell ref="B3:C4"/>
    <mergeCell ref="D3:F3"/>
    <mergeCell ref="B5:C5"/>
    <mergeCell ref="B6:B9"/>
    <mergeCell ref="B10:C10"/>
    <mergeCell ref="A28:F28"/>
    <mergeCell ref="A30:F30"/>
    <mergeCell ref="A29:F29"/>
    <mergeCell ref="B17:B19"/>
    <mergeCell ref="B21:C21"/>
    <mergeCell ref="B20:C20"/>
    <mergeCell ref="A27:F27"/>
    <mergeCell ref="A24:F24"/>
    <mergeCell ref="A25:F25"/>
    <mergeCell ref="A26:F26"/>
  </mergeCells>
  <phoneticPr fontId="39" type="noConversion"/>
  <printOptions horizontalCentered="1"/>
  <pageMargins left="0.59055118110236227" right="0.59055118110236227" top="0.6692913385826772" bottom="0.6692913385826772" header="0.15748031496062992" footer="0.15748031496062992"/>
  <pageSetup paperSize="9" scale="80" orientation="portrait" cellComments="asDisplayed" horizontalDpi="300" verticalDpi="300"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2"/>
  <sheetViews>
    <sheetView zoomScaleNormal="100" workbookViewId="0"/>
  </sheetViews>
  <sheetFormatPr defaultColWidth="9.109375" defaultRowHeight="14.4" x14ac:dyDescent="0.3"/>
  <cols>
    <col min="1" max="1" width="3.44140625" style="16" customWidth="1"/>
    <col min="2" max="2" width="49.5546875" style="15" customWidth="1"/>
    <col min="3" max="3" width="16.44140625" style="15" customWidth="1"/>
    <col min="4" max="4" width="17.6640625" style="15" customWidth="1"/>
    <col min="5" max="5" width="17.33203125" style="15" customWidth="1"/>
    <col min="6" max="6" width="17" style="15" customWidth="1"/>
    <col min="7" max="7" width="9.109375" style="15"/>
    <col min="8" max="10" width="8.88671875" customWidth="1"/>
    <col min="11" max="16384" width="9.109375" style="15"/>
  </cols>
  <sheetData>
    <row r="1" spans="1:20" ht="15.6" x14ac:dyDescent="0.3">
      <c r="A1" s="365" t="s">
        <v>702</v>
      </c>
      <c r="B1" s="19"/>
      <c r="C1" s="14"/>
      <c r="D1" s="14"/>
      <c r="E1" s="14"/>
    </row>
    <row r="2" spans="1:20" ht="15" thickBot="1" x14ac:dyDescent="0.35">
      <c r="A2" s="366"/>
      <c r="B2" s="14"/>
      <c r="C2" s="14"/>
      <c r="D2" s="20"/>
      <c r="E2" s="14"/>
      <c r="F2" s="367" t="s">
        <v>469</v>
      </c>
    </row>
    <row r="3" spans="1:20" ht="26.25" customHeight="1" x14ac:dyDescent="0.3">
      <c r="A3" s="1248" t="s">
        <v>359</v>
      </c>
      <c r="B3" s="1250" t="s">
        <v>391</v>
      </c>
      <c r="C3" s="368" t="s">
        <v>540</v>
      </c>
      <c r="D3" s="368" t="s">
        <v>539</v>
      </c>
      <c r="E3" s="834" t="s">
        <v>538</v>
      </c>
      <c r="F3" s="835" t="s">
        <v>603</v>
      </c>
    </row>
    <row r="4" spans="1:20" ht="12" customHeight="1" thickBot="1" x14ac:dyDescent="0.35">
      <c r="A4" s="1249"/>
      <c r="B4" s="1251"/>
      <c r="C4" s="88" t="s">
        <v>438</v>
      </c>
      <c r="D4" s="88" t="s">
        <v>439</v>
      </c>
      <c r="E4" s="1059" t="s">
        <v>440</v>
      </c>
      <c r="F4" s="90" t="s">
        <v>441</v>
      </c>
      <c r="H4" s="369"/>
    </row>
    <row r="5" spans="1:20" ht="18" customHeight="1" x14ac:dyDescent="0.3">
      <c r="A5" s="370">
        <v>1</v>
      </c>
      <c r="B5" s="371" t="s">
        <v>594</v>
      </c>
      <c r="C5" s="372">
        <f>SUM(C6:C9)</f>
        <v>15740</v>
      </c>
      <c r="D5" s="372">
        <f>SUM(D6:D9)</f>
        <v>14333</v>
      </c>
      <c r="E5" s="372">
        <f>SUM(E6:E9)</f>
        <v>15485</v>
      </c>
      <c r="F5" s="373">
        <v>0</v>
      </c>
    </row>
    <row r="6" spans="1:20" ht="12.75" customHeight="1" x14ac:dyDescent="0.3">
      <c r="A6" s="374">
        <v>2</v>
      </c>
      <c r="B6" s="375" t="s">
        <v>392</v>
      </c>
      <c r="C6" s="827">
        <v>7101</v>
      </c>
      <c r="D6" s="376">
        <v>0</v>
      </c>
      <c r="E6" s="1061">
        <v>14192</v>
      </c>
      <c r="F6" s="698">
        <f>C6/E6</f>
        <v>0.50035231116121759</v>
      </c>
      <c r="H6" s="377"/>
      <c r="I6" s="377"/>
      <c r="K6" s="53"/>
      <c r="L6" s="53"/>
    </row>
    <row r="7" spans="1:20" ht="12.75" customHeight="1" x14ac:dyDescent="0.3">
      <c r="A7" s="374">
        <v>3</v>
      </c>
      <c r="B7" s="378" t="s">
        <v>471</v>
      </c>
      <c r="C7" s="376">
        <v>0</v>
      </c>
      <c r="D7" s="827">
        <v>13759</v>
      </c>
      <c r="E7" s="1061">
        <v>782</v>
      </c>
      <c r="F7" s="696">
        <f>D7/E7</f>
        <v>17.594629156010232</v>
      </c>
      <c r="H7" s="377"/>
      <c r="I7" s="377"/>
      <c r="K7" s="53"/>
      <c r="L7" s="53"/>
    </row>
    <row r="8" spans="1:20" ht="12.75" customHeight="1" x14ac:dyDescent="0.3">
      <c r="A8" s="374">
        <v>4</v>
      </c>
      <c r="B8" s="378" t="s">
        <v>472</v>
      </c>
      <c r="C8" s="376">
        <v>0</v>
      </c>
      <c r="D8" s="827">
        <v>574</v>
      </c>
      <c r="E8" s="1061">
        <v>306</v>
      </c>
      <c r="F8" s="696">
        <f>D8/E8</f>
        <v>1.8758169934640523</v>
      </c>
      <c r="H8" s="377"/>
      <c r="I8" s="377"/>
      <c r="K8" s="53"/>
      <c r="L8" s="53"/>
    </row>
    <row r="9" spans="1:20" ht="12.75" customHeight="1" x14ac:dyDescent="0.3">
      <c r="A9" s="374">
        <v>5</v>
      </c>
      <c r="B9" s="379" t="s">
        <v>393</v>
      </c>
      <c r="C9" s="827">
        <f>(40+121)+(234+141)+(7341+762)</f>
        <v>8639</v>
      </c>
      <c r="D9" s="376">
        <v>0</v>
      </c>
      <c r="E9" s="1061">
        <v>205</v>
      </c>
      <c r="F9" s="696">
        <f>C9/E9</f>
        <v>42.141463414634146</v>
      </c>
      <c r="H9" s="377"/>
      <c r="I9" s="377"/>
      <c r="K9" s="53"/>
      <c r="L9" s="697"/>
    </row>
    <row r="10" spans="1:20" ht="21" customHeight="1" x14ac:dyDescent="0.3">
      <c r="A10" s="380">
        <v>6</v>
      </c>
      <c r="B10" s="381" t="s">
        <v>756</v>
      </c>
      <c r="C10" s="382">
        <f>SUM(C11:C17)</f>
        <v>23278</v>
      </c>
      <c r="D10" s="382">
        <f>SUM(D11:D17)</f>
        <v>0</v>
      </c>
      <c r="E10" s="382">
        <f>SUM(E11:E17)</f>
        <v>5738</v>
      </c>
      <c r="F10" s="383">
        <v>0</v>
      </c>
      <c r="H10" s="377"/>
      <c r="I10" s="377"/>
      <c r="K10" s="53"/>
    </row>
    <row r="11" spans="1:20" ht="41.4" x14ac:dyDescent="0.3">
      <c r="A11" s="374">
        <v>7</v>
      </c>
      <c r="B11" s="384" t="s">
        <v>1034</v>
      </c>
      <c r="C11" s="828">
        <f>161+30145+449-C9-C12-C13</f>
        <v>12635</v>
      </c>
      <c r="D11" s="376">
        <v>0</v>
      </c>
      <c r="E11" s="1061">
        <v>1394</v>
      </c>
      <c r="F11" s="832">
        <f t="shared" ref="F11:F17" si="0">C11/E11</f>
        <v>9.0638450502152086</v>
      </c>
      <c r="H11" s="377"/>
      <c r="I11" s="377"/>
      <c r="L11" s="833"/>
    </row>
    <row r="12" spans="1:20" ht="12.75" customHeight="1" x14ac:dyDescent="0.3">
      <c r="A12" s="374">
        <v>8</v>
      </c>
      <c r="B12" s="385" t="s">
        <v>473</v>
      </c>
      <c r="C12" s="828">
        <v>628</v>
      </c>
      <c r="D12" s="376">
        <v>0</v>
      </c>
      <c r="E12" s="1061">
        <v>1045</v>
      </c>
      <c r="F12" s="832">
        <f t="shared" si="0"/>
        <v>0.60095693779904302</v>
      </c>
      <c r="H12" s="377"/>
      <c r="I12" s="377"/>
      <c r="L12" s="833"/>
    </row>
    <row r="13" spans="1:20" ht="27.6" x14ac:dyDescent="0.3">
      <c r="A13" s="386">
        <v>9</v>
      </c>
      <c r="B13" s="385" t="s">
        <v>1033</v>
      </c>
      <c r="C13" s="829">
        <v>8853</v>
      </c>
      <c r="D13" s="376">
        <v>0</v>
      </c>
      <c r="E13" s="1062">
        <v>381</v>
      </c>
      <c r="F13" s="832">
        <f t="shared" si="0"/>
        <v>23.236220472440944</v>
      </c>
      <c r="H13" s="377"/>
      <c r="I13" s="377"/>
      <c r="L13" s="833"/>
    </row>
    <row r="14" spans="1:20" ht="27.6" x14ac:dyDescent="0.3">
      <c r="A14" s="386">
        <v>10</v>
      </c>
      <c r="B14" s="387" t="s">
        <v>569</v>
      </c>
      <c r="C14" s="829">
        <v>5</v>
      </c>
      <c r="D14" s="376">
        <v>0</v>
      </c>
      <c r="E14" s="830">
        <v>1</v>
      </c>
      <c r="F14" s="696">
        <f t="shared" si="0"/>
        <v>5</v>
      </c>
      <c r="H14" s="377"/>
      <c r="I14" s="377"/>
    </row>
    <row r="15" spans="1:20" ht="41.4" x14ac:dyDescent="0.3">
      <c r="A15" s="386">
        <v>11</v>
      </c>
      <c r="B15" s="387" t="s">
        <v>570</v>
      </c>
      <c r="C15" s="829">
        <v>807</v>
      </c>
      <c r="D15" s="376">
        <v>0</v>
      </c>
      <c r="E15" s="830">
        <v>1614</v>
      </c>
      <c r="F15" s="696">
        <f t="shared" si="0"/>
        <v>0.5</v>
      </c>
      <c r="H15" s="377"/>
      <c r="I15" s="388"/>
    </row>
    <row r="16" spans="1:20" ht="69" x14ac:dyDescent="0.3">
      <c r="A16" s="386">
        <v>12</v>
      </c>
      <c r="B16" s="387" t="s">
        <v>572</v>
      </c>
      <c r="C16" s="829">
        <v>222</v>
      </c>
      <c r="D16" s="376">
        <v>0</v>
      </c>
      <c r="E16" s="831">
        <f>153-3+897</f>
        <v>1047</v>
      </c>
      <c r="F16" s="696">
        <f t="shared" si="0"/>
        <v>0.21203438395415472</v>
      </c>
      <c r="H16" s="377"/>
      <c r="I16" s="388"/>
      <c r="T16" s="15" t="s">
        <v>573</v>
      </c>
    </row>
    <row r="17" spans="1:9" ht="42" thickBot="1" x14ac:dyDescent="0.35">
      <c r="A17" s="386">
        <v>13</v>
      </c>
      <c r="B17" s="387" t="s">
        <v>1035</v>
      </c>
      <c r="C17" s="829">
        <v>128</v>
      </c>
      <c r="D17" s="389">
        <v>0</v>
      </c>
      <c r="E17" s="831">
        <f>C17/0.5</f>
        <v>256</v>
      </c>
      <c r="F17" s="390">
        <f t="shared" si="0"/>
        <v>0.5</v>
      </c>
      <c r="H17" s="15"/>
      <c r="I17" s="15"/>
    </row>
    <row r="18" spans="1:9" ht="17.25" customHeight="1" thickBot="1" x14ac:dyDescent="0.35">
      <c r="A18" s="391">
        <v>14</v>
      </c>
      <c r="B18" s="392" t="s">
        <v>486</v>
      </c>
      <c r="C18" s="393">
        <f>C5+C10</f>
        <v>39018</v>
      </c>
      <c r="D18" s="393">
        <f>D5+D10</f>
        <v>14333</v>
      </c>
      <c r="E18" s="393">
        <f>E5+E10</f>
        <v>21223</v>
      </c>
      <c r="F18" s="394">
        <v>0</v>
      </c>
      <c r="H18" s="377"/>
      <c r="I18" s="388"/>
    </row>
    <row r="19" spans="1:9" ht="12.75" customHeight="1" x14ac:dyDescent="0.3">
      <c r="A19" s="395"/>
      <c r="B19" s="327"/>
      <c r="C19" s="396"/>
      <c r="D19" s="396"/>
      <c r="E19" s="397"/>
      <c r="F19" s="310"/>
    </row>
    <row r="20" spans="1:9" ht="12.75" customHeight="1" x14ac:dyDescent="0.3">
      <c r="A20" s="398" t="s">
        <v>515</v>
      </c>
      <c r="B20" s="399"/>
      <c r="C20" s="400"/>
      <c r="D20" s="400"/>
      <c r="E20" s="401"/>
      <c r="F20" s="398"/>
    </row>
    <row r="21" spans="1:9" ht="24.75" customHeight="1" x14ac:dyDescent="0.3">
      <c r="A21" s="1247" t="s">
        <v>779</v>
      </c>
      <c r="B21" s="1247"/>
      <c r="C21" s="1247"/>
      <c r="D21" s="1247"/>
      <c r="E21" s="1247"/>
      <c r="F21" s="1247"/>
    </row>
    <row r="22" spans="1:9" ht="12.75" customHeight="1" x14ac:dyDescent="0.3">
      <c r="A22" s="120" t="s">
        <v>778</v>
      </c>
      <c r="B22" s="120"/>
      <c r="C22" s="65"/>
      <c r="D22" s="65"/>
      <c r="E22" s="65"/>
      <c r="F22" s="402"/>
    </row>
    <row r="23" spans="1:9" ht="26.25" customHeight="1" x14ac:dyDescent="0.3">
      <c r="A23" s="1247" t="s">
        <v>556</v>
      </c>
      <c r="B23" s="1247"/>
      <c r="C23" s="1247"/>
      <c r="D23" s="1247"/>
      <c r="E23" s="1247"/>
      <c r="F23" s="1247"/>
    </row>
    <row r="24" spans="1:9" ht="15" customHeight="1" x14ac:dyDescent="0.3">
      <c r="A24" s="65" t="s">
        <v>757</v>
      </c>
      <c r="B24" s="64"/>
      <c r="C24" s="64"/>
      <c r="D24" s="64"/>
      <c r="E24" s="1058"/>
      <c r="F24" s="64"/>
    </row>
    <row r="25" spans="1:9" ht="27.75" customHeight="1" x14ac:dyDescent="0.3">
      <c r="A25" s="1247" t="s">
        <v>758</v>
      </c>
      <c r="B25" s="1247"/>
      <c r="C25" s="1247"/>
      <c r="D25" s="1247"/>
      <c r="E25" s="1247"/>
      <c r="F25" s="1247"/>
    </row>
    <row r="26" spans="1:9" ht="12.75" customHeight="1" x14ac:dyDescent="0.3">
      <c r="A26" s="65"/>
      <c r="B26" s="64"/>
      <c r="C26" s="64"/>
      <c r="D26" s="64"/>
      <c r="E26" s="1058"/>
      <c r="F26" s="64"/>
    </row>
    <row r="27" spans="1:9" ht="12.75" customHeight="1" x14ac:dyDescent="0.3">
      <c r="A27" s="65" t="s">
        <v>555</v>
      </c>
      <c r="B27" s="64"/>
      <c r="C27" s="64"/>
      <c r="D27" s="64"/>
      <c r="E27" s="1058"/>
      <c r="F27" s="64"/>
    </row>
    <row r="28" spans="1:9" x14ac:dyDescent="0.3">
      <c r="A28" s="65" t="s">
        <v>1257</v>
      </c>
      <c r="B28" s="403"/>
      <c r="C28" s="65"/>
      <c r="D28" s="65"/>
      <c r="E28" s="65"/>
      <c r="F28" s="402"/>
    </row>
    <row r="29" spans="1:9" x14ac:dyDescent="0.3">
      <c r="A29" s="65"/>
      <c r="B29" s="14"/>
      <c r="C29" s="14"/>
      <c r="D29" s="404"/>
      <c r="E29" s="14"/>
    </row>
    <row r="31" spans="1:9" x14ac:dyDescent="0.3">
      <c r="B31" s="367" t="s">
        <v>574</v>
      </c>
      <c r="C31" s="842">
        <f>'11.c'!C4</f>
        <v>14333</v>
      </c>
    </row>
    <row r="32" spans="1:9" x14ac:dyDescent="0.3">
      <c r="B32" s="405" t="s">
        <v>575</v>
      </c>
      <c r="C32" s="406">
        <f>C31-D18</f>
        <v>0</v>
      </c>
    </row>
    <row r="130" spans="1:1" x14ac:dyDescent="0.3">
      <c r="A130" s="16" t="s">
        <v>1011</v>
      </c>
    </row>
    <row r="132" spans="1:1" x14ac:dyDescent="0.3">
      <c r="A132" s="16" t="s">
        <v>1011</v>
      </c>
    </row>
  </sheetData>
  <protectedRanges>
    <protectedRange sqref="D19:D20 C6:C9 C11:C17" name="Oblast1"/>
  </protectedRanges>
  <mergeCells count="5">
    <mergeCell ref="A25:F25"/>
    <mergeCell ref="A23:F23"/>
    <mergeCell ref="A21:F21"/>
    <mergeCell ref="A3:A4"/>
    <mergeCell ref="B3:B4"/>
  </mergeCells>
  <phoneticPr fontId="15" type="noConversion"/>
  <printOptions horizontalCentered="1"/>
  <pageMargins left="0" right="0" top="0.78740157480314965" bottom="0.78740157480314965" header="0.51181102362204722" footer="0.51181102362204722"/>
  <pageSetup paperSize="9" scale="70" orientation="landscape" cellComments="asDisplayed" horizontalDpi="300" verticalDpi="300" r:id="rId1"/>
  <headerFooter alignWithMargins="0"/>
  <ignoredErrors>
    <ignoredError sqref="C5 C10 C7:C8 E5 E10"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7"/>
  <sheetViews>
    <sheetView workbookViewId="0"/>
  </sheetViews>
  <sheetFormatPr defaultColWidth="9.109375" defaultRowHeight="13.8" x14ac:dyDescent="0.3"/>
  <cols>
    <col min="1" max="1" width="3.88671875" style="13" customWidth="1"/>
    <col min="2" max="2" width="6.44140625" style="46" customWidth="1"/>
    <col min="3" max="3" width="9.33203125" style="46" customWidth="1"/>
    <col min="4" max="4" width="16.33203125" style="46" customWidth="1"/>
    <col min="5" max="5" width="9.6640625" style="46" customWidth="1"/>
    <col min="6" max="6" width="8.5546875" style="46" customWidth="1"/>
    <col min="7" max="7" width="8.6640625" style="46" customWidth="1"/>
    <col min="8" max="8" width="9.6640625" style="46" customWidth="1"/>
    <col min="9" max="10" width="10.44140625" style="13" customWidth="1"/>
    <col min="11" max="11" width="9.5546875" style="13" customWidth="1"/>
    <col min="12" max="12" width="8.88671875" style="13" customWidth="1"/>
    <col min="13" max="13" width="10" style="13" customWidth="1"/>
    <col min="14" max="14" width="8.88671875" style="13" customWidth="1"/>
    <col min="15" max="15" width="8.33203125" style="13" customWidth="1"/>
    <col min="16" max="16" width="9.5546875" style="13" customWidth="1"/>
    <col min="17" max="17" width="8.5546875" style="13" customWidth="1"/>
    <col min="18" max="18" width="9.109375" style="13"/>
    <col min="19" max="19" width="8.44140625" style="13" customWidth="1"/>
    <col min="20" max="20" width="9.44140625" style="13" customWidth="1"/>
    <col min="21" max="21" width="8.44140625" style="13" customWidth="1"/>
    <col min="22" max="16384" width="9.109375" style="13"/>
  </cols>
  <sheetData>
    <row r="1" spans="1:42" ht="15.6" x14ac:dyDescent="0.3">
      <c r="A1" s="19" t="s">
        <v>1062</v>
      </c>
      <c r="B1" s="40"/>
      <c r="C1" s="40"/>
      <c r="D1" s="40"/>
      <c r="E1" s="40"/>
      <c r="F1" s="40"/>
      <c r="G1" s="40"/>
      <c r="H1" s="40"/>
      <c r="I1" s="34"/>
      <c r="J1" s="34"/>
      <c r="K1" s="34"/>
      <c r="L1" s="34"/>
      <c r="M1" s="34"/>
      <c r="N1" s="34"/>
      <c r="O1" s="34"/>
      <c r="P1" s="27"/>
      <c r="Q1" s="27"/>
      <c r="R1" s="27"/>
      <c r="S1" s="27"/>
      <c r="T1" s="27"/>
      <c r="U1" s="27"/>
      <c r="V1" s="27"/>
      <c r="W1" s="9"/>
      <c r="X1" s="9"/>
    </row>
    <row r="2" spans="1:42" s="53" customFormat="1" ht="15" customHeight="1" x14ac:dyDescent="0.3"/>
    <row r="3" spans="1:42" s="53" customFormat="1" ht="15" customHeight="1" x14ac:dyDescent="0.3">
      <c r="A3" s="1052" t="s">
        <v>1258</v>
      </c>
    </row>
    <row r="4" spans="1:42" s="53" customFormat="1" ht="15" customHeight="1" thickBot="1" x14ac:dyDescent="0.35">
      <c r="R4" s="34"/>
      <c r="Z4" s="112" t="s">
        <v>386</v>
      </c>
    </row>
    <row r="5" spans="1:42" ht="28.5" customHeight="1" thickBot="1" x14ac:dyDescent="0.35">
      <c r="A5" s="1266" t="s">
        <v>359</v>
      </c>
      <c r="B5" s="1313" t="s">
        <v>395</v>
      </c>
      <c r="C5" s="1314"/>
      <c r="D5" s="1315"/>
      <c r="E5" s="1269" t="s">
        <v>512</v>
      </c>
      <c r="F5" s="1270"/>
      <c r="G5" s="1270"/>
      <c r="H5" s="1270"/>
      <c r="I5" s="1270"/>
      <c r="J5" s="1270"/>
      <c r="K5" s="1270"/>
      <c r="L5" s="1270"/>
      <c r="M5" s="1270"/>
      <c r="N5" s="1270"/>
      <c r="O5" s="1270"/>
      <c r="P5" s="1270"/>
      <c r="Q5" s="1270"/>
      <c r="R5" s="1270"/>
      <c r="S5" s="1270"/>
      <c r="T5" s="1270"/>
      <c r="U5" s="1270"/>
      <c r="V5" s="1270"/>
      <c r="W5" s="1270"/>
      <c r="X5" s="1270"/>
      <c r="Y5" s="1270"/>
      <c r="Z5" s="1271"/>
      <c r="AA5" s="53"/>
      <c r="AB5" s="53"/>
      <c r="AC5" s="53"/>
      <c r="AD5" s="53"/>
      <c r="AE5" s="53"/>
      <c r="AF5" s="53"/>
      <c r="AG5" s="53"/>
      <c r="AH5" s="53"/>
      <c r="AI5" s="53"/>
      <c r="AJ5" s="53"/>
      <c r="AK5" s="53"/>
      <c r="AL5" s="27"/>
      <c r="AM5" s="9"/>
      <c r="AN5" s="9"/>
    </row>
    <row r="6" spans="1:42" ht="19.5" customHeight="1" x14ac:dyDescent="0.3">
      <c r="A6" s="1267"/>
      <c r="B6" s="1316"/>
      <c r="C6" s="1317"/>
      <c r="D6" s="1318"/>
      <c r="E6" s="1263" t="s">
        <v>501</v>
      </c>
      <c r="F6" s="1264"/>
      <c r="G6" s="1264"/>
      <c r="H6" s="1265"/>
      <c r="I6" s="1263" t="s">
        <v>505</v>
      </c>
      <c r="J6" s="1264"/>
      <c r="K6" s="1264"/>
      <c r="L6" s="1265"/>
      <c r="M6" s="1263" t="s">
        <v>497</v>
      </c>
      <c r="N6" s="1264"/>
      <c r="O6" s="1264"/>
      <c r="P6" s="1264"/>
      <c r="Q6" s="1264"/>
      <c r="R6" s="1265"/>
      <c r="S6" s="1252" t="s">
        <v>495</v>
      </c>
      <c r="T6" s="1253"/>
      <c r="U6" s="1252" t="s">
        <v>387</v>
      </c>
      <c r="V6" s="1253"/>
      <c r="W6" s="1252" t="s">
        <v>498</v>
      </c>
      <c r="X6" s="1253"/>
      <c r="Y6" s="1272" t="s">
        <v>494</v>
      </c>
      <c r="Z6" s="1273"/>
      <c r="AA6" s="53"/>
      <c r="AB6" s="53"/>
      <c r="AC6" s="53"/>
      <c r="AD6" s="53"/>
      <c r="AE6" s="53"/>
      <c r="AF6" s="53"/>
      <c r="AG6" s="53"/>
      <c r="AH6" s="53"/>
      <c r="AI6" s="53"/>
      <c r="AJ6" s="53"/>
      <c r="AK6" s="53"/>
      <c r="AL6" s="53"/>
      <c r="AM6" s="53"/>
      <c r="AN6" s="27"/>
      <c r="AO6" s="9"/>
      <c r="AP6" s="9"/>
    </row>
    <row r="7" spans="1:42" ht="19.5" customHeight="1" x14ac:dyDescent="0.3">
      <c r="A7" s="1267"/>
      <c r="B7" s="1316"/>
      <c r="C7" s="1317"/>
      <c r="D7" s="1318"/>
      <c r="E7" s="1282" t="s">
        <v>496</v>
      </c>
      <c r="F7" s="1280"/>
      <c r="G7" s="1279" t="s">
        <v>504</v>
      </c>
      <c r="H7" s="1281"/>
      <c r="I7" s="1282" t="s">
        <v>694</v>
      </c>
      <c r="J7" s="1280"/>
      <c r="K7" s="1279" t="s">
        <v>506</v>
      </c>
      <c r="L7" s="1281"/>
      <c r="M7" s="1282" t="s">
        <v>513</v>
      </c>
      <c r="N7" s="1280"/>
      <c r="O7" s="1279" t="s">
        <v>514</v>
      </c>
      <c r="P7" s="1280"/>
      <c r="Q7" s="1279" t="s">
        <v>508</v>
      </c>
      <c r="R7" s="1281"/>
      <c r="S7" s="1254"/>
      <c r="T7" s="1255"/>
      <c r="U7" s="1254"/>
      <c r="V7" s="1255"/>
      <c r="W7" s="1254"/>
      <c r="X7" s="1255"/>
      <c r="Y7" s="1274"/>
      <c r="Z7" s="1275"/>
      <c r="AA7" s="53"/>
      <c r="AB7" s="53"/>
      <c r="AC7" s="53"/>
      <c r="AD7" s="53"/>
      <c r="AE7" s="53"/>
      <c r="AF7" s="53"/>
      <c r="AG7" s="53"/>
      <c r="AH7" s="53"/>
      <c r="AI7" s="53"/>
      <c r="AJ7" s="53"/>
      <c r="AK7" s="53"/>
      <c r="AL7" s="53"/>
      <c r="AM7" s="27"/>
      <c r="AN7" s="9"/>
      <c r="AO7" s="9"/>
    </row>
    <row r="8" spans="1:42" s="24" customFormat="1" ht="18.75" customHeight="1" thickBot="1" x14ac:dyDescent="0.35">
      <c r="A8" s="1268"/>
      <c r="B8" s="1319"/>
      <c r="C8" s="1320"/>
      <c r="D8" s="1321"/>
      <c r="E8" s="33" t="s">
        <v>394</v>
      </c>
      <c r="F8" s="52" t="s">
        <v>671</v>
      </c>
      <c r="G8" s="50" t="s">
        <v>394</v>
      </c>
      <c r="H8" s="51" t="s">
        <v>671</v>
      </c>
      <c r="I8" s="33" t="s">
        <v>394</v>
      </c>
      <c r="J8" s="50" t="s">
        <v>671</v>
      </c>
      <c r="K8" s="50" t="s">
        <v>394</v>
      </c>
      <c r="L8" s="51" t="s">
        <v>671</v>
      </c>
      <c r="M8" s="33" t="s">
        <v>394</v>
      </c>
      <c r="N8" s="50" t="s">
        <v>671</v>
      </c>
      <c r="O8" s="50" t="s">
        <v>394</v>
      </c>
      <c r="P8" s="50" t="s">
        <v>671</v>
      </c>
      <c r="Q8" s="50" t="s">
        <v>394</v>
      </c>
      <c r="R8" s="51" t="s">
        <v>671</v>
      </c>
      <c r="S8" s="33" t="s">
        <v>394</v>
      </c>
      <c r="T8" s="51" t="s">
        <v>671</v>
      </c>
      <c r="U8" s="33" t="s">
        <v>394</v>
      </c>
      <c r="V8" s="51" t="s">
        <v>671</v>
      </c>
      <c r="W8" s="33" t="s">
        <v>394</v>
      </c>
      <c r="X8" s="51" t="s">
        <v>671</v>
      </c>
      <c r="Y8" s="735" t="s">
        <v>1015</v>
      </c>
      <c r="Z8" s="111" t="s">
        <v>671</v>
      </c>
      <c r="AA8" s="55"/>
      <c r="AB8" s="55"/>
      <c r="AC8" s="55"/>
      <c r="AD8" s="55"/>
      <c r="AE8" s="55"/>
      <c r="AF8" s="55"/>
      <c r="AG8" s="55"/>
      <c r="AH8" s="55"/>
      <c r="AI8" s="55"/>
      <c r="AJ8" s="55"/>
      <c r="AK8" s="55"/>
      <c r="AL8" s="55"/>
      <c r="AM8" s="57"/>
      <c r="AN8" s="23"/>
      <c r="AO8" s="23"/>
    </row>
    <row r="9" spans="1:42" s="15" customFormat="1" ht="15" customHeight="1" x14ac:dyDescent="0.3">
      <c r="A9" s="303">
        <v>1</v>
      </c>
      <c r="B9" s="1297" t="s">
        <v>507</v>
      </c>
      <c r="C9" s="1261" t="s">
        <v>493</v>
      </c>
      <c r="D9" s="1262"/>
      <c r="E9" s="304">
        <v>166825</v>
      </c>
      <c r="F9" s="305">
        <v>0</v>
      </c>
      <c r="G9" s="306">
        <v>45843</v>
      </c>
      <c r="H9" s="307">
        <v>0</v>
      </c>
      <c r="I9" s="304">
        <f>4420-K9</f>
        <v>4209</v>
      </c>
      <c r="J9" s="306">
        <v>0</v>
      </c>
      <c r="K9" s="306">
        <f>151+60</f>
        <v>211</v>
      </c>
      <c r="L9" s="307">
        <v>0</v>
      </c>
      <c r="M9" s="304">
        <v>0</v>
      </c>
      <c r="N9" s="306">
        <v>0</v>
      </c>
      <c r="O9" s="306">
        <v>0</v>
      </c>
      <c r="P9" s="306">
        <v>0</v>
      </c>
      <c r="Q9" s="306">
        <v>0</v>
      </c>
      <c r="R9" s="307">
        <v>0</v>
      </c>
      <c r="S9" s="304">
        <v>0</v>
      </c>
      <c r="T9" s="307">
        <v>0</v>
      </c>
      <c r="U9" s="304">
        <v>175</v>
      </c>
      <c r="V9" s="307">
        <v>0</v>
      </c>
      <c r="W9" s="983">
        <v>12237</v>
      </c>
      <c r="X9" s="984">
        <v>0</v>
      </c>
      <c r="Y9" s="308">
        <f>E9+G9+I9+K9+M9+O9+Q9+S9+U9+W9</f>
        <v>229500</v>
      </c>
      <c r="Z9" s="309">
        <f>F9+H9+J9+L9+N9+P9+R9+T9+V9+X9</f>
        <v>0</v>
      </c>
      <c r="AA9" s="53"/>
      <c r="AB9" s="53"/>
      <c r="AC9" s="53"/>
      <c r="AD9" s="53"/>
      <c r="AE9" s="53"/>
      <c r="AF9" s="53"/>
      <c r="AG9" s="310"/>
      <c r="AH9" s="14"/>
      <c r="AI9" s="14"/>
    </row>
    <row r="10" spans="1:42" s="15" customFormat="1" ht="15" customHeight="1" x14ac:dyDescent="0.3">
      <c r="A10" s="303">
        <v>2</v>
      </c>
      <c r="B10" s="1310"/>
      <c r="C10" s="1283" t="s">
        <v>397</v>
      </c>
      <c r="D10" s="1284"/>
      <c r="E10" s="311">
        <v>7075</v>
      </c>
      <c r="F10" s="312">
        <v>0</v>
      </c>
      <c r="G10" s="313">
        <v>18265</v>
      </c>
      <c r="H10" s="314">
        <v>0</v>
      </c>
      <c r="I10" s="311">
        <f>3641-K10</f>
        <v>2745</v>
      </c>
      <c r="J10" s="313">
        <v>0</v>
      </c>
      <c r="K10" s="313">
        <f>881+15</f>
        <v>896</v>
      </c>
      <c r="L10" s="314">
        <v>0</v>
      </c>
      <c r="M10" s="311">
        <v>0</v>
      </c>
      <c r="N10" s="313">
        <v>0</v>
      </c>
      <c r="O10" s="313">
        <v>0</v>
      </c>
      <c r="P10" s="313">
        <v>0</v>
      </c>
      <c r="Q10" s="313">
        <v>335</v>
      </c>
      <c r="R10" s="314">
        <v>0</v>
      </c>
      <c r="S10" s="311">
        <v>0</v>
      </c>
      <c r="T10" s="314">
        <v>0</v>
      </c>
      <c r="U10" s="311">
        <v>215</v>
      </c>
      <c r="V10" s="314">
        <v>0</v>
      </c>
      <c r="W10" s="985">
        <v>3491</v>
      </c>
      <c r="X10" s="986">
        <v>0</v>
      </c>
      <c r="Y10" s="308">
        <f t="shared" ref="Y10:Z13" si="0">E10+G10+I10+K10+M10+O10+Q10+S10+U10+W10</f>
        <v>33022</v>
      </c>
      <c r="Z10" s="309">
        <f t="shared" si="0"/>
        <v>0</v>
      </c>
      <c r="AA10" s="53"/>
      <c r="AB10" s="53"/>
      <c r="AC10" s="53"/>
      <c r="AD10" s="53"/>
      <c r="AE10" s="53"/>
      <c r="AF10" s="53"/>
      <c r="AG10" s="310"/>
      <c r="AH10" s="14"/>
      <c r="AI10" s="14"/>
    </row>
    <row r="11" spans="1:42" s="15" customFormat="1" ht="15" customHeight="1" x14ac:dyDescent="0.3">
      <c r="A11" s="93">
        <v>3</v>
      </c>
      <c r="B11" s="1310"/>
      <c r="C11" s="1303" t="s">
        <v>363</v>
      </c>
      <c r="D11" s="1304"/>
      <c r="E11" s="311">
        <v>93569</v>
      </c>
      <c r="F11" s="312">
        <v>14954</v>
      </c>
      <c r="G11" s="313">
        <v>2540</v>
      </c>
      <c r="H11" s="314">
        <v>852</v>
      </c>
      <c r="I11" s="311">
        <f>1415-K11</f>
        <v>1365</v>
      </c>
      <c r="J11" s="313">
        <f>1393-L11</f>
        <v>1309</v>
      </c>
      <c r="K11" s="313">
        <f>0+50</f>
        <v>50</v>
      </c>
      <c r="L11" s="314">
        <f>0+84</f>
        <v>84</v>
      </c>
      <c r="M11" s="311">
        <v>111</v>
      </c>
      <c r="N11" s="313">
        <v>313</v>
      </c>
      <c r="O11" s="313">
        <v>0</v>
      </c>
      <c r="P11" s="313">
        <v>0</v>
      </c>
      <c r="Q11" s="313">
        <v>42</v>
      </c>
      <c r="R11" s="314">
        <v>68</v>
      </c>
      <c r="S11" s="311">
        <v>0</v>
      </c>
      <c r="T11" s="314">
        <v>0</v>
      </c>
      <c r="U11" s="311">
        <v>85</v>
      </c>
      <c r="V11" s="314">
        <v>135</v>
      </c>
      <c r="W11" s="985">
        <v>6826</v>
      </c>
      <c r="X11" s="986">
        <v>4838</v>
      </c>
      <c r="Y11" s="308">
        <f t="shared" si="0"/>
        <v>104588</v>
      </c>
      <c r="Z11" s="309">
        <f t="shared" si="0"/>
        <v>22553</v>
      </c>
      <c r="AA11" s="53"/>
      <c r="AB11" s="53"/>
      <c r="AC11" s="53"/>
      <c r="AD11" s="53"/>
      <c r="AE11" s="53"/>
      <c r="AF11" s="53"/>
      <c r="AG11" s="310"/>
      <c r="AH11" s="14"/>
      <c r="AI11" s="14"/>
    </row>
    <row r="12" spans="1:42" s="15" customFormat="1" ht="15" customHeight="1" x14ac:dyDescent="0.3">
      <c r="A12" s="93">
        <v>4</v>
      </c>
      <c r="B12" s="1276" t="s">
        <v>396</v>
      </c>
      <c r="C12" s="1277"/>
      <c r="D12" s="1278"/>
      <c r="E12" s="311">
        <v>619</v>
      </c>
      <c r="F12" s="312">
        <v>20</v>
      </c>
      <c r="G12" s="313">
        <v>0</v>
      </c>
      <c r="H12" s="314">
        <v>0</v>
      </c>
      <c r="I12" s="311">
        <v>0</v>
      </c>
      <c r="J12" s="313">
        <v>0</v>
      </c>
      <c r="K12" s="313">
        <v>0</v>
      </c>
      <c r="L12" s="314">
        <v>0</v>
      </c>
      <c r="M12" s="311">
        <v>0</v>
      </c>
      <c r="N12" s="313">
        <v>0</v>
      </c>
      <c r="O12" s="313">
        <v>0</v>
      </c>
      <c r="P12" s="313">
        <v>0</v>
      </c>
      <c r="Q12" s="313">
        <v>0</v>
      </c>
      <c r="R12" s="314">
        <v>0</v>
      </c>
      <c r="S12" s="311">
        <v>0</v>
      </c>
      <c r="T12" s="314">
        <v>0</v>
      </c>
      <c r="U12" s="311">
        <v>3307</v>
      </c>
      <c r="V12" s="314">
        <v>121</v>
      </c>
      <c r="W12" s="985">
        <v>551</v>
      </c>
      <c r="X12" s="986">
        <v>36</v>
      </c>
      <c r="Y12" s="308">
        <f t="shared" si="0"/>
        <v>4477</v>
      </c>
      <c r="Z12" s="309">
        <f t="shared" si="0"/>
        <v>177</v>
      </c>
      <c r="AA12" s="53"/>
      <c r="AB12" s="53"/>
      <c r="AC12" s="53"/>
      <c r="AD12" s="53"/>
      <c r="AE12" s="53"/>
      <c r="AF12" s="53"/>
      <c r="AG12" s="310"/>
      <c r="AH12" s="14"/>
      <c r="AI12" s="14"/>
    </row>
    <row r="13" spans="1:42" s="15" customFormat="1" ht="15" customHeight="1" thickBot="1" x14ac:dyDescent="0.35">
      <c r="A13" s="315">
        <v>5</v>
      </c>
      <c r="B13" s="1289" t="s">
        <v>502</v>
      </c>
      <c r="C13" s="1290"/>
      <c r="D13" s="1291"/>
      <c r="E13" s="316">
        <v>0</v>
      </c>
      <c r="F13" s="317">
        <v>0</v>
      </c>
      <c r="G13" s="318">
        <v>0</v>
      </c>
      <c r="H13" s="319">
        <v>0</v>
      </c>
      <c r="I13" s="316">
        <v>0</v>
      </c>
      <c r="J13" s="318">
        <v>0</v>
      </c>
      <c r="K13" s="318">
        <v>0</v>
      </c>
      <c r="L13" s="319">
        <v>0</v>
      </c>
      <c r="M13" s="316">
        <v>0</v>
      </c>
      <c r="N13" s="318">
        <v>0</v>
      </c>
      <c r="O13" s="318">
        <v>0</v>
      </c>
      <c r="P13" s="318">
        <v>0</v>
      </c>
      <c r="Q13" s="318">
        <v>0</v>
      </c>
      <c r="R13" s="319">
        <v>0</v>
      </c>
      <c r="S13" s="987">
        <v>0</v>
      </c>
      <c r="T13" s="988">
        <v>0</v>
      </c>
      <c r="U13" s="989">
        <v>0</v>
      </c>
      <c r="V13" s="990">
        <v>0</v>
      </c>
      <c r="W13" s="991">
        <v>0</v>
      </c>
      <c r="X13" s="992">
        <v>0</v>
      </c>
      <c r="Y13" s="308">
        <f t="shared" si="0"/>
        <v>0</v>
      </c>
      <c r="Z13" s="309">
        <f t="shared" si="0"/>
        <v>0</v>
      </c>
      <c r="AA13" s="53"/>
      <c r="AB13" s="53"/>
      <c r="AC13" s="53"/>
      <c r="AD13" s="53"/>
      <c r="AE13" s="310"/>
      <c r="AF13" s="14"/>
      <c r="AG13" s="14"/>
    </row>
    <row r="14" spans="1:42" s="329" customFormat="1" ht="15" customHeight="1" thickBot="1" x14ac:dyDescent="0.35">
      <c r="A14" s="320">
        <v>6</v>
      </c>
      <c r="B14" s="1300" t="s">
        <v>494</v>
      </c>
      <c r="C14" s="1301"/>
      <c r="D14" s="1302"/>
      <c r="E14" s="321">
        <f t="shared" ref="E14:R14" si="1">SUM(E9:E13)</f>
        <v>268088</v>
      </c>
      <c r="F14" s="322">
        <f t="shared" si="1"/>
        <v>14974</v>
      </c>
      <c r="G14" s="323">
        <f t="shared" si="1"/>
        <v>66648</v>
      </c>
      <c r="H14" s="637">
        <f t="shared" si="1"/>
        <v>852</v>
      </c>
      <c r="I14" s="321">
        <f t="shared" si="1"/>
        <v>8319</v>
      </c>
      <c r="J14" s="322">
        <f t="shared" si="1"/>
        <v>1309</v>
      </c>
      <c r="K14" s="323">
        <f t="shared" si="1"/>
        <v>1157</v>
      </c>
      <c r="L14" s="637">
        <f t="shared" si="1"/>
        <v>84</v>
      </c>
      <c r="M14" s="321">
        <f t="shared" si="1"/>
        <v>111</v>
      </c>
      <c r="N14" s="322">
        <f t="shared" si="1"/>
        <v>313</v>
      </c>
      <c r="O14" s="323">
        <f t="shared" si="1"/>
        <v>0</v>
      </c>
      <c r="P14" s="323">
        <f t="shared" si="1"/>
        <v>0</v>
      </c>
      <c r="Q14" s="323">
        <f t="shared" si="1"/>
        <v>377</v>
      </c>
      <c r="R14" s="323">
        <f t="shared" si="1"/>
        <v>68</v>
      </c>
      <c r="S14" s="324">
        <f t="shared" ref="S14:Z14" si="2">SUM(S9:S13)</f>
        <v>0</v>
      </c>
      <c r="T14" s="325">
        <f t="shared" si="2"/>
        <v>0</v>
      </c>
      <c r="U14" s="324">
        <f t="shared" si="2"/>
        <v>3782</v>
      </c>
      <c r="V14" s="325">
        <f t="shared" si="2"/>
        <v>256</v>
      </c>
      <c r="W14" s="694">
        <f t="shared" si="2"/>
        <v>23105</v>
      </c>
      <c r="X14" s="325">
        <f t="shared" si="2"/>
        <v>4874</v>
      </c>
      <c r="Y14" s="695">
        <f t="shared" si="2"/>
        <v>371587</v>
      </c>
      <c r="Z14" s="731">
        <f t="shared" si="2"/>
        <v>22730</v>
      </c>
      <c r="AA14" s="326"/>
      <c r="AB14" s="326"/>
      <c r="AC14" s="326"/>
      <c r="AD14" s="326"/>
      <c r="AE14" s="327"/>
      <c r="AF14" s="328"/>
      <c r="AG14" s="328"/>
    </row>
    <row r="15" spans="1:42" s="769" customFormat="1" ht="15" customHeight="1" x14ac:dyDescent="0.3">
      <c r="E15" s="774"/>
      <c r="F15" s="775"/>
      <c r="G15" s="770"/>
      <c r="I15" s="774"/>
      <c r="J15" s="775"/>
      <c r="M15" s="774"/>
      <c r="N15" s="776"/>
    </row>
    <row r="16" spans="1:42" s="15" customFormat="1" ht="14.25" customHeight="1" x14ac:dyDescent="0.3">
      <c r="A16" s="1052" t="s">
        <v>1259</v>
      </c>
      <c r="B16" s="331"/>
      <c r="C16" s="331"/>
      <c r="D16" s="331"/>
      <c r="E16" s="331"/>
      <c r="F16" s="331"/>
      <c r="G16" s="331"/>
      <c r="H16" s="331"/>
      <c r="I16" s="331"/>
      <c r="J16" s="331"/>
      <c r="K16" s="331"/>
      <c r="L16" s="331"/>
      <c r="M16" s="331"/>
      <c r="N16" s="331"/>
      <c r="O16" s="331"/>
      <c r="P16" s="331"/>
      <c r="Q16" s="771"/>
      <c r="R16" s="771"/>
      <c r="S16" s="772"/>
      <c r="T16" s="331"/>
      <c r="U16" s="331"/>
      <c r="V16" s="14"/>
      <c r="W16" s="14"/>
      <c r="X16" s="14"/>
    </row>
    <row r="17" spans="1:33" s="15" customFormat="1" ht="14.25" customHeight="1" thickBot="1" x14ac:dyDescent="0.35">
      <c r="A17" s="330"/>
      <c r="B17" s="331"/>
      <c r="C17" s="331"/>
      <c r="D17" s="331"/>
      <c r="E17" s="331"/>
      <c r="F17" s="331"/>
      <c r="G17" s="331"/>
      <c r="H17" s="331"/>
      <c r="I17" s="331"/>
      <c r="J17" s="331"/>
      <c r="K17" s="331"/>
      <c r="L17" s="331"/>
      <c r="M17" s="332" t="s">
        <v>386</v>
      </c>
      <c r="N17" s="53"/>
      <c r="O17" s="53"/>
      <c r="P17" s="53"/>
      <c r="Q17" s="824"/>
      <c r="R17" s="824"/>
      <c r="S17" s="773"/>
      <c r="T17" s="709"/>
      <c r="U17" s="53"/>
      <c r="V17" s="53"/>
      <c r="W17" s="14"/>
      <c r="X17" s="14"/>
    </row>
    <row r="18" spans="1:33" s="15" customFormat="1" ht="28.5" customHeight="1" x14ac:dyDescent="0.3">
      <c r="A18" s="1258" t="s">
        <v>359</v>
      </c>
      <c r="B18" s="1286" t="s">
        <v>395</v>
      </c>
      <c r="C18" s="1286"/>
      <c r="D18" s="1286"/>
      <c r="E18" s="1312" t="s">
        <v>509</v>
      </c>
      <c r="F18" s="1256"/>
      <c r="G18" s="1257"/>
      <c r="H18" s="1305" t="s">
        <v>511</v>
      </c>
      <c r="I18" s="1306"/>
      <c r="J18" s="1307"/>
      <c r="K18" s="1256" t="s">
        <v>494</v>
      </c>
      <c r="L18" s="1256"/>
      <c r="M18" s="1257"/>
      <c r="N18" s="53"/>
      <c r="O18" s="53"/>
      <c r="P18" s="53"/>
      <c r="Q18" s="53"/>
      <c r="R18" s="53"/>
      <c r="S18" s="53"/>
      <c r="T18" s="53"/>
      <c r="U18" s="53"/>
      <c r="V18" s="53"/>
      <c r="W18" s="14"/>
      <c r="X18" s="14"/>
    </row>
    <row r="19" spans="1:33" s="15" customFormat="1" ht="44.25" customHeight="1" x14ac:dyDescent="0.3">
      <c r="A19" s="1259"/>
      <c r="B19" s="1287"/>
      <c r="C19" s="1287"/>
      <c r="D19" s="1287"/>
      <c r="E19" s="333" t="s">
        <v>695</v>
      </c>
      <c r="F19" s="334" t="s">
        <v>510</v>
      </c>
      <c r="G19" s="335" t="s">
        <v>500</v>
      </c>
      <c r="H19" s="333" t="s">
        <v>499</v>
      </c>
      <c r="I19" s="334" t="s">
        <v>510</v>
      </c>
      <c r="J19" s="335" t="s">
        <v>500</v>
      </c>
      <c r="K19" s="336" t="s">
        <v>499</v>
      </c>
      <c r="L19" s="337" t="s">
        <v>510</v>
      </c>
      <c r="M19" s="335" t="s">
        <v>500</v>
      </c>
      <c r="N19" s="53"/>
      <c r="O19" s="53"/>
      <c r="P19" s="53"/>
      <c r="T19" s="53"/>
      <c r="U19" s="53"/>
      <c r="V19" s="53"/>
      <c r="W19" s="53"/>
      <c r="X19" s="53"/>
      <c r="Y19" s="53"/>
      <c r="Z19" s="53"/>
      <c r="AA19" s="53"/>
      <c r="AB19" s="53"/>
      <c r="AC19" s="53"/>
      <c r="AD19" s="53"/>
      <c r="AE19" s="53"/>
      <c r="AF19" s="53"/>
      <c r="AG19" s="53"/>
    </row>
    <row r="20" spans="1:33" s="16" customFormat="1" ht="25.5" customHeight="1" thickBot="1" x14ac:dyDescent="0.35">
      <c r="A20" s="1260"/>
      <c r="B20" s="1288"/>
      <c r="C20" s="1288"/>
      <c r="D20" s="1288"/>
      <c r="E20" s="338">
        <v>1</v>
      </c>
      <c r="F20" s="339">
        <v>2</v>
      </c>
      <c r="G20" s="340" t="s">
        <v>769</v>
      </c>
      <c r="H20" s="338">
        <v>4</v>
      </c>
      <c r="I20" s="339">
        <v>5</v>
      </c>
      <c r="J20" s="340" t="s">
        <v>770</v>
      </c>
      <c r="K20" s="341">
        <v>7</v>
      </c>
      <c r="L20" s="342">
        <v>8</v>
      </c>
      <c r="M20" s="340" t="s">
        <v>771</v>
      </c>
      <c r="N20" s="55"/>
      <c r="O20" s="53"/>
      <c r="P20" s="53"/>
      <c r="T20" s="53"/>
      <c r="U20" s="55"/>
      <c r="V20" s="55"/>
      <c r="W20" s="55"/>
      <c r="X20" s="55"/>
      <c r="Y20" s="55"/>
      <c r="Z20" s="55"/>
      <c r="AA20" s="55"/>
      <c r="AB20" s="55"/>
      <c r="AC20" s="55"/>
      <c r="AD20" s="55"/>
      <c r="AE20" s="55"/>
      <c r="AF20" s="55"/>
      <c r="AG20" s="55"/>
    </row>
    <row r="21" spans="1:33" s="15" customFormat="1" ht="13.5" customHeight="1" x14ac:dyDescent="0.3">
      <c r="A21" s="343">
        <v>1</v>
      </c>
      <c r="B21" s="1295" t="s">
        <v>503</v>
      </c>
      <c r="C21" s="1298" t="s">
        <v>697</v>
      </c>
      <c r="D21" s="344" t="s">
        <v>488</v>
      </c>
      <c r="E21" s="345">
        <v>35</v>
      </c>
      <c r="F21" s="346">
        <v>24807</v>
      </c>
      <c r="G21" s="307">
        <f>F21/12/E21</f>
        <v>59.064285714285717</v>
      </c>
      <c r="H21" s="345">
        <f>36.14-E21</f>
        <v>1.1400000000000006</v>
      </c>
      <c r="I21" s="306">
        <f>25997-F21</f>
        <v>1190</v>
      </c>
      <c r="J21" s="314">
        <f t="shared" ref="J21:J31" si="3">I21/12/H21</f>
        <v>86.988304093567208</v>
      </c>
      <c r="K21" s="347">
        <f>E21+H21</f>
        <v>36.14</v>
      </c>
      <c r="L21" s="306">
        <f>F21+I21</f>
        <v>25997</v>
      </c>
      <c r="M21" s="307">
        <f>L21/12/K21</f>
        <v>59.945120826415788</v>
      </c>
      <c r="N21" s="53"/>
      <c r="O21" s="53"/>
      <c r="P21" s="53"/>
      <c r="Q21" s="823"/>
      <c r="R21" s="823"/>
      <c r="S21" s="822"/>
      <c r="T21" s="53"/>
      <c r="U21" s="53"/>
      <c r="V21" s="53"/>
      <c r="W21" s="53"/>
      <c r="X21" s="53"/>
      <c r="Y21" s="53"/>
      <c r="Z21" s="53"/>
      <c r="AA21" s="53"/>
      <c r="AB21" s="53"/>
      <c r="AC21" s="53"/>
      <c r="AD21" s="53"/>
      <c r="AE21" s="53"/>
      <c r="AF21" s="53"/>
      <c r="AG21" s="53"/>
    </row>
    <row r="22" spans="1:33" s="15" customFormat="1" ht="14.25" customHeight="1" x14ac:dyDescent="0.3">
      <c r="A22" s="348">
        <v>2</v>
      </c>
      <c r="B22" s="1296"/>
      <c r="C22" s="1298"/>
      <c r="D22" s="349" t="s">
        <v>489</v>
      </c>
      <c r="E22" s="350">
        <v>110.59</v>
      </c>
      <c r="F22" s="351">
        <v>68592</v>
      </c>
      <c r="G22" s="314">
        <f>F22/12/E22</f>
        <v>51.686409259426711</v>
      </c>
      <c r="H22" s="350">
        <f>116.63-E22</f>
        <v>6.039999999999992</v>
      </c>
      <c r="I22" s="313">
        <f>74206-F22</f>
        <v>5614</v>
      </c>
      <c r="J22" s="314">
        <f t="shared" si="3"/>
        <v>77.45584988962483</v>
      </c>
      <c r="K22" s="352">
        <f t="shared" ref="K22:L30" si="4">E22+H22</f>
        <v>116.63</v>
      </c>
      <c r="L22" s="313">
        <f t="shared" si="4"/>
        <v>74206</v>
      </c>
      <c r="M22" s="314">
        <f>L22/12/K22</f>
        <v>53.020949441252966</v>
      </c>
      <c r="N22" s="53"/>
      <c r="O22" s="53"/>
      <c r="P22" s="53"/>
      <c r="Q22" s="823"/>
      <c r="R22" s="823"/>
      <c r="S22" s="822"/>
      <c r="T22" s="53"/>
      <c r="U22" s="53"/>
      <c r="V22" s="53"/>
      <c r="W22" s="53"/>
      <c r="X22" s="53"/>
      <c r="Y22" s="53"/>
      <c r="Z22" s="53"/>
      <c r="AA22" s="53"/>
      <c r="AB22" s="53"/>
      <c r="AC22" s="53"/>
      <c r="AD22" s="53"/>
      <c r="AE22" s="53"/>
      <c r="AF22" s="53"/>
      <c r="AG22" s="53"/>
    </row>
    <row r="23" spans="1:33" s="15" customFormat="1" ht="15" customHeight="1" x14ac:dyDescent="0.3">
      <c r="A23" s="348">
        <v>3</v>
      </c>
      <c r="B23" s="1296"/>
      <c r="C23" s="1298"/>
      <c r="D23" s="349" t="s">
        <v>490</v>
      </c>
      <c r="E23" s="350">
        <v>295.56</v>
      </c>
      <c r="F23" s="351">
        <v>118596</v>
      </c>
      <c r="G23" s="314">
        <f t="shared" ref="G23:G29" si="5">F23/12/E23</f>
        <v>33.438218974150764</v>
      </c>
      <c r="H23" s="350">
        <f>305.1-E23</f>
        <v>9.5400000000000205</v>
      </c>
      <c r="I23" s="313">
        <f>128607-F23</f>
        <v>10011</v>
      </c>
      <c r="J23" s="314">
        <f t="shared" si="3"/>
        <v>87.447589098532305</v>
      </c>
      <c r="K23" s="352">
        <f t="shared" si="4"/>
        <v>305.10000000000002</v>
      </c>
      <c r="L23" s="313">
        <f t="shared" si="4"/>
        <v>128607</v>
      </c>
      <c r="M23" s="314">
        <f t="shared" ref="M23:M29" si="6">L23/12/K23</f>
        <v>35.127007538511961</v>
      </c>
      <c r="N23" s="53"/>
      <c r="O23" s="53"/>
      <c r="P23" s="53"/>
      <c r="Q23" s="823"/>
      <c r="R23" s="823"/>
      <c r="S23" s="822"/>
      <c r="T23" s="53"/>
      <c r="U23" s="53"/>
      <c r="V23" s="53"/>
      <c r="W23" s="53"/>
      <c r="X23" s="53"/>
      <c r="Y23" s="53"/>
      <c r="Z23" s="53"/>
      <c r="AA23" s="53"/>
      <c r="AB23" s="53"/>
      <c r="AC23" s="53"/>
      <c r="AD23" s="53"/>
      <c r="AE23" s="53"/>
      <c r="AF23" s="53"/>
      <c r="AG23" s="53"/>
    </row>
    <row r="24" spans="1:33" s="15" customFormat="1" ht="15" customHeight="1" x14ac:dyDescent="0.3">
      <c r="A24" s="348">
        <v>4</v>
      </c>
      <c r="B24" s="1296"/>
      <c r="C24" s="1298"/>
      <c r="D24" s="349" t="s">
        <v>491</v>
      </c>
      <c r="E24" s="350">
        <v>0.77</v>
      </c>
      <c r="F24" s="351">
        <v>152</v>
      </c>
      <c r="G24" s="314">
        <f t="shared" si="5"/>
        <v>16.450216450216448</v>
      </c>
      <c r="H24" s="350">
        <f>0.77000000000001-E24</f>
        <v>9.9920072216264089E-15</v>
      </c>
      <c r="I24" s="313">
        <f>152-F24</f>
        <v>0</v>
      </c>
      <c r="J24" s="314">
        <f t="shared" si="3"/>
        <v>0</v>
      </c>
      <c r="K24" s="352">
        <f t="shared" si="4"/>
        <v>0.77000000000001001</v>
      </c>
      <c r="L24" s="313">
        <f t="shared" si="4"/>
        <v>152</v>
      </c>
      <c r="M24" s="314">
        <f t="shared" si="6"/>
        <v>16.450216450216235</v>
      </c>
      <c r="N24" s="53"/>
      <c r="O24" s="53"/>
      <c r="P24" s="53"/>
      <c r="Q24" s="823"/>
      <c r="R24" s="823"/>
      <c r="S24" s="821"/>
      <c r="T24" s="53"/>
      <c r="U24" s="53"/>
      <c r="V24" s="53"/>
      <c r="W24" s="53"/>
      <c r="X24" s="53"/>
      <c r="Y24" s="53"/>
      <c r="Z24" s="53"/>
      <c r="AA24" s="53"/>
      <c r="AB24" s="53"/>
      <c r="AC24" s="53"/>
      <c r="AD24" s="53"/>
      <c r="AE24" s="53"/>
      <c r="AF24" s="53"/>
      <c r="AG24" s="53"/>
    </row>
    <row r="25" spans="1:33" s="15" customFormat="1" ht="15" customHeight="1" x14ac:dyDescent="0.3">
      <c r="A25" s="348">
        <v>5</v>
      </c>
      <c r="B25" s="1296"/>
      <c r="C25" s="1298"/>
      <c r="D25" s="349" t="s">
        <v>492</v>
      </c>
      <c r="E25" s="350">
        <v>2.5</v>
      </c>
      <c r="F25" s="351">
        <v>521</v>
      </c>
      <c r="G25" s="314">
        <f t="shared" si="5"/>
        <v>17.366666666666667</v>
      </c>
      <c r="H25" s="350">
        <f>2.5-E25</f>
        <v>0</v>
      </c>
      <c r="I25" s="313">
        <f>538-F25</f>
        <v>17</v>
      </c>
      <c r="J25" s="314">
        <v>0</v>
      </c>
      <c r="K25" s="352">
        <f t="shared" si="4"/>
        <v>2.5</v>
      </c>
      <c r="L25" s="313">
        <f t="shared" si="4"/>
        <v>538</v>
      </c>
      <c r="M25" s="314">
        <f t="shared" si="6"/>
        <v>17.933333333333334</v>
      </c>
      <c r="N25" s="53"/>
      <c r="O25" s="53"/>
      <c r="P25" s="53"/>
      <c r="Q25" s="823"/>
      <c r="R25" s="823"/>
      <c r="S25" s="821"/>
      <c r="T25" s="53"/>
      <c r="U25" s="53"/>
      <c r="V25" s="53"/>
      <c r="W25" s="53"/>
      <c r="X25" s="53"/>
      <c r="Y25" s="53"/>
      <c r="Z25" s="53"/>
      <c r="AA25" s="53"/>
      <c r="AB25" s="53"/>
      <c r="AC25" s="53"/>
      <c r="AD25" s="53"/>
      <c r="AE25" s="53"/>
      <c r="AF25" s="53"/>
      <c r="AG25" s="53"/>
    </row>
    <row r="26" spans="1:33" s="15" customFormat="1" ht="15" customHeight="1" x14ac:dyDescent="0.3">
      <c r="A26" s="348">
        <v>6</v>
      </c>
      <c r="B26" s="1296"/>
      <c r="C26" s="1299"/>
      <c r="D26" s="349" t="s">
        <v>494</v>
      </c>
      <c r="E26" s="350">
        <f>SUM(E21:E25)</f>
        <v>444.41999999999996</v>
      </c>
      <c r="F26" s="351">
        <f>SUM(F21:F25)</f>
        <v>212668</v>
      </c>
      <c r="G26" s="314">
        <f t="shared" si="5"/>
        <v>39.87744325937927</v>
      </c>
      <c r="H26" s="350">
        <f>SUM(H21:H25)</f>
        <v>16.720000000000024</v>
      </c>
      <c r="I26" s="351">
        <f>SUM(I21:I25)</f>
        <v>16832</v>
      </c>
      <c r="J26" s="314">
        <f t="shared" si="3"/>
        <v>83.89154704944167</v>
      </c>
      <c r="K26" s="352">
        <f t="shared" si="4"/>
        <v>461.14</v>
      </c>
      <c r="L26" s="313">
        <f t="shared" si="4"/>
        <v>229500</v>
      </c>
      <c r="M26" s="314">
        <f t="shared" si="6"/>
        <v>41.473305286897691</v>
      </c>
      <c r="N26" s="53"/>
      <c r="O26" s="53"/>
      <c r="P26" s="53"/>
      <c r="Q26" s="53"/>
      <c r="R26" s="53"/>
      <c r="S26" s="53"/>
      <c r="T26" s="53"/>
      <c r="U26" s="53"/>
      <c r="V26" s="53"/>
      <c r="W26" s="53"/>
      <c r="X26" s="53"/>
      <c r="Y26" s="53"/>
      <c r="Z26" s="53"/>
      <c r="AA26" s="53"/>
      <c r="AB26" s="53"/>
      <c r="AC26" s="53"/>
      <c r="AD26" s="53"/>
      <c r="AE26" s="53"/>
      <c r="AF26" s="53"/>
      <c r="AG26" s="53"/>
    </row>
    <row r="27" spans="1:33" s="15" customFormat="1" ht="15" customHeight="1" x14ac:dyDescent="0.3">
      <c r="A27" s="348">
        <v>7</v>
      </c>
      <c r="B27" s="1296"/>
      <c r="C27" s="1293" t="s">
        <v>698</v>
      </c>
      <c r="D27" s="1294"/>
      <c r="E27" s="350">
        <v>50.17</v>
      </c>
      <c r="F27" s="351">
        <v>25340</v>
      </c>
      <c r="G27" s="314">
        <f t="shared" si="5"/>
        <v>42.090226563019066</v>
      </c>
      <c r="H27" s="350">
        <f>66.54-E27</f>
        <v>16.370000000000005</v>
      </c>
      <c r="I27" s="313">
        <f>33022-F27</f>
        <v>7682</v>
      </c>
      <c r="J27" s="314">
        <f t="shared" si="3"/>
        <v>39.106088373040102</v>
      </c>
      <c r="K27" s="352">
        <f t="shared" si="4"/>
        <v>66.540000000000006</v>
      </c>
      <c r="L27" s="313">
        <f t="shared" si="4"/>
        <v>33022</v>
      </c>
      <c r="M27" s="314">
        <f t="shared" si="6"/>
        <v>41.356076545436331</v>
      </c>
      <c r="N27" s="53"/>
      <c r="O27" s="53"/>
      <c r="P27" s="53"/>
      <c r="Q27" s="53"/>
      <c r="R27" s="53"/>
      <c r="S27" s="53"/>
      <c r="T27" s="53"/>
      <c r="U27" s="53"/>
      <c r="V27" s="53"/>
      <c r="W27" s="53"/>
      <c r="X27" s="53"/>
      <c r="Y27" s="53"/>
      <c r="Z27" s="53"/>
      <c r="AA27" s="53"/>
      <c r="AB27" s="53"/>
      <c r="AC27" s="53"/>
      <c r="AD27" s="53"/>
      <c r="AE27" s="53"/>
      <c r="AF27" s="53"/>
      <c r="AG27" s="53"/>
    </row>
    <row r="28" spans="1:33" s="15" customFormat="1" ht="15" customHeight="1" x14ac:dyDescent="0.3">
      <c r="A28" s="348">
        <v>8</v>
      </c>
      <c r="B28" s="1297"/>
      <c r="C28" s="1322" t="s">
        <v>699</v>
      </c>
      <c r="D28" s="1323"/>
      <c r="E28" s="350">
        <f>310.631-E29</f>
        <v>307.39099999999996</v>
      </c>
      <c r="F28" s="351">
        <f>96728-F29</f>
        <v>96109</v>
      </c>
      <c r="G28" s="314">
        <f t="shared" si="5"/>
        <v>26.055035226578962</v>
      </c>
      <c r="H28" s="350">
        <f>335.09-E28-E29-H29</f>
        <v>6.1090000000000089</v>
      </c>
      <c r="I28" s="313">
        <f>109065-F28-F29-I29</f>
        <v>8479</v>
      </c>
      <c r="J28" s="314">
        <f t="shared" si="3"/>
        <v>115.66268347247215</v>
      </c>
      <c r="K28" s="352">
        <f t="shared" si="4"/>
        <v>313.5</v>
      </c>
      <c r="L28" s="313">
        <f t="shared" si="4"/>
        <v>104588</v>
      </c>
      <c r="M28" s="314">
        <f t="shared" si="6"/>
        <v>27.801169590643273</v>
      </c>
      <c r="N28" s="53"/>
      <c r="O28" s="53"/>
      <c r="P28" s="53"/>
      <c r="Q28" s="53"/>
      <c r="R28" s="53"/>
      <c r="S28" s="53"/>
      <c r="T28" s="53"/>
      <c r="U28" s="53"/>
      <c r="V28" s="53"/>
      <c r="W28" s="53"/>
      <c r="X28" s="53"/>
      <c r="Y28" s="53"/>
      <c r="Z28" s="53"/>
      <c r="AA28" s="53"/>
      <c r="AB28" s="53"/>
      <c r="AC28" s="53"/>
      <c r="AD28" s="53"/>
      <c r="AE28" s="53"/>
      <c r="AF28" s="53"/>
      <c r="AG28" s="53"/>
    </row>
    <row r="29" spans="1:33" s="15" customFormat="1" ht="15" customHeight="1" x14ac:dyDescent="0.3">
      <c r="A29" s="348">
        <v>9</v>
      </c>
      <c r="B29" s="1324" t="s">
        <v>396</v>
      </c>
      <c r="C29" s="1324"/>
      <c r="D29" s="1324"/>
      <c r="E29" s="350">
        <v>3.24</v>
      </c>
      <c r="F29" s="351">
        <v>619</v>
      </c>
      <c r="G29" s="314">
        <f t="shared" si="5"/>
        <v>15.920781893004115</v>
      </c>
      <c r="H29" s="350">
        <f>6.86+11.49</f>
        <v>18.350000000000001</v>
      </c>
      <c r="I29" s="313">
        <f>1366+3111-F29</f>
        <v>3858</v>
      </c>
      <c r="J29" s="314">
        <f t="shared" si="3"/>
        <v>17.520435967302451</v>
      </c>
      <c r="K29" s="352">
        <f t="shared" si="4"/>
        <v>21.590000000000003</v>
      </c>
      <c r="L29" s="313">
        <f t="shared" si="4"/>
        <v>4477</v>
      </c>
      <c r="M29" s="314">
        <f t="shared" si="6"/>
        <v>17.280376717616178</v>
      </c>
      <c r="N29" s="53"/>
      <c r="O29" s="53"/>
      <c r="P29" s="53"/>
      <c r="Q29" s="53"/>
      <c r="R29" s="53"/>
      <c r="S29" s="53"/>
      <c r="T29" s="53"/>
      <c r="U29" s="53"/>
      <c r="V29" s="53"/>
      <c r="W29" s="53"/>
      <c r="X29" s="53"/>
      <c r="Y29" s="53"/>
      <c r="Z29" s="53"/>
      <c r="AA29" s="53"/>
      <c r="AB29" s="53"/>
      <c r="AC29" s="53"/>
      <c r="AD29" s="53"/>
      <c r="AE29" s="53"/>
      <c r="AF29" s="53"/>
      <c r="AG29" s="53"/>
    </row>
    <row r="30" spans="1:33" s="15" customFormat="1" ht="15" customHeight="1" thickBot="1" x14ac:dyDescent="0.35">
      <c r="A30" s="353">
        <v>10</v>
      </c>
      <c r="B30" s="1292" t="s">
        <v>502</v>
      </c>
      <c r="C30" s="1292"/>
      <c r="D30" s="1292"/>
      <c r="E30" s="354">
        <v>0</v>
      </c>
      <c r="F30" s="355">
        <v>1E-8</v>
      </c>
      <c r="G30" s="356">
        <f>E30/12/F30</f>
        <v>0</v>
      </c>
      <c r="H30" s="354">
        <v>9.9999999999999995E-7</v>
      </c>
      <c r="I30" s="357">
        <v>0</v>
      </c>
      <c r="J30" s="319">
        <f t="shared" si="3"/>
        <v>0</v>
      </c>
      <c r="K30" s="358">
        <f t="shared" si="4"/>
        <v>9.9999999999999995E-7</v>
      </c>
      <c r="L30" s="357">
        <f t="shared" si="4"/>
        <v>1E-8</v>
      </c>
      <c r="M30" s="356">
        <f>L30/12/K30</f>
        <v>8.3333333333333339E-4</v>
      </c>
      <c r="N30" s="53"/>
      <c r="O30" s="53"/>
      <c r="P30" s="53"/>
      <c r="Q30" s="53"/>
      <c r="R30" s="53"/>
      <c r="S30" s="53"/>
      <c r="T30" s="53"/>
      <c r="U30" s="53"/>
      <c r="V30" s="53"/>
      <c r="W30" s="53"/>
      <c r="X30" s="53"/>
      <c r="Y30" s="53"/>
      <c r="Z30" s="53"/>
      <c r="AA30" s="53"/>
      <c r="AB30" s="53"/>
      <c r="AC30" s="53"/>
      <c r="AD30" s="53"/>
      <c r="AE30" s="53"/>
      <c r="AF30" s="53"/>
      <c r="AG30" s="53"/>
    </row>
    <row r="31" spans="1:33" s="329" customFormat="1" ht="15" customHeight="1" thickBot="1" x14ac:dyDescent="0.35">
      <c r="A31" s="359">
        <v>11</v>
      </c>
      <c r="B31" s="1311" t="s">
        <v>494</v>
      </c>
      <c r="C31" s="1311"/>
      <c r="D31" s="1311"/>
      <c r="E31" s="360">
        <f>E26+E27+E28+E29+E30</f>
        <v>805.221</v>
      </c>
      <c r="F31" s="361">
        <f t="shared" ref="F31:L31" si="7">F26+F27+F28+F29+F30</f>
        <v>334736.00000001001</v>
      </c>
      <c r="G31" s="362">
        <f>F31/12/E31</f>
        <v>34.642249353491152</v>
      </c>
      <c r="H31" s="360">
        <f t="shared" si="7"/>
        <v>57.54900100000004</v>
      </c>
      <c r="I31" s="361">
        <f t="shared" si="7"/>
        <v>36851</v>
      </c>
      <c r="J31" s="363">
        <f t="shared" si="3"/>
        <v>53.361771938780734</v>
      </c>
      <c r="K31" s="364">
        <f t="shared" si="7"/>
        <v>862.77000099999998</v>
      </c>
      <c r="L31" s="361">
        <f t="shared" si="7"/>
        <v>371587.00000001001</v>
      </c>
      <c r="M31" s="362">
        <f>L31/12/K31</f>
        <v>35.890890153161656</v>
      </c>
      <c r="N31" s="53"/>
      <c r="O31" s="53"/>
      <c r="P31" s="53"/>
      <c r="Q31" s="53"/>
      <c r="R31" s="53"/>
      <c r="S31" s="53"/>
      <c r="T31" s="53"/>
      <c r="U31" s="53"/>
      <c r="V31" s="53"/>
      <c r="W31" s="326"/>
      <c r="X31" s="326"/>
      <c r="Y31" s="326"/>
      <c r="Z31" s="326"/>
      <c r="AA31" s="326"/>
      <c r="AB31" s="326"/>
      <c r="AC31" s="326"/>
      <c r="AD31" s="326"/>
      <c r="AE31" s="326"/>
      <c r="AF31" s="326"/>
      <c r="AG31" s="326"/>
    </row>
    <row r="32" spans="1:33" s="53" customFormat="1" ht="15" customHeight="1" x14ac:dyDescent="0.3"/>
    <row r="33" spans="1:13" s="56" customFormat="1" ht="12.75" customHeight="1" x14ac:dyDescent="0.3">
      <c r="A33" s="56" t="s">
        <v>515</v>
      </c>
    </row>
    <row r="34" spans="1:13" s="56" customFormat="1" ht="42" customHeight="1" x14ac:dyDescent="0.3">
      <c r="A34" s="1160" t="s">
        <v>994</v>
      </c>
      <c r="B34" s="1285"/>
      <c r="C34" s="1285"/>
      <c r="D34" s="1285"/>
      <c r="E34" s="1285"/>
      <c r="F34" s="1285"/>
      <c r="G34" s="1285"/>
      <c r="H34" s="1285"/>
      <c r="I34" s="1285"/>
      <c r="J34" s="1285"/>
      <c r="K34" s="1285"/>
      <c r="L34" s="1285"/>
      <c r="M34" s="1285"/>
    </row>
    <row r="35" spans="1:13" s="56" customFormat="1" ht="15.75" customHeight="1" x14ac:dyDescent="0.3">
      <c r="A35" s="1160" t="s">
        <v>768</v>
      </c>
      <c r="B35" s="1285"/>
      <c r="C35" s="1285"/>
      <c r="D35" s="1285"/>
      <c r="E35" s="1285"/>
      <c r="F35" s="1285"/>
      <c r="G35" s="1285"/>
      <c r="H35" s="1285"/>
      <c r="I35" s="1285"/>
      <c r="J35" s="1285"/>
      <c r="K35" s="1285"/>
      <c r="L35" s="1285"/>
      <c r="M35" s="1285"/>
    </row>
    <row r="36" spans="1:13" s="56" customFormat="1" ht="43.5" customHeight="1" x14ac:dyDescent="0.3">
      <c r="A36" s="1160" t="s">
        <v>696</v>
      </c>
      <c r="B36" s="1285"/>
      <c r="C36" s="1285"/>
      <c r="D36" s="1285"/>
      <c r="E36" s="1285"/>
      <c r="F36" s="1285"/>
      <c r="G36" s="1285"/>
      <c r="H36" s="1285"/>
      <c r="I36" s="1285"/>
      <c r="J36" s="1285"/>
      <c r="K36" s="1285"/>
      <c r="L36" s="1285"/>
      <c r="M36" s="1285"/>
    </row>
    <row r="37" spans="1:13" s="56" customFormat="1" ht="105.75" customHeight="1" x14ac:dyDescent="0.3">
      <c r="A37" s="1160" t="s">
        <v>1261</v>
      </c>
      <c r="B37" s="1309"/>
      <c r="C37" s="1309"/>
      <c r="D37" s="1309"/>
      <c r="E37" s="1309"/>
      <c r="F37" s="1309"/>
      <c r="G37" s="1309"/>
      <c r="H37" s="1309"/>
      <c r="I37" s="1309"/>
      <c r="J37" s="1309"/>
      <c r="K37" s="1309"/>
      <c r="L37" s="1309"/>
      <c r="M37" s="1309"/>
    </row>
    <row r="38" spans="1:13" s="56" customFormat="1" ht="15.75" customHeight="1" x14ac:dyDescent="0.3">
      <c r="A38" s="1160" t="s">
        <v>700</v>
      </c>
      <c r="B38" s="1285"/>
      <c r="C38" s="1285"/>
      <c r="D38" s="1285"/>
      <c r="E38" s="1285"/>
      <c r="F38" s="1285"/>
      <c r="G38" s="1285"/>
      <c r="H38" s="1285"/>
      <c r="I38" s="1285"/>
      <c r="J38" s="1285"/>
      <c r="K38" s="1285"/>
      <c r="L38" s="1285"/>
      <c r="M38" s="1285"/>
    </row>
    <row r="39" spans="1:13" s="56" customFormat="1" ht="29.25" customHeight="1" x14ac:dyDescent="0.3">
      <c r="A39" s="1160" t="s">
        <v>1260</v>
      </c>
      <c r="B39" s="1309"/>
      <c r="C39" s="1309"/>
      <c r="D39" s="1309"/>
      <c r="E39" s="1309"/>
      <c r="F39" s="1309"/>
      <c r="G39" s="1309"/>
      <c r="H39" s="1309"/>
      <c r="I39" s="1309"/>
      <c r="J39" s="1309"/>
      <c r="K39" s="1309"/>
      <c r="L39" s="1309"/>
      <c r="M39" s="1309"/>
    </row>
    <row r="40" spans="1:13" s="56" customFormat="1" ht="12.75" customHeight="1" x14ac:dyDescent="0.3">
      <c r="A40" s="1160" t="s">
        <v>1014</v>
      </c>
      <c r="B40" s="1309"/>
      <c r="C40" s="1309"/>
      <c r="D40" s="1309"/>
      <c r="E40" s="1309"/>
      <c r="F40" s="1309"/>
      <c r="G40" s="1309"/>
      <c r="H40" s="1309"/>
      <c r="I40" s="1309"/>
      <c r="J40" s="1309"/>
      <c r="K40" s="1309"/>
      <c r="L40" s="1309"/>
      <c r="M40" s="1309"/>
    </row>
    <row r="41" spans="1:13" s="56" customFormat="1" ht="13.5" customHeight="1" x14ac:dyDescent="0.3"/>
    <row r="42" spans="1:13" s="53" customFormat="1" ht="15" customHeight="1" x14ac:dyDescent="0.3"/>
    <row r="43" spans="1:13" s="53" customFormat="1" ht="14.4" x14ac:dyDescent="0.3"/>
    <row r="44" spans="1:13" s="53" customFormat="1" ht="12.75" customHeight="1" x14ac:dyDescent="0.3"/>
    <row r="45" spans="1:13" s="53" customFormat="1" ht="15.75" customHeight="1" x14ac:dyDescent="0.3"/>
    <row r="46" spans="1:13" s="53" customFormat="1" ht="24.75" customHeight="1" x14ac:dyDescent="0.3"/>
    <row r="47" spans="1:13" s="53" customFormat="1" ht="24" customHeight="1" x14ac:dyDescent="0.3"/>
    <row r="48" spans="1:13" s="53" customFormat="1" ht="37.5" customHeight="1" x14ac:dyDescent="0.3"/>
    <row r="49" spans="1:24" s="53" customFormat="1" ht="15.75" customHeight="1" x14ac:dyDescent="0.3"/>
    <row r="50" spans="1:24" s="53" customFormat="1" ht="15.75" customHeight="1" x14ac:dyDescent="0.3"/>
    <row r="51" spans="1:24" s="53" customFormat="1" ht="15" customHeight="1" x14ac:dyDescent="0.3"/>
    <row r="52" spans="1:24" s="53" customFormat="1" ht="14.25" customHeight="1" x14ac:dyDescent="0.3"/>
    <row r="53" spans="1:24" s="53" customFormat="1" ht="16.5" customHeight="1" x14ac:dyDescent="0.3"/>
    <row r="54" spans="1:24" s="53" customFormat="1" ht="18.75" customHeight="1" x14ac:dyDescent="0.3"/>
    <row r="55" spans="1:24" x14ac:dyDescent="0.3">
      <c r="A55" s="39"/>
      <c r="B55" s="41"/>
      <c r="C55" s="41"/>
      <c r="D55" s="41"/>
      <c r="E55" s="41"/>
      <c r="F55" s="41"/>
      <c r="G55" s="41"/>
      <c r="H55" s="41"/>
      <c r="I55" s="25"/>
      <c r="J55" s="25"/>
      <c r="K55" s="25"/>
      <c r="L55" s="25"/>
      <c r="M55" s="25"/>
      <c r="N55" s="25"/>
      <c r="O55" s="25"/>
      <c r="P55" s="39"/>
      <c r="Q55" s="9"/>
      <c r="R55" s="9"/>
      <c r="S55" s="9"/>
      <c r="T55" s="9"/>
      <c r="U55" s="9"/>
      <c r="V55" s="9"/>
      <c r="W55" s="9"/>
      <c r="X55" s="9"/>
    </row>
    <row r="56" spans="1:24" ht="15.75" customHeight="1" x14ac:dyDescent="0.3">
      <c r="A56" s="1308"/>
      <c r="B56" s="1308"/>
      <c r="C56" s="1308"/>
      <c r="D56" s="1308"/>
      <c r="E56" s="1308"/>
      <c r="F56" s="1308"/>
      <c r="G56" s="1308"/>
      <c r="H56" s="1308"/>
      <c r="I56" s="1308"/>
      <c r="J56" s="1308"/>
      <c r="K56" s="1308"/>
      <c r="L56" s="1308"/>
      <c r="M56" s="1308"/>
      <c r="N56" s="1308"/>
      <c r="O56" s="1308"/>
      <c r="P56" s="1308"/>
      <c r="Q56" s="1308"/>
      <c r="R56" s="1308"/>
      <c r="S56" s="1308"/>
      <c r="T56" s="1308"/>
      <c r="U56" s="1308"/>
      <c r="V56" s="9"/>
      <c r="W56" s="9"/>
      <c r="X56" s="9"/>
    </row>
    <row r="57" spans="1:24" ht="15.6" x14ac:dyDescent="0.3">
      <c r="A57" s="42"/>
      <c r="B57" s="43"/>
      <c r="C57" s="43"/>
      <c r="D57" s="43"/>
      <c r="E57" s="43"/>
      <c r="F57" s="43"/>
      <c r="G57" s="43"/>
      <c r="H57" s="43"/>
      <c r="I57" s="27"/>
      <c r="J57" s="27"/>
      <c r="K57" s="27"/>
      <c r="L57" s="27"/>
      <c r="M57" s="27"/>
      <c r="N57" s="27"/>
      <c r="O57" s="27"/>
      <c r="P57" s="27"/>
    </row>
    <row r="58" spans="1:24" x14ac:dyDescent="0.3">
      <c r="A58" s="27"/>
      <c r="B58" s="43"/>
      <c r="C58" s="43"/>
      <c r="D58" s="43"/>
      <c r="E58" s="43"/>
      <c r="F58" s="43"/>
      <c r="G58" s="43"/>
      <c r="H58" s="43"/>
      <c r="I58" s="27"/>
      <c r="J58" s="27"/>
      <c r="K58" s="27"/>
      <c r="L58" s="27"/>
      <c r="M58" s="27"/>
      <c r="N58" s="27"/>
      <c r="O58" s="27"/>
      <c r="P58" s="27"/>
    </row>
    <row r="59" spans="1:24" x14ac:dyDescent="0.3">
      <c r="A59" s="44"/>
      <c r="B59" s="45"/>
      <c r="C59" s="45"/>
      <c r="D59" s="45"/>
      <c r="E59" s="45"/>
      <c r="F59" s="45"/>
      <c r="G59" s="45"/>
      <c r="H59" s="45"/>
      <c r="I59" s="44"/>
      <c r="J59" s="44"/>
      <c r="K59" s="44"/>
      <c r="L59" s="44"/>
      <c r="M59" s="44"/>
      <c r="N59" s="44"/>
      <c r="O59" s="44"/>
      <c r="P59" s="44"/>
    </row>
    <row r="60" spans="1:24" x14ac:dyDescent="0.3">
      <c r="A60" s="44"/>
      <c r="B60" s="45"/>
      <c r="C60" s="45"/>
      <c r="D60" s="45"/>
      <c r="E60" s="45"/>
      <c r="F60" s="45"/>
      <c r="G60" s="45"/>
      <c r="H60" s="45"/>
      <c r="I60" s="44"/>
      <c r="J60" s="44"/>
      <c r="K60" s="44"/>
      <c r="L60" s="44"/>
      <c r="M60" s="44"/>
      <c r="N60" s="44"/>
      <c r="O60" s="44"/>
      <c r="P60" s="44"/>
    </row>
    <row r="61" spans="1:24" x14ac:dyDescent="0.3">
      <c r="A61" s="44"/>
      <c r="B61" s="45"/>
      <c r="C61" s="45"/>
      <c r="D61" s="45"/>
      <c r="E61" s="45"/>
      <c r="F61" s="45"/>
      <c r="G61" s="45"/>
      <c r="H61" s="45"/>
      <c r="I61" s="44"/>
      <c r="J61" s="44"/>
      <c r="K61" s="44"/>
      <c r="L61" s="44"/>
      <c r="M61" s="44"/>
      <c r="N61" s="44"/>
      <c r="O61" s="44"/>
      <c r="P61" s="44"/>
    </row>
    <row r="62" spans="1:24" x14ac:dyDescent="0.3">
      <c r="A62" s="44"/>
      <c r="B62" s="45"/>
      <c r="C62" s="45"/>
      <c r="D62" s="45"/>
      <c r="E62" s="45"/>
      <c r="F62" s="45"/>
      <c r="G62" s="45"/>
      <c r="H62" s="45"/>
      <c r="I62" s="44"/>
      <c r="J62" s="44"/>
      <c r="K62" s="44"/>
      <c r="L62" s="44"/>
      <c r="M62" s="44"/>
      <c r="N62" s="44"/>
      <c r="O62" s="44"/>
      <c r="P62" s="44"/>
    </row>
    <row r="63" spans="1:24" x14ac:dyDescent="0.3">
      <c r="A63" s="44"/>
      <c r="B63" s="45"/>
      <c r="C63" s="45"/>
      <c r="D63" s="45"/>
      <c r="E63" s="45"/>
      <c r="F63" s="45"/>
      <c r="G63" s="45"/>
      <c r="H63" s="45"/>
      <c r="I63" s="44"/>
      <c r="J63" s="44"/>
      <c r="K63" s="44"/>
      <c r="L63" s="44"/>
      <c r="M63" s="44"/>
      <c r="N63" s="44"/>
      <c r="O63" s="44"/>
      <c r="P63" s="44"/>
    </row>
    <row r="64" spans="1:24" x14ac:dyDescent="0.3">
      <c r="A64" s="44"/>
      <c r="B64" s="45"/>
      <c r="C64" s="45"/>
      <c r="D64" s="45"/>
      <c r="E64" s="45"/>
      <c r="F64" s="45"/>
      <c r="G64" s="45"/>
      <c r="H64" s="45"/>
      <c r="I64" s="44"/>
      <c r="J64" s="44"/>
      <c r="K64" s="44"/>
      <c r="L64" s="44"/>
      <c r="M64" s="44"/>
      <c r="N64" s="44"/>
      <c r="O64" s="44"/>
      <c r="P64" s="44"/>
    </row>
    <row r="65" spans="1:16" x14ac:dyDescent="0.3">
      <c r="A65" s="44"/>
      <c r="B65" s="45"/>
      <c r="C65" s="45"/>
      <c r="D65" s="45"/>
      <c r="E65" s="45"/>
      <c r="F65" s="45"/>
      <c r="G65" s="45"/>
      <c r="H65" s="45"/>
      <c r="I65" s="44"/>
      <c r="J65" s="44"/>
      <c r="K65" s="44"/>
      <c r="L65" s="44"/>
      <c r="M65" s="44"/>
      <c r="N65" s="44"/>
      <c r="O65" s="44"/>
      <c r="P65" s="44"/>
    </row>
    <row r="66" spans="1:16" x14ac:dyDescent="0.3">
      <c r="A66" s="44"/>
      <c r="B66" s="45"/>
      <c r="C66" s="45"/>
      <c r="D66" s="45"/>
      <c r="E66" s="45"/>
      <c r="F66" s="45"/>
      <c r="G66" s="45"/>
      <c r="H66" s="45"/>
      <c r="I66" s="44"/>
      <c r="J66" s="44"/>
      <c r="K66" s="44"/>
      <c r="L66" s="44"/>
      <c r="M66" s="44"/>
      <c r="N66" s="44"/>
      <c r="O66" s="44"/>
      <c r="P66" s="44"/>
    </row>
    <row r="67" spans="1:16" x14ac:dyDescent="0.3">
      <c r="A67" s="44"/>
      <c r="B67" s="45"/>
      <c r="C67" s="45"/>
      <c r="D67" s="45"/>
      <c r="E67" s="45"/>
      <c r="F67" s="45"/>
      <c r="G67" s="45"/>
      <c r="H67" s="45"/>
      <c r="I67" s="44"/>
      <c r="J67" s="44"/>
      <c r="K67" s="44"/>
      <c r="L67" s="44"/>
      <c r="M67" s="44"/>
      <c r="N67" s="44"/>
      <c r="O67" s="44"/>
      <c r="P67" s="44"/>
    </row>
  </sheetData>
  <customSheetViews>
    <customSheetView guid="{2AF6EA2A-E5C5-45EB-B6C4-875AD1E4E056}" fitToPage="1">
      <pageMargins left="0.23622047244094491" right="0.27559055118110237" top="0.98425196850393704" bottom="0.98425196850393704" header="0.51181102362204722" footer="0.51181102362204722"/>
      <printOptions horizontalCentered="1"/>
      <pageSetup paperSize="9" scale="59" orientation="landscape" cellComments="asDisplayed" r:id="rId1"/>
      <headerFooter alignWithMargins="0"/>
    </customSheetView>
  </customSheetViews>
  <mergeCells count="44">
    <mergeCell ref="A56:U56"/>
    <mergeCell ref="K7:L7"/>
    <mergeCell ref="A37:M37"/>
    <mergeCell ref="B9:B11"/>
    <mergeCell ref="M7:N7"/>
    <mergeCell ref="B31:D31"/>
    <mergeCell ref="A40:M40"/>
    <mergeCell ref="Q7:R7"/>
    <mergeCell ref="A38:M38"/>
    <mergeCell ref="E18:G18"/>
    <mergeCell ref="A39:M39"/>
    <mergeCell ref="A34:M34"/>
    <mergeCell ref="B5:D8"/>
    <mergeCell ref="M6:R6"/>
    <mergeCell ref="C28:D28"/>
    <mergeCell ref="B29:D29"/>
    <mergeCell ref="A36:M36"/>
    <mergeCell ref="B18:D20"/>
    <mergeCell ref="I7:J7"/>
    <mergeCell ref="A35:M35"/>
    <mergeCell ref="B13:D13"/>
    <mergeCell ref="B30:D30"/>
    <mergeCell ref="C27:D27"/>
    <mergeCell ref="B21:B28"/>
    <mergeCell ref="C21:C26"/>
    <mergeCell ref="B14:D14"/>
    <mergeCell ref="C11:D11"/>
    <mergeCell ref="H18:J18"/>
    <mergeCell ref="U6:V7"/>
    <mergeCell ref="K18:M18"/>
    <mergeCell ref="A18:A20"/>
    <mergeCell ref="C9:D9"/>
    <mergeCell ref="E6:H6"/>
    <mergeCell ref="A5:A8"/>
    <mergeCell ref="E5:Z5"/>
    <mergeCell ref="Y6:Z7"/>
    <mergeCell ref="W6:X7"/>
    <mergeCell ref="B12:D12"/>
    <mergeCell ref="O7:P7"/>
    <mergeCell ref="S6:T7"/>
    <mergeCell ref="G7:H7"/>
    <mergeCell ref="E7:F7"/>
    <mergeCell ref="C10:D10"/>
    <mergeCell ref="I6:L6"/>
  </mergeCells>
  <phoneticPr fontId="39" type="noConversion"/>
  <printOptions horizontalCentered="1"/>
  <pageMargins left="0.23622047244094491" right="0.27559055118110237" top="0.98425196850393704" bottom="0.98425196850393704" header="0.51181102362204722" footer="0.51181102362204722"/>
  <pageSetup paperSize="9" scale="59" orientation="landscape" cellComments="asDisplayed"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zoomScaleNormal="100" workbookViewId="0"/>
  </sheetViews>
  <sheetFormatPr defaultRowHeight="13.8" x14ac:dyDescent="0.3"/>
  <cols>
    <col min="1" max="1" width="3.44140625" style="15" customWidth="1"/>
    <col min="2" max="2" width="9" style="15" customWidth="1"/>
    <col min="3" max="3" width="48" style="15" customWidth="1"/>
    <col min="4" max="4" width="12" style="15" customWidth="1"/>
    <col min="5" max="5" width="10" style="15" customWidth="1"/>
    <col min="6" max="7" width="8.88671875" style="15"/>
    <col min="8" max="8" width="9.88671875" style="15" bestFit="1" customWidth="1"/>
    <col min="9" max="9" width="8.88671875" style="15"/>
    <col min="10" max="10" width="10" style="15" bestFit="1" customWidth="1"/>
    <col min="11" max="12" width="10.109375" style="15" customWidth="1"/>
    <col min="13" max="13" width="10.5546875" style="15" customWidth="1"/>
    <col min="14" max="14" width="1.44140625" style="15" customWidth="1"/>
    <col min="15" max="245" width="8.88671875" style="15"/>
    <col min="246" max="246" width="3.44140625" style="15" customWidth="1"/>
    <col min="247" max="247" width="9" style="15" customWidth="1"/>
    <col min="248" max="248" width="48" style="15" customWidth="1"/>
    <col min="249" max="249" width="12" style="15" customWidth="1"/>
    <col min="250" max="250" width="10" style="15" customWidth="1"/>
    <col min="251" max="252" width="8.88671875" style="15"/>
    <col min="253" max="253" width="9.88671875" style="15" bestFit="1" customWidth="1"/>
    <col min="254" max="254" width="8.88671875" style="15"/>
    <col min="255" max="255" width="10" style="15" bestFit="1" customWidth="1"/>
    <col min="256" max="257" width="10.109375" style="15" customWidth="1"/>
    <col min="258" max="258" width="10.5546875" style="15" customWidth="1"/>
    <col min="259" max="259" width="1.44140625" style="15" customWidth="1"/>
    <col min="260" max="260" width="10" style="15" customWidth="1"/>
    <col min="261" max="261" width="10.88671875" style="15" customWidth="1"/>
    <col min="262" max="262" width="8.88671875" style="15"/>
    <col min="263" max="263" width="11.88671875" style="15" bestFit="1" customWidth="1"/>
    <col min="264" max="265" width="8.88671875" style="15"/>
    <col min="266" max="266" width="10.44140625" style="15" customWidth="1"/>
    <col min="267" max="501" width="8.88671875" style="15"/>
    <col min="502" max="502" width="3.44140625" style="15" customWidth="1"/>
    <col min="503" max="503" width="9" style="15" customWidth="1"/>
    <col min="504" max="504" width="48" style="15" customWidth="1"/>
    <col min="505" max="505" width="12" style="15" customWidth="1"/>
    <col min="506" max="506" width="10" style="15" customWidth="1"/>
    <col min="507" max="508" width="8.88671875" style="15"/>
    <col min="509" max="509" width="9.88671875" style="15" bestFit="1" customWidth="1"/>
    <col min="510" max="510" width="8.88671875" style="15"/>
    <col min="511" max="511" width="10" style="15" bestFit="1" customWidth="1"/>
    <col min="512" max="513" width="10.109375" style="15" customWidth="1"/>
    <col min="514" max="514" width="10.5546875" style="15" customWidth="1"/>
    <col min="515" max="515" width="1.44140625" style="15" customWidth="1"/>
    <col min="516" max="516" width="10" style="15" customWidth="1"/>
    <col min="517" max="517" width="10.88671875" style="15" customWidth="1"/>
    <col min="518" max="518" width="8.88671875" style="15"/>
    <col min="519" max="519" width="11.88671875" style="15" bestFit="1" customWidth="1"/>
    <col min="520" max="521" width="8.88671875" style="15"/>
    <col min="522" max="522" width="10.44140625" style="15" customWidth="1"/>
    <col min="523" max="757" width="8.88671875" style="15"/>
    <col min="758" max="758" width="3.44140625" style="15" customWidth="1"/>
    <col min="759" max="759" width="9" style="15" customWidth="1"/>
    <col min="760" max="760" width="48" style="15" customWidth="1"/>
    <col min="761" max="761" width="12" style="15" customWidth="1"/>
    <col min="762" max="762" width="10" style="15" customWidth="1"/>
    <col min="763" max="764" width="8.88671875" style="15"/>
    <col min="765" max="765" width="9.88671875" style="15" bestFit="1" customWidth="1"/>
    <col min="766" max="766" width="8.88671875" style="15"/>
    <col min="767" max="767" width="10" style="15" bestFit="1" customWidth="1"/>
    <col min="768" max="769" width="10.109375" style="15" customWidth="1"/>
    <col min="770" max="770" width="10.5546875" style="15" customWidth="1"/>
    <col min="771" max="771" width="1.44140625" style="15" customWidth="1"/>
    <col min="772" max="772" width="10" style="15" customWidth="1"/>
    <col min="773" max="773" width="10.88671875" style="15" customWidth="1"/>
    <col min="774" max="774" width="8.88671875" style="15"/>
    <col min="775" max="775" width="11.88671875" style="15" bestFit="1" customWidth="1"/>
    <col min="776" max="777" width="8.88671875" style="15"/>
    <col min="778" max="778" width="10.44140625" style="15" customWidth="1"/>
    <col min="779" max="1013" width="8.88671875" style="15"/>
    <col min="1014" max="1014" width="3.44140625" style="15" customWidth="1"/>
    <col min="1015" max="1015" width="9" style="15" customWidth="1"/>
    <col min="1016" max="1016" width="48" style="15" customWidth="1"/>
    <col min="1017" max="1017" width="12" style="15" customWidth="1"/>
    <col min="1018" max="1018" width="10" style="15" customWidth="1"/>
    <col min="1019" max="1020" width="8.88671875" style="15"/>
    <col min="1021" max="1021" width="9.88671875" style="15" bestFit="1" customWidth="1"/>
    <col min="1022" max="1022" width="8.88671875" style="15"/>
    <col min="1023" max="1023" width="10" style="15" bestFit="1" customWidth="1"/>
    <col min="1024" max="1025" width="10.109375" style="15" customWidth="1"/>
    <col min="1026" max="1026" width="10.5546875" style="15" customWidth="1"/>
    <col min="1027" max="1027" width="1.44140625" style="15" customWidth="1"/>
    <col min="1028" max="1028" width="10" style="15" customWidth="1"/>
    <col min="1029" max="1029" width="10.88671875" style="15" customWidth="1"/>
    <col min="1030" max="1030" width="8.88671875" style="15"/>
    <col min="1031" max="1031" width="11.88671875" style="15" bestFit="1" customWidth="1"/>
    <col min="1032" max="1033" width="8.88671875" style="15"/>
    <col min="1034" max="1034" width="10.44140625" style="15" customWidth="1"/>
    <col min="1035" max="1269" width="8.88671875" style="15"/>
    <col min="1270" max="1270" width="3.44140625" style="15" customWidth="1"/>
    <col min="1271" max="1271" width="9" style="15" customWidth="1"/>
    <col min="1272" max="1272" width="48" style="15" customWidth="1"/>
    <col min="1273" max="1273" width="12" style="15" customWidth="1"/>
    <col min="1274" max="1274" width="10" style="15" customWidth="1"/>
    <col min="1275" max="1276" width="8.88671875" style="15"/>
    <col min="1277" max="1277" width="9.88671875" style="15" bestFit="1" customWidth="1"/>
    <col min="1278" max="1278" width="8.88671875" style="15"/>
    <col min="1279" max="1279" width="10" style="15" bestFit="1" customWidth="1"/>
    <col min="1280" max="1281" width="10.109375" style="15" customWidth="1"/>
    <col min="1282" max="1282" width="10.5546875" style="15" customWidth="1"/>
    <col min="1283" max="1283" width="1.44140625" style="15" customWidth="1"/>
    <col min="1284" max="1284" width="10" style="15" customWidth="1"/>
    <col min="1285" max="1285" width="10.88671875" style="15" customWidth="1"/>
    <col min="1286" max="1286" width="8.88671875" style="15"/>
    <col min="1287" max="1287" width="11.88671875" style="15" bestFit="1" customWidth="1"/>
    <col min="1288" max="1289" width="8.88671875" style="15"/>
    <col min="1290" max="1290" width="10.44140625" style="15" customWidth="1"/>
    <col min="1291" max="1525" width="8.88671875" style="15"/>
    <col min="1526" max="1526" width="3.44140625" style="15" customWidth="1"/>
    <col min="1527" max="1527" width="9" style="15" customWidth="1"/>
    <col min="1528" max="1528" width="48" style="15" customWidth="1"/>
    <col min="1529" max="1529" width="12" style="15" customWidth="1"/>
    <col min="1530" max="1530" width="10" style="15" customWidth="1"/>
    <col min="1531" max="1532" width="8.88671875" style="15"/>
    <col min="1533" max="1533" width="9.88671875" style="15" bestFit="1" customWidth="1"/>
    <col min="1534" max="1534" width="8.88671875" style="15"/>
    <col min="1535" max="1535" width="10" style="15" bestFit="1" customWidth="1"/>
    <col min="1536" max="1537" width="10.109375" style="15" customWidth="1"/>
    <col min="1538" max="1538" width="10.5546875" style="15" customWidth="1"/>
    <col min="1539" max="1539" width="1.44140625" style="15" customWidth="1"/>
    <col min="1540" max="1540" width="10" style="15" customWidth="1"/>
    <col min="1541" max="1541" width="10.88671875" style="15" customWidth="1"/>
    <col min="1542" max="1542" width="8.88671875" style="15"/>
    <col min="1543" max="1543" width="11.88671875" style="15" bestFit="1" customWidth="1"/>
    <col min="1544" max="1545" width="8.88671875" style="15"/>
    <col min="1546" max="1546" width="10.44140625" style="15" customWidth="1"/>
    <col min="1547" max="1781" width="8.88671875" style="15"/>
    <col min="1782" max="1782" width="3.44140625" style="15" customWidth="1"/>
    <col min="1783" max="1783" width="9" style="15" customWidth="1"/>
    <col min="1784" max="1784" width="48" style="15" customWidth="1"/>
    <col min="1785" max="1785" width="12" style="15" customWidth="1"/>
    <col min="1786" max="1786" width="10" style="15" customWidth="1"/>
    <col min="1787" max="1788" width="8.88671875" style="15"/>
    <col min="1789" max="1789" width="9.88671875" style="15" bestFit="1" customWidth="1"/>
    <col min="1790" max="1790" width="8.88671875" style="15"/>
    <col min="1791" max="1791" width="10" style="15" bestFit="1" customWidth="1"/>
    <col min="1792" max="1793" width="10.109375" style="15" customWidth="1"/>
    <col min="1794" max="1794" width="10.5546875" style="15" customWidth="1"/>
    <col min="1795" max="1795" width="1.44140625" style="15" customWidth="1"/>
    <col min="1796" max="1796" width="10" style="15" customWidth="1"/>
    <col min="1797" max="1797" width="10.88671875" style="15" customWidth="1"/>
    <col min="1798" max="1798" width="8.88671875" style="15"/>
    <col min="1799" max="1799" width="11.88671875" style="15" bestFit="1" customWidth="1"/>
    <col min="1800" max="1801" width="8.88671875" style="15"/>
    <col min="1802" max="1802" width="10.44140625" style="15" customWidth="1"/>
    <col min="1803" max="2037" width="8.88671875" style="15"/>
    <col min="2038" max="2038" width="3.44140625" style="15" customWidth="1"/>
    <col min="2039" max="2039" width="9" style="15" customWidth="1"/>
    <col min="2040" max="2040" width="48" style="15" customWidth="1"/>
    <col min="2041" max="2041" width="12" style="15" customWidth="1"/>
    <col min="2042" max="2042" width="10" style="15" customWidth="1"/>
    <col min="2043" max="2044" width="8.88671875" style="15"/>
    <col min="2045" max="2045" width="9.88671875" style="15" bestFit="1" customWidth="1"/>
    <col min="2046" max="2046" width="8.88671875" style="15"/>
    <col min="2047" max="2047" width="10" style="15" bestFit="1" customWidth="1"/>
    <col min="2048" max="2049" width="10.109375" style="15" customWidth="1"/>
    <col min="2050" max="2050" width="10.5546875" style="15" customWidth="1"/>
    <col min="2051" max="2051" width="1.44140625" style="15" customWidth="1"/>
    <col min="2052" max="2052" width="10" style="15" customWidth="1"/>
    <col min="2053" max="2053" width="10.88671875" style="15" customWidth="1"/>
    <col min="2054" max="2054" width="8.88671875" style="15"/>
    <col min="2055" max="2055" width="11.88671875" style="15" bestFit="1" customWidth="1"/>
    <col min="2056" max="2057" width="8.88671875" style="15"/>
    <col min="2058" max="2058" width="10.44140625" style="15" customWidth="1"/>
    <col min="2059" max="2293" width="8.88671875" style="15"/>
    <col min="2294" max="2294" width="3.44140625" style="15" customWidth="1"/>
    <col min="2295" max="2295" width="9" style="15" customWidth="1"/>
    <col min="2296" max="2296" width="48" style="15" customWidth="1"/>
    <col min="2297" max="2297" width="12" style="15" customWidth="1"/>
    <col min="2298" max="2298" width="10" style="15" customWidth="1"/>
    <col min="2299" max="2300" width="8.88671875" style="15"/>
    <col min="2301" max="2301" width="9.88671875" style="15" bestFit="1" customWidth="1"/>
    <col min="2302" max="2302" width="8.88671875" style="15"/>
    <col min="2303" max="2303" width="10" style="15" bestFit="1" customWidth="1"/>
    <col min="2304" max="2305" width="10.109375" style="15" customWidth="1"/>
    <col min="2306" max="2306" width="10.5546875" style="15" customWidth="1"/>
    <col min="2307" max="2307" width="1.44140625" style="15" customWidth="1"/>
    <col min="2308" max="2308" width="10" style="15" customWidth="1"/>
    <col min="2309" max="2309" width="10.88671875" style="15" customWidth="1"/>
    <col min="2310" max="2310" width="8.88671875" style="15"/>
    <col min="2311" max="2311" width="11.88671875" style="15" bestFit="1" customWidth="1"/>
    <col min="2312" max="2313" width="8.88671875" style="15"/>
    <col min="2314" max="2314" width="10.44140625" style="15" customWidth="1"/>
    <col min="2315" max="2549" width="8.88671875" style="15"/>
    <col min="2550" max="2550" width="3.44140625" style="15" customWidth="1"/>
    <col min="2551" max="2551" width="9" style="15" customWidth="1"/>
    <col min="2552" max="2552" width="48" style="15" customWidth="1"/>
    <col min="2553" max="2553" width="12" style="15" customWidth="1"/>
    <col min="2554" max="2554" width="10" style="15" customWidth="1"/>
    <col min="2555" max="2556" width="8.88671875" style="15"/>
    <col min="2557" max="2557" width="9.88671875" style="15" bestFit="1" customWidth="1"/>
    <col min="2558" max="2558" width="8.88671875" style="15"/>
    <col min="2559" max="2559" width="10" style="15" bestFit="1" customWidth="1"/>
    <col min="2560" max="2561" width="10.109375" style="15" customWidth="1"/>
    <col min="2562" max="2562" width="10.5546875" style="15" customWidth="1"/>
    <col min="2563" max="2563" width="1.44140625" style="15" customWidth="1"/>
    <col min="2564" max="2564" width="10" style="15" customWidth="1"/>
    <col min="2565" max="2565" width="10.88671875" style="15" customWidth="1"/>
    <col min="2566" max="2566" width="8.88671875" style="15"/>
    <col min="2567" max="2567" width="11.88671875" style="15" bestFit="1" customWidth="1"/>
    <col min="2568" max="2569" width="8.88671875" style="15"/>
    <col min="2570" max="2570" width="10.44140625" style="15" customWidth="1"/>
    <col min="2571" max="2805" width="8.88671875" style="15"/>
    <col min="2806" max="2806" width="3.44140625" style="15" customWidth="1"/>
    <col min="2807" max="2807" width="9" style="15" customWidth="1"/>
    <col min="2808" max="2808" width="48" style="15" customWidth="1"/>
    <col min="2809" max="2809" width="12" style="15" customWidth="1"/>
    <col min="2810" max="2810" width="10" style="15" customWidth="1"/>
    <col min="2811" max="2812" width="8.88671875" style="15"/>
    <col min="2813" max="2813" width="9.88671875" style="15" bestFit="1" customWidth="1"/>
    <col min="2814" max="2814" width="8.88671875" style="15"/>
    <col min="2815" max="2815" width="10" style="15" bestFit="1" customWidth="1"/>
    <col min="2816" max="2817" width="10.109375" style="15" customWidth="1"/>
    <col min="2818" max="2818" width="10.5546875" style="15" customWidth="1"/>
    <col min="2819" max="2819" width="1.44140625" style="15" customWidth="1"/>
    <col min="2820" max="2820" width="10" style="15" customWidth="1"/>
    <col min="2821" max="2821" width="10.88671875" style="15" customWidth="1"/>
    <col min="2822" max="2822" width="8.88671875" style="15"/>
    <col min="2823" max="2823" width="11.88671875" style="15" bestFit="1" customWidth="1"/>
    <col min="2824" max="2825" width="8.88671875" style="15"/>
    <col min="2826" max="2826" width="10.44140625" style="15" customWidth="1"/>
    <col min="2827" max="3061" width="8.88671875" style="15"/>
    <col min="3062" max="3062" width="3.44140625" style="15" customWidth="1"/>
    <col min="3063" max="3063" width="9" style="15" customWidth="1"/>
    <col min="3064" max="3064" width="48" style="15" customWidth="1"/>
    <col min="3065" max="3065" width="12" style="15" customWidth="1"/>
    <col min="3066" max="3066" width="10" style="15" customWidth="1"/>
    <col min="3067" max="3068" width="8.88671875" style="15"/>
    <col min="3069" max="3069" width="9.88671875" style="15" bestFit="1" customWidth="1"/>
    <col min="3070" max="3070" width="8.88671875" style="15"/>
    <col min="3071" max="3071" width="10" style="15" bestFit="1" customWidth="1"/>
    <col min="3072" max="3073" width="10.109375" style="15" customWidth="1"/>
    <col min="3074" max="3074" width="10.5546875" style="15" customWidth="1"/>
    <col min="3075" max="3075" width="1.44140625" style="15" customWidth="1"/>
    <col min="3076" max="3076" width="10" style="15" customWidth="1"/>
    <col min="3077" max="3077" width="10.88671875" style="15" customWidth="1"/>
    <col min="3078" max="3078" width="8.88671875" style="15"/>
    <col min="3079" max="3079" width="11.88671875" style="15" bestFit="1" customWidth="1"/>
    <col min="3080" max="3081" width="8.88671875" style="15"/>
    <col min="3082" max="3082" width="10.44140625" style="15" customWidth="1"/>
    <col min="3083" max="3317" width="8.88671875" style="15"/>
    <col min="3318" max="3318" width="3.44140625" style="15" customWidth="1"/>
    <col min="3319" max="3319" width="9" style="15" customWidth="1"/>
    <col min="3320" max="3320" width="48" style="15" customWidth="1"/>
    <col min="3321" max="3321" width="12" style="15" customWidth="1"/>
    <col min="3322" max="3322" width="10" style="15" customWidth="1"/>
    <col min="3323" max="3324" width="8.88671875" style="15"/>
    <col min="3325" max="3325" width="9.88671875" style="15" bestFit="1" customWidth="1"/>
    <col min="3326" max="3326" width="8.88671875" style="15"/>
    <col min="3327" max="3327" width="10" style="15" bestFit="1" customWidth="1"/>
    <col min="3328" max="3329" width="10.109375" style="15" customWidth="1"/>
    <col min="3330" max="3330" width="10.5546875" style="15" customWidth="1"/>
    <col min="3331" max="3331" width="1.44140625" style="15" customWidth="1"/>
    <col min="3332" max="3332" width="10" style="15" customWidth="1"/>
    <col min="3333" max="3333" width="10.88671875" style="15" customWidth="1"/>
    <col min="3334" max="3334" width="8.88671875" style="15"/>
    <col min="3335" max="3335" width="11.88671875" style="15" bestFit="1" customWidth="1"/>
    <col min="3336" max="3337" width="8.88671875" style="15"/>
    <col min="3338" max="3338" width="10.44140625" style="15" customWidth="1"/>
    <col min="3339" max="3573" width="8.88671875" style="15"/>
    <col min="3574" max="3574" width="3.44140625" style="15" customWidth="1"/>
    <col min="3575" max="3575" width="9" style="15" customWidth="1"/>
    <col min="3576" max="3576" width="48" style="15" customWidth="1"/>
    <col min="3577" max="3577" width="12" style="15" customWidth="1"/>
    <col min="3578" max="3578" width="10" style="15" customWidth="1"/>
    <col min="3579" max="3580" width="8.88671875" style="15"/>
    <col min="3581" max="3581" width="9.88671875" style="15" bestFit="1" customWidth="1"/>
    <col min="3582" max="3582" width="8.88671875" style="15"/>
    <col min="3583" max="3583" width="10" style="15" bestFit="1" customWidth="1"/>
    <col min="3584" max="3585" width="10.109375" style="15" customWidth="1"/>
    <col min="3586" max="3586" width="10.5546875" style="15" customWidth="1"/>
    <col min="3587" max="3587" width="1.44140625" style="15" customWidth="1"/>
    <col min="3588" max="3588" width="10" style="15" customWidth="1"/>
    <col min="3589" max="3589" width="10.88671875" style="15" customWidth="1"/>
    <col min="3590" max="3590" width="8.88671875" style="15"/>
    <col min="3591" max="3591" width="11.88671875" style="15" bestFit="1" customWidth="1"/>
    <col min="3592" max="3593" width="8.88671875" style="15"/>
    <col min="3594" max="3594" width="10.44140625" style="15" customWidth="1"/>
    <col min="3595" max="3829" width="8.88671875" style="15"/>
    <col min="3830" max="3830" width="3.44140625" style="15" customWidth="1"/>
    <col min="3831" max="3831" width="9" style="15" customWidth="1"/>
    <col min="3832" max="3832" width="48" style="15" customWidth="1"/>
    <col min="3833" max="3833" width="12" style="15" customWidth="1"/>
    <col min="3834" max="3834" width="10" style="15" customWidth="1"/>
    <col min="3835" max="3836" width="8.88671875" style="15"/>
    <col min="3837" max="3837" width="9.88671875" style="15" bestFit="1" customWidth="1"/>
    <col min="3838" max="3838" width="8.88671875" style="15"/>
    <col min="3839" max="3839" width="10" style="15" bestFit="1" customWidth="1"/>
    <col min="3840" max="3841" width="10.109375" style="15" customWidth="1"/>
    <col min="3842" max="3842" width="10.5546875" style="15" customWidth="1"/>
    <col min="3843" max="3843" width="1.44140625" style="15" customWidth="1"/>
    <col min="3844" max="3844" width="10" style="15" customWidth="1"/>
    <col min="3845" max="3845" width="10.88671875" style="15" customWidth="1"/>
    <col min="3846" max="3846" width="8.88671875" style="15"/>
    <col min="3847" max="3847" width="11.88671875" style="15" bestFit="1" customWidth="1"/>
    <col min="3848" max="3849" width="8.88671875" style="15"/>
    <col min="3850" max="3850" width="10.44140625" style="15" customWidth="1"/>
    <col min="3851" max="4085" width="8.88671875" style="15"/>
    <col min="4086" max="4086" width="3.44140625" style="15" customWidth="1"/>
    <col min="4087" max="4087" width="9" style="15" customWidth="1"/>
    <col min="4088" max="4088" width="48" style="15" customWidth="1"/>
    <col min="4089" max="4089" width="12" style="15" customWidth="1"/>
    <col min="4090" max="4090" width="10" style="15" customWidth="1"/>
    <col min="4091" max="4092" width="8.88671875" style="15"/>
    <col min="4093" max="4093" width="9.88671875" style="15" bestFit="1" customWidth="1"/>
    <col min="4094" max="4094" width="8.88671875" style="15"/>
    <col min="4095" max="4095" width="10" style="15" bestFit="1" customWidth="1"/>
    <col min="4096" max="4097" width="10.109375" style="15" customWidth="1"/>
    <col min="4098" max="4098" width="10.5546875" style="15" customWidth="1"/>
    <col min="4099" max="4099" width="1.44140625" style="15" customWidth="1"/>
    <col min="4100" max="4100" width="10" style="15" customWidth="1"/>
    <col min="4101" max="4101" width="10.88671875" style="15" customWidth="1"/>
    <col min="4102" max="4102" width="8.88671875" style="15"/>
    <col min="4103" max="4103" width="11.88671875" style="15" bestFit="1" customWidth="1"/>
    <col min="4104" max="4105" width="8.88671875" style="15"/>
    <col min="4106" max="4106" width="10.44140625" style="15" customWidth="1"/>
    <col min="4107" max="4341" width="8.88671875" style="15"/>
    <col min="4342" max="4342" width="3.44140625" style="15" customWidth="1"/>
    <col min="4343" max="4343" width="9" style="15" customWidth="1"/>
    <col min="4344" max="4344" width="48" style="15" customWidth="1"/>
    <col min="4345" max="4345" width="12" style="15" customWidth="1"/>
    <col min="4346" max="4346" width="10" style="15" customWidth="1"/>
    <col min="4347" max="4348" width="8.88671875" style="15"/>
    <col min="4349" max="4349" width="9.88671875" style="15" bestFit="1" customWidth="1"/>
    <col min="4350" max="4350" width="8.88671875" style="15"/>
    <col min="4351" max="4351" width="10" style="15" bestFit="1" customWidth="1"/>
    <col min="4352" max="4353" width="10.109375" style="15" customWidth="1"/>
    <col min="4354" max="4354" width="10.5546875" style="15" customWidth="1"/>
    <col min="4355" max="4355" width="1.44140625" style="15" customWidth="1"/>
    <col min="4356" max="4356" width="10" style="15" customWidth="1"/>
    <col min="4357" max="4357" width="10.88671875" style="15" customWidth="1"/>
    <col min="4358" max="4358" width="8.88671875" style="15"/>
    <col min="4359" max="4359" width="11.88671875" style="15" bestFit="1" customWidth="1"/>
    <col min="4360" max="4361" width="8.88671875" style="15"/>
    <col min="4362" max="4362" width="10.44140625" style="15" customWidth="1"/>
    <col min="4363" max="4597" width="8.88671875" style="15"/>
    <col min="4598" max="4598" width="3.44140625" style="15" customWidth="1"/>
    <col min="4599" max="4599" width="9" style="15" customWidth="1"/>
    <col min="4600" max="4600" width="48" style="15" customWidth="1"/>
    <col min="4601" max="4601" width="12" style="15" customWidth="1"/>
    <col min="4602" max="4602" width="10" style="15" customWidth="1"/>
    <col min="4603" max="4604" width="8.88671875" style="15"/>
    <col min="4605" max="4605" width="9.88671875" style="15" bestFit="1" customWidth="1"/>
    <col min="4606" max="4606" width="8.88671875" style="15"/>
    <col min="4607" max="4607" width="10" style="15" bestFit="1" customWidth="1"/>
    <col min="4608" max="4609" width="10.109375" style="15" customWidth="1"/>
    <col min="4610" max="4610" width="10.5546875" style="15" customWidth="1"/>
    <col min="4611" max="4611" width="1.44140625" style="15" customWidth="1"/>
    <col min="4612" max="4612" width="10" style="15" customWidth="1"/>
    <col min="4613" max="4613" width="10.88671875" style="15" customWidth="1"/>
    <col min="4614" max="4614" width="8.88671875" style="15"/>
    <col min="4615" max="4615" width="11.88671875" style="15" bestFit="1" customWidth="1"/>
    <col min="4616" max="4617" width="8.88671875" style="15"/>
    <col min="4618" max="4618" width="10.44140625" style="15" customWidth="1"/>
    <col min="4619" max="4853" width="8.88671875" style="15"/>
    <col min="4854" max="4854" width="3.44140625" style="15" customWidth="1"/>
    <col min="4855" max="4855" width="9" style="15" customWidth="1"/>
    <col min="4856" max="4856" width="48" style="15" customWidth="1"/>
    <col min="4857" max="4857" width="12" style="15" customWidth="1"/>
    <col min="4858" max="4858" width="10" style="15" customWidth="1"/>
    <col min="4859" max="4860" width="8.88671875" style="15"/>
    <col min="4861" max="4861" width="9.88671875" style="15" bestFit="1" customWidth="1"/>
    <col min="4862" max="4862" width="8.88671875" style="15"/>
    <col min="4863" max="4863" width="10" style="15" bestFit="1" customWidth="1"/>
    <col min="4864" max="4865" width="10.109375" style="15" customWidth="1"/>
    <col min="4866" max="4866" width="10.5546875" style="15" customWidth="1"/>
    <col min="4867" max="4867" width="1.44140625" style="15" customWidth="1"/>
    <col min="4868" max="4868" width="10" style="15" customWidth="1"/>
    <col min="4869" max="4869" width="10.88671875" style="15" customWidth="1"/>
    <col min="4870" max="4870" width="8.88671875" style="15"/>
    <col min="4871" max="4871" width="11.88671875" style="15" bestFit="1" customWidth="1"/>
    <col min="4872" max="4873" width="8.88671875" style="15"/>
    <col min="4874" max="4874" width="10.44140625" style="15" customWidth="1"/>
    <col min="4875" max="5109" width="8.88671875" style="15"/>
    <col min="5110" max="5110" width="3.44140625" style="15" customWidth="1"/>
    <col min="5111" max="5111" width="9" style="15" customWidth="1"/>
    <col min="5112" max="5112" width="48" style="15" customWidth="1"/>
    <col min="5113" max="5113" width="12" style="15" customWidth="1"/>
    <col min="5114" max="5114" width="10" style="15" customWidth="1"/>
    <col min="5115" max="5116" width="8.88671875" style="15"/>
    <col min="5117" max="5117" width="9.88671875" style="15" bestFit="1" customWidth="1"/>
    <col min="5118" max="5118" width="8.88671875" style="15"/>
    <col min="5119" max="5119" width="10" style="15" bestFit="1" customWidth="1"/>
    <col min="5120" max="5121" width="10.109375" style="15" customWidth="1"/>
    <col min="5122" max="5122" width="10.5546875" style="15" customWidth="1"/>
    <col min="5123" max="5123" width="1.44140625" style="15" customWidth="1"/>
    <col min="5124" max="5124" width="10" style="15" customWidth="1"/>
    <col min="5125" max="5125" width="10.88671875" style="15" customWidth="1"/>
    <col min="5126" max="5126" width="8.88671875" style="15"/>
    <col min="5127" max="5127" width="11.88671875" style="15" bestFit="1" customWidth="1"/>
    <col min="5128" max="5129" width="8.88671875" style="15"/>
    <col min="5130" max="5130" width="10.44140625" style="15" customWidth="1"/>
    <col min="5131" max="5365" width="8.88671875" style="15"/>
    <col min="5366" max="5366" width="3.44140625" style="15" customWidth="1"/>
    <col min="5367" max="5367" width="9" style="15" customWidth="1"/>
    <col min="5368" max="5368" width="48" style="15" customWidth="1"/>
    <col min="5369" max="5369" width="12" style="15" customWidth="1"/>
    <col min="5370" max="5370" width="10" style="15" customWidth="1"/>
    <col min="5371" max="5372" width="8.88671875" style="15"/>
    <col min="5373" max="5373" width="9.88671875" style="15" bestFit="1" customWidth="1"/>
    <col min="5374" max="5374" width="8.88671875" style="15"/>
    <col min="5375" max="5375" width="10" style="15" bestFit="1" customWidth="1"/>
    <col min="5376" max="5377" width="10.109375" style="15" customWidth="1"/>
    <col min="5378" max="5378" width="10.5546875" style="15" customWidth="1"/>
    <col min="5379" max="5379" width="1.44140625" style="15" customWidth="1"/>
    <col min="5380" max="5380" width="10" style="15" customWidth="1"/>
    <col min="5381" max="5381" width="10.88671875" style="15" customWidth="1"/>
    <col min="5382" max="5382" width="8.88671875" style="15"/>
    <col min="5383" max="5383" width="11.88671875" style="15" bestFit="1" customWidth="1"/>
    <col min="5384" max="5385" width="8.88671875" style="15"/>
    <col min="5386" max="5386" width="10.44140625" style="15" customWidth="1"/>
    <col min="5387" max="5621" width="8.88671875" style="15"/>
    <col min="5622" max="5622" width="3.44140625" style="15" customWidth="1"/>
    <col min="5623" max="5623" width="9" style="15" customWidth="1"/>
    <col min="5624" max="5624" width="48" style="15" customWidth="1"/>
    <col min="5625" max="5625" width="12" style="15" customWidth="1"/>
    <col min="5626" max="5626" width="10" style="15" customWidth="1"/>
    <col min="5627" max="5628" width="8.88671875" style="15"/>
    <col min="5629" max="5629" width="9.88671875" style="15" bestFit="1" customWidth="1"/>
    <col min="5630" max="5630" width="8.88671875" style="15"/>
    <col min="5631" max="5631" width="10" style="15" bestFit="1" customWidth="1"/>
    <col min="5632" max="5633" width="10.109375" style="15" customWidth="1"/>
    <col min="5634" max="5634" width="10.5546875" style="15" customWidth="1"/>
    <col min="5635" max="5635" width="1.44140625" style="15" customWidth="1"/>
    <col min="5636" max="5636" width="10" style="15" customWidth="1"/>
    <col min="5637" max="5637" width="10.88671875" style="15" customWidth="1"/>
    <col min="5638" max="5638" width="8.88671875" style="15"/>
    <col min="5639" max="5639" width="11.88671875" style="15" bestFit="1" customWidth="1"/>
    <col min="5640" max="5641" width="8.88671875" style="15"/>
    <col min="5642" max="5642" width="10.44140625" style="15" customWidth="1"/>
    <col min="5643" max="5877" width="8.88671875" style="15"/>
    <col min="5878" max="5878" width="3.44140625" style="15" customWidth="1"/>
    <col min="5879" max="5879" width="9" style="15" customWidth="1"/>
    <col min="5880" max="5880" width="48" style="15" customWidth="1"/>
    <col min="5881" max="5881" width="12" style="15" customWidth="1"/>
    <col min="5882" max="5882" width="10" style="15" customWidth="1"/>
    <col min="5883" max="5884" width="8.88671875" style="15"/>
    <col min="5885" max="5885" width="9.88671875" style="15" bestFit="1" customWidth="1"/>
    <col min="5886" max="5886" width="8.88671875" style="15"/>
    <col min="5887" max="5887" width="10" style="15" bestFit="1" customWidth="1"/>
    <col min="5888" max="5889" width="10.109375" style="15" customWidth="1"/>
    <col min="5890" max="5890" width="10.5546875" style="15" customWidth="1"/>
    <col min="5891" max="5891" width="1.44140625" style="15" customWidth="1"/>
    <col min="5892" max="5892" width="10" style="15" customWidth="1"/>
    <col min="5893" max="5893" width="10.88671875" style="15" customWidth="1"/>
    <col min="5894" max="5894" width="8.88671875" style="15"/>
    <col min="5895" max="5895" width="11.88671875" style="15" bestFit="1" customWidth="1"/>
    <col min="5896" max="5897" width="8.88671875" style="15"/>
    <col min="5898" max="5898" width="10.44140625" style="15" customWidth="1"/>
    <col min="5899" max="6133" width="8.88671875" style="15"/>
    <col min="6134" max="6134" width="3.44140625" style="15" customWidth="1"/>
    <col min="6135" max="6135" width="9" style="15" customWidth="1"/>
    <col min="6136" max="6136" width="48" style="15" customWidth="1"/>
    <col min="6137" max="6137" width="12" style="15" customWidth="1"/>
    <col min="6138" max="6138" width="10" style="15" customWidth="1"/>
    <col min="6139" max="6140" width="8.88671875" style="15"/>
    <col min="6141" max="6141" width="9.88671875" style="15" bestFit="1" customWidth="1"/>
    <col min="6142" max="6142" width="8.88671875" style="15"/>
    <col min="6143" max="6143" width="10" style="15" bestFit="1" customWidth="1"/>
    <col min="6144" max="6145" width="10.109375" style="15" customWidth="1"/>
    <col min="6146" max="6146" width="10.5546875" style="15" customWidth="1"/>
    <col min="6147" max="6147" width="1.44140625" style="15" customWidth="1"/>
    <col min="6148" max="6148" width="10" style="15" customWidth="1"/>
    <col min="6149" max="6149" width="10.88671875" style="15" customWidth="1"/>
    <col min="6150" max="6150" width="8.88671875" style="15"/>
    <col min="6151" max="6151" width="11.88671875" style="15" bestFit="1" customWidth="1"/>
    <col min="6152" max="6153" width="8.88671875" style="15"/>
    <col min="6154" max="6154" width="10.44140625" style="15" customWidth="1"/>
    <col min="6155" max="6389" width="8.88671875" style="15"/>
    <col min="6390" max="6390" width="3.44140625" style="15" customWidth="1"/>
    <col min="6391" max="6391" width="9" style="15" customWidth="1"/>
    <col min="6392" max="6392" width="48" style="15" customWidth="1"/>
    <col min="6393" max="6393" width="12" style="15" customWidth="1"/>
    <col min="6394" max="6394" width="10" style="15" customWidth="1"/>
    <col min="6395" max="6396" width="8.88671875" style="15"/>
    <col min="6397" max="6397" width="9.88671875" style="15" bestFit="1" customWidth="1"/>
    <col min="6398" max="6398" width="8.88671875" style="15"/>
    <col min="6399" max="6399" width="10" style="15" bestFit="1" customWidth="1"/>
    <col min="6400" max="6401" width="10.109375" style="15" customWidth="1"/>
    <col min="6402" max="6402" width="10.5546875" style="15" customWidth="1"/>
    <col min="6403" max="6403" width="1.44140625" style="15" customWidth="1"/>
    <col min="6404" max="6404" width="10" style="15" customWidth="1"/>
    <col min="6405" max="6405" width="10.88671875" style="15" customWidth="1"/>
    <col min="6406" max="6406" width="8.88671875" style="15"/>
    <col min="6407" max="6407" width="11.88671875" style="15" bestFit="1" customWidth="1"/>
    <col min="6408" max="6409" width="8.88671875" style="15"/>
    <col min="6410" max="6410" width="10.44140625" style="15" customWidth="1"/>
    <col min="6411" max="6645" width="8.88671875" style="15"/>
    <col min="6646" max="6646" width="3.44140625" style="15" customWidth="1"/>
    <col min="6647" max="6647" width="9" style="15" customWidth="1"/>
    <col min="6648" max="6648" width="48" style="15" customWidth="1"/>
    <col min="6649" max="6649" width="12" style="15" customWidth="1"/>
    <col min="6650" max="6650" width="10" style="15" customWidth="1"/>
    <col min="6651" max="6652" width="8.88671875" style="15"/>
    <col min="6653" max="6653" width="9.88671875" style="15" bestFit="1" customWidth="1"/>
    <col min="6654" max="6654" width="8.88671875" style="15"/>
    <col min="6655" max="6655" width="10" style="15" bestFit="1" customWidth="1"/>
    <col min="6656" max="6657" width="10.109375" style="15" customWidth="1"/>
    <col min="6658" max="6658" width="10.5546875" style="15" customWidth="1"/>
    <col min="6659" max="6659" width="1.44140625" style="15" customWidth="1"/>
    <col min="6660" max="6660" width="10" style="15" customWidth="1"/>
    <col min="6661" max="6661" width="10.88671875" style="15" customWidth="1"/>
    <col min="6662" max="6662" width="8.88671875" style="15"/>
    <col min="6663" max="6663" width="11.88671875" style="15" bestFit="1" customWidth="1"/>
    <col min="6664" max="6665" width="8.88671875" style="15"/>
    <col min="6666" max="6666" width="10.44140625" style="15" customWidth="1"/>
    <col min="6667" max="6901" width="8.88671875" style="15"/>
    <col min="6902" max="6902" width="3.44140625" style="15" customWidth="1"/>
    <col min="6903" max="6903" width="9" style="15" customWidth="1"/>
    <col min="6904" max="6904" width="48" style="15" customWidth="1"/>
    <col min="6905" max="6905" width="12" style="15" customWidth="1"/>
    <col min="6906" max="6906" width="10" style="15" customWidth="1"/>
    <col min="6907" max="6908" width="8.88671875" style="15"/>
    <col min="6909" max="6909" width="9.88671875" style="15" bestFit="1" customWidth="1"/>
    <col min="6910" max="6910" width="8.88671875" style="15"/>
    <col min="6911" max="6911" width="10" style="15" bestFit="1" customWidth="1"/>
    <col min="6912" max="6913" width="10.109375" style="15" customWidth="1"/>
    <col min="6914" max="6914" width="10.5546875" style="15" customWidth="1"/>
    <col min="6915" max="6915" width="1.44140625" style="15" customWidth="1"/>
    <col min="6916" max="6916" width="10" style="15" customWidth="1"/>
    <col min="6917" max="6917" width="10.88671875" style="15" customWidth="1"/>
    <col min="6918" max="6918" width="8.88671875" style="15"/>
    <col min="6919" max="6919" width="11.88671875" style="15" bestFit="1" customWidth="1"/>
    <col min="6920" max="6921" width="8.88671875" style="15"/>
    <col min="6922" max="6922" width="10.44140625" style="15" customWidth="1"/>
    <col min="6923" max="7157" width="8.88671875" style="15"/>
    <col min="7158" max="7158" width="3.44140625" style="15" customWidth="1"/>
    <col min="7159" max="7159" width="9" style="15" customWidth="1"/>
    <col min="7160" max="7160" width="48" style="15" customWidth="1"/>
    <col min="7161" max="7161" width="12" style="15" customWidth="1"/>
    <col min="7162" max="7162" width="10" style="15" customWidth="1"/>
    <col min="7163" max="7164" width="8.88671875" style="15"/>
    <col min="7165" max="7165" width="9.88671875" style="15" bestFit="1" customWidth="1"/>
    <col min="7166" max="7166" width="8.88671875" style="15"/>
    <col min="7167" max="7167" width="10" style="15" bestFit="1" customWidth="1"/>
    <col min="7168" max="7169" width="10.109375" style="15" customWidth="1"/>
    <col min="7170" max="7170" width="10.5546875" style="15" customWidth="1"/>
    <col min="7171" max="7171" width="1.44140625" style="15" customWidth="1"/>
    <col min="7172" max="7172" width="10" style="15" customWidth="1"/>
    <col min="7173" max="7173" width="10.88671875" style="15" customWidth="1"/>
    <col min="7174" max="7174" width="8.88671875" style="15"/>
    <col min="7175" max="7175" width="11.88671875" style="15" bestFit="1" customWidth="1"/>
    <col min="7176" max="7177" width="8.88671875" style="15"/>
    <col min="7178" max="7178" width="10.44140625" style="15" customWidth="1"/>
    <col min="7179" max="7413" width="8.88671875" style="15"/>
    <col min="7414" max="7414" width="3.44140625" style="15" customWidth="1"/>
    <col min="7415" max="7415" width="9" style="15" customWidth="1"/>
    <col min="7416" max="7416" width="48" style="15" customWidth="1"/>
    <col min="7417" max="7417" width="12" style="15" customWidth="1"/>
    <col min="7418" max="7418" width="10" style="15" customWidth="1"/>
    <col min="7419" max="7420" width="8.88671875" style="15"/>
    <col min="7421" max="7421" width="9.88671875" style="15" bestFit="1" customWidth="1"/>
    <col min="7422" max="7422" width="8.88671875" style="15"/>
    <col min="7423" max="7423" width="10" style="15" bestFit="1" customWidth="1"/>
    <col min="7424" max="7425" width="10.109375" style="15" customWidth="1"/>
    <col min="7426" max="7426" width="10.5546875" style="15" customWidth="1"/>
    <col min="7427" max="7427" width="1.44140625" style="15" customWidth="1"/>
    <col min="7428" max="7428" width="10" style="15" customWidth="1"/>
    <col min="7429" max="7429" width="10.88671875" style="15" customWidth="1"/>
    <col min="7430" max="7430" width="8.88671875" style="15"/>
    <col min="7431" max="7431" width="11.88671875" style="15" bestFit="1" customWidth="1"/>
    <col min="7432" max="7433" width="8.88671875" style="15"/>
    <col min="7434" max="7434" width="10.44140625" style="15" customWidth="1"/>
    <col min="7435" max="7669" width="8.88671875" style="15"/>
    <col min="7670" max="7670" width="3.44140625" style="15" customWidth="1"/>
    <col min="7671" max="7671" width="9" style="15" customWidth="1"/>
    <col min="7672" max="7672" width="48" style="15" customWidth="1"/>
    <col min="7673" max="7673" width="12" style="15" customWidth="1"/>
    <col min="7674" max="7674" width="10" style="15" customWidth="1"/>
    <col min="7675" max="7676" width="8.88671875" style="15"/>
    <col min="7677" max="7677" width="9.88671875" style="15" bestFit="1" customWidth="1"/>
    <col min="7678" max="7678" width="8.88671875" style="15"/>
    <col min="7679" max="7679" width="10" style="15" bestFit="1" customWidth="1"/>
    <col min="7680" max="7681" width="10.109375" style="15" customWidth="1"/>
    <col min="7682" max="7682" width="10.5546875" style="15" customWidth="1"/>
    <col min="7683" max="7683" width="1.44140625" style="15" customWidth="1"/>
    <col min="7684" max="7684" width="10" style="15" customWidth="1"/>
    <col min="7685" max="7685" width="10.88671875" style="15" customWidth="1"/>
    <col min="7686" max="7686" width="8.88671875" style="15"/>
    <col min="7687" max="7687" width="11.88671875" style="15" bestFit="1" customWidth="1"/>
    <col min="7688" max="7689" width="8.88671875" style="15"/>
    <col min="7690" max="7690" width="10.44140625" style="15" customWidth="1"/>
    <col min="7691" max="7925" width="8.88671875" style="15"/>
    <col min="7926" max="7926" width="3.44140625" style="15" customWidth="1"/>
    <col min="7927" max="7927" width="9" style="15" customWidth="1"/>
    <col min="7928" max="7928" width="48" style="15" customWidth="1"/>
    <col min="7929" max="7929" width="12" style="15" customWidth="1"/>
    <col min="7930" max="7930" width="10" style="15" customWidth="1"/>
    <col min="7931" max="7932" width="8.88671875" style="15"/>
    <col min="7933" max="7933" width="9.88671875" style="15" bestFit="1" customWidth="1"/>
    <col min="7934" max="7934" width="8.88671875" style="15"/>
    <col min="7935" max="7935" width="10" style="15" bestFit="1" customWidth="1"/>
    <col min="7936" max="7937" width="10.109375" style="15" customWidth="1"/>
    <col min="7938" max="7938" width="10.5546875" style="15" customWidth="1"/>
    <col min="7939" max="7939" width="1.44140625" style="15" customWidth="1"/>
    <col min="7940" max="7940" width="10" style="15" customWidth="1"/>
    <col min="7941" max="7941" width="10.88671875" style="15" customWidth="1"/>
    <col min="7942" max="7942" width="8.88671875" style="15"/>
    <col min="7943" max="7943" width="11.88671875" style="15" bestFit="1" customWidth="1"/>
    <col min="7944" max="7945" width="8.88671875" style="15"/>
    <col min="7946" max="7946" width="10.44140625" style="15" customWidth="1"/>
    <col min="7947" max="8181" width="8.88671875" style="15"/>
    <col min="8182" max="8182" width="3.44140625" style="15" customWidth="1"/>
    <col min="8183" max="8183" width="9" style="15" customWidth="1"/>
    <col min="8184" max="8184" width="48" style="15" customWidth="1"/>
    <col min="8185" max="8185" width="12" style="15" customWidth="1"/>
    <col min="8186" max="8186" width="10" style="15" customWidth="1"/>
    <col min="8187" max="8188" width="8.88671875" style="15"/>
    <col min="8189" max="8189" width="9.88671875" style="15" bestFit="1" customWidth="1"/>
    <col min="8190" max="8190" width="8.88671875" style="15"/>
    <col min="8191" max="8191" width="10" style="15" bestFit="1" customWidth="1"/>
    <col min="8192" max="8193" width="10.109375" style="15" customWidth="1"/>
    <col min="8194" max="8194" width="10.5546875" style="15" customWidth="1"/>
    <col min="8195" max="8195" width="1.44140625" style="15" customWidth="1"/>
    <col min="8196" max="8196" width="10" style="15" customWidth="1"/>
    <col min="8197" max="8197" width="10.88671875" style="15" customWidth="1"/>
    <col min="8198" max="8198" width="8.88671875" style="15"/>
    <col min="8199" max="8199" width="11.88671875" style="15" bestFit="1" customWidth="1"/>
    <col min="8200" max="8201" width="8.88671875" style="15"/>
    <col min="8202" max="8202" width="10.44140625" style="15" customWidth="1"/>
    <col min="8203" max="8437" width="8.88671875" style="15"/>
    <col min="8438" max="8438" width="3.44140625" style="15" customWidth="1"/>
    <col min="8439" max="8439" width="9" style="15" customWidth="1"/>
    <col min="8440" max="8440" width="48" style="15" customWidth="1"/>
    <col min="8441" max="8441" width="12" style="15" customWidth="1"/>
    <col min="8442" max="8442" width="10" style="15" customWidth="1"/>
    <col min="8443" max="8444" width="8.88671875" style="15"/>
    <col min="8445" max="8445" width="9.88671875" style="15" bestFit="1" customWidth="1"/>
    <col min="8446" max="8446" width="8.88671875" style="15"/>
    <col min="8447" max="8447" width="10" style="15" bestFit="1" customWidth="1"/>
    <col min="8448" max="8449" width="10.109375" style="15" customWidth="1"/>
    <col min="8450" max="8450" width="10.5546875" style="15" customWidth="1"/>
    <col min="8451" max="8451" width="1.44140625" style="15" customWidth="1"/>
    <col min="8452" max="8452" width="10" style="15" customWidth="1"/>
    <col min="8453" max="8453" width="10.88671875" style="15" customWidth="1"/>
    <col min="8454" max="8454" width="8.88671875" style="15"/>
    <col min="8455" max="8455" width="11.88671875" style="15" bestFit="1" customWidth="1"/>
    <col min="8456" max="8457" width="8.88671875" style="15"/>
    <col min="8458" max="8458" width="10.44140625" style="15" customWidth="1"/>
    <col min="8459" max="8693" width="8.88671875" style="15"/>
    <col min="8694" max="8694" width="3.44140625" style="15" customWidth="1"/>
    <col min="8695" max="8695" width="9" style="15" customWidth="1"/>
    <col min="8696" max="8696" width="48" style="15" customWidth="1"/>
    <col min="8697" max="8697" width="12" style="15" customWidth="1"/>
    <col min="8698" max="8698" width="10" style="15" customWidth="1"/>
    <col min="8699" max="8700" width="8.88671875" style="15"/>
    <col min="8701" max="8701" width="9.88671875" style="15" bestFit="1" customWidth="1"/>
    <col min="8702" max="8702" width="8.88671875" style="15"/>
    <col min="8703" max="8703" width="10" style="15" bestFit="1" customWidth="1"/>
    <col min="8704" max="8705" width="10.109375" style="15" customWidth="1"/>
    <col min="8706" max="8706" width="10.5546875" style="15" customWidth="1"/>
    <col min="8707" max="8707" width="1.44140625" style="15" customWidth="1"/>
    <col min="8708" max="8708" width="10" style="15" customWidth="1"/>
    <col min="8709" max="8709" width="10.88671875" style="15" customWidth="1"/>
    <col min="8710" max="8710" width="8.88671875" style="15"/>
    <col min="8711" max="8711" width="11.88671875" style="15" bestFit="1" customWidth="1"/>
    <col min="8712" max="8713" width="8.88671875" style="15"/>
    <col min="8714" max="8714" width="10.44140625" style="15" customWidth="1"/>
    <col min="8715" max="8949" width="8.88671875" style="15"/>
    <col min="8950" max="8950" width="3.44140625" style="15" customWidth="1"/>
    <col min="8951" max="8951" width="9" style="15" customWidth="1"/>
    <col min="8952" max="8952" width="48" style="15" customWidth="1"/>
    <col min="8953" max="8953" width="12" style="15" customWidth="1"/>
    <col min="8954" max="8954" width="10" style="15" customWidth="1"/>
    <col min="8955" max="8956" width="8.88671875" style="15"/>
    <col min="8957" max="8957" width="9.88671875" style="15" bestFit="1" customWidth="1"/>
    <col min="8958" max="8958" width="8.88671875" style="15"/>
    <col min="8959" max="8959" width="10" style="15" bestFit="1" customWidth="1"/>
    <col min="8960" max="8961" width="10.109375" style="15" customWidth="1"/>
    <col min="8962" max="8962" width="10.5546875" style="15" customWidth="1"/>
    <col min="8963" max="8963" width="1.44140625" style="15" customWidth="1"/>
    <col min="8964" max="8964" width="10" style="15" customWidth="1"/>
    <col min="8965" max="8965" width="10.88671875" style="15" customWidth="1"/>
    <col min="8966" max="8966" width="8.88671875" style="15"/>
    <col min="8967" max="8967" width="11.88671875" style="15" bestFit="1" customWidth="1"/>
    <col min="8968" max="8969" width="8.88671875" style="15"/>
    <col min="8970" max="8970" width="10.44140625" style="15" customWidth="1"/>
    <col min="8971" max="9205" width="8.88671875" style="15"/>
    <col min="9206" max="9206" width="3.44140625" style="15" customWidth="1"/>
    <col min="9207" max="9207" width="9" style="15" customWidth="1"/>
    <col min="9208" max="9208" width="48" style="15" customWidth="1"/>
    <col min="9209" max="9209" width="12" style="15" customWidth="1"/>
    <col min="9210" max="9210" width="10" style="15" customWidth="1"/>
    <col min="9211" max="9212" width="8.88671875" style="15"/>
    <col min="9213" max="9213" width="9.88671875" style="15" bestFit="1" customWidth="1"/>
    <col min="9214" max="9214" width="8.88671875" style="15"/>
    <col min="9215" max="9215" width="10" style="15" bestFit="1" customWidth="1"/>
    <col min="9216" max="9217" width="10.109375" style="15" customWidth="1"/>
    <col min="9218" max="9218" width="10.5546875" style="15" customWidth="1"/>
    <col min="9219" max="9219" width="1.44140625" style="15" customWidth="1"/>
    <col min="9220" max="9220" width="10" style="15" customWidth="1"/>
    <col min="9221" max="9221" width="10.88671875" style="15" customWidth="1"/>
    <col min="9222" max="9222" width="8.88671875" style="15"/>
    <col min="9223" max="9223" width="11.88671875" style="15" bestFit="1" customWidth="1"/>
    <col min="9224" max="9225" width="8.88671875" style="15"/>
    <col min="9226" max="9226" width="10.44140625" style="15" customWidth="1"/>
    <col min="9227" max="9461" width="8.88671875" style="15"/>
    <col min="9462" max="9462" width="3.44140625" style="15" customWidth="1"/>
    <col min="9463" max="9463" width="9" style="15" customWidth="1"/>
    <col min="9464" max="9464" width="48" style="15" customWidth="1"/>
    <col min="9465" max="9465" width="12" style="15" customWidth="1"/>
    <col min="9466" max="9466" width="10" style="15" customWidth="1"/>
    <col min="9467" max="9468" width="8.88671875" style="15"/>
    <col min="9469" max="9469" width="9.88671875" style="15" bestFit="1" customWidth="1"/>
    <col min="9470" max="9470" width="8.88671875" style="15"/>
    <col min="9471" max="9471" width="10" style="15" bestFit="1" customWidth="1"/>
    <col min="9472" max="9473" width="10.109375" style="15" customWidth="1"/>
    <col min="9474" max="9474" width="10.5546875" style="15" customWidth="1"/>
    <col min="9475" max="9475" width="1.44140625" style="15" customWidth="1"/>
    <col min="9476" max="9476" width="10" style="15" customWidth="1"/>
    <col min="9477" max="9477" width="10.88671875" style="15" customWidth="1"/>
    <col min="9478" max="9478" width="8.88671875" style="15"/>
    <col min="9479" max="9479" width="11.88671875" style="15" bestFit="1" customWidth="1"/>
    <col min="9480" max="9481" width="8.88671875" style="15"/>
    <col min="9482" max="9482" width="10.44140625" style="15" customWidth="1"/>
    <col min="9483" max="9717" width="8.88671875" style="15"/>
    <col min="9718" max="9718" width="3.44140625" style="15" customWidth="1"/>
    <col min="9719" max="9719" width="9" style="15" customWidth="1"/>
    <col min="9720" max="9720" width="48" style="15" customWidth="1"/>
    <col min="9721" max="9721" width="12" style="15" customWidth="1"/>
    <col min="9722" max="9722" width="10" style="15" customWidth="1"/>
    <col min="9723" max="9724" width="8.88671875" style="15"/>
    <col min="9725" max="9725" width="9.88671875" style="15" bestFit="1" customWidth="1"/>
    <col min="9726" max="9726" width="8.88671875" style="15"/>
    <col min="9727" max="9727" width="10" style="15" bestFit="1" customWidth="1"/>
    <col min="9728" max="9729" width="10.109375" style="15" customWidth="1"/>
    <col min="9730" max="9730" width="10.5546875" style="15" customWidth="1"/>
    <col min="9731" max="9731" width="1.44140625" style="15" customWidth="1"/>
    <col min="9732" max="9732" width="10" style="15" customWidth="1"/>
    <col min="9733" max="9733" width="10.88671875" style="15" customWidth="1"/>
    <col min="9734" max="9734" width="8.88671875" style="15"/>
    <col min="9735" max="9735" width="11.88671875" style="15" bestFit="1" customWidth="1"/>
    <col min="9736" max="9737" width="8.88671875" style="15"/>
    <col min="9738" max="9738" width="10.44140625" style="15" customWidth="1"/>
    <col min="9739" max="9973" width="8.88671875" style="15"/>
    <col min="9974" max="9974" width="3.44140625" style="15" customWidth="1"/>
    <col min="9975" max="9975" width="9" style="15" customWidth="1"/>
    <col min="9976" max="9976" width="48" style="15" customWidth="1"/>
    <col min="9977" max="9977" width="12" style="15" customWidth="1"/>
    <col min="9978" max="9978" width="10" style="15" customWidth="1"/>
    <col min="9979" max="9980" width="8.88671875" style="15"/>
    <col min="9981" max="9981" width="9.88671875" style="15" bestFit="1" customWidth="1"/>
    <col min="9982" max="9982" width="8.88671875" style="15"/>
    <col min="9983" max="9983" width="10" style="15" bestFit="1" customWidth="1"/>
    <col min="9984" max="9985" width="10.109375" style="15" customWidth="1"/>
    <col min="9986" max="9986" width="10.5546875" style="15" customWidth="1"/>
    <col min="9987" max="9987" width="1.44140625" style="15" customWidth="1"/>
    <col min="9988" max="9988" width="10" style="15" customWidth="1"/>
    <col min="9989" max="9989" width="10.88671875" style="15" customWidth="1"/>
    <col min="9990" max="9990" width="8.88671875" style="15"/>
    <col min="9991" max="9991" width="11.88671875" style="15" bestFit="1" customWidth="1"/>
    <col min="9992" max="9993" width="8.88671875" style="15"/>
    <col min="9994" max="9994" width="10.44140625" style="15" customWidth="1"/>
    <col min="9995" max="10229" width="8.88671875" style="15"/>
    <col min="10230" max="10230" width="3.44140625" style="15" customWidth="1"/>
    <col min="10231" max="10231" width="9" style="15" customWidth="1"/>
    <col min="10232" max="10232" width="48" style="15" customWidth="1"/>
    <col min="10233" max="10233" width="12" style="15" customWidth="1"/>
    <col min="10234" max="10234" width="10" style="15" customWidth="1"/>
    <col min="10235" max="10236" width="8.88671875" style="15"/>
    <col min="10237" max="10237" width="9.88671875" style="15" bestFit="1" customWidth="1"/>
    <col min="10238" max="10238" width="8.88671875" style="15"/>
    <col min="10239" max="10239" width="10" style="15" bestFit="1" customWidth="1"/>
    <col min="10240" max="10241" width="10.109375" style="15" customWidth="1"/>
    <col min="10242" max="10242" width="10.5546875" style="15" customWidth="1"/>
    <col min="10243" max="10243" width="1.44140625" style="15" customWidth="1"/>
    <col min="10244" max="10244" width="10" style="15" customWidth="1"/>
    <col min="10245" max="10245" width="10.88671875" style="15" customWidth="1"/>
    <col min="10246" max="10246" width="8.88671875" style="15"/>
    <col min="10247" max="10247" width="11.88671875" style="15" bestFit="1" customWidth="1"/>
    <col min="10248" max="10249" width="8.88671875" style="15"/>
    <col min="10250" max="10250" width="10.44140625" style="15" customWidth="1"/>
    <col min="10251" max="10485" width="8.88671875" style="15"/>
    <col min="10486" max="10486" width="3.44140625" style="15" customWidth="1"/>
    <col min="10487" max="10487" width="9" style="15" customWidth="1"/>
    <col min="10488" max="10488" width="48" style="15" customWidth="1"/>
    <col min="10489" max="10489" width="12" style="15" customWidth="1"/>
    <col min="10490" max="10490" width="10" style="15" customWidth="1"/>
    <col min="10491" max="10492" width="8.88671875" style="15"/>
    <col min="10493" max="10493" width="9.88671875" style="15" bestFit="1" customWidth="1"/>
    <col min="10494" max="10494" width="8.88671875" style="15"/>
    <col min="10495" max="10495" width="10" style="15" bestFit="1" customWidth="1"/>
    <col min="10496" max="10497" width="10.109375" style="15" customWidth="1"/>
    <col min="10498" max="10498" width="10.5546875" style="15" customWidth="1"/>
    <col min="10499" max="10499" width="1.44140625" style="15" customWidth="1"/>
    <col min="10500" max="10500" width="10" style="15" customWidth="1"/>
    <col min="10501" max="10501" width="10.88671875" style="15" customWidth="1"/>
    <col min="10502" max="10502" width="8.88671875" style="15"/>
    <col min="10503" max="10503" width="11.88671875" style="15" bestFit="1" customWidth="1"/>
    <col min="10504" max="10505" width="8.88671875" style="15"/>
    <col min="10506" max="10506" width="10.44140625" style="15" customWidth="1"/>
    <col min="10507" max="10741" width="8.88671875" style="15"/>
    <col min="10742" max="10742" width="3.44140625" style="15" customWidth="1"/>
    <col min="10743" max="10743" width="9" style="15" customWidth="1"/>
    <col min="10744" max="10744" width="48" style="15" customWidth="1"/>
    <col min="10745" max="10745" width="12" style="15" customWidth="1"/>
    <col min="10746" max="10746" width="10" style="15" customWidth="1"/>
    <col min="10747" max="10748" width="8.88671875" style="15"/>
    <col min="10749" max="10749" width="9.88671875" style="15" bestFit="1" customWidth="1"/>
    <col min="10750" max="10750" width="8.88671875" style="15"/>
    <col min="10751" max="10751" width="10" style="15" bestFit="1" customWidth="1"/>
    <col min="10752" max="10753" width="10.109375" style="15" customWidth="1"/>
    <col min="10754" max="10754" width="10.5546875" style="15" customWidth="1"/>
    <col min="10755" max="10755" width="1.44140625" style="15" customWidth="1"/>
    <col min="10756" max="10756" width="10" style="15" customWidth="1"/>
    <col min="10757" max="10757" width="10.88671875" style="15" customWidth="1"/>
    <col min="10758" max="10758" width="8.88671875" style="15"/>
    <col min="10759" max="10759" width="11.88671875" style="15" bestFit="1" customWidth="1"/>
    <col min="10760" max="10761" width="8.88671875" style="15"/>
    <col min="10762" max="10762" width="10.44140625" style="15" customWidth="1"/>
    <col min="10763" max="10997" width="8.88671875" style="15"/>
    <col min="10998" max="10998" width="3.44140625" style="15" customWidth="1"/>
    <col min="10999" max="10999" width="9" style="15" customWidth="1"/>
    <col min="11000" max="11000" width="48" style="15" customWidth="1"/>
    <col min="11001" max="11001" width="12" style="15" customWidth="1"/>
    <col min="11002" max="11002" width="10" style="15" customWidth="1"/>
    <col min="11003" max="11004" width="8.88671875" style="15"/>
    <col min="11005" max="11005" width="9.88671875" style="15" bestFit="1" customWidth="1"/>
    <col min="11006" max="11006" width="8.88671875" style="15"/>
    <col min="11007" max="11007" width="10" style="15" bestFit="1" customWidth="1"/>
    <col min="11008" max="11009" width="10.109375" style="15" customWidth="1"/>
    <col min="11010" max="11010" width="10.5546875" style="15" customWidth="1"/>
    <col min="11011" max="11011" width="1.44140625" style="15" customWidth="1"/>
    <col min="11012" max="11012" width="10" style="15" customWidth="1"/>
    <col min="11013" max="11013" width="10.88671875" style="15" customWidth="1"/>
    <col min="11014" max="11014" width="8.88671875" style="15"/>
    <col min="11015" max="11015" width="11.88671875" style="15" bestFit="1" customWidth="1"/>
    <col min="11016" max="11017" width="8.88671875" style="15"/>
    <col min="11018" max="11018" width="10.44140625" style="15" customWidth="1"/>
    <col min="11019" max="11253" width="8.88671875" style="15"/>
    <col min="11254" max="11254" width="3.44140625" style="15" customWidth="1"/>
    <col min="11255" max="11255" width="9" style="15" customWidth="1"/>
    <col min="11256" max="11256" width="48" style="15" customWidth="1"/>
    <col min="11257" max="11257" width="12" style="15" customWidth="1"/>
    <col min="11258" max="11258" width="10" style="15" customWidth="1"/>
    <col min="11259" max="11260" width="8.88671875" style="15"/>
    <col min="11261" max="11261" width="9.88671875" style="15" bestFit="1" customWidth="1"/>
    <col min="11262" max="11262" width="8.88671875" style="15"/>
    <col min="11263" max="11263" width="10" style="15" bestFit="1" customWidth="1"/>
    <col min="11264" max="11265" width="10.109375" style="15" customWidth="1"/>
    <col min="11266" max="11266" width="10.5546875" style="15" customWidth="1"/>
    <col min="11267" max="11267" width="1.44140625" style="15" customWidth="1"/>
    <col min="11268" max="11268" width="10" style="15" customWidth="1"/>
    <col min="11269" max="11269" width="10.88671875" style="15" customWidth="1"/>
    <col min="11270" max="11270" width="8.88671875" style="15"/>
    <col min="11271" max="11271" width="11.88671875" style="15" bestFit="1" customWidth="1"/>
    <col min="11272" max="11273" width="8.88671875" style="15"/>
    <col min="11274" max="11274" width="10.44140625" style="15" customWidth="1"/>
    <col min="11275" max="11509" width="8.88671875" style="15"/>
    <col min="11510" max="11510" width="3.44140625" style="15" customWidth="1"/>
    <col min="11511" max="11511" width="9" style="15" customWidth="1"/>
    <col min="11512" max="11512" width="48" style="15" customWidth="1"/>
    <col min="11513" max="11513" width="12" style="15" customWidth="1"/>
    <col min="11514" max="11514" width="10" style="15" customWidth="1"/>
    <col min="11515" max="11516" width="8.88671875" style="15"/>
    <col min="11517" max="11517" width="9.88671875" style="15" bestFit="1" customWidth="1"/>
    <col min="11518" max="11518" width="8.88671875" style="15"/>
    <col min="11519" max="11519" width="10" style="15" bestFit="1" customWidth="1"/>
    <col min="11520" max="11521" width="10.109375" style="15" customWidth="1"/>
    <col min="11522" max="11522" width="10.5546875" style="15" customWidth="1"/>
    <col min="11523" max="11523" width="1.44140625" style="15" customWidth="1"/>
    <col min="11524" max="11524" width="10" style="15" customWidth="1"/>
    <col min="11525" max="11525" width="10.88671875" style="15" customWidth="1"/>
    <col min="11526" max="11526" width="8.88671875" style="15"/>
    <col min="11527" max="11527" width="11.88671875" style="15" bestFit="1" customWidth="1"/>
    <col min="11528" max="11529" width="8.88671875" style="15"/>
    <col min="11530" max="11530" width="10.44140625" style="15" customWidth="1"/>
    <col min="11531" max="11765" width="8.88671875" style="15"/>
    <col min="11766" max="11766" width="3.44140625" style="15" customWidth="1"/>
    <col min="11767" max="11767" width="9" style="15" customWidth="1"/>
    <col min="11768" max="11768" width="48" style="15" customWidth="1"/>
    <col min="11769" max="11769" width="12" style="15" customWidth="1"/>
    <col min="11770" max="11770" width="10" style="15" customWidth="1"/>
    <col min="11771" max="11772" width="8.88671875" style="15"/>
    <col min="11773" max="11773" width="9.88671875" style="15" bestFit="1" customWidth="1"/>
    <col min="11774" max="11774" width="8.88671875" style="15"/>
    <col min="11775" max="11775" width="10" style="15" bestFit="1" customWidth="1"/>
    <col min="11776" max="11777" width="10.109375" style="15" customWidth="1"/>
    <col min="11778" max="11778" width="10.5546875" style="15" customWidth="1"/>
    <col min="11779" max="11779" width="1.44140625" style="15" customWidth="1"/>
    <col min="11780" max="11780" width="10" style="15" customWidth="1"/>
    <col min="11781" max="11781" width="10.88671875" style="15" customWidth="1"/>
    <col min="11782" max="11782" width="8.88671875" style="15"/>
    <col min="11783" max="11783" width="11.88671875" style="15" bestFit="1" customWidth="1"/>
    <col min="11784" max="11785" width="8.88671875" style="15"/>
    <col min="11786" max="11786" width="10.44140625" style="15" customWidth="1"/>
    <col min="11787" max="12021" width="8.88671875" style="15"/>
    <col min="12022" max="12022" width="3.44140625" style="15" customWidth="1"/>
    <col min="12023" max="12023" width="9" style="15" customWidth="1"/>
    <col min="12024" max="12024" width="48" style="15" customWidth="1"/>
    <col min="12025" max="12025" width="12" style="15" customWidth="1"/>
    <col min="12026" max="12026" width="10" style="15" customWidth="1"/>
    <col min="12027" max="12028" width="8.88671875" style="15"/>
    <col min="12029" max="12029" width="9.88671875" style="15" bestFit="1" customWidth="1"/>
    <col min="12030" max="12030" width="8.88671875" style="15"/>
    <col min="12031" max="12031" width="10" style="15" bestFit="1" customWidth="1"/>
    <col min="12032" max="12033" width="10.109375" style="15" customWidth="1"/>
    <col min="12034" max="12034" width="10.5546875" style="15" customWidth="1"/>
    <col min="12035" max="12035" width="1.44140625" style="15" customWidth="1"/>
    <col min="12036" max="12036" width="10" style="15" customWidth="1"/>
    <col min="12037" max="12037" width="10.88671875" style="15" customWidth="1"/>
    <col min="12038" max="12038" width="8.88671875" style="15"/>
    <col min="12039" max="12039" width="11.88671875" style="15" bestFit="1" customWidth="1"/>
    <col min="12040" max="12041" width="8.88671875" style="15"/>
    <col min="12042" max="12042" width="10.44140625" style="15" customWidth="1"/>
    <col min="12043" max="12277" width="8.88671875" style="15"/>
    <col min="12278" max="12278" width="3.44140625" style="15" customWidth="1"/>
    <col min="12279" max="12279" width="9" style="15" customWidth="1"/>
    <col min="12280" max="12280" width="48" style="15" customWidth="1"/>
    <col min="12281" max="12281" width="12" style="15" customWidth="1"/>
    <col min="12282" max="12282" width="10" style="15" customWidth="1"/>
    <col min="12283" max="12284" width="8.88671875" style="15"/>
    <col min="12285" max="12285" width="9.88671875" style="15" bestFit="1" customWidth="1"/>
    <col min="12286" max="12286" width="8.88671875" style="15"/>
    <col min="12287" max="12287" width="10" style="15" bestFit="1" customWidth="1"/>
    <col min="12288" max="12289" width="10.109375" style="15" customWidth="1"/>
    <col min="12290" max="12290" width="10.5546875" style="15" customWidth="1"/>
    <col min="12291" max="12291" width="1.44140625" style="15" customWidth="1"/>
    <col min="12292" max="12292" width="10" style="15" customWidth="1"/>
    <col min="12293" max="12293" width="10.88671875" style="15" customWidth="1"/>
    <col min="12294" max="12294" width="8.88671875" style="15"/>
    <col min="12295" max="12295" width="11.88671875" style="15" bestFit="1" customWidth="1"/>
    <col min="12296" max="12297" width="8.88671875" style="15"/>
    <col min="12298" max="12298" width="10.44140625" style="15" customWidth="1"/>
    <col min="12299" max="12533" width="8.88671875" style="15"/>
    <col min="12534" max="12534" width="3.44140625" style="15" customWidth="1"/>
    <col min="12535" max="12535" width="9" style="15" customWidth="1"/>
    <col min="12536" max="12536" width="48" style="15" customWidth="1"/>
    <col min="12537" max="12537" width="12" style="15" customWidth="1"/>
    <col min="12538" max="12538" width="10" style="15" customWidth="1"/>
    <col min="12539" max="12540" width="8.88671875" style="15"/>
    <col min="12541" max="12541" width="9.88671875" style="15" bestFit="1" customWidth="1"/>
    <col min="12542" max="12542" width="8.88671875" style="15"/>
    <col min="12543" max="12543" width="10" style="15" bestFit="1" customWidth="1"/>
    <col min="12544" max="12545" width="10.109375" style="15" customWidth="1"/>
    <col min="12546" max="12546" width="10.5546875" style="15" customWidth="1"/>
    <col min="12547" max="12547" width="1.44140625" style="15" customWidth="1"/>
    <col min="12548" max="12548" width="10" style="15" customWidth="1"/>
    <col min="12549" max="12549" width="10.88671875" style="15" customWidth="1"/>
    <col min="12550" max="12550" width="8.88671875" style="15"/>
    <col min="12551" max="12551" width="11.88671875" style="15" bestFit="1" customWidth="1"/>
    <col min="12552" max="12553" width="8.88671875" style="15"/>
    <col min="12554" max="12554" width="10.44140625" style="15" customWidth="1"/>
    <col min="12555" max="12789" width="8.88671875" style="15"/>
    <col min="12790" max="12790" width="3.44140625" style="15" customWidth="1"/>
    <col min="12791" max="12791" width="9" style="15" customWidth="1"/>
    <col min="12792" max="12792" width="48" style="15" customWidth="1"/>
    <col min="12793" max="12793" width="12" style="15" customWidth="1"/>
    <col min="12794" max="12794" width="10" style="15" customWidth="1"/>
    <col min="12795" max="12796" width="8.88671875" style="15"/>
    <col min="12797" max="12797" width="9.88671875" style="15" bestFit="1" customWidth="1"/>
    <col min="12798" max="12798" width="8.88671875" style="15"/>
    <col min="12799" max="12799" width="10" style="15" bestFit="1" customWidth="1"/>
    <col min="12800" max="12801" width="10.109375" style="15" customWidth="1"/>
    <col min="12802" max="12802" width="10.5546875" style="15" customWidth="1"/>
    <col min="12803" max="12803" width="1.44140625" style="15" customWidth="1"/>
    <col min="12804" max="12804" width="10" style="15" customWidth="1"/>
    <col min="12805" max="12805" width="10.88671875" style="15" customWidth="1"/>
    <col min="12806" max="12806" width="8.88671875" style="15"/>
    <col min="12807" max="12807" width="11.88671875" style="15" bestFit="1" customWidth="1"/>
    <col min="12808" max="12809" width="8.88671875" style="15"/>
    <col min="12810" max="12810" width="10.44140625" style="15" customWidth="1"/>
    <col min="12811" max="13045" width="8.88671875" style="15"/>
    <col min="13046" max="13046" width="3.44140625" style="15" customWidth="1"/>
    <col min="13047" max="13047" width="9" style="15" customWidth="1"/>
    <col min="13048" max="13048" width="48" style="15" customWidth="1"/>
    <col min="13049" max="13049" width="12" style="15" customWidth="1"/>
    <col min="13050" max="13050" width="10" style="15" customWidth="1"/>
    <col min="13051" max="13052" width="8.88671875" style="15"/>
    <col min="13053" max="13053" width="9.88671875" style="15" bestFit="1" customWidth="1"/>
    <col min="13054" max="13054" width="8.88671875" style="15"/>
    <col min="13055" max="13055" width="10" style="15" bestFit="1" customWidth="1"/>
    <col min="13056" max="13057" width="10.109375" style="15" customWidth="1"/>
    <col min="13058" max="13058" width="10.5546875" style="15" customWidth="1"/>
    <col min="13059" max="13059" width="1.44140625" style="15" customWidth="1"/>
    <col min="13060" max="13060" width="10" style="15" customWidth="1"/>
    <col min="13061" max="13061" width="10.88671875" style="15" customWidth="1"/>
    <col min="13062" max="13062" width="8.88671875" style="15"/>
    <col min="13063" max="13063" width="11.88671875" style="15" bestFit="1" customWidth="1"/>
    <col min="13064" max="13065" width="8.88671875" style="15"/>
    <col min="13066" max="13066" width="10.44140625" style="15" customWidth="1"/>
    <col min="13067" max="13301" width="8.88671875" style="15"/>
    <col min="13302" max="13302" width="3.44140625" style="15" customWidth="1"/>
    <col min="13303" max="13303" width="9" style="15" customWidth="1"/>
    <col min="13304" max="13304" width="48" style="15" customWidth="1"/>
    <col min="13305" max="13305" width="12" style="15" customWidth="1"/>
    <col min="13306" max="13306" width="10" style="15" customWidth="1"/>
    <col min="13307" max="13308" width="8.88671875" style="15"/>
    <col min="13309" max="13309" width="9.88671875" style="15" bestFit="1" customWidth="1"/>
    <col min="13310" max="13310" width="8.88671875" style="15"/>
    <col min="13311" max="13311" width="10" style="15" bestFit="1" customWidth="1"/>
    <col min="13312" max="13313" width="10.109375" style="15" customWidth="1"/>
    <col min="13314" max="13314" width="10.5546875" style="15" customWidth="1"/>
    <col min="13315" max="13315" width="1.44140625" style="15" customWidth="1"/>
    <col min="13316" max="13316" width="10" style="15" customWidth="1"/>
    <col min="13317" max="13317" width="10.88671875" style="15" customWidth="1"/>
    <col min="13318" max="13318" width="8.88671875" style="15"/>
    <col min="13319" max="13319" width="11.88671875" style="15" bestFit="1" customWidth="1"/>
    <col min="13320" max="13321" width="8.88671875" style="15"/>
    <col min="13322" max="13322" width="10.44140625" style="15" customWidth="1"/>
    <col min="13323" max="13557" width="8.88671875" style="15"/>
    <col min="13558" max="13558" width="3.44140625" style="15" customWidth="1"/>
    <col min="13559" max="13559" width="9" style="15" customWidth="1"/>
    <col min="13560" max="13560" width="48" style="15" customWidth="1"/>
    <col min="13561" max="13561" width="12" style="15" customWidth="1"/>
    <col min="13562" max="13562" width="10" style="15" customWidth="1"/>
    <col min="13563" max="13564" width="8.88671875" style="15"/>
    <col min="13565" max="13565" width="9.88671875" style="15" bestFit="1" customWidth="1"/>
    <col min="13566" max="13566" width="8.88671875" style="15"/>
    <col min="13567" max="13567" width="10" style="15" bestFit="1" customWidth="1"/>
    <col min="13568" max="13569" width="10.109375" style="15" customWidth="1"/>
    <col min="13570" max="13570" width="10.5546875" style="15" customWidth="1"/>
    <col min="13571" max="13571" width="1.44140625" style="15" customWidth="1"/>
    <col min="13572" max="13572" width="10" style="15" customWidth="1"/>
    <col min="13573" max="13573" width="10.88671875" style="15" customWidth="1"/>
    <col min="13574" max="13574" width="8.88671875" style="15"/>
    <col min="13575" max="13575" width="11.88671875" style="15" bestFit="1" customWidth="1"/>
    <col min="13576" max="13577" width="8.88671875" style="15"/>
    <col min="13578" max="13578" width="10.44140625" style="15" customWidth="1"/>
    <col min="13579" max="13813" width="8.88671875" style="15"/>
    <col min="13814" max="13814" width="3.44140625" style="15" customWidth="1"/>
    <col min="13815" max="13815" width="9" style="15" customWidth="1"/>
    <col min="13816" max="13816" width="48" style="15" customWidth="1"/>
    <col min="13817" max="13817" width="12" style="15" customWidth="1"/>
    <col min="13818" max="13818" width="10" style="15" customWidth="1"/>
    <col min="13819" max="13820" width="8.88671875" style="15"/>
    <col min="13821" max="13821" width="9.88671875" style="15" bestFit="1" customWidth="1"/>
    <col min="13822" max="13822" width="8.88671875" style="15"/>
    <col min="13823" max="13823" width="10" style="15" bestFit="1" customWidth="1"/>
    <col min="13824" max="13825" width="10.109375" style="15" customWidth="1"/>
    <col min="13826" max="13826" width="10.5546875" style="15" customWidth="1"/>
    <col min="13827" max="13827" width="1.44140625" style="15" customWidth="1"/>
    <col min="13828" max="13828" width="10" style="15" customWidth="1"/>
    <col min="13829" max="13829" width="10.88671875" style="15" customWidth="1"/>
    <col min="13830" max="13830" width="8.88671875" style="15"/>
    <col min="13831" max="13831" width="11.88671875" style="15" bestFit="1" customWidth="1"/>
    <col min="13832" max="13833" width="8.88671875" style="15"/>
    <col min="13834" max="13834" width="10.44140625" style="15" customWidth="1"/>
    <col min="13835" max="14069" width="8.88671875" style="15"/>
    <col min="14070" max="14070" width="3.44140625" style="15" customWidth="1"/>
    <col min="14071" max="14071" width="9" style="15" customWidth="1"/>
    <col min="14072" max="14072" width="48" style="15" customWidth="1"/>
    <col min="14073" max="14073" width="12" style="15" customWidth="1"/>
    <col min="14074" max="14074" width="10" style="15" customWidth="1"/>
    <col min="14075" max="14076" width="8.88671875" style="15"/>
    <col min="14077" max="14077" width="9.88671875" style="15" bestFit="1" customWidth="1"/>
    <col min="14078" max="14078" width="8.88671875" style="15"/>
    <col min="14079" max="14079" width="10" style="15" bestFit="1" customWidth="1"/>
    <col min="14080" max="14081" width="10.109375" style="15" customWidth="1"/>
    <col min="14082" max="14082" width="10.5546875" style="15" customWidth="1"/>
    <col min="14083" max="14083" width="1.44140625" style="15" customWidth="1"/>
    <col min="14084" max="14084" width="10" style="15" customWidth="1"/>
    <col min="14085" max="14085" width="10.88671875" style="15" customWidth="1"/>
    <col min="14086" max="14086" width="8.88671875" style="15"/>
    <col min="14087" max="14087" width="11.88671875" style="15" bestFit="1" customWidth="1"/>
    <col min="14088" max="14089" width="8.88671875" style="15"/>
    <col min="14090" max="14090" width="10.44140625" style="15" customWidth="1"/>
    <col min="14091" max="14325" width="8.88671875" style="15"/>
    <col min="14326" max="14326" width="3.44140625" style="15" customWidth="1"/>
    <col min="14327" max="14327" width="9" style="15" customWidth="1"/>
    <col min="14328" max="14328" width="48" style="15" customWidth="1"/>
    <col min="14329" max="14329" width="12" style="15" customWidth="1"/>
    <col min="14330" max="14330" width="10" style="15" customWidth="1"/>
    <col min="14331" max="14332" width="8.88671875" style="15"/>
    <col min="14333" max="14333" width="9.88671875" style="15" bestFit="1" customWidth="1"/>
    <col min="14334" max="14334" width="8.88671875" style="15"/>
    <col min="14335" max="14335" width="10" style="15" bestFit="1" customWidth="1"/>
    <col min="14336" max="14337" width="10.109375" style="15" customWidth="1"/>
    <col min="14338" max="14338" width="10.5546875" style="15" customWidth="1"/>
    <col min="14339" max="14339" width="1.44140625" style="15" customWidth="1"/>
    <col min="14340" max="14340" width="10" style="15" customWidth="1"/>
    <col min="14341" max="14341" width="10.88671875" style="15" customWidth="1"/>
    <col min="14342" max="14342" width="8.88671875" style="15"/>
    <col min="14343" max="14343" width="11.88671875" style="15" bestFit="1" customWidth="1"/>
    <col min="14344" max="14345" width="8.88671875" style="15"/>
    <col min="14346" max="14346" width="10.44140625" style="15" customWidth="1"/>
    <col min="14347" max="14581" width="8.88671875" style="15"/>
    <col min="14582" max="14582" width="3.44140625" style="15" customWidth="1"/>
    <col min="14583" max="14583" width="9" style="15" customWidth="1"/>
    <col min="14584" max="14584" width="48" style="15" customWidth="1"/>
    <col min="14585" max="14585" width="12" style="15" customWidth="1"/>
    <col min="14586" max="14586" width="10" style="15" customWidth="1"/>
    <col min="14587" max="14588" width="8.88671875" style="15"/>
    <col min="14589" max="14589" width="9.88671875" style="15" bestFit="1" customWidth="1"/>
    <col min="14590" max="14590" width="8.88671875" style="15"/>
    <col min="14591" max="14591" width="10" style="15" bestFit="1" customWidth="1"/>
    <col min="14592" max="14593" width="10.109375" style="15" customWidth="1"/>
    <col min="14594" max="14594" width="10.5546875" style="15" customWidth="1"/>
    <col min="14595" max="14595" width="1.44140625" style="15" customWidth="1"/>
    <col min="14596" max="14596" width="10" style="15" customWidth="1"/>
    <col min="14597" max="14597" width="10.88671875" style="15" customWidth="1"/>
    <col min="14598" max="14598" width="8.88671875" style="15"/>
    <col min="14599" max="14599" width="11.88671875" style="15" bestFit="1" customWidth="1"/>
    <col min="14600" max="14601" width="8.88671875" style="15"/>
    <col min="14602" max="14602" width="10.44140625" style="15" customWidth="1"/>
    <col min="14603" max="14837" width="8.88671875" style="15"/>
    <col min="14838" max="14838" width="3.44140625" style="15" customWidth="1"/>
    <col min="14839" max="14839" width="9" style="15" customWidth="1"/>
    <col min="14840" max="14840" width="48" style="15" customWidth="1"/>
    <col min="14841" max="14841" width="12" style="15" customWidth="1"/>
    <col min="14842" max="14842" width="10" style="15" customWidth="1"/>
    <col min="14843" max="14844" width="8.88671875" style="15"/>
    <col min="14845" max="14845" width="9.88671875" style="15" bestFit="1" customWidth="1"/>
    <col min="14846" max="14846" width="8.88671875" style="15"/>
    <col min="14847" max="14847" width="10" style="15" bestFit="1" customWidth="1"/>
    <col min="14848" max="14849" width="10.109375" style="15" customWidth="1"/>
    <col min="14850" max="14850" width="10.5546875" style="15" customWidth="1"/>
    <col min="14851" max="14851" width="1.44140625" style="15" customWidth="1"/>
    <col min="14852" max="14852" width="10" style="15" customWidth="1"/>
    <col min="14853" max="14853" width="10.88671875" style="15" customWidth="1"/>
    <col min="14854" max="14854" width="8.88671875" style="15"/>
    <col min="14855" max="14855" width="11.88671875" style="15" bestFit="1" customWidth="1"/>
    <col min="14856" max="14857" width="8.88671875" style="15"/>
    <col min="14858" max="14858" width="10.44140625" style="15" customWidth="1"/>
    <col min="14859" max="15093" width="8.88671875" style="15"/>
    <col min="15094" max="15094" width="3.44140625" style="15" customWidth="1"/>
    <col min="15095" max="15095" width="9" style="15" customWidth="1"/>
    <col min="15096" max="15096" width="48" style="15" customWidth="1"/>
    <col min="15097" max="15097" width="12" style="15" customWidth="1"/>
    <col min="15098" max="15098" width="10" style="15" customWidth="1"/>
    <col min="15099" max="15100" width="8.88671875" style="15"/>
    <col min="15101" max="15101" width="9.88671875" style="15" bestFit="1" customWidth="1"/>
    <col min="15102" max="15102" width="8.88671875" style="15"/>
    <col min="15103" max="15103" width="10" style="15" bestFit="1" customWidth="1"/>
    <col min="15104" max="15105" width="10.109375" style="15" customWidth="1"/>
    <col min="15106" max="15106" width="10.5546875" style="15" customWidth="1"/>
    <col min="15107" max="15107" width="1.44140625" style="15" customWidth="1"/>
    <col min="15108" max="15108" width="10" style="15" customWidth="1"/>
    <col min="15109" max="15109" width="10.88671875" style="15" customWidth="1"/>
    <col min="15110" max="15110" width="8.88671875" style="15"/>
    <col min="15111" max="15111" width="11.88671875" style="15" bestFit="1" customWidth="1"/>
    <col min="15112" max="15113" width="8.88671875" style="15"/>
    <col min="15114" max="15114" width="10.44140625" style="15" customWidth="1"/>
    <col min="15115" max="15349" width="8.88671875" style="15"/>
    <col min="15350" max="15350" width="3.44140625" style="15" customWidth="1"/>
    <col min="15351" max="15351" width="9" style="15" customWidth="1"/>
    <col min="15352" max="15352" width="48" style="15" customWidth="1"/>
    <col min="15353" max="15353" width="12" style="15" customWidth="1"/>
    <col min="15354" max="15354" width="10" style="15" customWidth="1"/>
    <col min="15355" max="15356" width="8.88671875" style="15"/>
    <col min="15357" max="15357" width="9.88671875" style="15" bestFit="1" customWidth="1"/>
    <col min="15358" max="15358" width="8.88671875" style="15"/>
    <col min="15359" max="15359" width="10" style="15" bestFit="1" customWidth="1"/>
    <col min="15360" max="15361" width="10.109375" style="15" customWidth="1"/>
    <col min="15362" max="15362" width="10.5546875" style="15" customWidth="1"/>
    <col min="15363" max="15363" width="1.44140625" style="15" customWidth="1"/>
    <col min="15364" max="15364" width="10" style="15" customWidth="1"/>
    <col min="15365" max="15365" width="10.88671875" style="15" customWidth="1"/>
    <col min="15366" max="15366" width="8.88671875" style="15"/>
    <col min="15367" max="15367" width="11.88671875" style="15" bestFit="1" customWidth="1"/>
    <col min="15368" max="15369" width="8.88671875" style="15"/>
    <col min="15370" max="15370" width="10.44140625" style="15" customWidth="1"/>
    <col min="15371" max="15605" width="8.88671875" style="15"/>
    <col min="15606" max="15606" width="3.44140625" style="15" customWidth="1"/>
    <col min="15607" max="15607" width="9" style="15" customWidth="1"/>
    <col min="15608" max="15608" width="48" style="15" customWidth="1"/>
    <col min="15609" max="15609" width="12" style="15" customWidth="1"/>
    <col min="15610" max="15610" width="10" style="15" customWidth="1"/>
    <col min="15611" max="15612" width="8.88671875" style="15"/>
    <col min="15613" max="15613" width="9.88671875" style="15" bestFit="1" customWidth="1"/>
    <col min="15614" max="15614" width="8.88671875" style="15"/>
    <col min="15615" max="15615" width="10" style="15" bestFit="1" customWidth="1"/>
    <col min="15616" max="15617" width="10.109375" style="15" customWidth="1"/>
    <col min="15618" max="15618" width="10.5546875" style="15" customWidth="1"/>
    <col min="15619" max="15619" width="1.44140625" style="15" customWidth="1"/>
    <col min="15620" max="15620" width="10" style="15" customWidth="1"/>
    <col min="15621" max="15621" width="10.88671875" style="15" customWidth="1"/>
    <col min="15622" max="15622" width="8.88671875" style="15"/>
    <col min="15623" max="15623" width="11.88671875" style="15" bestFit="1" customWidth="1"/>
    <col min="15624" max="15625" width="8.88671875" style="15"/>
    <col min="15626" max="15626" width="10.44140625" style="15" customWidth="1"/>
    <col min="15627" max="15861" width="8.88671875" style="15"/>
    <col min="15862" max="15862" width="3.44140625" style="15" customWidth="1"/>
    <col min="15863" max="15863" width="9" style="15" customWidth="1"/>
    <col min="15864" max="15864" width="48" style="15" customWidth="1"/>
    <col min="15865" max="15865" width="12" style="15" customWidth="1"/>
    <col min="15866" max="15866" width="10" style="15" customWidth="1"/>
    <col min="15867" max="15868" width="8.88671875" style="15"/>
    <col min="15869" max="15869" width="9.88671875" style="15" bestFit="1" customWidth="1"/>
    <col min="15870" max="15870" width="8.88671875" style="15"/>
    <col min="15871" max="15871" width="10" style="15" bestFit="1" customWidth="1"/>
    <col min="15872" max="15873" width="10.109375" style="15" customWidth="1"/>
    <col min="15874" max="15874" width="10.5546875" style="15" customWidth="1"/>
    <col min="15875" max="15875" width="1.44140625" style="15" customWidth="1"/>
    <col min="15876" max="15876" width="10" style="15" customWidth="1"/>
    <col min="15877" max="15877" width="10.88671875" style="15" customWidth="1"/>
    <col min="15878" max="15878" width="8.88671875" style="15"/>
    <col min="15879" max="15879" width="11.88671875" style="15" bestFit="1" customWidth="1"/>
    <col min="15880" max="15881" width="8.88671875" style="15"/>
    <col min="15882" max="15882" width="10.44140625" style="15" customWidth="1"/>
    <col min="15883" max="16117" width="8.88671875" style="15"/>
    <col min="16118" max="16118" width="3.44140625" style="15" customWidth="1"/>
    <col min="16119" max="16119" width="9" style="15" customWidth="1"/>
    <col min="16120" max="16120" width="48" style="15" customWidth="1"/>
    <col min="16121" max="16121" width="12" style="15" customWidth="1"/>
    <col min="16122" max="16122" width="10" style="15" customWidth="1"/>
    <col min="16123" max="16124" width="8.88671875" style="15"/>
    <col min="16125" max="16125" width="9.88671875" style="15" bestFit="1" customWidth="1"/>
    <col min="16126" max="16126" width="8.88671875" style="15"/>
    <col min="16127" max="16127" width="10" style="15" bestFit="1" customWidth="1"/>
    <col min="16128" max="16129" width="10.109375" style="15" customWidth="1"/>
    <col min="16130" max="16130" width="10.5546875" style="15" customWidth="1"/>
    <col min="16131" max="16131" width="1.44140625" style="15" customWidth="1"/>
    <col min="16132" max="16132" width="10" style="15" customWidth="1"/>
    <col min="16133" max="16133" width="10.88671875" style="15" customWidth="1"/>
    <col min="16134" max="16134" width="8.88671875" style="15"/>
    <col min="16135" max="16135" width="11.88671875" style="15" bestFit="1" customWidth="1"/>
    <col min="16136" max="16137" width="8.88671875" style="15"/>
    <col min="16138" max="16138" width="10.44140625" style="15" customWidth="1"/>
    <col min="16139" max="16384" width="8.88671875" style="15"/>
  </cols>
  <sheetData>
    <row r="1" spans="1:14" ht="15.6" x14ac:dyDescent="0.3">
      <c r="A1" s="407" t="s">
        <v>1063</v>
      </c>
      <c r="B1" s="63"/>
      <c r="C1" s="63"/>
      <c r="D1" s="622"/>
      <c r="E1" s="408"/>
      <c r="F1" s="1053"/>
      <c r="G1" s="1053"/>
      <c r="H1" s="623"/>
      <c r="I1" s="623"/>
      <c r="J1" s="732"/>
      <c r="K1" s="802"/>
      <c r="L1" s="804"/>
      <c r="M1" s="805"/>
      <c r="N1" s="14"/>
    </row>
    <row r="2" spans="1:14" ht="16.2" thickBot="1" x14ac:dyDescent="0.35">
      <c r="A2" s="407"/>
      <c r="B2" s="63"/>
      <c r="C2" s="63"/>
      <c r="D2" s="798"/>
      <c r="E2" s="799"/>
      <c r="F2" s="1054"/>
      <c r="G2" s="1053"/>
      <c r="H2" s="801"/>
      <c r="I2" s="800"/>
      <c r="J2" s="803"/>
      <c r="M2" s="20" t="s">
        <v>386</v>
      </c>
      <c r="N2" s="14"/>
    </row>
    <row r="3" spans="1:14" s="16" customFormat="1" ht="17.25" customHeight="1" x14ac:dyDescent="0.3">
      <c r="A3" s="1325" t="s">
        <v>359</v>
      </c>
      <c r="B3" s="1328" t="s">
        <v>593</v>
      </c>
      <c r="C3" s="1329"/>
      <c r="D3" s="1334" t="s">
        <v>600</v>
      </c>
      <c r="E3" s="1335"/>
      <c r="F3" s="1335"/>
      <c r="G3" s="1335"/>
      <c r="H3" s="1335"/>
      <c r="I3" s="1335"/>
      <c r="J3" s="1335"/>
      <c r="K3" s="1336"/>
      <c r="L3" s="1337" t="s">
        <v>550</v>
      </c>
      <c r="M3" s="1338"/>
      <c r="N3" s="366"/>
    </row>
    <row r="4" spans="1:14" s="16" customFormat="1" ht="15" customHeight="1" x14ac:dyDescent="0.3">
      <c r="A4" s="1326"/>
      <c r="B4" s="1330"/>
      <c r="C4" s="1331"/>
      <c r="D4" s="1298" t="s">
        <v>547</v>
      </c>
      <c r="E4" s="1298" t="s">
        <v>548</v>
      </c>
      <c r="F4" s="1339" t="s">
        <v>549</v>
      </c>
      <c r="G4" s="1340"/>
      <c r="H4" s="1340"/>
      <c r="I4" s="1340"/>
      <c r="J4" s="1340"/>
      <c r="K4" s="1341" t="s">
        <v>494</v>
      </c>
      <c r="L4" s="1343" t="s">
        <v>551</v>
      </c>
      <c r="M4" s="1345" t="s">
        <v>552</v>
      </c>
      <c r="N4" s="366"/>
    </row>
    <row r="5" spans="1:14" ht="14.25" customHeight="1" x14ac:dyDescent="0.3">
      <c r="A5" s="1326"/>
      <c r="B5" s="1330"/>
      <c r="C5" s="1331"/>
      <c r="D5" s="1299"/>
      <c r="E5" s="1299"/>
      <c r="F5" s="806"/>
      <c r="G5" s="806"/>
      <c r="H5" s="806"/>
      <c r="I5" s="806"/>
      <c r="J5" s="806"/>
      <c r="K5" s="1342"/>
      <c r="L5" s="1344"/>
      <c r="M5" s="1346"/>
      <c r="N5" s="14"/>
    </row>
    <row r="6" spans="1:14" s="415" customFormat="1" ht="23.25" customHeight="1" thickBot="1" x14ac:dyDescent="0.35">
      <c r="A6" s="1327"/>
      <c r="B6" s="1332"/>
      <c r="C6" s="1333"/>
      <c r="D6" s="410" t="s">
        <v>438</v>
      </c>
      <c r="E6" s="410" t="s">
        <v>439</v>
      </c>
      <c r="F6" s="844"/>
      <c r="G6" s="845"/>
      <c r="H6" s="845" t="s">
        <v>440</v>
      </c>
      <c r="I6" s="845"/>
      <c r="J6" s="846"/>
      <c r="K6" s="411" t="s">
        <v>751</v>
      </c>
      <c r="L6" s="412" t="s">
        <v>442</v>
      </c>
      <c r="M6" s="413" t="s">
        <v>443</v>
      </c>
      <c r="N6" s="414"/>
    </row>
    <row r="7" spans="1:14" x14ac:dyDescent="0.3">
      <c r="A7" s="981">
        <v>1</v>
      </c>
      <c r="B7" s="982" t="s">
        <v>543</v>
      </c>
      <c r="C7" s="847"/>
      <c r="D7" s="848">
        <f>SUM(D8+D9+D10+D11+D12+D13+D16+D20+D24+D25)</f>
        <v>53980</v>
      </c>
      <c r="E7" s="849">
        <f t="shared" ref="E7:J7" si="0">SUM(E8+E9+E10+E11+E12+E13+E16+E20+E24+E25)</f>
        <v>15003</v>
      </c>
      <c r="F7" s="849">
        <f>SUM(F8+F9+F10+F11+F12+F13+F16+F20+F24+F25)</f>
        <v>227</v>
      </c>
      <c r="G7" s="849">
        <f>SUM(G8+G9+G10+G11+G12+G13+G16+G20+G24+G25)</f>
        <v>270</v>
      </c>
      <c r="H7" s="849">
        <f t="shared" si="0"/>
        <v>9037</v>
      </c>
      <c r="I7" s="849">
        <f t="shared" si="0"/>
        <v>16</v>
      </c>
      <c r="J7" s="849">
        <f t="shared" si="0"/>
        <v>33</v>
      </c>
      <c r="K7" s="850">
        <f>SUM(K8+K9+K10+K11+K12+K13+K16+K20+K24+K25)</f>
        <v>78566</v>
      </c>
      <c r="L7" s="850">
        <f>SUM(L8+L9+L10+L11+L12+L13+L16+L20+L24+L25)</f>
        <v>78566</v>
      </c>
      <c r="M7" s="851">
        <f>SUM(M8+M9+M10+M11+M12+M13+M16+M20+M24+M25)</f>
        <v>0</v>
      </c>
      <c r="N7" s="416"/>
    </row>
    <row r="8" spans="1:14" ht="12.75" customHeight="1" x14ac:dyDescent="0.3">
      <c r="A8" s="417">
        <v>2</v>
      </c>
      <c r="B8" s="1349" t="s">
        <v>448</v>
      </c>
      <c r="C8" s="1350"/>
      <c r="D8" s="852">
        <f>(2828-E8)</f>
        <v>0</v>
      </c>
      <c r="E8" s="733">
        <v>2828</v>
      </c>
      <c r="F8" s="733"/>
      <c r="G8" s="733"/>
      <c r="H8" s="733"/>
      <c r="I8" s="733"/>
      <c r="J8" s="733"/>
      <c r="K8" s="218">
        <f>SUM(D8:J8)</f>
        <v>2828</v>
      </c>
      <c r="L8" s="733">
        <f t="shared" ref="L8:L15" si="1">K8</f>
        <v>2828</v>
      </c>
      <c r="M8" s="418">
        <v>0</v>
      </c>
      <c r="N8" s="419"/>
    </row>
    <row r="9" spans="1:14" ht="24" customHeight="1" x14ac:dyDescent="0.3">
      <c r="A9" s="417">
        <v>3</v>
      </c>
      <c r="B9" s="1349" t="s">
        <v>449</v>
      </c>
      <c r="C9" s="1350"/>
      <c r="D9" s="852">
        <f>(7323-E9-J9)+89+0+169+25+289</f>
        <v>644</v>
      </c>
      <c r="E9" s="733">
        <v>7220</v>
      </c>
      <c r="F9" s="733">
        <f>27+22+18+23</f>
        <v>90</v>
      </c>
      <c r="G9" s="733">
        <f>0+0+25</f>
        <v>25</v>
      </c>
      <c r="H9" s="733"/>
      <c r="I9" s="733">
        <v>0</v>
      </c>
      <c r="J9" s="733">
        <v>31</v>
      </c>
      <c r="K9" s="218">
        <f>SUM(D9:J9)</f>
        <v>8010</v>
      </c>
      <c r="L9" s="733">
        <f t="shared" si="1"/>
        <v>8010</v>
      </c>
      <c r="M9" s="418">
        <v>0</v>
      </c>
      <c r="N9" s="416"/>
    </row>
    <row r="10" spans="1:14" ht="24" customHeight="1" x14ac:dyDescent="0.3">
      <c r="A10" s="417">
        <v>4</v>
      </c>
      <c r="B10" s="1351" t="s">
        <v>544</v>
      </c>
      <c r="C10" s="1352"/>
      <c r="D10" s="852">
        <f>(171-E10)+108+50+5926+128</f>
        <v>6377</v>
      </c>
      <c r="E10" s="733">
        <v>6</v>
      </c>
      <c r="F10" s="733">
        <f>3+0+127+0</f>
        <v>130</v>
      </c>
      <c r="G10" s="733">
        <f>0+0+245</f>
        <v>245</v>
      </c>
      <c r="H10" s="733"/>
      <c r="I10" s="733">
        <v>16</v>
      </c>
      <c r="J10" s="733"/>
      <c r="K10" s="218">
        <f>SUM(D10:J10)</f>
        <v>6774</v>
      </c>
      <c r="L10" s="733">
        <f t="shared" si="1"/>
        <v>6774</v>
      </c>
      <c r="M10" s="418">
        <v>0</v>
      </c>
      <c r="N10" s="416"/>
    </row>
    <row r="11" spans="1:14" x14ac:dyDescent="0.3">
      <c r="A11" s="417">
        <v>5</v>
      </c>
      <c r="B11" s="1349" t="s">
        <v>546</v>
      </c>
      <c r="C11" s="1350"/>
      <c r="D11" s="852"/>
      <c r="E11" s="733">
        <v>15</v>
      </c>
      <c r="F11" s="733"/>
      <c r="G11" s="733"/>
      <c r="H11" s="733"/>
      <c r="I11" s="733"/>
      <c r="J11" s="733"/>
      <c r="K11" s="218">
        <f>SUM(D11:J11)</f>
        <v>15</v>
      </c>
      <c r="L11" s="733">
        <f t="shared" si="1"/>
        <v>15</v>
      </c>
      <c r="M11" s="418">
        <v>0</v>
      </c>
      <c r="N11" s="416"/>
    </row>
    <row r="12" spans="1:14" x14ac:dyDescent="0.3">
      <c r="A12" s="417">
        <v>6</v>
      </c>
      <c r="B12" s="1349" t="s">
        <v>450</v>
      </c>
      <c r="C12" s="1350"/>
      <c r="D12" s="852">
        <f>1746-E12-J12</f>
        <v>1746</v>
      </c>
      <c r="E12" s="733"/>
      <c r="F12" s="733"/>
      <c r="G12" s="733"/>
      <c r="H12" s="733"/>
      <c r="I12" s="733"/>
      <c r="J12" s="733">
        <v>0</v>
      </c>
      <c r="K12" s="218">
        <f>SUM(D12:J12)</f>
        <v>1746</v>
      </c>
      <c r="L12" s="733">
        <f t="shared" si="1"/>
        <v>1746</v>
      </c>
      <c r="M12" s="418">
        <v>0</v>
      </c>
      <c r="N12" s="416"/>
    </row>
    <row r="13" spans="1:14" x14ac:dyDescent="0.3">
      <c r="A13" s="420">
        <v>7</v>
      </c>
      <c r="B13" s="1347" t="s">
        <v>545</v>
      </c>
      <c r="C13" s="1353"/>
      <c r="D13" s="853">
        <f t="shared" ref="D13:J13" si="2">D14+D15</f>
        <v>20450</v>
      </c>
      <c r="E13" s="734">
        <f t="shared" si="2"/>
        <v>4934</v>
      </c>
      <c r="F13" s="734">
        <f t="shared" si="2"/>
        <v>7</v>
      </c>
      <c r="G13" s="734">
        <f t="shared" si="2"/>
        <v>0</v>
      </c>
      <c r="H13" s="734">
        <f t="shared" si="2"/>
        <v>0</v>
      </c>
      <c r="I13" s="734">
        <f t="shared" si="2"/>
        <v>0</v>
      </c>
      <c r="J13" s="734">
        <f t="shared" si="2"/>
        <v>2</v>
      </c>
      <c r="K13" s="734">
        <f>K14+K15</f>
        <v>25393</v>
      </c>
      <c r="L13" s="734">
        <f t="shared" si="1"/>
        <v>25393</v>
      </c>
      <c r="M13" s="421">
        <f>M14+M15</f>
        <v>0</v>
      </c>
      <c r="N13" s="416"/>
    </row>
    <row r="14" spans="1:14" x14ac:dyDescent="0.3">
      <c r="A14" s="422">
        <v>8</v>
      </c>
      <c r="B14" s="423" t="s">
        <v>388</v>
      </c>
      <c r="C14" s="424" t="s">
        <v>451</v>
      </c>
      <c r="D14" s="1417">
        <f>20020-J14</f>
        <v>20018</v>
      </c>
      <c r="E14" s="767">
        <v>0</v>
      </c>
      <c r="F14" s="767"/>
      <c r="G14" s="767"/>
      <c r="H14" s="767"/>
      <c r="I14" s="767"/>
      <c r="J14" s="767">
        <v>2</v>
      </c>
      <c r="K14" s="425">
        <f>SUM(D14:J14)</f>
        <v>20020</v>
      </c>
      <c r="L14" s="767">
        <f t="shared" si="1"/>
        <v>20020</v>
      </c>
      <c r="M14" s="426">
        <v>0</v>
      </c>
      <c r="N14" s="416"/>
    </row>
    <row r="15" spans="1:14" x14ac:dyDescent="0.3">
      <c r="A15" s="427">
        <v>9</v>
      </c>
      <c r="B15" s="843"/>
      <c r="C15" s="428" t="s">
        <v>578</v>
      </c>
      <c r="D15" s="854">
        <f>(5338-E15)+0+0+25+0+3</f>
        <v>432</v>
      </c>
      <c r="E15" s="768">
        <v>4934</v>
      </c>
      <c r="F15" s="768">
        <f>0+7+0+0</f>
        <v>7</v>
      </c>
      <c r="G15" s="768"/>
      <c r="H15" s="768"/>
      <c r="I15" s="768"/>
      <c r="J15" s="768"/>
      <c r="K15" s="429">
        <f>SUM(D15:J15)</f>
        <v>5373</v>
      </c>
      <c r="L15" s="768">
        <f t="shared" si="1"/>
        <v>5373</v>
      </c>
      <c r="M15" s="430">
        <v>0</v>
      </c>
      <c r="N15" s="416"/>
    </row>
    <row r="16" spans="1:14" x14ac:dyDescent="0.3">
      <c r="A16" s="431">
        <v>10</v>
      </c>
      <c r="B16" s="1354" t="s">
        <v>452</v>
      </c>
      <c r="C16" s="1353"/>
      <c r="D16" s="853">
        <f t="shared" ref="D16:M16" si="3">D17+D18+D19</f>
        <v>5407</v>
      </c>
      <c r="E16" s="734">
        <f t="shared" si="3"/>
        <v>0</v>
      </c>
      <c r="F16" s="734">
        <f t="shared" si="3"/>
        <v>0</v>
      </c>
      <c r="G16" s="734">
        <f t="shared" si="3"/>
        <v>0</v>
      </c>
      <c r="H16" s="734">
        <f t="shared" si="3"/>
        <v>9037</v>
      </c>
      <c r="I16" s="734">
        <f t="shared" si="3"/>
        <v>0</v>
      </c>
      <c r="J16" s="734">
        <f t="shared" si="3"/>
        <v>0</v>
      </c>
      <c r="K16" s="734">
        <f t="shared" si="3"/>
        <v>14444</v>
      </c>
      <c r="L16" s="734">
        <f t="shared" si="3"/>
        <v>14444</v>
      </c>
      <c r="M16" s="421">
        <f t="shared" si="3"/>
        <v>0</v>
      </c>
      <c r="N16" s="432"/>
    </row>
    <row r="17" spans="1:14" x14ac:dyDescent="0.3">
      <c r="A17" s="433">
        <v>11</v>
      </c>
      <c r="B17" s="434" t="s">
        <v>388</v>
      </c>
      <c r="C17" s="424" t="s">
        <v>453</v>
      </c>
      <c r="D17" s="1417">
        <f>5584-J17-177</f>
        <v>5407</v>
      </c>
      <c r="E17" s="767"/>
      <c r="F17" s="767"/>
      <c r="G17" s="767"/>
      <c r="H17" s="767">
        <f>9001+36</f>
        <v>9037</v>
      </c>
      <c r="I17" s="767"/>
      <c r="J17" s="767">
        <v>0</v>
      </c>
      <c r="K17" s="425">
        <f>SUM(D17:J17)</f>
        <v>14444</v>
      </c>
      <c r="L17" s="767">
        <f>K17</f>
        <v>14444</v>
      </c>
      <c r="M17" s="435">
        <v>0</v>
      </c>
      <c r="N17" s="432"/>
    </row>
    <row r="18" spans="1:14" x14ac:dyDescent="0.3">
      <c r="A18" s="433">
        <v>12</v>
      </c>
      <c r="B18" s="436"/>
      <c r="C18" s="424" t="s">
        <v>454</v>
      </c>
      <c r="D18" s="1417"/>
      <c r="E18" s="767"/>
      <c r="F18" s="767"/>
      <c r="G18" s="767"/>
      <c r="H18" s="767"/>
      <c r="I18" s="767"/>
      <c r="J18" s="767"/>
      <c r="K18" s="425">
        <f>SUM(D18:J18)</f>
        <v>0</v>
      </c>
      <c r="L18" s="767">
        <f>K18</f>
        <v>0</v>
      </c>
      <c r="M18" s="435">
        <v>0</v>
      </c>
      <c r="N18" s="432"/>
    </row>
    <row r="19" spans="1:14" x14ac:dyDescent="0.3">
      <c r="A19" s="437">
        <v>13</v>
      </c>
      <c r="B19" s="438"/>
      <c r="C19" s="439" t="s">
        <v>542</v>
      </c>
      <c r="D19" s="854"/>
      <c r="E19" s="768"/>
      <c r="F19" s="768"/>
      <c r="G19" s="768"/>
      <c r="H19" s="768"/>
      <c r="I19" s="768"/>
      <c r="J19" s="768"/>
      <c r="K19" s="440">
        <f>SUM(D19:J19)</f>
        <v>0</v>
      </c>
      <c r="L19" s="768">
        <f>K19</f>
        <v>0</v>
      </c>
      <c r="M19" s="430">
        <v>0</v>
      </c>
      <c r="N19" s="432"/>
    </row>
    <row r="20" spans="1:14" ht="12.75" customHeight="1" x14ac:dyDescent="0.3">
      <c r="A20" s="431">
        <v>14</v>
      </c>
      <c r="B20" s="1354" t="s">
        <v>455</v>
      </c>
      <c r="C20" s="1353"/>
      <c r="D20" s="853">
        <f t="shared" ref="D20:M20" si="4">D21+D22+D23</f>
        <v>142</v>
      </c>
      <c r="E20" s="734">
        <f t="shared" si="4"/>
        <v>0</v>
      </c>
      <c r="F20" s="734">
        <f t="shared" si="4"/>
        <v>0</v>
      </c>
      <c r="G20" s="734">
        <f t="shared" si="4"/>
        <v>0</v>
      </c>
      <c r="H20" s="734">
        <f t="shared" si="4"/>
        <v>0</v>
      </c>
      <c r="I20" s="734">
        <f t="shared" si="4"/>
        <v>0</v>
      </c>
      <c r="J20" s="734">
        <f t="shared" si="4"/>
        <v>0</v>
      </c>
      <c r="K20" s="734">
        <f t="shared" si="4"/>
        <v>142</v>
      </c>
      <c r="L20" s="734">
        <f t="shared" si="4"/>
        <v>142</v>
      </c>
      <c r="M20" s="421">
        <f t="shared" si="4"/>
        <v>0</v>
      </c>
      <c r="N20" s="432"/>
    </row>
    <row r="21" spans="1:14" x14ac:dyDescent="0.3">
      <c r="A21" s="433">
        <v>15</v>
      </c>
      <c r="B21" s="434" t="s">
        <v>388</v>
      </c>
      <c r="C21" s="424" t="s">
        <v>456</v>
      </c>
      <c r="D21" s="1417"/>
      <c r="E21" s="767"/>
      <c r="F21" s="767"/>
      <c r="G21" s="767"/>
      <c r="H21" s="767"/>
      <c r="I21" s="767"/>
      <c r="J21" s="767"/>
      <c r="K21" s="425">
        <f>SUM(D21:J21)</f>
        <v>0</v>
      </c>
      <c r="L21" s="767">
        <f>K21</f>
        <v>0</v>
      </c>
      <c r="M21" s="435">
        <v>0</v>
      </c>
      <c r="N21" s="432"/>
    </row>
    <row r="22" spans="1:14" x14ac:dyDescent="0.3">
      <c r="A22" s="433">
        <v>16</v>
      </c>
      <c r="B22" s="436"/>
      <c r="C22" s="424" t="s">
        <v>454</v>
      </c>
      <c r="D22" s="1417">
        <v>142</v>
      </c>
      <c r="E22" s="767"/>
      <c r="F22" s="767"/>
      <c r="G22" s="767"/>
      <c r="H22" s="767"/>
      <c r="I22" s="767"/>
      <c r="J22" s="767"/>
      <c r="K22" s="425">
        <f>SUM(D22:J22)</f>
        <v>142</v>
      </c>
      <c r="L22" s="767">
        <f>K22</f>
        <v>142</v>
      </c>
      <c r="M22" s="435">
        <v>0</v>
      </c>
      <c r="N22" s="432"/>
    </row>
    <row r="23" spans="1:14" x14ac:dyDescent="0.3">
      <c r="A23" s="437">
        <v>17</v>
      </c>
      <c r="B23" s="438"/>
      <c r="C23" s="439" t="s">
        <v>542</v>
      </c>
      <c r="D23" s="854"/>
      <c r="E23" s="768"/>
      <c r="F23" s="768"/>
      <c r="G23" s="768"/>
      <c r="H23" s="768"/>
      <c r="I23" s="768"/>
      <c r="J23" s="768"/>
      <c r="K23" s="440">
        <f>SUM(D23:J23)</f>
        <v>0</v>
      </c>
      <c r="L23" s="768">
        <f>K23</f>
        <v>0</v>
      </c>
      <c r="M23" s="430">
        <v>0</v>
      </c>
      <c r="N23" s="432"/>
    </row>
    <row r="24" spans="1:14" x14ac:dyDescent="0.3">
      <c r="A24" s="417">
        <v>18</v>
      </c>
      <c r="B24" s="1349" t="s">
        <v>457</v>
      </c>
      <c r="C24" s="1350"/>
      <c r="D24" s="853">
        <v>19158</v>
      </c>
      <c r="E24" s="734">
        <f t="shared" ref="E24:J24" si="5">E25+E27</f>
        <v>0</v>
      </c>
      <c r="F24" s="734">
        <f t="shared" si="5"/>
        <v>0</v>
      </c>
      <c r="G24" s="734">
        <f t="shared" si="5"/>
        <v>0</v>
      </c>
      <c r="H24" s="734">
        <f t="shared" si="5"/>
        <v>0</v>
      </c>
      <c r="I24" s="734">
        <f t="shared" si="5"/>
        <v>0</v>
      </c>
      <c r="J24" s="734">
        <f t="shared" si="5"/>
        <v>0</v>
      </c>
      <c r="K24" s="734">
        <f>SUM(D24:J24)</f>
        <v>19158</v>
      </c>
      <c r="L24" s="734">
        <f>K24</f>
        <v>19158</v>
      </c>
      <c r="M24" s="421">
        <v>0</v>
      </c>
      <c r="N24" s="416"/>
    </row>
    <row r="25" spans="1:14" x14ac:dyDescent="0.3">
      <c r="A25" s="420">
        <v>19</v>
      </c>
      <c r="B25" s="1347" t="s">
        <v>553</v>
      </c>
      <c r="C25" s="1348"/>
      <c r="D25" s="1418">
        <f>D26+D27</f>
        <v>56</v>
      </c>
      <c r="E25" s="1419">
        <f>E26+E27</f>
        <v>0</v>
      </c>
      <c r="F25" s="1419">
        <f t="shared" ref="F25:L25" si="6">F26+F27</f>
        <v>0</v>
      </c>
      <c r="G25" s="1419">
        <f t="shared" si="6"/>
        <v>0</v>
      </c>
      <c r="H25" s="1419">
        <f t="shared" si="6"/>
        <v>0</v>
      </c>
      <c r="I25" s="1419">
        <f t="shared" si="6"/>
        <v>0</v>
      </c>
      <c r="J25" s="1419">
        <f t="shared" si="6"/>
        <v>0</v>
      </c>
      <c r="K25" s="1419">
        <f t="shared" si="6"/>
        <v>56</v>
      </c>
      <c r="L25" s="1419">
        <f t="shared" si="6"/>
        <v>56</v>
      </c>
      <c r="M25" s="441">
        <f>M26+M27</f>
        <v>0</v>
      </c>
      <c r="N25" s="416"/>
    </row>
    <row r="26" spans="1:14" x14ac:dyDescent="0.3">
      <c r="A26" s="433">
        <v>20</v>
      </c>
      <c r="B26" s="442" t="s">
        <v>388</v>
      </c>
      <c r="C26" s="443" t="s">
        <v>579</v>
      </c>
      <c r="D26" s="1417">
        <v>56</v>
      </c>
      <c r="E26" s="767"/>
      <c r="F26" s="767"/>
      <c r="G26" s="767"/>
      <c r="H26" s="767"/>
      <c r="I26" s="767"/>
      <c r="J26" s="767"/>
      <c r="K26" s="425">
        <f>SUM(D26:J26)</f>
        <v>56</v>
      </c>
      <c r="L26" s="767">
        <f>K26</f>
        <v>56</v>
      </c>
      <c r="M26" s="435">
        <v>0</v>
      </c>
      <c r="N26" s="416"/>
    </row>
    <row r="27" spans="1:14" ht="14.4" thickBot="1" x14ac:dyDescent="0.35">
      <c r="A27" s="444">
        <v>21</v>
      </c>
      <c r="B27" s="445"/>
      <c r="C27" s="446"/>
      <c r="D27" s="447"/>
      <c r="E27" s="448"/>
      <c r="F27" s="448"/>
      <c r="G27" s="448"/>
      <c r="H27" s="448"/>
      <c r="I27" s="448"/>
      <c r="J27" s="448"/>
      <c r="K27" s="449">
        <f>SUM(D27:J27)</f>
        <v>0</v>
      </c>
      <c r="L27" s="448">
        <f>K27</f>
        <v>0</v>
      </c>
      <c r="M27" s="450">
        <v>0</v>
      </c>
      <c r="N27" s="416"/>
    </row>
    <row r="28" spans="1:14" x14ac:dyDescent="0.3">
      <c r="A28" s="14"/>
      <c r="B28" s="14"/>
      <c r="C28" s="14"/>
      <c r="D28" s="14"/>
      <c r="E28" s="14"/>
      <c r="F28" s="14"/>
      <c r="G28" s="14"/>
      <c r="H28" s="14"/>
      <c r="I28" s="14"/>
      <c r="J28" s="14"/>
      <c r="K28" s="14"/>
      <c r="L28" s="14"/>
      <c r="M28" s="14"/>
      <c r="N28" s="14"/>
    </row>
    <row r="29" spans="1:14" x14ac:dyDescent="0.3">
      <c r="A29" s="14" t="s">
        <v>541</v>
      </c>
      <c r="B29" s="14"/>
      <c r="C29" s="14"/>
      <c r="D29" s="14"/>
      <c r="E29" s="14"/>
      <c r="F29" s="14"/>
      <c r="G29" s="14"/>
      <c r="H29" s="14"/>
      <c r="I29" s="14"/>
      <c r="J29" s="14"/>
      <c r="K29" s="14"/>
      <c r="L29" s="14"/>
      <c r="M29" s="14"/>
      <c r="N29" s="14"/>
    </row>
    <row r="30" spans="1:14" x14ac:dyDescent="0.3">
      <c r="A30" s="14" t="s">
        <v>780</v>
      </c>
      <c r="B30" s="21"/>
      <c r="C30" s="21"/>
      <c r="D30" s="14"/>
      <c r="E30" s="14"/>
      <c r="F30" s="14"/>
      <c r="G30" s="14"/>
      <c r="H30" s="14"/>
      <c r="I30" s="14"/>
      <c r="J30" s="14"/>
      <c r="K30" s="14"/>
      <c r="L30" s="14"/>
      <c r="M30" s="14"/>
      <c r="N30" s="14"/>
    </row>
    <row r="31" spans="1:14" x14ac:dyDescent="0.3">
      <c r="A31" s="14" t="s">
        <v>711</v>
      </c>
      <c r="B31" s="21"/>
      <c r="C31" s="21"/>
      <c r="D31" s="14"/>
      <c r="E31" s="14"/>
      <c r="F31" s="14"/>
      <c r="G31" s="14"/>
      <c r="H31" s="14"/>
      <c r="I31" s="14"/>
      <c r="J31" s="14"/>
      <c r="K31" s="14"/>
      <c r="L31" s="14"/>
      <c r="M31" s="14"/>
      <c r="N31" s="14"/>
    </row>
  </sheetData>
  <sheetProtection insertColumns="0" insertRows="0" deleteColumns="0" deleteRows="0"/>
  <mergeCells count="20">
    <mergeCell ref="B25:C25"/>
    <mergeCell ref="B8:C8"/>
    <mergeCell ref="B9:C9"/>
    <mergeCell ref="B10:C10"/>
    <mergeCell ref="B11:C11"/>
    <mergeCell ref="B12:C12"/>
    <mergeCell ref="B13:C13"/>
    <mergeCell ref="B16:C16"/>
    <mergeCell ref="B20:C20"/>
    <mergeCell ref="B24:C24"/>
    <mergeCell ref="A3:A6"/>
    <mergeCell ref="B3:C6"/>
    <mergeCell ref="D3:K3"/>
    <mergeCell ref="L3:M3"/>
    <mergeCell ref="D4:D5"/>
    <mergeCell ref="E4:E5"/>
    <mergeCell ref="F4:J4"/>
    <mergeCell ref="K4:K5"/>
    <mergeCell ref="L4:L5"/>
    <mergeCell ref="M4:M5"/>
  </mergeCells>
  <printOptions horizontalCentered="1"/>
  <pageMargins left="0.39370078740157483" right="0.39370078740157483" top="0.59055118110236227" bottom="0.39370078740157483" header="0.23622047244094491" footer="0.51181102362204722"/>
  <pageSetup paperSize="9" scale="53" orientation="landscape" r:id="rId1"/>
  <headerFooter alignWithMargins="0">
    <oddFooter>&amp;Rsoubor &amp;F; list &amp;A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workbookViewId="0"/>
  </sheetViews>
  <sheetFormatPr defaultColWidth="9.109375" defaultRowHeight="13.8" x14ac:dyDescent="0.3"/>
  <cols>
    <col min="1" max="1" width="3.44140625" style="15" customWidth="1"/>
    <col min="2" max="2" width="15.44140625" style="15" customWidth="1"/>
    <col min="3" max="4" width="10.6640625" style="15" customWidth="1"/>
    <col min="5" max="5" width="11.44140625" style="15" customWidth="1"/>
    <col min="6" max="6" width="12.109375" style="15" customWidth="1"/>
    <col min="7" max="14" width="10.6640625" style="15" customWidth="1"/>
    <col min="15" max="15" width="11.88671875" style="15" customWidth="1"/>
    <col min="16" max="16384" width="9.109375" style="15"/>
  </cols>
  <sheetData>
    <row r="1" spans="1:15" ht="18" customHeight="1" x14ac:dyDescent="0.3">
      <c r="A1" s="19" t="s">
        <v>703</v>
      </c>
      <c r="B1" s="14"/>
      <c r="C1" s="14"/>
      <c r="D1" s="14"/>
      <c r="E1" s="14"/>
      <c r="F1" s="14"/>
      <c r="G1" s="14"/>
      <c r="H1" s="14"/>
      <c r="I1" s="14"/>
      <c r="J1" s="14"/>
      <c r="K1" s="14"/>
      <c r="L1" s="14"/>
    </row>
    <row r="2" spans="1:15" ht="18" customHeight="1" x14ac:dyDescent="0.3">
      <c r="A2" s="19"/>
      <c r="B2" s="14"/>
      <c r="C2" s="14"/>
      <c r="D2" s="14"/>
      <c r="E2" s="14"/>
      <c r="F2" s="14"/>
      <c r="G2" s="14"/>
      <c r="H2" s="14"/>
      <c r="I2" s="14"/>
      <c r="J2" s="14"/>
      <c r="K2" s="14"/>
      <c r="L2" s="14"/>
    </row>
    <row r="3" spans="1:15" ht="18" customHeight="1" x14ac:dyDescent="0.3">
      <c r="A3" s="54" t="s">
        <v>704</v>
      </c>
      <c r="B3" s="14"/>
      <c r="C3" s="14"/>
      <c r="D3" s="14"/>
      <c r="E3" s="14"/>
      <c r="F3" s="14"/>
      <c r="G3" s="14"/>
      <c r="H3" s="14"/>
      <c r="I3" s="14"/>
      <c r="J3" s="14"/>
      <c r="K3" s="14"/>
      <c r="L3" s="14"/>
    </row>
    <row r="4" spans="1:15" ht="12.75" customHeight="1" thickBot="1" x14ac:dyDescent="0.35">
      <c r="A4" s="14"/>
      <c r="B4" s="14"/>
      <c r="C4" s="14"/>
      <c r="D4" s="14"/>
      <c r="E4" s="14"/>
      <c r="F4" s="14"/>
      <c r="G4" s="14"/>
      <c r="H4" s="14"/>
      <c r="I4" s="14"/>
      <c r="J4" s="14"/>
      <c r="K4" s="20"/>
      <c r="L4" s="14"/>
      <c r="M4" s="20" t="s">
        <v>458</v>
      </c>
    </row>
    <row r="5" spans="1:15" ht="16.5" customHeight="1" x14ac:dyDescent="0.3">
      <c r="A5" s="1378" t="s">
        <v>359</v>
      </c>
      <c r="B5" s="1370" t="s">
        <v>1262</v>
      </c>
      <c r="C5" s="1305" t="s">
        <v>354</v>
      </c>
      <c r="D5" s="1307"/>
      <c r="E5" s="1373" t="s">
        <v>459</v>
      </c>
      <c r="F5" s="1335"/>
      <c r="G5" s="1335"/>
      <c r="H5" s="1335"/>
      <c r="I5" s="1335"/>
      <c r="J5" s="1335"/>
      <c r="K5" s="1335"/>
      <c r="L5" s="1374"/>
      <c r="M5" s="1305" t="s">
        <v>523</v>
      </c>
      <c r="N5" s="1307"/>
    </row>
    <row r="6" spans="1:15" ht="17.25" customHeight="1" x14ac:dyDescent="0.3">
      <c r="A6" s="1379"/>
      <c r="B6" s="1371"/>
      <c r="C6" s="1368" t="s">
        <v>460</v>
      </c>
      <c r="D6" s="1366" t="s">
        <v>461</v>
      </c>
      <c r="E6" s="1375" t="s">
        <v>460</v>
      </c>
      <c r="F6" s="1376"/>
      <c r="G6" s="1376"/>
      <c r="H6" s="1376"/>
      <c r="I6" s="1377"/>
      <c r="J6" s="1381" t="s">
        <v>461</v>
      </c>
      <c r="K6" s="1381"/>
      <c r="L6" s="1382"/>
      <c r="M6" s="1368" t="s">
        <v>460</v>
      </c>
      <c r="N6" s="1366" t="s">
        <v>461</v>
      </c>
    </row>
    <row r="7" spans="1:15" ht="27.75" customHeight="1" x14ac:dyDescent="0.3">
      <c r="A7" s="1379"/>
      <c r="B7" s="1372"/>
      <c r="C7" s="1369"/>
      <c r="D7" s="1367"/>
      <c r="E7" s="91" t="s">
        <v>462</v>
      </c>
      <c r="F7" s="92" t="s">
        <v>752</v>
      </c>
      <c r="G7" s="93" t="s">
        <v>753</v>
      </c>
      <c r="H7" s="92" t="s">
        <v>465</v>
      </c>
      <c r="I7" s="92" t="s">
        <v>398</v>
      </c>
      <c r="J7" s="92" t="s">
        <v>463</v>
      </c>
      <c r="K7" s="92" t="s">
        <v>362</v>
      </c>
      <c r="L7" s="94" t="s">
        <v>398</v>
      </c>
      <c r="M7" s="1369"/>
      <c r="N7" s="1367"/>
    </row>
    <row r="8" spans="1:15" s="16" customFormat="1" ht="13.5" customHeight="1" thickBot="1" x14ac:dyDescent="0.35">
      <c r="A8" s="1380"/>
      <c r="B8" s="86" t="s">
        <v>438</v>
      </c>
      <c r="C8" s="87" t="s">
        <v>439</v>
      </c>
      <c r="D8" s="86" t="s">
        <v>440</v>
      </c>
      <c r="E8" s="87" t="s">
        <v>441</v>
      </c>
      <c r="F8" s="88" t="s">
        <v>442</v>
      </c>
      <c r="G8" s="89" t="s">
        <v>443</v>
      </c>
      <c r="H8" s="89" t="s">
        <v>444</v>
      </c>
      <c r="I8" s="88" t="s">
        <v>445</v>
      </c>
      <c r="J8" s="88" t="s">
        <v>446</v>
      </c>
      <c r="K8" s="88" t="s">
        <v>447</v>
      </c>
      <c r="L8" s="90" t="s">
        <v>487</v>
      </c>
      <c r="M8" s="87" t="s">
        <v>524</v>
      </c>
      <c r="N8" s="86" t="s">
        <v>525</v>
      </c>
    </row>
    <row r="9" spans="1:15" ht="13.5" customHeight="1" x14ac:dyDescent="0.3">
      <c r="A9" s="451">
        <v>1</v>
      </c>
      <c r="B9" s="452" t="s">
        <v>580</v>
      </c>
      <c r="C9" s="453">
        <v>3331</v>
      </c>
      <c r="D9" s="454">
        <v>1357</v>
      </c>
      <c r="E9" s="453">
        <v>1508</v>
      </c>
      <c r="F9" s="455">
        <v>192</v>
      </c>
      <c r="G9" s="825">
        <v>4</v>
      </c>
      <c r="H9" s="826">
        <v>1067</v>
      </c>
      <c r="I9" s="455">
        <f>+E9+F9+G9+H9</f>
        <v>2771</v>
      </c>
      <c r="J9" s="455">
        <v>0</v>
      </c>
      <c r="K9" s="455">
        <v>792</v>
      </c>
      <c r="L9" s="456">
        <f>J9+K9</f>
        <v>792</v>
      </c>
      <c r="M9" s="453">
        <f>I9-C9</f>
        <v>-560</v>
      </c>
      <c r="N9" s="454">
        <f>L9-D9</f>
        <v>-565</v>
      </c>
    </row>
    <row r="10" spans="1:15" ht="13.5" customHeight="1" x14ac:dyDescent="0.3">
      <c r="A10" s="85">
        <f>A9+1</f>
        <v>2</v>
      </c>
      <c r="B10" s="457" t="s">
        <v>584</v>
      </c>
      <c r="C10" s="458">
        <v>97</v>
      </c>
      <c r="D10" s="459">
        <v>0</v>
      </c>
      <c r="E10" s="458">
        <v>0</v>
      </c>
      <c r="F10" s="385">
        <v>0</v>
      </c>
      <c r="G10" s="384">
        <v>0</v>
      </c>
      <c r="H10" s="384">
        <v>97</v>
      </c>
      <c r="I10" s="385">
        <f>+E10+F10+G10+H10</f>
        <v>97</v>
      </c>
      <c r="J10" s="385">
        <v>0</v>
      </c>
      <c r="K10" s="385">
        <v>0</v>
      </c>
      <c r="L10" s="456">
        <f>J10+K10</f>
        <v>0</v>
      </c>
      <c r="M10" s="453">
        <f>I10-C10</f>
        <v>0</v>
      </c>
      <c r="N10" s="454">
        <f>L10-D10</f>
        <v>0</v>
      </c>
    </row>
    <row r="11" spans="1:15" ht="13.5" customHeight="1" x14ac:dyDescent="0.3">
      <c r="A11" s="85">
        <f>A10+1</f>
        <v>3</v>
      </c>
      <c r="B11" s="457"/>
      <c r="C11" s="458"/>
      <c r="D11" s="459"/>
      <c r="E11" s="458"/>
      <c r="F11" s="385"/>
      <c r="G11" s="384"/>
      <c r="H11" s="384"/>
      <c r="I11" s="385">
        <f>+E11+F11+G11+H11</f>
        <v>0</v>
      </c>
      <c r="J11" s="385"/>
      <c r="K11" s="385"/>
      <c r="L11" s="456">
        <f>J11+K11</f>
        <v>0</v>
      </c>
      <c r="M11" s="453">
        <f>I11-C11</f>
        <v>0</v>
      </c>
      <c r="N11" s="454">
        <f>L11-D11</f>
        <v>0</v>
      </c>
    </row>
    <row r="12" spans="1:15" ht="13.5" customHeight="1" x14ac:dyDescent="0.3">
      <c r="A12" s="85">
        <f>A11+1</f>
        <v>4</v>
      </c>
      <c r="B12" s="457"/>
      <c r="C12" s="458"/>
      <c r="D12" s="459"/>
      <c r="E12" s="458"/>
      <c r="F12" s="385"/>
      <c r="G12" s="384"/>
      <c r="H12" s="384"/>
      <c r="I12" s="385">
        <f>+E12+F12+G12+H12</f>
        <v>0</v>
      </c>
      <c r="J12" s="385"/>
      <c r="K12" s="385"/>
      <c r="L12" s="456">
        <f>J12+K12</f>
        <v>0</v>
      </c>
      <c r="M12" s="453">
        <f>I12-C12</f>
        <v>0</v>
      </c>
      <c r="N12" s="454">
        <f>L12-D12</f>
        <v>0</v>
      </c>
    </row>
    <row r="13" spans="1:15" ht="13.5" customHeight="1" thickBot="1" x14ac:dyDescent="0.35">
      <c r="A13" s="460">
        <f>A12+1</f>
        <v>5</v>
      </c>
      <c r="B13" s="461"/>
      <c r="C13" s="462"/>
      <c r="D13" s="463"/>
      <c r="E13" s="462"/>
      <c r="F13" s="387"/>
      <c r="G13" s="464"/>
      <c r="H13" s="464"/>
      <c r="I13" s="387">
        <f>+E13+F13+G13+H13</f>
        <v>0</v>
      </c>
      <c r="J13" s="387"/>
      <c r="K13" s="387"/>
      <c r="L13" s="456">
        <f>J13+K13</f>
        <v>0</v>
      </c>
      <c r="M13" s="453">
        <f>I13-C13</f>
        <v>0</v>
      </c>
      <c r="N13" s="454">
        <f>L13-D13</f>
        <v>0</v>
      </c>
    </row>
    <row r="14" spans="1:15" ht="12.75" customHeight="1" thickBot="1" x14ac:dyDescent="0.35">
      <c r="A14" s="465">
        <f>A13+1</f>
        <v>6</v>
      </c>
      <c r="B14" s="466" t="s">
        <v>384</v>
      </c>
      <c r="C14" s="467">
        <f>SUM(C9:C13)</f>
        <v>3428</v>
      </c>
      <c r="D14" s="468">
        <f t="shared" ref="D14:K14" si="0">SUM(D9:D13)</f>
        <v>1357</v>
      </c>
      <c r="E14" s="467">
        <f t="shared" si="0"/>
        <v>1508</v>
      </c>
      <c r="F14" s="469">
        <f t="shared" si="0"/>
        <v>192</v>
      </c>
      <c r="G14" s="469">
        <f t="shared" si="0"/>
        <v>4</v>
      </c>
      <c r="H14" s="469">
        <f t="shared" si="0"/>
        <v>1164</v>
      </c>
      <c r="I14" s="469">
        <f>SUM(I9:I13)</f>
        <v>2868</v>
      </c>
      <c r="J14" s="469">
        <f t="shared" si="0"/>
        <v>0</v>
      </c>
      <c r="K14" s="469">
        <f t="shared" si="0"/>
        <v>792</v>
      </c>
      <c r="L14" s="469">
        <f>SUM(L9:L13)</f>
        <v>792</v>
      </c>
      <c r="M14" s="467">
        <f>SUM(M9:M13)</f>
        <v>-560</v>
      </c>
      <c r="N14" s="470">
        <f>SUM(N9:N13)</f>
        <v>-565</v>
      </c>
      <c r="O14" s="471">
        <f>M14+N14</f>
        <v>-1125</v>
      </c>
    </row>
    <row r="15" spans="1:15" ht="13.5" customHeight="1" x14ac:dyDescent="0.3">
      <c r="A15" s="14"/>
      <c r="B15" s="14"/>
      <c r="C15" s="14"/>
      <c r="D15" s="14"/>
      <c r="E15" s="14"/>
      <c r="F15" s="14"/>
      <c r="G15" s="14"/>
      <c r="H15" s="14"/>
      <c r="I15" s="14"/>
      <c r="J15" s="14"/>
      <c r="K15" s="14"/>
      <c r="L15" s="14"/>
    </row>
    <row r="16" spans="1:15" ht="13.5" customHeight="1" x14ac:dyDescent="0.3">
      <c r="A16" s="9" t="s">
        <v>515</v>
      </c>
      <c r="B16" s="14"/>
      <c r="C16" s="14"/>
      <c r="D16" s="14"/>
      <c r="E16" s="14"/>
      <c r="F16" s="14"/>
      <c r="G16" s="14"/>
      <c r="H16" s="14"/>
      <c r="I16" s="14"/>
      <c r="J16" s="14"/>
      <c r="K16" s="14"/>
      <c r="L16" s="14"/>
    </row>
    <row r="17" spans="1:15" ht="13.5" customHeight="1" x14ac:dyDescent="0.3">
      <c r="A17" s="9" t="s">
        <v>527</v>
      </c>
      <c r="B17" s="14"/>
      <c r="C17" s="14"/>
      <c r="D17" s="14"/>
      <c r="E17" s="14"/>
      <c r="F17" s="14"/>
      <c r="G17" s="14"/>
      <c r="H17" s="14"/>
      <c r="I17" s="14"/>
      <c r="J17" s="14"/>
      <c r="K17" s="14"/>
      <c r="L17" s="14"/>
    </row>
    <row r="18" spans="1:15" ht="13.5" customHeight="1" x14ac:dyDescent="0.3">
      <c r="A18" s="14" t="s">
        <v>754</v>
      </c>
      <c r="B18" s="14"/>
      <c r="C18" s="14"/>
      <c r="D18" s="14"/>
      <c r="E18" s="14"/>
      <c r="F18" s="14"/>
      <c r="G18" s="14"/>
      <c r="H18" s="14"/>
      <c r="I18" s="14"/>
      <c r="J18" s="14"/>
      <c r="K18" s="14"/>
      <c r="L18" s="14"/>
    </row>
    <row r="19" spans="1:15" ht="13.5" customHeight="1" x14ac:dyDescent="0.3">
      <c r="A19" s="14" t="s">
        <v>755</v>
      </c>
      <c r="B19" s="63"/>
      <c r="C19" s="63"/>
      <c r="D19" s="63"/>
      <c r="E19" s="63"/>
      <c r="F19" s="63"/>
      <c r="G19" s="63"/>
      <c r="H19" s="63"/>
      <c r="I19" s="63"/>
      <c r="J19" s="63"/>
      <c r="K19" s="63"/>
      <c r="L19" s="63"/>
    </row>
    <row r="20" spans="1:15" ht="13.5" customHeight="1" x14ac:dyDescent="0.3">
      <c r="A20" s="21"/>
      <c r="B20" s="17"/>
      <c r="C20" s="17"/>
      <c r="D20" s="17"/>
      <c r="E20" s="17"/>
      <c r="F20" s="17"/>
      <c r="G20" s="17"/>
      <c r="H20" s="17"/>
      <c r="I20" s="17"/>
      <c r="J20" s="17"/>
      <c r="K20" s="17"/>
      <c r="L20" s="17"/>
      <c r="N20" s="18"/>
    </row>
    <row r="21" spans="1:15" s="4" customFormat="1" ht="18" customHeight="1" x14ac:dyDescent="0.3">
      <c r="A21" s="54" t="s">
        <v>705</v>
      </c>
      <c r="B21" s="9"/>
      <c r="C21" s="9"/>
      <c r="D21" s="9"/>
      <c r="E21" s="9"/>
      <c r="F21" s="9"/>
      <c r="G21" s="9"/>
      <c r="H21" s="9"/>
      <c r="I21" s="9"/>
      <c r="J21" s="9"/>
      <c r="K21" s="9"/>
      <c r="L21" s="3"/>
    </row>
    <row r="22" spans="1:15" s="4" customFormat="1" ht="13.5" customHeight="1" thickBot="1" x14ac:dyDescent="0.35">
      <c r="A22" s="9"/>
      <c r="B22" s="9"/>
      <c r="C22" s="9"/>
      <c r="D22" s="9"/>
      <c r="E22" s="9"/>
      <c r="F22" s="9"/>
      <c r="G22" s="9"/>
      <c r="H22" s="9"/>
      <c r="I22" s="9"/>
      <c r="J22" s="9"/>
      <c r="L22" s="3"/>
      <c r="M22" s="20" t="s">
        <v>458</v>
      </c>
    </row>
    <row r="23" spans="1:15" s="4" customFormat="1" ht="19.5" customHeight="1" x14ac:dyDescent="0.3">
      <c r="A23" s="1378" t="s">
        <v>359</v>
      </c>
      <c r="B23" s="1357" t="s">
        <v>526</v>
      </c>
      <c r="C23" s="1305" t="s">
        <v>354</v>
      </c>
      <c r="D23" s="1307"/>
      <c r="E23" s="1360" t="s">
        <v>459</v>
      </c>
      <c r="F23" s="1361"/>
      <c r="G23" s="1361"/>
      <c r="H23" s="1361"/>
      <c r="I23" s="1361"/>
      <c r="J23" s="1361"/>
      <c r="K23" s="1361"/>
      <c r="L23" s="1362"/>
      <c r="M23" s="1305" t="s">
        <v>523</v>
      </c>
      <c r="N23" s="1307"/>
    </row>
    <row r="24" spans="1:15" s="4" customFormat="1" ht="19.5" customHeight="1" x14ac:dyDescent="0.3">
      <c r="A24" s="1379"/>
      <c r="B24" s="1358"/>
      <c r="C24" s="1368" t="s">
        <v>460</v>
      </c>
      <c r="D24" s="1366" t="s">
        <v>461</v>
      </c>
      <c r="E24" s="1363" t="s">
        <v>460</v>
      </c>
      <c r="F24" s="1364"/>
      <c r="G24" s="1364"/>
      <c r="H24" s="1364"/>
      <c r="I24" s="1364"/>
      <c r="J24" s="1365" t="s">
        <v>461</v>
      </c>
      <c r="K24" s="1365"/>
      <c r="L24" s="1365"/>
      <c r="M24" s="1368" t="s">
        <v>460</v>
      </c>
      <c r="N24" s="1366" t="s">
        <v>461</v>
      </c>
    </row>
    <row r="25" spans="1:15" s="4" customFormat="1" ht="31.5" customHeight="1" x14ac:dyDescent="0.3">
      <c r="A25" s="1379"/>
      <c r="B25" s="1359"/>
      <c r="C25" s="1369"/>
      <c r="D25" s="1367"/>
      <c r="E25" s="82" t="s">
        <v>462</v>
      </c>
      <c r="F25" s="92" t="s">
        <v>752</v>
      </c>
      <c r="G25" s="93" t="s">
        <v>753</v>
      </c>
      <c r="H25" s="92" t="s">
        <v>465</v>
      </c>
      <c r="I25" s="68" t="s">
        <v>398</v>
      </c>
      <c r="J25" s="68" t="s">
        <v>464</v>
      </c>
      <c r="K25" s="68" t="s">
        <v>362</v>
      </c>
      <c r="L25" s="97" t="s">
        <v>398</v>
      </c>
      <c r="M25" s="1369"/>
      <c r="N25" s="1367"/>
    </row>
    <row r="26" spans="1:15" s="5" customFormat="1" ht="13.5" customHeight="1" thickBot="1" x14ac:dyDescent="0.35">
      <c r="A26" s="1380"/>
      <c r="B26" s="95" t="s">
        <v>438</v>
      </c>
      <c r="C26" s="87" t="s">
        <v>439</v>
      </c>
      <c r="D26" s="86" t="s">
        <v>440</v>
      </c>
      <c r="E26" s="81" t="s">
        <v>441</v>
      </c>
      <c r="F26" s="60" t="s">
        <v>442</v>
      </c>
      <c r="G26" s="96" t="s">
        <v>443</v>
      </c>
      <c r="H26" s="96" t="s">
        <v>444</v>
      </c>
      <c r="I26" s="60" t="s">
        <v>445</v>
      </c>
      <c r="J26" s="60" t="s">
        <v>446</v>
      </c>
      <c r="K26" s="60" t="s">
        <v>447</v>
      </c>
      <c r="L26" s="61" t="s">
        <v>487</v>
      </c>
      <c r="M26" s="87" t="s">
        <v>524</v>
      </c>
      <c r="N26" s="86" t="s">
        <v>525</v>
      </c>
    </row>
    <row r="27" spans="1:15" s="4" customFormat="1" ht="13.5" customHeight="1" x14ac:dyDescent="0.3">
      <c r="A27" s="451">
        <v>1</v>
      </c>
      <c r="B27" s="452" t="s">
        <v>584</v>
      </c>
      <c r="C27" s="453">
        <v>0</v>
      </c>
      <c r="D27" s="454">
        <v>8221</v>
      </c>
      <c r="E27" s="453">
        <v>0</v>
      </c>
      <c r="F27" s="455">
        <v>0</v>
      </c>
      <c r="G27" s="826">
        <v>0</v>
      </c>
      <c r="H27" s="826">
        <v>0</v>
      </c>
      <c r="I27" s="455">
        <f>+E27+F27+G27+H27</f>
        <v>0</v>
      </c>
      <c r="J27" s="455">
        <v>7597</v>
      </c>
      <c r="K27" s="455">
        <v>692</v>
      </c>
      <c r="L27" s="456">
        <f>J27+K27</f>
        <v>8289</v>
      </c>
      <c r="M27" s="453">
        <f>I27-C27</f>
        <v>0</v>
      </c>
      <c r="N27" s="454">
        <f>L27-D27</f>
        <v>68</v>
      </c>
    </row>
    <row r="28" spans="1:15" s="4" customFormat="1" ht="13.5" customHeight="1" thickBot="1" x14ac:dyDescent="0.35">
      <c r="A28" s="85">
        <f>A27+1</f>
        <v>2</v>
      </c>
      <c r="B28" s="83"/>
      <c r="C28" s="458"/>
      <c r="D28" s="459"/>
      <c r="E28" s="617"/>
      <c r="F28" s="59"/>
      <c r="G28" s="67"/>
      <c r="H28" s="67"/>
      <c r="I28" s="59">
        <f>+E28+F28+G28+H28</f>
        <v>0</v>
      </c>
      <c r="J28" s="59"/>
      <c r="K28" s="59"/>
      <c r="L28" s="618">
        <f>J28+K28</f>
        <v>0</v>
      </c>
      <c r="M28" s="453">
        <f>I28-C28</f>
        <v>0</v>
      </c>
      <c r="N28" s="454">
        <f>L28-D28</f>
        <v>0</v>
      </c>
    </row>
    <row r="29" spans="1:15" s="4" customFormat="1" ht="12.75" customHeight="1" thickBot="1" x14ac:dyDescent="0.35">
      <c r="A29" s="85">
        <f>A28+1</f>
        <v>3</v>
      </c>
      <c r="B29" s="84" t="s">
        <v>384</v>
      </c>
      <c r="C29" s="467">
        <f t="shared" ref="C29:N29" si="1">SUM(C27:C28)</f>
        <v>0</v>
      </c>
      <c r="D29" s="468">
        <f t="shared" si="1"/>
        <v>8221</v>
      </c>
      <c r="E29" s="619">
        <f t="shared" si="1"/>
        <v>0</v>
      </c>
      <c r="F29" s="620">
        <f t="shared" si="1"/>
        <v>0</v>
      </c>
      <c r="G29" s="620">
        <f t="shared" si="1"/>
        <v>0</v>
      </c>
      <c r="H29" s="620">
        <f t="shared" si="1"/>
        <v>0</v>
      </c>
      <c r="I29" s="620">
        <f t="shared" si="1"/>
        <v>0</v>
      </c>
      <c r="J29" s="620">
        <f t="shared" si="1"/>
        <v>7597</v>
      </c>
      <c r="K29" s="620">
        <f t="shared" si="1"/>
        <v>692</v>
      </c>
      <c r="L29" s="620">
        <f t="shared" si="1"/>
        <v>8289</v>
      </c>
      <c r="M29" s="467">
        <f t="shared" si="1"/>
        <v>0</v>
      </c>
      <c r="N29" s="470">
        <f t="shared" si="1"/>
        <v>68</v>
      </c>
      <c r="O29" s="471">
        <f>M29+N29</f>
        <v>68</v>
      </c>
    </row>
    <row r="30" spans="1:15" s="4" customFormat="1" x14ac:dyDescent="0.3">
      <c r="A30" s="9"/>
      <c r="B30" s="9"/>
      <c r="C30" s="9"/>
      <c r="D30" s="9"/>
      <c r="E30" s="9"/>
      <c r="F30" s="9"/>
      <c r="G30" s="9"/>
      <c r="H30" s="9"/>
      <c r="I30" s="9"/>
      <c r="J30" s="9"/>
      <c r="K30" s="9"/>
      <c r="L30" s="3"/>
    </row>
    <row r="31" spans="1:15" s="4" customFormat="1" x14ac:dyDescent="0.3">
      <c r="A31" s="9" t="s">
        <v>515</v>
      </c>
      <c r="B31" s="9"/>
      <c r="C31" s="9"/>
      <c r="D31" s="9"/>
      <c r="E31" s="9"/>
      <c r="F31" s="9"/>
      <c r="G31" s="9"/>
      <c r="H31" s="9"/>
      <c r="I31" s="9"/>
      <c r="J31" s="9"/>
      <c r="K31" s="9"/>
      <c r="L31" s="3"/>
    </row>
    <row r="32" spans="1:15" s="4" customFormat="1" x14ac:dyDescent="0.3">
      <c r="A32" s="9" t="s">
        <v>527</v>
      </c>
      <c r="B32" s="9"/>
      <c r="C32" s="9"/>
      <c r="D32" s="9"/>
      <c r="E32" s="9"/>
      <c r="F32" s="9"/>
      <c r="G32" s="9"/>
      <c r="H32" s="9"/>
      <c r="I32" s="9"/>
      <c r="J32" s="9"/>
      <c r="K32" s="9"/>
      <c r="L32" s="3"/>
    </row>
    <row r="33" spans="1:14" s="4" customFormat="1" x14ac:dyDescent="0.3">
      <c r="A33" s="14" t="s">
        <v>754</v>
      </c>
      <c r="B33" s="9"/>
      <c r="C33" s="9"/>
      <c r="D33" s="9"/>
      <c r="E33" s="9"/>
      <c r="F33" s="9"/>
      <c r="G33" s="9"/>
      <c r="H33" s="9"/>
      <c r="I33" s="9"/>
      <c r="J33" s="9"/>
      <c r="K33" s="9"/>
      <c r="L33" s="3"/>
    </row>
    <row r="34" spans="1:14" s="4" customFormat="1" x14ac:dyDescent="0.3">
      <c r="A34" s="14" t="s">
        <v>1263</v>
      </c>
      <c r="B34" s="9"/>
      <c r="C34" s="9"/>
      <c r="D34" s="9"/>
      <c r="E34" s="9"/>
      <c r="F34" s="9"/>
      <c r="G34" s="9"/>
      <c r="H34" s="9"/>
      <c r="I34" s="9"/>
      <c r="J34" s="9"/>
      <c r="K34" s="9"/>
      <c r="L34" s="3"/>
    </row>
    <row r="35" spans="1:14" s="4" customFormat="1" x14ac:dyDescent="0.3">
      <c r="A35" s="9"/>
      <c r="B35" s="9"/>
      <c r="C35" s="9"/>
      <c r="D35" s="9"/>
      <c r="E35" s="9"/>
      <c r="F35" s="9"/>
      <c r="G35" s="9"/>
      <c r="H35" s="9"/>
      <c r="I35" s="9"/>
      <c r="J35" s="9"/>
      <c r="K35" s="9"/>
      <c r="L35" s="3"/>
    </row>
    <row r="36" spans="1:14" s="4" customFormat="1" x14ac:dyDescent="0.3">
      <c r="A36" s="34" t="s">
        <v>555</v>
      </c>
      <c r="B36" s="12"/>
      <c r="C36" s="12"/>
      <c r="D36" s="12"/>
      <c r="E36" s="12"/>
      <c r="F36" s="12"/>
      <c r="G36" s="12"/>
      <c r="H36" s="12"/>
      <c r="I36" s="12"/>
      <c r="J36" s="12"/>
      <c r="K36" s="12"/>
      <c r="L36" s="6"/>
      <c r="N36" s="7"/>
    </row>
    <row r="37" spans="1:14" s="4" customFormat="1" ht="27" customHeight="1" x14ac:dyDescent="0.3">
      <c r="A37" s="1355" t="s">
        <v>1270</v>
      </c>
      <c r="B37" s="1356"/>
      <c r="C37" s="1356"/>
      <c r="D37" s="1356"/>
      <c r="E37" s="1356"/>
      <c r="F37" s="1356"/>
      <c r="G37" s="1356"/>
      <c r="H37" s="1356"/>
      <c r="I37" s="1356"/>
      <c r="J37" s="1356"/>
      <c r="K37" s="1356"/>
      <c r="L37" s="1356"/>
      <c r="M37" s="1356"/>
      <c r="N37" s="7"/>
    </row>
    <row r="38" spans="1:14" s="4" customFormat="1" ht="27.75" customHeight="1" x14ac:dyDescent="0.3">
      <c r="A38" s="1355" t="s">
        <v>1271</v>
      </c>
      <c r="B38" s="1356"/>
      <c r="C38" s="1356"/>
      <c r="D38" s="1356"/>
      <c r="E38" s="1356"/>
      <c r="F38" s="1356"/>
      <c r="G38" s="1356"/>
      <c r="H38" s="1356"/>
      <c r="I38" s="1356"/>
      <c r="J38" s="1356"/>
      <c r="K38" s="1356"/>
      <c r="L38" s="1356"/>
      <c r="M38" s="1356"/>
      <c r="N38" s="7"/>
    </row>
    <row r="40" spans="1:14" x14ac:dyDescent="0.3">
      <c r="C40" s="777"/>
      <c r="D40" s="777"/>
      <c r="E40" s="777"/>
      <c r="F40" s="777"/>
      <c r="G40" s="777"/>
      <c r="H40" s="777"/>
      <c r="I40" s="777"/>
      <c r="J40" s="777"/>
      <c r="K40" s="777"/>
      <c r="L40" s="777"/>
      <c r="M40" s="777"/>
      <c r="N40" s="777"/>
    </row>
    <row r="41" spans="1:14" x14ac:dyDescent="0.3">
      <c r="C41" s="777"/>
      <c r="D41" s="777"/>
      <c r="E41" s="777"/>
      <c r="F41" s="777"/>
      <c r="G41" s="777"/>
      <c r="H41" s="777"/>
      <c r="I41" s="777"/>
      <c r="J41" s="777"/>
      <c r="K41" s="777"/>
      <c r="L41" s="777"/>
      <c r="M41" s="777"/>
      <c r="N41" s="777"/>
    </row>
    <row r="42" spans="1:14" x14ac:dyDescent="0.3">
      <c r="C42" s="777"/>
      <c r="D42" s="777"/>
      <c r="E42" s="777"/>
      <c r="F42" s="777"/>
      <c r="G42" s="777"/>
      <c r="H42" s="777"/>
      <c r="I42" s="777"/>
      <c r="J42" s="777"/>
      <c r="K42" s="777"/>
      <c r="L42" s="777"/>
      <c r="M42" s="777"/>
      <c r="N42" s="777"/>
    </row>
    <row r="43" spans="1:14" x14ac:dyDescent="0.3">
      <c r="C43" s="777"/>
      <c r="D43" s="777"/>
      <c r="E43" s="777"/>
      <c r="F43" s="777"/>
      <c r="G43" s="777"/>
      <c r="H43" s="777"/>
      <c r="I43" s="777"/>
      <c r="J43" s="777"/>
      <c r="K43" s="777"/>
      <c r="L43" s="777"/>
      <c r="M43" s="777"/>
      <c r="N43" s="777"/>
    </row>
    <row r="44" spans="1:14" x14ac:dyDescent="0.3">
      <c r="B44" s="778"/>
      <c r="C44" s="779"/>
      <c r="D44" s="779"/>
      <c r="E44" s="779"/>
      <c r="F44" s="779"/>
      <c r="G44" s="779"/>
      <c r="H44" s="779"/>
      <c r="I44" s="779"/>
      <c r="J44" s="779"/>
      <c r="K44" s="779"/>
      <c r="L44" s="779"/>
      <c r="M44" s="779"/>
      <c r="N44" s="779"/>
    </row>
  </sheetData>
  <sheetProtection insertRows="0" deleteRows="0"/>
  <customSheetViews>
    <customSheetView guid="{2AF6EA2A-E5C5-45EB-B6C4-875AD1E4E056}" fitToPage="1">
      <selection activeCell="A2" sqref="A2"/>
      <pageMargins left="0.19685039370078741" right="0.19685039370078741" top="0.98425196850393704" bottom="0.98425196850393704" header="0.51181102362204722" footer="0.51181102362204722"/>
      <printOptions horizontalCentered="1"/>
      <pageSetup paperSize="9" scale="76" orientation="landscape" cellComments="asDisplayed" horizontalDpi="300" verticalDpi="300" r:id="rId1"/>
      <headerFooter alignWithMargins="0"/>
    </customSheetView>
  </customSheetViews>
  <mergeCells count="24">
    <mergeCell ref="A5:A8"/>
    <mergeCell ref="A23:A26"/>
    <mergeCell ref="J6:L6"/>
    <mergeCell ref="C6:C7"/>
    <mergeCell ref="C5:D5"/>
    <mergeCell ref="N6:N7"/>
    <mergeCell ref="B5:B7"/>
    <mergeCell ref="E5:L5"/>
    <mergeCell ref="E6:I6"/>
    <mergeCell ref="M5:N5"/>
    <mergeCell ref="M6:M7"/>
    <mergeCell ref="D6:D7"/>
    <mergeCell ref="A38:M38"/>
    <mergeCell ref="B23:B25"/>
    <mergeCell ref="C23:D23"/>
    <mergeCell ref="E23:L23"/>
    <mergeCell ref="M23:N23"/>
    <mergeCell ref="E24:I24"/>
    <mergeCell ref="J24:L24"/>
    <mergeCell ref="A37:M37"/>
    <mergeCell ref="N24:N25"/>
    <mergeCell ref="C24:C25"/>
    <mergeCell ref="M24:M25"/>
    <mergeCell ref="D24:D25"/>
  </mergeCells>
  <phoneticPr fontId="39" type="noConversion"/>
  <printOptions horizontalCentered="1"/>
  <pageMargins left="0.19685039370078741" right="0.19685039370078741" top="0.98425196850393704" bottom="0.98425196850393704" header="0.51181102362204722" footer="0.51181102362204722"/>
  <pageSetup paperSize="9" scale="69" orientation="landscape" cellComments="asDisplayed" horizontalDpi="300" verticalDpi="300"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workbookViewId="0"/>
  </sheetViews>
  <sheetFormatPr defaultColWidth="9.109375" defaultRowHeight="13.8" x14ac:dyDescent="0.3"/>
  <cols>
    <col min="1" max="1" width="3.5546875" style="15" customWidth="1"/>
    <col min="2" max="2" width="6.33203125" style="15" customWidth="1"/>
    <col min="3" max="3" width="10.5546875" style="507" customWidth="1"/>
    <col min="4" max="5" width="12.33203125" style="507" customWidth="1"/>
    <col min="6" max="6" width="6.109375" style="507" customWidth="1"/>
    <col min="7" max="7" width="8.44140625" style="507" customWidth="1"/>
    <col min="8" max="11" width="9.6640625" style="507" customWidth="1"/>
    <col min="12" max="13" width="9.6640625" style="15" customWidth="1"/>
    <col min="14" max="16384" width="9.109375" style="15"/>
  </cols>
  <sheetData>
    <row r="1" spans="1:13" ht="15.6" x14ac:dyDescent="0.3">
      <c r="A1" s="1055" t="s">
        <v>1264</v>
      </c>
      <c r="B1" s="14"/>
      <c r="C1" s="472"/>
      <c r="D1" s="472"/>
      <c r="E1" s="472"/>
      <c r="F1" s="472"/>
      <c r="G1" s="472"/>
      <c r="H1" s="472"/>
      <c r="I1" s="472"/>
      <c r="J1" s="472"/>
      <c r="K1" s="472"/>
      <c r="L1" s="14"/>
      <c r="M1" s="14"/>
    </row>
    <row r="2" spans="1:13" ht="14.4" thickBot="1" x14ac:dyDescent="0.35">
      <c r="A2" s="14"/>
      <c r="B2" s="14"/>
      <c r="C2" s="472"/>
      <c r="D2" s="472"/>
      <c r="E2" s="472"/>
      <c r="F2" s="472"/>
      <c r="G2" s="472"/>
      <c r="H2" s="472"/>
      <c r="I2" s="472"/>
      <c r="J2" s="472"/>
      <c r="K2" s="472"/>
      <c r="L2" s="473" t="s">
        <v>379</v>
      </c>
      <c r="M2" s="14"/>
    </row>
    <row r="3" spans="1:13" ht="15" customHeight="1" x14ac:dyDescent="0.3">
      <c r="A3" s="1386" t="s">
        <v>359</v>
      </c>
      <c r="B3" s="1383" t="s">
        <v>364</v>
      </c>
      <c r="C3" s="1383"/>
      <c r="D3" s="1383"/>
      <c r="E3" s="1383"/>
      <c r="F3" s="1383"/>
      <c r="G3" s="1383"/>
      <c r="H3" s="1391" t="s">
        <v>1028</v>
      </c>
      <c r="I3" s="1388" t="s">
        <v>366</v>
      </c>
      <c r="J3" s="1388"/>
      <c r="K3" s="474" t="s">
        <v>367</v>
      </c>
      <c r="L3" s="781" t="s">
        <v>365</v>
      </c>
      <c r="M3" s="1389" t="s">
        <v>1025</v>
      </c>
    </row>
    <row r="4" spans="1:13" ht="66" customHeight="1" x14ac:dyDescent="0.3">
      <c r="A4" s="1387"/>
      <c r="B4" s="1384"/>
      <c r="C4" s="1384"/>
      <c r="D4" s="1384"/>
      <c r="E4" s="1384"/>
      <c r="F4" s="1384"/>
      <c r="G4" s="1384"/>
      <c r="H4" s="1392"/>
      <c r="I4" s="476" t="s">
        <v>532</v>
      </c>
      <c r="J4" s="780" t="s">
        <v>1024</v>
      </c>
      <c r="K4" s="477" t="s">
        <v>368</v>
      </c>
      <c r="L4" s="782" t="s">
        <v>533</v>
      </c>
      <c r="M4" s="1390"/>
    </row>
    <row r="5" spans="1:13" ht="15.75" customHeight="1" x14ac:dyDescent="0.3">
      <c r="A5" s="475"/>
      <c r="B5" s="1385"/>
      <c r="C5" s="1385"/>
      <c r="D5" s="1385"/>
      <c r="E5" s="1385"/>
      <c r="F5" s="1385"/>
      <c r="G5" s="1385"/>
      <c r="H5" s="699" t="s">
        <v>438</v>
      </c>
      <c r="I5" s="700" t="s">
        <v>439</v>
      </c>
      <c r="J5" s="700" t="s">
        <v>440</v>
      </c>
      <c r="K5" s="700" t="s">
        <v>441</v>
      </c>
      <c r="L5" s="783" t="s">
        <v>534</v>
      </c>
      <c r="M5" s="701" t="s">
        <v>443</v>
      </c>
    </row>
    <row r="6" spans="1:13" x14ac:dyDescent="0.3">
      <c r="A6" s="478">
        <v>1</v>
      </c>
      <c r="B6" s="479" t="s">
        <v>535</v>
      </c>
      <c r="C6" s="480"/>
      <c r="D6" s="480"/>
      <c r="E6" s="480"/>
      <c r="F6" s="480"/>
      <c r="G6" s="481"/>
      <c r="H6" s="482">
        <f>SUM(H7:H11)+H14+H15-0.2</f>
        <v>242130.8</v>
      </c>
      <c r="I6" s="483">
        <f t="shared" ref="I6:M6" si="0">SUM(I7:I11)+I14+I15</f>
        <v>74846.399999999994</v>
      </c>
      <c r="J6" s="483">
        <f t="shared" si="0"/>
        <v>10869</v>
      </c>
      <c r="K6" s="483">
        <f>SUM(K7:K11)+K14+K15-1</f>
        <v>55978.9</v>
      </c>
      <c r="L6" s="482">
        <f>SUM(L7:L11)+L14+L15</f>
        <v>260997.5</v>
      </c>
      <c r="M6" s="787">
        <f t="shared" si="0"/>
        <v>6861</v>
      </c>
    </row>
    <row r="7" spans="1:13" x14ac:dyDescent="0.3">
      <c r="A7" s="484">
        <f t="shared" ref="A7:A15" si="1">A6+1</f>
        <v>2</v>
      </c>
      <c r="B7" s="485" t="s">
        <v>361</v>
      </c>
      <c r="C7" s="486" t="s">
        <v>369</v>
      </c>
      <c r="D7" s="487"/>
      <c r="E7" s="487"/>
      <c r="F7" s="487"/>
      <c r="G7" s="488"/>
      <c r="H7" s="489">
        <f>'11.a'!C3</f>
        <v>9429</v>
      </c>
      <c r="I7" s="490">
        <f>'11.a'!C8</f>
        <v>0</v>
      </c>
      <c r="J7" s="490">
        <f>'11.a'!C4</f>
        <v>0</v>
      </c>
      <c r="K7" s="490">
        <f>'11.a'!C14</f>
        <v>0</v>
      </c>
      <c r="L7" s="784">
        <f>H7+I7-K7</f>
        <v>9429</v>
      </c>
      <c r="M7" s="788">
        <v>0</v>
      </c>
    </row>
    <row r="8" spans="1:13" x14ac:dyDescent="0.3">
      <c r="A8" s="491">
        <f t="shared" si="1"/>
        <v>3</v>
      </c>
      <c r="B8" s="492"/>
      <c r="C8" s="493" t="s">
        <v>370</v>
      </c>
      <c r="D8" s="494"/>
      <c r="E8" s="494"/>
      <c r="F8" s="494"/>
      <c r="G8" s="495"/>
      <c r="H8" s="496">
        <f>'11.b'!C3</f>
        <v>66111</v>
      </c>
      <c r="I8" s="497">
        <f>'11.b'!C18-0.4</f>
        <v>32859.599999999999</v>
      </c>
      <c r="J8" s="498">
        <f>'11.b'!C5</f>
        <v>10869</v>
      </c>
      <c r="K8" s="497">
        <f>'11.b'!C34</f>
        <v>17341</v>
      </c>
      <c r="L8" s="785">
        <f t="shared" ref="L8:L14" si="2">H8+I8-K8</f>
        <v>81629.600000000006</v>
      </c>
      <c r="M8" s="789">
        <f>'2'!D71</f>
        <v>6861</v>
      </c>
    </row>
    <row r="9" spans="1:13" x14ac:dyDescent="0.3">
      <c r="A9" s="491">
        <f t="shared" si="1"/>
        <v>4</v>
      </c>
      <c r="B9" s="492"/>
      <c r="C9" s="493" t="s">
        <v>371</v>
      </c>
      <c r="D9" s="494"/>
      <c r="E9" s="494"/>
      <c r="F9" s="494"/>
      <c r="G9" s="495"/>
      <c r="H9" s="496">
        <f>'11.c'!C3</f>
        <v>35596</v>
      </c>
      <c r="I9" s="497">
        <f>'11.c'!C7</f>
        <v>14333</v>
      </c>
      <c r="J9" s="499">
        <v>0</v>
      </c>
      <c r="K9" s="497">
        <f>'11.c'!C8</f>
        <v>15003</v>
      </c>
      <c r="L9" s="785">
        <f t="shared" si="2"/>
        <v>34926</v>
      </c>
      <c r="M9" s="790">
        <v>0</v>
      </c>
    </row>
    <row r="10" spans="1:13" x14ac:dyDescent="0.3">
      <c r="A10" s="491">
        <f t="shared" si="1"/>
        <v>5</v>
      </c>
      <c r="B10" s="492"/>
      <c r="C10" s="493" t="s">
        <v>372</v>
      </c>
      <c r="D10" s="494"/>
      <c r="E10" s="494"/>
      <c r="F10" s="494"/>
      <c r="G10" s="495"/>
      <c r="H10" s="496">
        <f>'11.d'!C3</f>
        <v>0</v>
      </c>
      <c r="I10" s="497">
        <f>'11.d'!C9</f>
        <v>0</v>
      </c>
      <c r="J10" s="490">
        <f>'11.d'!C4</f>
        <v>0</v>
      </c>
      <c r="K10" s="497">
        <f>'11.d'!C15</f>
        <v>0</v>
      </c>
      <c r="L10" s="785">
        <f t="shared" si="2"/>
        <v>0</v>
      </c>
      <c r="M10" s="788">
        <v>0</v>
      </c>
    </row>
    <row r="11" spans="1:13" x14ac:dyDescent="0.3">
      <c r="A11" s="491">
        <f t="shared" si="1"/>
        <v>6</v>
      </c>
      <c r="B11" s="492"/>
      <c r="C11" s="493" t="s">
        <v>373</v>
      </c>
      <c r="D11" s="494"/>
      <c r="E11" s="494"/>
      <c r="F11" s="494"/>
      <c r="G11" s="495"/>
      <c r="H11" s="496">
        <f>'11.e'!F8</f>
        <v>1942</v>
      </c>
      <c r="I11" s="497">
        <f>'11.e'!F13-0.2</f>
        <v>2201.8000000000002</v>
      </c>
      <c r="J11" s="499">
        <v>0</v>
      </c>
      <c r="K11" s="497">
        <f>'11.e'!F18</f>
        <v>952</v>
      </c>
      <c r="L11" s="785">
        <f t="shared" si="2"/>
        <v>3191.8</v>
      </c>
      <c r="M11" s="790">
        <v>0</v>
      </c>
    </row>
    <row r="12" spans="1:13" x14ac:dyDescent="0.3">
      <c r="A12" s="491" t="s">
        <v>536</v>
      </c>
      <c r="B12" s="492"/>
      <c r="C12" s="493" t="s">
        <v>376</v>
      </c>
      <c r="D12" s="494" t="s">
        <v>377</v>
      </c>
      <c r="E12" s="494"/>
      <c r="F12" s="494"/>
      <c r="G12" s="495"/>
      <c r="H12" s="496">
        <f>'11.e'!F6</f>
        <v>195</v>
      </c>
      <c r="I12" s="497">
        <f>'11.e'!F11</f>
        <v>292</v>
      </c>
      <c r="J12" s="499">
        <v>0</v>
      </c>
      <c r="K12" s="497">
        <f>'11.e'!F16</f>
        <v>115</v>
      </c>
      <c r="L12" s="785">
        <f t="shared" si="2"/>
        <v>372</v>
      </c>
      <c r="M12" s="790">
        <v>0</v>
      </c>
    </row>
    <row r="13" spans="1:13" x14ac:dyDescent="0.3">
      <c r="A13" s="491" t="s">
        <v>537</v>
      </c>
      <c r="B13" s="492"/>
      <c r="C13" s="493"/>
      <c r="D13" s="494" t="s">
        <v>378</v>
      </c>
      <c r="E13" s="494"/>
      <c r="F13" s="494"/>
      <c r="G13" s="495"/>
      <c r="H13" s="496">
        <f>'11.e'!F7</f>
        <v>423</v>
      </c>
      <c r="I13" s="497">
        <f>'11.e'!F12</f>
        <v>373</v>
      </c>
      <c r="J13" s="499">
        <v>0</v>
      </c>
      <c r="K13" s="497">
        <f>'11.e'!F17</f>
        <v>304</v>
      </c>
      <c r="L13" s="785">
        <f t="shared" si="2"/>
        <v>492</v>
      </c>
      <c r="M13" s="790">
        <v>0</v>
      </c>
    </row>
    <row r="14" spans="1:13" x14ac:dyDescent="0.3">
      <c r="A14" s="491">
        <f>A11+1</f>
        <v>7</v>
      </c>
      <c r="B14" s="492"/>
      <c r="C14" s="493" t="s">
        <v>374</v>
      </c>
      <c r="D14" s="494"/>
      <c r="E14" s="494"/>
      <c r="F14" s="494"/>
      <c r="G14" s="495"/>
      <c r="H14" s="496">
        <f>'11.f'!C3</f>
        <v>0</v>
      </c>
      <c r="I14" s="497">
        <f>'11.f'!C4</f>
        <v>0</v>
      </c>
      <c r="J14" s="499">
        <v>0</v>
      </c>
      <c r="K14" s="497">
        <f>'11.f'!C10</f>
        <v>0</v>
      </c>
      <c r="L14" s="785">
        <f t="shared" si="2"/>
        <v>0</v>
      </c>
      <c r="M14" s="790">
        <v>0</v>
      </c>
    </row>
    <row r="15" spans="1:13" ht="14.4" thickBot="1" x14ac:dyDescent="0.35">
      <c r="A15" s="500">
        <f t="shared" si="1"/>
        <v>8</v>
      </c>
      <c r="B15" s="501"/>
      <c r="C15" s="502" t="s">
        <v>375</v>
      </c>
      <c r="D15" s="503"/>
      <c r="E15" s="503"/>
      <c r="F15" s="503"/>
      <c r="G15" s="504"/>
      <c r="H15" s="505">
        <f>'11.g'!C3</f>
        <v>129053</v>
      </c>
      <c r="I15" s="506">
        <f>'11.g'!C10</f>
        <v>25452</v>
      </c>
      <c r="J15" s="506">
        <f>'11.g'!C5</f>
        <v>0</v>
      </c>
      <c r="K15" s="506">
        <f>'11.g'!C16-0.1</f>
        <v>22683.9</v>
      </c>
      <c r="L15" s="786">
        <f>H15+I15-K15</f>
        <v>131821.1</v>
      </c>
      <c r="M15" s="791">
        <v>0</v>
      </c>
    </row>
    <row r="17" spans="1:12" x14ac:dyDescent="0.3">
      <c r="A17" s="792" t="s">
        <v>515</v>
      </c>
    </row>
    <row r="18" spans="1:12" x14ac:dyDescent="0.3">
      <c r="A18" s="15" t="s">
        <v>1026</v>
      </c>
    </row>
    <row r="19" spans="1:12" x14ac:dyDescent="0.3">
      <c r="A19" s="795" t="s">
        <v>1027</v>
      </c>
      <c r="B19" s="508"/>
      <c r="C19" s="509"/>
      <c r="D19" s="509"/>
      <c r="E19" s="509"/>
      <c r="F19" s="510"/>
      <c r="G19" s="509"/>
      <c r="H19" s="509"/>
      <c r="I19" s="509"/>
      <c r="J19" s="511"/>
    </row>
    <row r="20" spans="1:12" x14ac:dyDescent="0.3">
      <c r="A20" s="793"/>
      <c r="B20" s="511"/>
      <c r="C20" s="511"/>
      <c r="D20" s="511"/>
      <c r="E20" s="511"/>
      <c r="F20" s="511"/>
      <c r="G20" s="511"/>
      <c r="H20" s="511"/>
      <c r="I20" s="511"/>
      <c r="J20" s="511"/>
    </row>
    <row r="21" spans="1:12" x14ac:dyDescent="0.3">
      <c r="A21" s="794" t="s">
        <v>554</v>
      </c>
      <c r="B21" s="512"/>
      <c r="C21" s="512"/>
      <c r="D21" s="511"/>
      <c r="E21" s="511"/>
      <c r="F21" s="512"/>
      <c r="G21" s="511"/>
      <c r="H21" s="511"/>
      <c r="I21" s="511"/>
      <c r="J21" s="511"/>
    </row>
    <row r="22" spans="1:12" x14ac:dyDescent="0.3">
      <c r="A22" s="792" t="s">
        <v>1265</v>
      </c>
      <c r="B22" s="512"/>
      <c r="C22" s="512"/>
      <c r="D22" s="511"/>
      <c r="E22" s="511"/>
      <c r="F22" s="512"/>
      <c r="G22" s="511"/>
      <c r="H22" s="511"/>
      <c r="I22" s="511"/>
      <c r="J22" s="511"/>
    </row>
    <row r="23" spans="1:12" x14ac:dyDescent="0.3">
      <c r="A23" s="792" t="s">
        <v>1266</v>
      </c>
      <c r="B23" s="512"/>
      <c r="C23" s="511"/>
      <c r="D23" s="511"/>
      <c r="E23" s="511"/>
      <c r="F23" s="511"/>
      <c r="G23" s="511"/>
      <c r="H23" s="511"/>
      <c r="I23" s="511"/>
      <c r="J23" s="511"/>
    </row>
    <row r="26" spans="1:12" x14ac:dyDescent="0.3">
      <c r="A26" s="513"/>
      <c r="B26" s="513"/>
      <c r="C26" s="514"/>
      <c r="D26" s="514"/>
      <c r="E26" s="514"/>
      <c r="F26" s="514"/>
      <c r="G26" s="514"/>
      <c r="H26" s="514"/>
      <c r="I26" s="514"/>
      <c r="J26" s="514"/>
      <c r="K26" s="514"/>
      <c r="L26" s="513"/>
    </row>
    <row r="27" spans="1:12" x14ac:dyDescent="0.3">
      <c r="A27" s="513"/>
      <c r="B27" s="513"/>
      <c r="C27" s="514"/>
      <c r="D27" s="514"/>
      <c r="E27" s="514"/>
      <c r="F27" s="514"/>
      <c r="G27" s="514"/>
      <c r="H27" s="514"/>
      <c r="I27" s="514"/>
      <c r="J27" s="514"/>
      <c r="K27" s="514"/>
      <c r="L27" s="513"/>
    </row>
    <row r="28" spans="1:12" x14ac:dyDescent="0.3">
      <c r="A28" s="513"/>
      <c r="B28" s="513"/>
      <c r="C28" s="514"/>
      <c r="D28" s="514"/>
      <c r="E28" s="514"/>
      <c r="F28" s="514"/>
      <c r="G28" s="514"/>
      <c r="H28" s="514"/>
      <c r="I28" s="514"/>
      <c r="J28" s="514"/>
      <c r="K28" s="514"/>
      <c r="L28" s="513"/>
    </row>
    <row r="29" spans="1:12" x14ac:dyDescent="0.3">
      <c r="A29" s="513"/>
      <c r="B29" s="513"/>
      <c r="C29" s="514"/>
      <c r="D29" s="514"/>
      <c r="E29" s="514"/>
      <c r="F29" s="514"/>
      <c r="G29" s="514"/>
      <c r="H29" s="514"/>
      <c r="I29" s="514"/>
      <c r="J29" s="514"/>
      <c r="K29" s="514"/>
      <c r="L29" s="513"/>
    </row>
    <row r="30" spans="1:12" x14ac:dyDescent="0.3">
      <c r="A30" s="513"/>
      <c r="B30" s="513"/>
      <c r="C30" s="514"/>
      <c r="D30" s="514"/>
      <c r="E30" s="514"/>
      <c r="F30" s="514"/>
      <c r="G30" s="514"/>
      <c r="H30" s="514"/>
      <c r="I30" s="514"/>
      <c r="J30" s="514"/>
      <c r="K30" s="514"/>
      <c r="L30" s="513"/>
    </row>
    <row r="31" spans="1:12" x14ac:dyDescent="0.3">
      <c r="A31" s="513"/>
      <c r="B31" s="513"/>
      <c r="C31" s="514"/>
      <c r="D31" s="514"/>
      <c r="E31" s="514"/>
      <c r="F31" s="514"/>
      <c r="G31" s="514"/>
      <c r="H31" s="514"/>
      <c r="I31" s="514"/>
      <c r="J31" s="514"/>
      <c r="K31" s="514"/>
      <c r="L31" s="513"/>
    </row>
    <row r="32" spans="1:12" x14ac:dyDescent="0.3">
      <c r="A32" s="513"/>
      <c r="B32" s="513"/>
      <c r="C32" s="514"/>
      <c r="D32" s="514"/>
      <c r="E32" s="514"/>
      <c r="F32" s="514"/>
      <c r="G32" s="514"/>
      <c r="H32" s="514"/>
      <c r="I32" s="514"/>
      <c r="J32" s="514"/>
      <c r="K32" s="514"/>
      <c r="L32" s="513"/>
    </row>
    <row r="33" spans="1:12" x14ac:dyDescent="0.3">
      <c r="A33" s="513"/>
      <c r="B33" s="513"/>
      <c r="C33" s="514"/>
      <c r="D33" s="514"/>
      <c r="E33" s="514"/>
      <c r="F33" s="514"/>
      <c r="G33" s="514"/>
      <c r="H33" s="514"/>
      <c r="I33" s="514"/>
      <c r="J33" s="514"/>
      <c r="K33" s="514"/>
      <c r="L33" s="513"/>
    </row>
    <row r="34" spans="1:12" x14ac:dyDescent="0.3">
      <c r="A34" s="513"/>
      <c r="B34" s="513"/>
      <c r="C34" s="514"/>
      <c r="D34" s="514"/>
      <c r="E34" s="514"/>
      <c r="F34" s="514"/>
      <c r="G34" s="514"/>
      <c r="H34" s="514"/>
      <c r="I34" s="514"/>
      <c r="J34" s="514"/>
      <c r="K34" s="514"/>
      <c r="L34" s="513"/>
    </row>
    <row r="35" spans="1:12" x14ac:dyDescent="0.3">
      <c r="A35" s="513"/>
      <c r="B35" s="513"/>
      <c r="C35" s="514"/>
      <c r="D35" s="514"/>
      <c r="E35" s="514"/>
      <c r="F35" s="514"/>
      <c r="G35" s="514"/>
      <c r="H35" s="514"/>
      <c r="I35" s="514"/>
      <c r="J35" s="514"/>
      <c r="K35" s="514"/>
      <c r="L35" s="513"/>
    </row>
    <row r="36" spans="1:12" x14ac:dyDescent="0.3">
      <c r="A36" s="513"/>
      <c r="B36" s="513"/>
      <c r="C36" s="514"/>
      <c r="D36" s="514"/>
      <c r="E36" s="514"/>
      <c r="F36" s="514"/>
      <c r="G36" s="514"/>
      <c r="H36" s="514"/>
      <c r="I36" s="514"/>
      <c r="J36" s="514"/>
      <c r="K36" s="514"/>
      <c r="L36" s="513"/>
    </row>
    <row r="37" spans="1:12" x14ac:dyDescent="0.3">
      <c r="A37" s="513"/>
      <c r="B37" s="513"/>
      <c r="C37" s="514"/>
      <c r="D37" s="514"/>
      <c r="E37" s="514"/>
      <c r="F37" s="514"/>
      <c r="G37" s="514"/>
      <c r="H37" s="514"/>
      <c r="I37" s="514"/>
      <c r="J37" s="514"/>
      <c r="K37" s="514"/>
      <c r="L37" s="513"/>
    </row>
  </sheetData>
  <mergeCells count="5">
    <mergeCell ref="B3:G5"/>
    <mergeCell ref="A3:A4"/>
    <mergeCell ref="I3:J3"/>
    <mergeCell ref="M3:M4"/>
    <mergeCell ref="H3:H4"/>
  </mergeCells>
  <phoneticPr fontId="15" type="noConversion"/>
  <printOptions horizontalCentered="1"/>
  <pageMargins left="0.23622047244094491" right="0.23622047244094491" top="0.86614173228346458" bottom="0.98425196850393704" header="0.51181102362204722" footer="0.51181102362204722"/>
  <pageSetup paperSize="9" orientation="landscape" cellComments="asDisplayed"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Normal="100" workbookViewId="0"/>
  </sheetViews>
  <sheetFormatPr defaultColWidth="9.109375" defaultRowHeight="13.8" x14ac:dyDescent="0.3"/>
  <cols>
    <col min="1" max="1" width="14.44140625" style="15" customWidth="1"/>
    <col min="2" max="2" width="30.109375" style="15" customWidth="1"/>
    <col min="3" max="3" width="16.109375" style="842" customWidth="1"/>
    <col min="4" max="16384" width="9.109375" style="15"/>
  </cols>
  <sheetData>
    <row r="1" spans="1:5" ht="15.6" x14ac:dyDescent="0.3">
      <c r="A1" s="407" t="s">
        <v>1052</v>
      </c>
      <c r="B1" s="14"/>
      <c r="D1" s="14"/>
    </row>
    <row r="2" spans="1:5" ht="14.4" thickBot="1" x14ac:dyDescent="0.35">
      <c r="A2" s="14"/>
      <c r="B2" s="14"/>
      <c r="C2" s="416" t="s">
        <v>379</v>
      </c>
      <c r="D2" s="14"/>
    </row>
    <row r="3" spans="1:5" ht="14.4" thickBot="1" x14ac:dyDescent="0.35">
      <c r="A3" s="1396" t="s">
        <v>399</v>
      </c>
      <c r="B3" s="1397"/>
      <c r="C3" s="836">
        <v>9429</v>
      </c>
    </row>
    <row r="4" spans="1:5" x14ac:dyDescent="0.3">
      <c r="A4" s="1393" t="s">
        <v>401</v>
      </c>
      <c r="B4" s="515" t="s">
        <v>1068</v>
      </c>
      <c r="C4" s="855"/>
    </row>
    <row r="5" spans="1:5" x14ac:dyDescent="0.3">
      <c r="A5" s="1394"/>
      <c r="B5" s="516" t="s">
        <v>403</v>
      </c>
      <c r="C5" s="856"/>
    </row>
    <row r="6" spans="1:5" x14ac:dyDescent="0.3">
      <c r="A6" s="1394"/>
      <c r="B6" s="516" t="s">
        <v>404</v>
      </c>
      <c r="C6" s="856"/>
    </row>
    <row r="7" spans="1:5" ht="14.4" thickBot="1" x14ac:dyDescent="0.35">
      <c r="A7" s="1394"/>
      <c r="B7" s="516" t="s">
        <v>405</v>
      </c>
      <c r="C7" s="856"/>
    </row>
    <row r="8" spans="1:5" ht="14.4" thickBot="1" x14ac:dyDescent="0.35">
      <c r="A8" s="1395"/>
      <c r="B8" s="517" t="s">
        <v>383</v>
      </c>
      <c r="C8" s="841">
        <f>SUM(C4:C7)</f>
        <v>0</v>
      </c>
    </row>
    <row r="9" spans="1:5" x14ac:dyDescent="0.3">
      <c r="A9" s="1393" t="s">
        <v>406</v>
      </c>
      <c r="B9" s="515" t="s">
        <v>407</v>
      </c>
      <c r="C9" s="855"/>
    </row>
    <row r="10" spans="1:5" x14ac:dyDescent="0.3">
      <c r="A10" s="1394"/>
      <c r="B10" s="516" t="s">
        <v>408</v>
      </c>
      <c r="C10" s="856"/>
    </row>
    <row r="11" spans="1:5" x14ac:dyDescent="0.3">
      <c r="A11" s="1394"/>
      <c r="B11" s="516" t="s">
        <v>409</v>
      </c>
      <c r="C11" s="856"/>
    </row>
    <row r="12" spans="1:5" x14ac:dyDescent="0.3">
      <c r="A12" s="1394"/>
      <c r="B12" s="516" t="s">
        <v>410</v>
      </c>
      <c r="C12" s="856"/>
    </row>
    <row r="13" spans="1:5" ht="14.4" thickBot="1" x14ac:dyDescent="0.35">
      <c r="A13" s="1394"/>
      <c r="B13" s="518" t="s">
        <v>605</v>
      </c>
      <c r="C13" s="857"/>
    </row>
    <row r="14" spans="1:5" ht="14.4" thickBot="1" x14ac:dyDescent="0.35">
      <c r="A14" s="1395"/>
      <c r="B14" s="517" t="s">
        <v>383</v>
      </c>
      <c r="C14" s="841">
        <f>SUM(C9:C13)</f>
        <v>0</v>
      </c>
    </row>
    <row r="15" spans="1:5" ht="14.4" thickBot="1" x14ac:dyDescent="0.35">
      <c r="A15" s="1396" t="s">
        <v>400</v>
      </c>
      <c r="B15" s="1397"/>
      <c r="C15" s="841">
        <f>C3+C8-C14</f>
        <v>9429</v>
      </c>
    </row>
    <row r="16" spans="1:5" x14ac:dyDescent="0.3">
      <c r="A16" s="14"/>
      <c r="B16" s="14"/>
      <c r="C16" s="858"/>
      <c r="D16" s="14"/>
      <c r="E16" s="14"/>
    </row>
    <row r="17" spans="1:5" x14ac:dyDescent="0.3">
      <c r="A17" s="14" t="s">
        <v>515</v>
      </c>
      <c r="B17" s="14"/>
      <c r="C17" s="858"/>
      <c r="D17" s="14"/>
      <c r="E17" s="14"/>
    </row>
    <row r="18" spans="1:5" x14ac:dyDescent="0.3">
      <c r="A18" s="14" t="s">
        <v>1016</v>
      </c>
      <c r="B18" s="14"/>
      <c r="C18" s="858"/>
      <c r="D18" s="14"/>
      <c r="E18" s="14"/>
    </row>
    <row r="19" spans="1:5" x14ac:dyDescent="0.3">
      <c r="A19" s="14"/>
      <c r="B19" s="14"/>
      <c r="C19" s="858"/>
      <c r="D19" s="14"/>
      <c r="E19" s="14"/>
    </row>
    <row r="20" spans="1:5" x14ac:dyDescent="0.3">
      <c r="A20" s="14"/>
      <c r="B20" s="14"/>
      <c r="C20" s="858"/>
      <c r="D20" s="14"/>
      <c r="E20" s="14"/>
    </row>
  </sheetData>
  <mergeCells count="4">
    <mergeCell ref="A4:A8"/>
    <mergeCell ref="A9:A14"/>
    <mergeCell ref="A3:B3"/>
    <mergeCell ref="A15:B15"/>
  </mergeCells>
  <phoneticPr fontId="15"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1"/>
  <sheetViews>
    <sheetView zoomScaleNormal="100" workbookViewId="0"/>
  </sheetViews>
  <sheetFormatPr defaultColWidth="9.109375" defaultRowHeight="13.8" x14ac:dyDescent="0.3"/>
  <cols>
    <col min="1" max="1" width="10.5546875" style="521" customWidth="1"/>
    <col min="2" max="2" width="43.5546875" style="521" customWidth="1"/>
    <col min="3" max="3" width="17" style="538" customWidth="1"/>
    <col min="4" max="16384" width="9.109375" style="521"/>
  </cols>
  <sheetData>
    <row r="1" spans="1:3" ht="13.5" customHeight="1" x14ac:dyDescent="0.3">
      <c r="A1" s="519" t="s">
        <v>1053</v>
      </c>
      <c r="B1" s="520"/>
      <c r="C1" s="521"/>
    </row>
    <row r="2" spans="1:3" ht="13.5" customHeight="1" thickBot="1" x14ac:dyDescent="0.35">
      <c r="A2" s="520"/>
      <c r="B2" s="520"/>
      <c r="C2" s="522" t="s">
        <v>379</v>
      </c>
    </row>
    <row r="3" spans="1:3" ht="16.5" customHeight="1" thickBot="1" x14ac:dyDescent="0.35">
      <c r="A3" s="1396" t="s">
        <v>399</v>
      </c>
      <c r="B3" s="1398"/>
      <c r="C3" s="1039">
        <v>66111</v>
      </c>
    </row>
    <row r="4" spans="1:3" ht="12.75" customHeight="1" x14ac:dyDescent="0.3">
      <c r="A4" s="409" t="s">
        <v>401</v>
      </c>
      <c r="B4" s="523" t="s">
        <v>411</v>
      </c>
      <c r="C4" s="866">
        <v>13958</v>
      </c>
    </row>
    <row r="5" spans="1:3" ht="12.75" customHeight="1" x14ac:dyDescent="0.3">
      <c r="A5" s="524"/>
      <c r="B5" s="525" t="s">
        <v>1068</v>
      </c>
      <c r="C5" s="1040">
        <v>10869</v>
      </c>
    </row>
    <row r="6" spans="1:3" ht="12.75" customHeight="1" x14ac:dyDescent="0.3">
      <c r="A6" s="524"/>
      <c r="B6" s="525" t="s">
        <v>983</v>
      </c>
      <c r="C6" s="1041">
        <v>0</v>
      </c>
    </row>
    <row r="7" spans="1:3" ht="12.75" customHeight="1" x14ac:dyDescent="0.3">
      <c r="A7" s="524"/>
      <c r="B7" s="525" t="s">
        <v>412</v>
      </c>
      <c r="C7" s="1041">
        <v>5663</v>
      </c>
    </row>
    <row r="8" spans="1:3" ht="12.75" customHeight="1" x14ac:dyDescent="0.3">
      <c r="A8" s="524"/>
      <c r="B8" s="525" t="s">
        <v>413</v>
      </c>
      <c r="C8" s="1060">
        <v>3</v>
      </c>
    </row>
    <row r="9" spans="1:3" ht="12.75" customHeight="1" x14ac:dyDescent="0.3">
      <c r="A9" s="524"/>
      <c r="B9" s="525" t="s">
        <v>581</v>
      </c>
      <c r="C9" s="1041">
        <f>SUM(C10:C13)</f>
        <v>2367</v>
      </c>
    </row>
    <row r="10" spans="1:3" ht="12.75" customHeight="1" x14ac:dyDescent="0.3">
      <c r="A10" s="524"/>
      <c r="B10" s="525" t="s">
        <v>1036</v>
      </c>
      <c r="C10" s="1041">
        <v>0</v>
      </c>
    </row>
    <row r="11" spans="1:3" ht="12.75" customHeight="1" x14ac:dyDescent="0.3">
      <c r="A11" s="524"/>
      <c r="B11" s="526" t="s">
        <v>0</v>
      </c>
      <c r="C11" s="1042">
        <v>836</v>
      </c>
    </row>
    <row r="12" spans="1:3" ht="12.75" customHeight="1" x14ac:dyDescent="0.3">
      <c r="A12" s="524"/>
      <c r="B12" s="526" t="s">
        <v>1069</v>
      </c>
      <c r="C12" s="1042">
        <v>1531</v>
      </c>
    </row>
    <row r="13" spans="1:3" ht="12.75" customHeight="1" x14ac:dyDescent="0.3">
      <c r="A13" s="524"/>
      <c r="B13" s="526"/>
      <c r="C13" s="1042"/>
    </row>
    <row r="14" spans="1:3" ht="12.75" customHeight="1" x14ac:dyDescent="0.3">
      <c r="A14" s="524"/>
      <c r="B14" s="527" t="s">
        <v>414</v>
      </c>
      <c r="C14" s="1043">
        <f>SUM(C15:C17)</f>
        <v>0</v>
      </c>
    </row>
    <row r="15" spans="1:3" ht="12.75" customHeight="1" x14ac:dyDescent="0.3">
      <c r="A15" s="524"/>
      <c r="B15" s="525" t="s">
        <v>415</v>
      </c>
      <c r="C15" s="856">
        <v>0</v>
      </c>
    </row>
    <row r="16" spans="1:3" ht="12.75" customHeight="1" x14ac:dyDescent="0.3">
      <c r="A16" s="524"/>
      <c r="B16" s="528" t="s">
        <v>416</v>
      </c>
      <c r="C16" s="1041">
        <v>0</v>
      </c>
    </row>
    <row r="17" spans="1:3" ht="12.75" customHeight="1" thickBot="1" x14ac:dyDescent="0.35">
      <c r="A17" s="524"/>
      <c r="B17" s="525" t="s">
        <v>417</v>
      </c>
      <c r="C17" s="1044">
        <v>0</v>
      </c>
    </row>
    <row r="18" spans="1:3" s="531" customFormat="1" ht="15.75" customHeight="1" thickBot="1" x14ac:dyDescent="0.35">
      <c r="A18" s="529"/>
      <c r="B18" s="530" t="s">
        <v>384</v>
      </c>
      <c r="C18" s="1045">
        <f>C4+C5+C6+C7+C8+C9+C14</f>
        <v>32860</v>
      </c>
    </row>
    <row r="19" spans="1:3" ht="12.75" customHeight="1" x14ac:dyDescent="0.3">
      <c r="A19" s="409" t="s">
        <v>406</v>
      </c>
      <c r="B19" s="532" t="s">
        <v>474</v>
      </c>
      <c r="C19" s="1046">
        <f>SUM(C20:C28)</f>
        <v>17341</v>
      </c>
    </row>
    <row r="20" spans="1:3" ht="12.75" customHeight="1" x14ac:dyDescent="0.3">
      <c r="A20" s="524"/>
      <c r="B20" s="533" t="s">
        <v>592</v>
      </c>
      <c r="C20" s="1047">
        <v>14140</v>
      </c>
    </row>
    <row r="21" spans="1:3" ht="12.75" customHeight="1" x14ac:dyDescent="0.3">
      <c r="A21" s="524"/>
      <c r="B21" s="526" t="s">
        <v>418</v>
      </c>
      <c r="C21" s="1042">
        <v>2683</v>
      </c>
    </row>
    <row r="22" spans="1:3" ht="12.75" customHeight="1" x14ac:dyDescent="0.3">
      <c r="A22" s="524"/>
      <c r="B22" s="526" t="s">
        <v>419</v>
      </c>
      <c r="C22" s="1042">
        <v>0</v>
      </c>
    </row>
    <row r="23" spans="1:3" ht="12.75" customHeight="1" x14ac:dyDescent="0.3">
      <c r="A23" s="524"/>
      <c r="B23" s="526" t="s">
        <v>582</v>
      </c>
      <c r="C23" s="1042">
        <v>0</v>
      </c>
    </row>
    <row r="24" spans="1:3" ht="12.75" customHeight="1" x14ac:dyDescent="0.3">
      <c r="A24" s="524"/>
      <c r="B24" s="526" t="s">
        <v>583</v>
      </c>
      <c r="C24" s="1042">
        <v>0</v>
      </c>
    </row>
    <row r="25" spans="1:3" ht="12.75" customHeight="1" x14ac:dyDescent="0.3">
      <c r="A25" s="524"/>
      <c r="B25" s="526" t="s">
        <v>1067</v>
      </c>
      <c r="C25" s="1042">
        <v>148</v>
      </c>
    </row>
    <row r="26" spans="1:3" ht="12.75" customHeight="1" x14ac:dyDescent="0.3">
      <c r="A26" s="524"/>
      <c r="B26" s="526" t="s">
        <v>1246</v>
      </c>
      <c r="C26" s="1042">
        <v>-199</v>
      </c>
    </row>
    <row r="27" spans="1:3" ht="12.75" customHeight="1" x14ac:dyDescent="0.3">
      <c r="A27" s="524"/>
      <c r="B27" s="526" t="s">
        <v>1247</v>
      </c>
      <c r="C27" s="1042">
        <v>569</v>
      </c>
    </row>
    <row r="28" spans="1:3" ht="12.75" customHeight="1" x14ac:dyDescent="0.3">
      <c r="A28" s="524"/>
      <c r="B28" s="526"/>
      <c r="C28" s="1042"/>
    </row>
    <row r="29" spans="1:3" ht="12.75" customHeight="1" x14ac:dyDescent="0.3">
      <c r="A29" s="524"/>
      <c r="B29" s="534" t="s">
        <v>984</v>
      </c>
      <c r="C29" s="1048"/>
    </row>
    <row r="30" spans="1:3" ht="12.75" customHeight="1" x14ac:dyDescent="0.3">
      <c r="A30" s="524"/>
      <c r="B30" s="535" t="s">
        <v>420</v>
      </c>
      <c r="C30" s="1049">
        <f>SUM(C31:C33)</f>
        <v>0</v>
      </c>
    </row>
    <row r="31" spans="1:3" ht="12.75" customHeight="1" x14ac:dyDescent="0.3">
      <c r="A31" s="524"/>
      <c r="B31" s="525" t="s">
        <v>421</v>
      </c>
      <c r="C31" s="1041">
        <v>0</v>
      </c>
    </row>
    <row r="32" spans="1:3" ht="12.75" customHeight="1" x14ac:dyDescent="0.3">
      <c r="A32" s="524"/>
      <c r="B32" s="525" t="s">
        <v>422</v>
      </c>
      <c r="C32" s="1041">
        <v>0</v>
      </c>
    </row>
    <row r="33" spans="1:3" ht="12.75" customHeight="1" thickBot="1" x14ac:dyDescent="0.35">
      <c r="A33" s="524"/>
      <c r="B33" s="525" t="s">
        <v>423</v>
      </c>
      <c r="C33" s="1041">
        <v>0</v>
      </c>
    </row>
    <row r="34" spans="1:3" ht="15" thickBot="1" x14ac:dyDescent="0.35">
      <c r="A34" s="529"/>
      <c r="B34" s="530" t="s">
        <v>383</v>
      </c>
      <c r="C34" s="1050">
        <f>C19+C29+C30</f>
        <v>17341</v>
      </c>
    </row>
    <row r="35" spans="1:3" ht="18.75" customHeight="1" thickBot="1" x14ac:dyDescent="0.35">
      <c r="A35" s="1396" t="s">
        <v>400</v>
      </c>
      <c r="B35" s="1398"/>
      <c r="C35" s="1050">
        <f>C3+C18-C34</f>
        <v>81630</v>
      </c>
    </row>
    <row r="36" spans="1:3" ht="12.75" customHeight="1" x14ac:dyDescent="0.3">
      <c r="B36" s="520"/>
      <c r="C36" s="536"/>
    </row>
    <row r="37" spans="1:3" x14ac:dyDescent="0.3">
      <c r="A37" s="14" t="s">
        <v>515</v>
      </c>
      <c r="B37" s="520"/>
      <c r="C37" s="536"/>
    </row>
    <row r="38" spans="1:3" x14ac:dyDescent="0.3">
      <c r="A38" s="14" t="s">
        <v>1016</v>
      </c>
      <c r="C38" s="537"/>
    </row>
    <row r="39" spans="1:3" x14ac:dyDescent="0.3">
      <c r="C39" s="537"/>
    </row>
    <row r="40" spans="1:3" x14ac:dyDescent="0.3">
      <c r="C40" s="537"/>
    </row>
    <row r="41" spans="1:3" x14ac:dyDescent="0.3">
      <c r="C41" s="796"/>
    </row>
  </sheetData>
  <sheetProtection insertRows="0" deleteRows="0"/>
  <mergeCells count="2">
    <mergeCell ref="A3:B3"/>
    <mergeCell ref="A35:B35"/>
  </mergeCells>
  <phoneticPr fontId="15" type="noConversion"/>
  <printOptions horizontalCentered="1"/>
  <pageMargins left="0.78740157480314965" right="0.39370078740157483" top="0.70866141732283472" bottom="0.70866141732283472" header="0.51181102362204722" footer="0.51181102362204722"/>
  <pageSetup paperSize="9" scale="94" orientation="landscape"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zoomScaleNormal="100" workbookViewId="0"/>
  </sheetViews>
  <sheetFormatPr defaultColWidth="9.109375" defaultRowHeight="13.8" x14ac:dyDescent="0.3"/>
  <cols>
    <col min="1" max="1" width="13.33203125" style="15" customWidth="1"/>
    <col min="2" max="2" width="54.6640625" style="15" customWidth="1"/>
    <col min="3" max="3" width="14.33203125" style="507" customWidth="1"/>
    <col min="4" max="4" width="56.44140625" style="15" customWidth="1"/>
    <col min="5" max="5" width="9.109375" style="15"/>
    <col min="6" max="6" width="17.5546875" style="15" customWidth="1"/>
    <col min="7" max="16384" width="9.109375" style="15"/>
  </cols>
  <sheetData>
    <row r="1" spans="1:8" ht="15.6" x14ac:dyDescent="0.3">
      <c r="A1" s="19" t="s">
        <v>1051</v>
      </c>
      <c r="B1" s="14"/>
      <c r="C1" s="15"/>
      <c r="D1" s="14"/>
    </row>
    <row r="2" spans="1:8" ht="14.4" thickBot="1" x14ac:dyDescent="0.35">
      <c r="A2" s="14"/>
      <c r="B2" s="14"/>
      <c r="C2" s="539" t="s">
        <v>379</v>
      </c>
      <c r="D2" s="14"/>
    </row>
    <row r="3" spans="1:8" ht="14.4" thickBot="1" x14ac:dyDescent="0.35">
      <c r="A3" s="1396" t="s">
        <v>399</v>
      </c>
      <c r="B3" s="1397"/>
      <c r="C3" s="836">
        <v>35596</v>
      </c>
      <c r="D3" s="402"/>
    </row>
    <row r="4" spans="1:8" ht="12.75" customHeight="1" x14ac:dyDescent="0.3">
      <c r="A4" s="1399" t="s">
        <v>401</v>
      </c>
      <c r="B4" s="541" t="s">
        <v>1050</v>
      </c>
      <c r="C4" s="837">
        <f>13759+574</f>
        <v>14333</v>
      </c>
      <c r="D4" s="542"/>
      <c r="E4" s="543"/>
      <c r="F4" s="544"/>
      <c r="G4" s="543"/>
    </row>
    <row r="5" spans="1:8" ht="12.75" customHeight="1" x14ac:dyDescent="0.3">
      <c r="A5" s="1400"/>
      <c r="B5" s="545" t="s">
        <v>424</v>
      </c>
      <c r="C5" s="837"/>
      <c r="D5" s="542"/>
      <c r="E5" s="543"/>
      <c r="F5" s="544"/>
      <c r="G5" s="543"/>
    </row>
    <row r="6" spans="1:8" ht="12.75" customHeight="1" thickBot="1" x14ac:dyDescent="0.35">
      <c r="A6" s="1401"/>
      <c r="B6" s="546" t="s">
        <v>607</v>
      </c>
      <c r="C6" s="838"/>
      <c r="D6" s="542"/>
      <c r="E6" s="543"/>
      <c r="F6" s="544"/>
      <c r="G6" s="543"/>
    </row>
    <row r="7" spans="1:8" ht="16.5" customHeight="1" thickBot="1" x14ac:dyDescent="0.35">
      <c r="A7" s="1402"/>
      <c r="B7" s="547" t="s">
        <v>383</v>
      </c>
      <c r="C7" s="839">
        <f>SUM(C4:C6)</f>
        <v>14333</v>
      </c>
      <c r="D7" s="542"/>
      <c r="E7" s="543"/>
      <c r="F7" s="544"/>
      <c r="G7" s="543"/>
    </row>
    <row r="8" spans="1:8" ht="16.5" customHeight="1" thickBot="1" x14ac:dyDescent="0.35">
      <c r="A8" s="540" t="s">
        <v>406</v>
      </c>
      <c r="B8" s="548" t="s">
        <v>383</v>
      </c>
      <c r="C8" s="840">
        <v>15003</v>
      </c>
      <c r="D8" s="542"/>
      <c r="E8" s="543"/>
      <c r="F8" s="544"/>
      <c r="G8" s="543"/>
    </row>
    <row r="9" spans="1:8" ht="16.5" customHeight="1" thickBot="1" x14ac:dyDescent="0.35">
      <c r="A9" s="1403" t="s">
        <v>425</v>
      </c>
      <c r="B9" s="1404"/>
      <c r="C9" s="841">
        <f>C3+C7-C8</f>
        <v>34926</v>
      </c>
      <c r="D9" s="549"/>
      <c r="E9" s="543"/>
      <c r="F9" s="544"/>
      <c r="G9" s="543"/>
    </row>
    <row r="10" spans="1:8" ht="15" customHeight="1" x14ac:dyDescent="0.3">
      <c r="A10" s="550"/>
      <c r="B10" s="551"/>
      <c r="C10" s="552"/>
      <c r="D10" s="553"/>
      <c r="E10" s="543"/>
      <c r="F10" s="544"/>
      <c r="G10" s="543"/>
    </row>
    <row r="11" spans="1:8" x14ac:dyDescent="0.3">
      <c r="A11" s="14" t="s">
        <v>515</v>
      </c>
      <c r="B11" s="554"/>
      <c r="C11" s="555"/>
      <c r="D11" s="554"/>
      <c r="E11" s="549"/>
      <c r="F11" s="553"/>
      <c r="G11" s="553"/>
      <c r="H11" s="553"/>
    </row>
    <row r="12" spans="1:8" x14ac:dyDescent="0.3">
      <c r="A12" s="63" t="s">
        <v>1049</v>
      </c>
      <c r="B12" s="556"/>
      <c r="C12" s="557"/>
      <c r="D12" s="554"/>
      <c r="E12" s="549"/>
      <c r="F12" s="553"/>
      <c r="G12" s="553"/>
      <c r="H12" s="553"/>
    </row>
    <row r="13" spans="1:8" x14ac:dyDescent="0.3">
      <c r="A13" s="14" t="s">
        <v>1267</v>
      </c>
      <c r="B13" s="558"/>
      <c r="C13" s="559"/>
      <c r="D13" s="558"/>
      <c r="E13" s="513"/>
      <c r="F13" s="513"/>
      <c r="G13" s="513"/>
      <c r="H13" s="513"/>
    </row>
    <row r="14" spans="1:8" x14ac:dyDescent="0.3">
      <c r="A14" s="560"/>
      <c r="B14" s="560"/>
      <c r="C14" s="561"/>
      <c r="D14" s="562"/>
      <c r="E14" s="563"/>
      <c r="F14" s="563"/>
      <c r="G14" s="563"/>
      <c r="H14" s="564"/>
    </row>
    <row r="15" spans="1:8" x14ac:dyDescent="0.3">
      <c r="A15" s="560"/>
      <c r="B15" s="560"/>
      <c r="C15" s="565"/>
      <c r="D15" s="560"/>
      <c r="E15" s="564"/>
      <c r="F15" s="564"/>
      <c r="G15" s="563"/>
      <c r="H15" s="564"/>
    </row>
    <row r="16" spans="1:8" x14ac:dyDescent="0.3">
      <c r="A16" s="566"/>
      <c r="B16" s="566"/>
      <c r="C16" s="567"/>
      <c r="D16" s="564"/>
      <c r="E16" s="564"/>
      <c r="F16" s="564"/>
      <c r="G16" s="564"/>
      <c r="H16" s="564"/>
    </row>
    <row r="17" spans="1:8" x14ac:dyDescent="0.3">
      <c r="A17" s="568"/>
      <c r="B17" s="568"/>
      <c r="C17" s="569"/>
      <c r="D17" s="568"/>
      <c r="E17" s="568"/>
      <c r="F17" s="568"/>
      <c r="G17" s="568"/>
      <c r="H17" s="568"/>
    </row>
    <row r="18" spans="1:8" x14ac:dyDescent="0.3">
      <c r="A18" s="568"/>
      <c r="B18" s="568"/>
      <c r="C18" s="569"/>
      <c r="D18" s="568"/>
      <c r="E18" s="568"/>
      <c r="F18" s="568"/>
      <c r="G18" s="568"/>
      <c r="H18" s="568"/>
    </row>
    <row r="19" spans="1:8" x14ac:dyDescent="0.3">
      <c r="A19" s="513"/>
      <c r="B19" s="513"/>
      <c r="C19" s="514"/>
      <c r="D19" s="513"/>
      <c r="E19" s="513"/>
      <c r="F19" s="513"/>
      <c r="G19" s="513"/>
      <c r="H19" s="513"/>
    </row>
    <row r="20" spans="1:8" x14ac:dyDescent="0.3">
      <c r="A20" s="513"/>
      <c r="B20" s="513"/>
      <c r="C20" s="514"/>
      <c r="D20" s="513"/>
      <c r="E20" s="513"/>
      <c r="F20" s="513"/>
      <c r="G20" s="513"/>
      <c r="H20" s="513"/>
    </row>
    <row r="21" spans="1:8" x14ac:dyDescent="0.3">
      <c r="A21" s="513"/>
      <c r="B21" s="513"/>
      <c r="C21" s="514"/>
      <c r="D21" s="513"/>
      <c r="E21" s="513"/>
      <c r="F21" s="513"/>
      <c r="G21" s="513"/>
      <c r="H21" s="513"/>
    </row>
    <row r="22" spans="1:8" x14ac:dyDescent="0.3">
      <c r="A22" s="513"/>
      <c r="B22" s="513"/>
      <c r="C22" s="514"/>
      <c r="D22" s="513"/>
      <c r="E22" s="513"/>
      <c r="F22" s="513"/>
      <c r="G22" s="513"/>
      <c r="H22" s="513"/>
    </row>
    <row r="23" spans="1:8" x14ac:dyDescent="0.3">
      <c r="A23" s="513"/>
      <c r="B23" s="513"/>
      <c r="C23" s="514"/>
      <c r="D23" s="513"/>
      <c r="E23" s="513"/>
      <c r="F23" s="513"/>
      <c r="G23" s="513"/>
      <c r="H23" s="513"/>
    </row>
    <row r="24" spans="1:8" x14ac:dyDescent="0.3">
      <c r="A24" s="513"/>
      <c r="B24" s="513"/>
      <c r="C24" s="514"/>
      <c r="D24" s="513"/>
      <c r="E24" s="513"/>
      <c r="F24" s="513"/>
      <c r="G24" s="513"/>
      <c r="H24" s="513"/>
    </row>
    <row r="25" spans="1:8" x14ac:dyDescent="0.3">
      <c r="A25" s="513"/>
      <c r="B25" s="513"/>
      <c r="C25" s="514"/>
      <c r="D25" s="513"/>
      <c r="E25" s="513"/>
      <c r="F25" s="513"/>
      <c r="G25" s="513"/>
      <c r="H25" s="513"/>
    </row>
    <row r="26" spans="1:8" x14ac:dyDescent="0.3">
      <c r="A26" s="513"/>
      <c r="B26" s="513"/>
      <c r="C26" s="514"/>
      <c r="D26" s="513"/>
      <c r="E26" s="513"/>
      <c r="F26" s="513"/>
      <c r="G26" s="513"/>
      <c r="H26" s="513"/>
    </row>
    <row r="27" spans="1:8" x14ac:dyDescent="0.3">
      <c r="A27" s="513"/>
      <c r="B27" s="513"/>
      <c r="C27" s="514"/>
      <c r="D27" s="513"/>
      <c r="E27" s="513"/>
      <c r="F27" s="513"/>
      <c r="G27" s="513"/>
      <c r="H27" s="513"/>
    </row>
    <row r="28" spans="1:8" x14ac:dyDescent="0.3">
      <c r="A28" s="513"/>
      <c r="B28" s="513"/>
      <c r="C28" s="514"/>
      <c r="D28" s="513"/>
      <c r="E28" s="513"/>
      <c r="F28" s="513"/>
      <c r="G28" s="513"/>
      <c r="H28" s="513"/>
    </row>
    <row r="29" spans="1:8" x14ac:dyDescent="0.3">
      <c r="A29" s="513"/>
      <c r="B29" s="513"/>
      <c r="C29" s="514"/>
      <c r="D29" s="513"/>
      <c r="E29" s="513"/>
      <c r="F29" s="513"/>
      <c r="G29" s="513"/>
      <c r="H29" s="513"/>
    </row>
    <row r="30" spans="1:8" x14ac:dyDescent="0.3">
      <c r="A30" s="513"/>
      <c r="B30" s="513"/>
      <c r="C30" s="514"/>
      <c r="D30" s="513"/>
      <c r="E30" s="513"/>
      <c r="F30" s="513"/>
      <c r="G30" s="513"/>
      <c r="H30" s="513"/>
    </row>
    <row r="31" spans="1:8" x14ac:dyDescent="0.3">
      <c r="A31" s="513"/>
      <c r="B31" s="513"/>
      <c r="C31" s="514"/>
      <c r="D31" s="513"/>
      <c r="E31" s="513"/>
      <c r="F31" s="513"/>
      <c r="G31" s="513"/>
      <c r="H31" s="513"/>
    </row>
    <row r="32" spans="1:8" x14ac:dyDescent="0.3">
      <c r="A32" s="513"/>
      <c r="B32" s="513"/>
      <c r="C32" s="514"/>
      <c r="D32" s="513"/>
      <c r="E32" s="513"/>
      <c r="F32" s="513"/>
      <c r="G32" s="513"/>
      <c r="H32" s="513"/>
    </row>
    <row r="33" spans="1:8" x14ac:dyDescent="0.3">
      <c r="A33" s="513"/>
      <c r="B33" s="513"/>
      <c r="C33" s="514"/>
      <c r="D33" s="513"/>
      <c r="E33" s="513"/>
      <c r="F33" s="513"/>
      <c r="G33" s="513"/>
      <c r="H33" s="513"/>
    </row>
  </sheetData>
  <sheetProtection insertRows="0"/>
  <mergeCells count="3">
    <mergeCell ref="A4:A7"/>
    <mergeCell ref="A3:B3"/>
    <mergeCell ref="A9:B9"/>
  </mergeCells>
  <phoneticPr fontId="15" type="noConversion"/>
  <printOptions horizontalCentered="1"/>
  <pageMargins left="0.78740157480314965" right="0.78740157480314965" top="0.98425196850393704" bottom="0.98425196850393704" header="0.51181102362204722" footer="0.51181102362204722"/>
  <pageSetup paperSize="9" scale="92" orientation="landscape" cellComments="asDisplayed"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Normal="100" workbookViewId="0"/>
  </sheetViews>
  <sheetFormatPr defaultColWidth="9.109375" defaultRowHeight="13.8" x14ac:dyDescent="0.3"/>
  <cols>
    <col min="1" max="1" width="15.5546875" style="521" customWidth="1"/>
    <col min="2" max="2" width="32" style="521" customWidth="1"/>
    <col min="3" max="3" width="17.88671875" style="859" customWidth="1"/>
    <col min="4" max="16384" width="9.109375" style="521"/>
  </cols>
  <sheetData>
    <row r="1" spans="1:5" ht="13.5" customHeight="1" x14ac:dyDescent="0.3">
      <c r="A1" s="570" t="s">
        <v>1064</v>
      </c>
      <c r="B1" s="520"/>
      <c r="D1" s="520"/>
      <c r="E1" s="520"/>
    </row>
    <row r="2" spans="1:5" ht="14.4" thickBot="1" x14ac:dyDescent="0.35">
      <c r="A2" s="520"/>
      <c r="B2" s="520"/>
      <c r="C2" s="860" t="s">
        <v>379</v>
      </c>
      <c r="D2" s="520"/>
      <c r="E2" s="520"/>
    </row>
    <row r="3" spans="1:5" ht="14.4" thickBot="1" x14ac:dyDescent="0.35">
      <c r="A3" s="1396" t="s">
        <v>399</v>
      </c>
      <c r="B3" s="1397"/>
      <c r="C3" s="836">
        <v>0</v>
      </c>
      <c r="D3" s="520"/>
      <c r="E3" s="520"/>
    </row>
    <row r="4" spans="1:5" x14ac:dyDescent="0.3">
      <c r="A4" s="1393" t="s">
        <v>401</v>
      </c>
      <c r="B4" s="515" t="s">
        <v>1068</v>
      </c>
      <c r="C4" s="855"/>
      <c r="D4" s="520"/>
      <c r="E4" s="520"/>
    </row>
    <row r="5" spans="1:5" x14ac:dyDescent="0.3">
      <c r="A5" s="1394"/>
      <c r="B5" s="516" t="s">
        <v>426</v>
      </c>
      <c r="C5" s="856"/>
      <c r="D5" s="520"/>
      <c r="E5" s="520"/>
    </row>
    <row r="6" spans="1:5" x14ac:dyDescent="0.3">
      <c r="A6" s="1394"/>
      <c r="B6" s="516" t="s">
        <v>403</v>
      </c>
      <c r="C6" s="856"/>
      <c r="D6" s="520"/>
      <c r="E6" s="520"/>
    </row>
    <row r="7" spans="1:5" x14ac:dyDescent="0.3">
      <c r="A7" s="1394"/>
      <c r="B7" s="571" t="s">
        <v>405</v>
      </c>
      <c r="C7" s="857"/>
      <c r="D7" s="520"/>
      <c r="E7" s="520"/>
    </row>
    <row r="8" spans="1:5" ht="14.4" thickBot="1" x14ac:dyDescent="0.35">
      <c r="A8" s="1394"/>
      <c r="B8" s="571" t="s">
        <v>604</v>
      </c>
      <c r="C8" s="857"/>
      <c r="D8" s="520"/>
      <c r="E8" s="520"/>
    </row>
    <row r="9" spans="1:5" ht="14.4" thickBot="1" x14ac:dyDescent="0.35">
      <c r="A9" s="1395"/>
      <c r="B9" s="517" t="s">
        <v>383</v>
      </c>
      <c r="C9" s="861">
        <f>SUM(C4:C8)</f>
        <v>0</v>
      </c>
      <c r="D9" s="520"/>
      <c r="E9" s="520"/>
    </row>
    <row r="10" spans="1:5" x14ac:dyDescent="0.3">
      <c r="A10" s="1405" t="s">
        <v>406</v>
      </c>
      <c r="B10" s="515" t="s">
        <v>427</v>
      </c>
      <c r="C10" s="862"/>
      <c r="D10" s="520"/>
      <c r="E10" s="520"/>
    </row>
    <row r="11" spans="1:5" x14ac:dyDescent="0.3">
      <c r="A11" s="1394"/>
      <c r="B11" s="516" t="s">
        <v>428</v>
      </c>
      <c r="C11" s="856"/>
      <c r="D11" s="520"/>
      <c r="E11" s="520"/>
    </row>
    <row r="12" spans="1:5" x14ac:dyDescent="0.3">
      <c r="A12" s="1394"/>
      <c r="B12" s="516" t="s">
        <v>408</v>
      </c>
      <c r="C12" s="856"/>
      <c r="D12" s="520"/>
      <c r="E12" s="520"/>
    </row>
    <row r="13" spans="1:5" x14ac:dyDescent="0.3">
      <c r="A13" s="1394"/>
      <c r="B13" s="516" t="s">
        <v>410</v>
      </c>
      <c r="C13" s="856"/>
      <c r="D13" s="520"/>
      <c r="E13" s="520"/>
    </row>
    <row r="14" spans="1:5" ht="14.4" thickBot="1" x14ac:dyDescent="0.35">
      <c r="A14" s="1394"/>
      <c r="B14" s="516" t="s">
        <v>605</v>
      </c>
      <c r="C14" s="856"/>
      <c r="D14" s="520"/>
      <c r="E14" s="520"/>
    </row>
    <row r="15" spans="1:5" ht="14.4" thickBot="1" x14ac:dyDescent="0.35">
      <c r="A15" s="1395"/>
      <c r="B15" s="517" t="s">
        <v>383</v>
      </c>
      <c r="C15" s="861">
        <f>SUM(C10:C14)</f>
        <v>0</v>
      </c>
      <c r="D15" s="520"/>
      <c r="E15" s="520"/>
    </row>
    <row r="16" spans="1:5" ht="14.4" thickBot="1" x14ac:dyDescent="0.35">
      <c r="A16" s="1396" t="s">
        <v>400</v>
      </c>
      <c r="B16" s="1397"/>
      <c r="C16" s="861">
        <f>C3+C9-C15</f>
        <v>0</v>
      </c>
      <c r="D16" s="520"/>
      <c r="E16" s="520"/>
    </row>
    <row r="17" spans="1:5" x14ac:dyDescent="0.3">
      <c r="A17" s="520"/>
      <c r="B17" s="310"/>
      <c r="C17" s="863"/>
      <c r="D17" s="520"/>
      <c r="E17" s="520"/>
    </row>
    <row r="18" spans="1:5" x14ac:dyDescent="0.3">
      <c r="A18" s="14" t="s">
        <v>515</v>
      </c>
      <c r="B18" s="520"/>
      <c r="C18" s="863"/>
      <c r="D18" s="520"/>
      <c r="E18" s="520"/>
    </row>
    <row r="19" spans="1:5" x14ac:dyDescent="0.3">
      <c r="A19" s="14" t="s">
        <v>1016</v>
      </c>
      <c r="B19" s="520"/>
      <c r="C19" s="863"/>
      <c r="D19" s="520"/>
      <c r="E19" s="520"/>
    </row>
    <row r="20" spans="1:5" x14ac:dyDescent="0.3">
      <c r="A20" s="520"/>
      <c r="B20" s="520"/>
      <c r="C20" s="863"/>
      <c r="D20" s="520"/>
      <c r="E20" s="520"/>
    </row>
    <row r="21" spans="1:5" x14ac:dyDescent="0.3">
      <c r="A21" s="520"/>
      <c r="B21" s="520"/>
      <c r="C21" s="863"/>
      <c r="D21" s="520"/>
      <c r="E21" s="520"/>
    </row>
    <row r="22" spans="1:5" x14ac:dyDescent="0.3">
      <c r="A22" s="520"/>
      <c r="B22" s="520"/>
      <c r="C22" s="863"/>
      <c r="D22" s="520"/>
      <c r="E22" s="520"/>
    </row>
  </sheetData>
  <mergeCells count="4">
    <mergeCell ref="A4:A9"/>
    <mergeCell ref="A10:A15"/>
    <mergeCell ref="A3:B3"/>
    <mergeCell ref="A16:B16"/>
  </mergeCells>
  <phoneticPr fontId="15"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Normal="100" workbookViewId="0"/>
  </sheetViews>
  <sheetFormatPr defaultColWidth="9.109375" defaultRowHeight="13.8" x14ac:dyDescent="0.3"/>
  <cols>
    <col min="1" max="1" width="13.5546875" style="15" customWidth="1"/>
    <col min="2" max="2" width="6.88671875" style="15" customWidth="1"/>
    <col min="3" max="3" width="66.88671875" style="15" customWidth="1"/>
    <col min="4" max="4" width="10.88671875" style="507" bestFit="1" customWidth="1"/>
    <col min="5" max="5" width="10.44140625" style="507" customWidth="1"/>
    <col min="6" max="6" width="10.88671875" style="507" bestFit="1" customWidth="1"/>
    <col min="7" max="7" width="17.5546875" style="15" customWidth="1"/>
    <col min="8" max="16384" width="9.109375" style="15"/>
  </cols>
  <sheetData>
    <row r="1" spans="1:7" ht="15.6" x14ac:dyDescent="0.3">
      <c r="A1" s="19" t="s">
        <v>1250</v>
      </c>
      <c r="B1" s="14"/>
      <c r="C1" s="14"/>
      <c r="D1" s="472"/>
      <c r="E1" s="472"/>
      <c r="G1" s="14"/>
    </row>
    <row r="2" spans="1:7" ht="14.4" thickBot="1" x14ac:dyDescent="0.35">
      <c r="A2" s="14"/>
      <c r="B2" s="14"/>
      <c r="C2" s="14"/>
      <c r="D2" s="472"/>
      <c r="E2" s="472"/>
      <c r="F2" s="539" t="s">
        <v>379</v>
      </c>
      <c r="G2" s="14"/>
    </row>
    <row r="3" spans="1:7" s="16" customFormat="1" ht="17.25" customHeight="1" thickBot="1" x14ac:dyDescent="0.35">
      <c r="A3" s="572"/>
      <c r="B3" s="573"/>
      <c r="C3" s="574" t="s">
        <v>391</v>
      </c>
      <c r="D3" s="575" t="s">
        <v>429</v>
      </c>
      <c r="E3" s="575" t="s">
        <v>430</v>
      </c>
      <c r="F3" s="576" t="s">
        <v>384</v>
      </c>
      <c r="G3" s="366"/>
    </row>
    <row r="4" spans="1:7" ht="12.75" customHeight="1" x14ac:dyDescent="0.3">
      <c r="A4" s="1406" t="s">
        <v>399</v>
      </c>
      <c r="B4" s="577" t="s">
        <v>431</v>
      </c>
      <c r="C4" s="577"/>
      <c r="D4" s="1024">
        <v>1324</v>
      </c>
      <c r="E4" s="1024"/>
      <c r="F4" s="1025">
        <f t="shared" ref="F4:F17" si="0">SUM(D4:E4)</f>
        <v>1324</v>
      </c>
      <c r="G4" s="14"/>
    </row>
    <row r="5" spans="1:7" ht="12.75" customHeight="1" x14ac:dyDescent="0.3">
      <c r="A5" s="1406"/>
      <c r="B5" s="516" t="s">
        <v>432</v>
      </c>
      <c r="C5" s="516"/>
      <c r="D5" s="1026"/>
      <c r="E5" s="1027"/>
      <c r="F5" s="1028">
        <f t="shared" si="0"/>
        <v>0</v>
      </c>
      <c r="G5" s="551"/>
    </row>
    <row r="6" spans="1:7" ht="12.75" customHeight="1" x14ac:dyDescent="0.3">
      <c r="A6" s="1406"/>
      <c r="B6" s="516" t="s">
        <v>475</v>
      </c>
      <c r="C6" s="516"/>
      <c r="D6" s="1026">
        <v>151</v>
      </c>
      <c r="E6" s="1027">
        <v>44</v>
      </c>
      <c r="F6" s="1029">
        <f t="shared" si="0"/>
        <v>195</v>
      </c>
      <c r="G6" s="551"/>
    </row>
    <row r="7" spans="1:7" ht="12.75" customHeight="1" thickBot="1" x14ac:dyDescent="0.35">
      <c r="A7" s="1406"/>
      <c r="B7" s="571" t="s">
        <v>476</v>
      </c>
      <c r="C7" s="578"/>
      <c r="D7" s="1027">
        <v>423</v>
      </c>
      <c r="E7" s="1027"/>
      <c r="F7" s="1030">
        <f t="shared" si="0"/>
        <v>423</v>
      </c>
      <c r="G7" s="551"/>
    </row>
    <row r="8" spans="1:7" ht="14.4" thickBot="1" x14ac:dyDescent="0.35">
      <c r="A8" s="1407"/>
      <c r="B8" s="579" t="s">
        <v>384</v>
      </c>
      <c r="C8" s="579"/>
      <c r="D8" s="1031">
        <f>SUM(D4:D7)</f>
        <v>1898</v>
      </c>
      <c r="E8" s="1031">
        <f>SUM(E4:E7)</f>
        <v>44</v>
      </c>
      <c r="F8" s="1032">
        <f>SUM(F4:F7)</f>
        <v>1942</v>
      </c>
      <c r="G8" s="551"/>
    </row>
    <row r="9" spans="1:7" x14ac:dyDescent="0.3">
      <c r="A9" s="1408" t="s">
        <v>433</v>
      </c>
      <c r="B9" s="577" t="s">
        <v>431</v>
      </c>
      <c r="C9" s="580"/>
      <c r="D9" s="1024">
        <v>1537</v>
      </c>
      <c r="E9" s="1024"/>
      <c r="F9" s="1033">
        <f t="shared" si="0"/>
        <v>1537</v>
      </c>
      <c r="G9" s="558"/>
    </row>
    <row r="10" spans="1:7" x14ac:dyDescent="0.3">
      <c r="A10" s="1409"/>
      <c r="B10" s="516" t="s">
        <v>432</v>
      </c>
      <c r="C10" s="581"/>
      <c r="D10" s="1026"/>
      <c r="E10" s="1027"/>
      <c r="F10" s="1034">
        <f t="shared" si="0"/>
        <v>0</v>
      </c>
      <c r="G10" s="558"/>
    </row>
    <row r="11" spans="1:7" x14ac:dyDescent="0.3">
      <c r="A11" s="1409"/>
      <c r="B11" s="516" t="s">
        <v>475</v>
      </c>
      <c r="C11" s="581"/>
      <c r="D11" s="1026">
        <v>292</v>
      </c>
      <c r="E11" s="1027">
        <v>0</v>
      </c>
      <c r="F11" s="1034">
        <f t="shared" si="0"/>
        <v>292</v>
      </c>
      <c r="G11" s="14"/>
    </row>
    <row r="12" spans="1:7" ht="14.4" thickBot="1" x14ac:dyDescent="0.35">
      <c r="A12" s="1409"/>
      <c r="B12" s="571" t="s">
        <v>476</v>
      </c>
      <c r="C12" s="581"/>
      <c r="D12" s="1027">
        <v>373</v>
      </c>
      <c r="E12" s="1027"/>
      <c r="F12" s="1035">
        <f t="shared" si="0"/>
        <v>373</v>
      </c>
      <c r="G12" s="14"/>
    </row>
    <row r="13" spans="1:7" ht="14.4" thickBot="1" x14ac:dyDescent="0.35">
      <c r="A13" s="1410"/>
      <c r="B13" s="582" t="s">
        <v>383</v>
      </c>
      <c r="C13" s="582"/>
      <c r="D13" s="1036">
        <f>SUM(D9:D12)</f>
        <v>2202</v>
      </c>
      <c r="E13" s="1036">
        <f>SUM(E9:E12)</f>
        <v>0</v>
      </c>
      <c r="F13" s="1037">
        <f>SUM(D13:E13)</f>
        <v>2202</v>
      </c>
      <c r="G13" s="14"/>
    </row>
    <row r="14" spans="1:7" x14ac:dyDescent="0.3">
      <c r="A14" s="1408" t="s">
        <v>434</v>
      </c>
      <c r="B14" s="577" t="s">
        <v>431</v>
      </c>
      <c r="C14" s="583"/>
      <c r="D14" s="1026">
        <v>533</v>
      </c>
      <c r="E14" s="1026"/>
      <c r="F14" s="1034">
        <f t="shared" si="0"/>
        <v>533</v>
      </c>
      <c r="G14" s="558"/>
    </row>
    <row r="15" spans="1:7" x14ac:dyDescent="0.3">
      <c r="A15" s="1409"/>
      <c r="B15" s="516" t="s">
        <v>432</v>
      </c>
      <c r="C15" s="581"/>
      <c r="D15" s="1026"/>
      <c r="E15" s="1027"/>
      <c r="F15" s="1034">
        <f t="shared" si="0"/>
        <v>0</v>
      </c>
      <c r="G15" s="558"/>
    </row>
    <row r="16" spans="1:7" x14ac:dyDescent="0.3">
      <c r="A16" s="1409"/>
      <c r="B16" s="516" t="s">
        <v>475</v>
      </c>
      <c r="C16" s="581"/>
      <c r="D16" s="1026">
        <v>85</v>
      </c>
      <c r="E16" s="1027">
        <v>30</v>
      </c>
      <c r="F16" s="1034">
        <f t="shared" si="0"/>
        <v>115</v>
      </c>
      <c r="G16" s="14"/>
    </row>
    <row r="17" spans="1:7" ht="14.4" thickBot="1" x14ac:dyDescent="0.35">
      <c r="A17" s="1409"/>
      <c r="B17" s="571" t="s">
        <v>476</v>
      </c>
      <c r="C17" s="581"/>
      <c r="D17" s="1027">
        <v>304</v>
      </c>
      <c r="E17" s="1027"/>
      <c r="F17" s="1035">
        <f t="shared" si="0"/>
        <v>304</v>
      </c>
      <c r="G17" s="14"/>
    </row>
    <row r="18" spans="1:7" ht="14.4" thickBot="1" x14ac:dyDescent="0.35">
      <c r="A18" s="1410"/>
      <c r="B18" s="579" t="s">
        <v>384</v>
      </c>
      <c r="C18" s="582"/>
      <c r="D18" s="1036">
        <f>SUM(D14:D17)</f>
        <v>922</v>
      </c>
      <c r="E18" s="1036">
        <f>SUM(E14:E17)</f>
        <v>30</v>
      </c>
      <c r="F18" s="1037">
        <f>SUM(D18:E18)</f>
        <v>952</v>
      </c>
      <c r="G18" s="14"/>
    </row>
    <row r="19" spans="1:7" x14ac:dyDescent="0.3">
      <c r="A19" s="1406" t="s">
        <v>400</v>
      </c>
      <c r="B19" s="577" t="s">
        <v>431</v>
      </c>
      <c r="C19" s="577"/>
      <c r="D19" s="1038">
        <f t="shared" ref="D19:E22" si="1">D4+D9-D14</f>
        <v>2328</v>
      </c>
      <c r="E19" s="1038">
        <f t="shared" si="1"/>
        <v>0</v>
      </c>
      <c r="F19" s="1025">
        <f>SUM(D19:E19)</f>
        <v>2328</v>
      </c>
      <c r="G19" s="14"/>
    </row>
    <row r="20" spans="1:7" x14ac:dyDescent="0.3">
      <c r="A20" s="1406"/>
      <c r="B20" s="516" t="s">
        <v>432</v>
      </c>
      <c r="C20" s="516"/>
      <c r="D20" s="1038">
        <f t="shared" si="1"/>
        <v>0</v>
      </c>
      <c r="E20" s="1038">
        <f t="shared" si="1"/>
        <v>0</v>
      </c>
      <c r="F20" s="1028">
        <f>SUM(D20:E20)</f>
        <v>0</v>
      </c>
      <c r="G20" s="14"/>
    </row>
    <row r="21" spans="1:7" x14ac:dyDescent="0.3">
      <c r="A21" s="1406"/>
      <c r="B21" s="516" t="s">
        <v>475</v>
      </c>
      <c r="C21" s="516"/>
      <c r="D21" s="1038">
        <f t="shared" si="1"/>
        <v>358</v>
      </c>
      <c r="E21" s="1038">
        <f t="shared" si="1"/>
        <v>14</v>
      </c>
      <c r="F21" s="1029">
        <f>SUM(D21:E21)</f>
        <v>372</v>
      </c>
      <c r="G21" s="14"/>
    </row>
    <row r="22" spans="1:7" ht="14.4" thickBot="1" x14ac:dyDescent="0.35">
      <c r="A22" s="1406"/>
      <c r="B22" s="571" t="s">
        <v>476</v>
      </c>
      <c r="C22" s="516"/>
      <c r="D22" s="1038">
        <f t="shared" si="1"/>
        <v>492</v>
      </c>
      <c r="E22" s="1038">
        <f t="shared" si="1"/>
        <v>0</v>
      </c>
      <c r="F22" s="1029">
        <f>SUM(D22:E22)</f>
        <v>492</v>
      </c>
      <c r="G22" s="14"/>
    </row>
    <row r="23" spans="1:7" ht="14.4" thickBot="1" x14ac:dyDescent="0.35">
      <c r="A23" s="1407"/>
      <c r="B23" s="579" t="s">
        <v>384</v>
      </c>
      <c r="C23" s="579"/>
      <c r="D23" s="1031">
        <f>SUM(D19:D22)</f>
        <v>3178</v>
      </c>
      <c r="E23" s="1031">
        <f>SUM(E19:E22)</f>
        <v>14</v>
      </c>
      <c r="F23" s="1032">
        <f>SUM(F19:F22)</f>
        <v>3192</v>
      </c>
    </row>
    <row r="25" spans="1:7" x14ac:dyDescent="0.3">
      <c r="A25" s="584"/>
      <c r="D25" s="585"/>
      <c r="F25" s="586"/>
    </row>
    <row r="26" spans="1:7" x14ac:dyDescent="0.3">
      <c r="B26" s="584"/>
      <c r="E26" s="779"/>
      <c r="F26" s="797"/>
    </row>
  </sheetData>
  <sheetProtection insertRows="0" deleteRows="0"/>
  <mergeCells count="4">
    <mergeCell ref="A4:A8"/>
    <mergeCell ref="A9:A13"/>
    <mergeCell ref="A14:A18"/>
    <mergeCell ref="A19:A23"/>
  </mergeCells>
  <phoneticPr fontId="15" type="noConversion"/>
  <printOptions horizontalCentered="1"/>
  <pageMargins left="0.19685039370078741" right="0.19685039370078741" top="0.98425196850393704" bottom="0.98425196850393704" header="0.51181102362204722" footer="0.51181102362204722"/>
  <pageSetup paperSize="9" scale="62" orientation="landscape" cellComments="asDisplayed"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Normal="100" workbookViewId="0"/>
  </sheetViews>
  <sheetFormatPr defaultColWidth="9.109375" defaultRowHeight="13.8" x14ac:dyDescent="0.3"/>
  <cols>
    <col min="1" max="1" width="12.88671875" style="588" customWidth="1"/>
    <col min="2" max="2" width="58.109375" style="588" customWidth="1"/>
    <col min="3" max="3" width="11.88671875" style="864" customWidth="1"/>
    <col min="4" max="4" width="17.5546875" style="588" customWidth="1"/>
    <col min="5" max="16384" width="9.109375" style="588"/>
  </cols>
  <sheetData>
    <row r="1" spans="1:6" ht="15.6" x14ac:dyDescent="0.3">
      <c r="A1" s="587" t="s">
        <v>1065</v>
      </c>
    </row>
    <row r="2" spans="1:6" ht="14.4" thickBot="1" x14ac:dyDescent="0.35">
      <c r="C2" s="865" t="s">
        <v>379</v>
      </c>
    </row>
    <row r="3" spans="1:6" ht="14.4" thickBot="1" x14ac:dyDescent="0.35">
      <c r="A3" s="1396" t="s">
        <v>399</v>
      </c>
      <c r="B3" s="1397"/>
      <c r="C3" s="836">
        <v>0</v>
      </c>
      <c r="D3" s="606"/>
    </row>
    <row r="4" spans="1:6" ht="14.4" thickBot="1" x14ac:dyDescent="0.35">
      <c r="A4" s="589" t="s">
        <v>401</v>
      </c>
      <c r="B4" s="590" t="s">
        <v>435</v>
      </c>
      <c r="C4" s="855">
        <v>0</v>
      </c>
      <c r="D4" s="610"/>
      <c r="E4" s="591"/>
    </row>
    <row r="5" spans="1:6" x14ac:dyDescent="0.3">
      <c r="A5" s="1411" t="s">
        <v>406</v>
      </c>
      <c r="B5" s="590" t="s">
        <v>606</v>
      </c>
      <c r="C5" s="866">
        <v>0</v>
      </c>
      <c r="D5" s="592"/>
      <c r="E5" s="592"/>
      <c r="F5" s="592"/>
    </row>
    <row r="6" spans="1:6" x14ac:dyDescent="0.3">
      <c r="A6" s="1412"/>
      <c r="B6" s="593"/>
      <c r="C6" s="856"/>
      <c r="D6" s="594"/>
      <c r="E6" s="594"/>
      <c r="F6" s="595"/>
    </row>
    <row r="7" spans="1:6" x14ac:dyDescent="0.3">
      <c r="A7" s="1412"/>
      <c r="B7" s="596"/>
      <c r="C7" s="856"/>
      <c r="D7" s="595"/>
      <c r="E7" s="594"/>
      <c r="F7" s="595"/>
    </row>
    <row r="8" spans="1:6" x14ac:dyDescent="0.3">
      <c r="A8" s="1412"/>
      <c r="B8" s="596"/>
      <c r="C8" s="856"/>
      <c r="D8" s="595"/>
      <c r="E8" s="595"/>
      <c r="F8" s="595"/>
    </row>
    <row r="9" spans="1:6" ht="14.4" thickBot="1" x14ac:dyDescent="0.35">
      <c r="A9" s="1412"/>
      <c r="B9" s="597"/>
      <c r="C9" s="857"/>
      <c r="D9" s="598"/>
      <c r="E9" s="598"/>
      <c r="F9" s="598"/>
    </row>
    <row r="10" spans="1:6" ht="14.4" thickBot="1" x14ac:dyDescent="0.35">
      <c r="A10" s="1413"/>
      <c r="B10" s="599" t="s">
        <v>383</v>
      </c>
      <c r="C10" s="867">
        <f>SUM(C5:C9)</f>
        <v>0</v>
      </c>
      <c r="D10" s="610"/>
      <c r="E10" s="598"/>
      <c r="F10" s="598"/>
    </row>
    <row r="11" spans="1:6" ht="14.4" thickBot="1" x14ac:dyDescent="0.35">
      <c r="A11" s="1396" t="s">
        <v>400</v>
      </c>
      <c r="B11" s="1397"/>
      <c r="C11" s="868">
        <f>C3+C4-C10</f>
        <v>0</v>
      </c>
      <c r="D11" s="610"/>
      <c r="E11" s="592"/>
      <c r="F11" s="592"/>
    </row>
    <row r="12" spans="1:6" x14ac:dyDescent="0.3">
      <c r="A12" s="592"/>
      <c r="B12" s="592"/>
      <c r="C12" s="869"/>
      <c r="D12" s="592"/>
      <c r="E12" s="592"/>
      <c r="F12" s="592"/>
    </row>
    <row r="13" spans="1:6" x14ac:dyDescent="0.3">
      <c r="A13" s="592" t="s">
        <v>515</v>
      </c>
      <c r="B13" s="592"/>
      <c r="C13" s="869"/>
      <c r="D13" s="592"/>
      <c r="E13" s="592"/>
      <c r="F13" s="592"/>
    </row>
    <row r="14" spans="1:6" x14ac:dyDescent="0.3">
      <c r="A14" s="600" t="s">
        <v>1268</v>
      </c>
      <c r="B14" s="592"/>
      <c r="C14" s="869"/>
      <c r="D14" s="592"/>
      <c r="E14" s="592"/>
      <c r="F14" s="592"/>
    </row>
    <row r="15" spans="1:6" x14ac:dyDescent="0.3">
      <c r="B15" s="592"/>
      <c r="C15" s="869"/>
      <c r="D15" s="592"/>
      <c r="E15" s="592"/>
      <c r="F15" s="592"/>
    </row>
    <row r="16" spans="1:6" x14ac:dyDescent="0.3">
      <c r="A16" s="592"/>
      <c r="B16" s="592"/>
      <c r="C16" s="869"/>
      <c r="D16" s="592"/>
      <c r="E16" s="592"/>
      <c r="F16" s="592"/>
    </row>
    <row r="17" spans="1:6" x14ac:dyDescent="0.3">
      <c r="A17" s="601"/>
      <c r="B17" s="592"/>
      <c r="C17" s="869"/>
      <c r="D17" s="592"/>
      <c r="E17" s="592"/>
      <c r="F17" s="592"/>
    </row>
    <row r="18" spans="1:6" x14ac:dyDescent="0.3">
      <c r="A18" s="602"/>
      <c r="B18" s="592"/>
      <c r="C18" s="869"/>
      <c r="D18" s="592"/>
      <c r="E18" s="592"/>
      <c r="F18" s="592"/>
    </row>
    <row r="19" spans="1:6" x14ac:dyDescent="0.3">
      <c r="A19" s="592"/>
      <c r="B19" s="592"/>
      <c r="C19" s="869"/>
      <c r="D19" s="592"/>
      <c r="E19" s="592"/>
      <c r="F19" s="592"/>
    </row>
    <row r="20" spans="1:6" x14ac:dyDescent="0.3">
      <c r="A20" s="592"/>
      <c r="B20" s="592"/>
      <c r="C20" s="869"/>
      <c r="D20" s="592"/>
      <c r="E20" s="592"/>
      <c r="F20" s="592"/>
    </row>
    <row r="21" spans="1:6" x14ac:dyDescent="0.3">
      <c r="A21" s="592"/>
      <c r="B21" s="592"/>
      <c r="C21" s="869"/>
      <c r="D21" s="592"/>
      <c r="E21" s="592"/>
      <c r="F21" s="592"/>
    </row>
    <row r="22" spans="1:6" x14ac:dyDescent="0.3">
      <c r="A22" s="592"/>
      <c r="B22" s="592"/>
      <c r="C22" s="869"/>
      <c r="D22" s="592"/>
      <c r="E22" s="592"/>
      <c r="F22" s="592"/>
    </row>
    <row r="23" spans="1:6" x14ac:dyDescent="0.3">
      <c r="A23" s="592"/>
      <c r="B23" s="592"/>
      <c r="C23" s="869"/>
      <c r="D23" s="592"/>
      <c r="E23" s="592"/>
      <c r="F23" s="592"/>
    </row>
    <row r="24" spans="1:6" x14ac:dyDescent="0.3">
      <c r="A24" s="592"/>
      <c r="B24" s="592"/>
      <c r="C24" s="869"/>
      <c r="D24" s="592"/>
      <c r="E24" s="592"/>
      <c r="F24" s="592"/>
    </row>
    <row r="25" spans="1:6" x14ac:dyDescent="0.3">
      <c r="A25" s="592"/>
      <c r="B25" s="592"/>
      <c r="C25" s="869"/>
      <c r="D25" s="592"/>
      <c r="E25" s="592"/>
      <c r="F25" s="592"/>
    </row>
  </sheetData>
  <sheetProtection insertRows="0" deleteRows="0"/>
  <mergeCells count="3">
    <mergeCell ref="A5:A10"/>
    <mergeCell ref="A3:B3"/>
    <mergeCell ref="A11:B11"/>
  </mergeCells>
  <phoneticPr fontId="15" type="noConversion"/>
  <printOptions horizontalCentered="1"/>
  <pageMargins left="0.78740157480314965" right="0.78740157480314965" top="0.98425196850393704" bottom="0.98425196850393704" header="0.51181102362204722" footer="0.51181102362204722"/>
  <pageSetup paperSize="9" orientation="landscape"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9"/>
  <sheetViews>
    <sheetView zoomScaleNormal="100" workbookViewId="0"/>
  </sheetViews>
  <sheetFormatPr defaultColWidth="9.109375" defaultRowHeight="13.8" x14ac:dyDescent="0.3"/>
  <cols>
    <col min="1" max="1" width="12.6640625" style="521" customWidth="1"/>
    <col min="2" max="2" width="44.88671875" style="521" customWidth="1"/>
    <col min="3" max="3" width="12.88671875" style="538" bestFit="1" customWidth="1"/>
    <col min="4" max="4" width="15.33203125" style="521" customWidth="1"/>
    <col min="5" max="16384" width="9.109375" style="521"/>
  </cols>
  <sheetData>
    <row r="1" spans="1:4" ht="15.6" x14ac:dyDescent="0.3">
      <c r="A1" s="603" t="s">
        <v>1066</v>
      </c>
    </row>
    <row r="2" spans="1:4" ht="14.4" thickBot="1" x14ac:dyDescent="0.35">
      <c r="A2" s="520"/>
      <c r="B2" s="520"/>
      <c r="C2" s="604" t="s">
        <v>379</v>
      </c>
    </row>
    <row r="3" spans="1:4" ht="14.4" thickBot="1" x14ac:dyDescent="0.35">
      <c r="A3" s="1396" t="s">
        <v>399</v>
      </c>
      <c r="B3" s="1397"/>
      <c r="C3" s="836">
        <v>129053</v>
      </c>
      <c r="D3" s="606"/>
    </row>
    <row r="4" spans="1:4" x14ac:dyDescent="0.3">
      <c r="A4" s="1414" t="s">
        <v>401</v>
      </c>
      <c r="B4" s="590" t="s">
        <v>436</v>
      </c>
      <c r="C4" s="855">
        <v>25452</v>
      </c>
      <c r="D4" s="605"/>
    </row>
    <row r="5" spans="1:4" x14ac:dyDescent="0.3">
      <c r="A5" s="1415"/>
      <c r="B5" s="607" t="s">
        <v>402</v>
      </c>
      <c r="C5" s="856">
        <v>0</v>
      </c>
      <c r="D5" s="605"/>
    </row>
    <row r="6" spans="1:4" x14ac:dyDescent="0.3">
      <c r="A6" s="1415"/>
      <c r="B6" s="607" t="s">
        <v>403</v>
      </c>
      <c r="C6" s="856">
        <v>0</v>
      </c>
      <c r="D6" s="608"/>
    </row>
    <row r="7" spans="1:4" x14ac:dyDescent="0.3">
      <c r="A7" s="1415"/>
      <c r="B7" s="607" t="s">
        <v>404</v>
      </c>
      <c r="C7" s="856">
        <v>0</v>
      </c>
      <c r="D7" s="608"/>
    </row>
    <row r="8" spans="1:4" x14ac:dyDescent="0.3">
      <c r="A8" s="1415"/>
      <c r="B8" s="607" t="s">
        <v>426</v>
      </c>
      <c r="C8" s="856">
        <v>0</v>
      </c>
      <c r="D8" s="608"/>
    </row>
    <row r="9" spans="1:4" ht="14.4" thickBot="1" x14ac:dyDescent="0.35">
      <c r="A9" s="1415"/>
      <c r="B9" s="607" t="s">
        <v>604</v>
      </c>
      <c r="C9" s="856">
        <v>0</v>
      </c>
      <c r="D9" s="608"/>
    </row>
    <row r="10" spans="1:4" ht="14.4" thickBot="1" x14ac:dyDescent="0.35">
      <c r="A10" s="1416"/>
      <c r="B10" s="609" t="s">
        <v>383</v>
      </c>
      <c r="C10" s="841">
        <f>SUM(C4:C9)</f>
        <v>25452</v>
      </c>
      <c r="D10" s="610"/>
    </row>
    <row r="11" spans="1:4" x14ac:dyDescent="0.3">
      <c r="A11" s="1411" t="s">
        <v>406</v>
      </c>
      <c r="B11" s="590" t="s">
        <v>437</v>
      </c>
      <c r="C11" s="855">
        <v>21154</v>
      </c>
      <c r="D11" s="621"/>
    </row>
    <row r="12" spans="1:4" x14ac:dyDescent="0.3">
      <c r="A12" s="1412"/>
      <c r="B12" s="607" t="s">
        <v>408</v>
      </c>
      <c r="C12" s="856">
        <v>0</v>
      </c>
      <c r="D12" s="611"/>
    </row>
    <row r="13" spans="1:4" x14ac:dyDescent="0.3">
      <c r="A13" s="1412"/>
      <c r="B13" s="607" t="s">
        <v>409</v>
      </c>
      <c r="C13" s="856">
        <v>0</v>
      </c>
      <c r="D13" s="611"/>
    </row>
    <row r="14" spans="1:4" x14ac:dyDescent="0.3">
      <c r="A14" s="1412"/>
      <c r="B14" s="607" t="s">
        <v>428</v>
      </c>
      <c r="C14" s="856">
        <v>0</v>
      </c>
      <c r="D14" s="612"/>
    </row>
    <row r="15" spans="1:4" ht="14.4" thickBot="1" x14ac:dyDescent="0.35">
      <c r="A15" s="1412"/>
      <c r="B15" s="613" t="s">
        <v>605</v>
      </c>
      <c r="C15" s="857">
        <v>1530</v>
      </c>
      <c r="D15" s="612"/>
    </row>
    <row r="16" spans="1:4" ht="14.4" thickBot="1" x14ac:dyDescent="0.35">
      <c r="A16" s="1413"/>
      <c r="B16" s="609" t="s">
        <v>383</v>
      </c>
      <c r="C16" s="841">
        <f>SUM(C11:C15)</f>
        <v>22684</v>
      </c>
      <c r="D16" s="610"/>
    </row>
    <row r="17" spans="1:4" ht="14.4" thickBot="1" x14ac:dyDescent="0.35">
      <c r="A17" s="1396" t="s">
        <v>400</v>
      </c>
      <c r="B17" s="1397"/>
      <c r="C17" s="841">
        <f>C3+C10-C16</f>
        <v>131821</v>
      </c>
      <c r="D17" s="610"/>
    </row>
    <row r="18" spans="1:4" x14ac:dyDescent="0.3">
      <c r="A18" s="614"/>
      <c r="B18" s="614"/>
      <c r="C18" s="615"/>
      <c r="D18" s="614"/>
    </row>
    <row r="19" spans="1:4" x14ac:dyDescent="0.3">
      <c r="A19" s="14" t="s">
        <v>515</v>
      </c>
      <c r="B19" s="614"/>
      <c r="C19" s="615"/>
      <c r="D19" s="614"/>
    </row>
    <row r="20" spans="1:4" x14ac:dyDescent="0.3">
      <c r="A20" s="14" t="s">
        <v>1269</v>
      </c>
      <c r="B20" s="614"/>
      <c r="C20" s="615"/>
      <c r="D20" s="614"/>
    </row>
    <row r="21" spans="1:4" x14ac:dyDescent="0.3">
      <c r="A21" s="614"/>
      <c r="B21" s="614"/>
      <c r="C21" s="615"/>
      <c r="D21" s="614"/>
    </row>
    <row r="22" spans="1:4" x14ac:dyDescent="0.3">
      <c r="A22" s="614"/>
      <c r="B22" s="614"/>
      <c r="C22" s="615"/>
      <c r="D22" s="614"/>
    </row>
    <row r="23" spans="1:4" x14ac:dyDescent="0.3">
      <c r="A23" s="610"/>
      <c r="B23" s="610"/>
      <c r="C23" s="616"/>
      <c r="D23" s="610"/>
    </row>
    <row r="24" spans="1:4" x14ac:dyDescent="0.3">
      <c r="A24" s="610"/>
      <c r="B24" s="610"/>
      <c r="C24" s="616"/>
      <c r="D24" s="610"/>
    </row>
    <row r="25" spans="1:4" x14ac:dyDescent="0.3">
      <c r="A25" s="610"/>
      <c r="B25" s="610"/>
      <c r="C25" s="616"/>
      <c r="D25" s="610"/>
    </row>
    <row r="26" spans="1:4" x14ac:dyDescent="0.3">
      <c r="A26" s="610"/>
      <c r="B26" s="610"/>
      <c r="C26" s="616"/>
      <c r="D26" s="610"/>
    </row>
    <row r="27" spans="1:4" x14ac:dyDescent="0.3">
      <c r="A27" s="610"/>
      <c r="B27" s="610"/>
      <c r="C27" s="616"/>
      <c r="D27" s="610"/>
    </row>
    <row r="28" spans="1:4" x14ac:dyDescent="0.3">
      <c r="A28" s="610"/>
      <c r="B28" s="610"/>
      <c r="C28" s="616"/>
      <c r="D28" s="610"/>
    </row>
    <row r="29" spans="1:4" x14ac:dyDescent="0.3">
      <c r="A29" s="610"/>
      <c r="B29" s="610"/>
      <c r="C29" s="616"/>
      <c r="D29" s="610"/>
    </row>
  </sheetData>
  <sheetProtection insertRows="0" deleteRows="0"/>
  <mergeCells count="4">
    <mergeCell ref="A4:A10"/>
    <mergeCell ref="A11:A16"/>
    <mergeCell ref="A3:B3"/>
    <mergeCell ref="A17:B17"/>
  </mergeCells>
  <phoneticPr fontId="15" type="noConversion"/>
  <printOptions horizontalCentered="1"/>
  <pageMargins left="0.78740157480314965" right="0.78740157480314965" top="0.98425196850393704" bottom="0.98425196850393704" header="0.51181102362204722" footer="0.51181102362204722"/>
  <pageSetup paperSize="9" scale="73"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24</vt:i4>
      </vt:variant>
      <vt:variant>
        <vt:lpstr>Pojmenované oblasti</vt:lpstr>
      </vt:variant>
      <vt:variant>
        <vt:i4>6</vt:i4>
      </vt:variant>
    </vt:vector>
  </HeadingPairs>
  <TitlesOfParts>
    <vt:vector size="30" baseType="lpstr">
      <vt:lpstr>1</vt:lpstr>
      <vt:lpstr>2</vt:lpstr>
      <vt:lpstr>2 škola</vt:lpstr>
      <vt:lpstr>2 KaM</vt:lpstr>
      <vt:lpstr>3</vt:lpstr>
      <vt:lpstr>4</vt:lpstr>
      <vt:lpstr>5 </vt:lpstr>
      <vt:lpstr>5.a</vt:lpstr>
      <vt:lpstr>5.b</vt:lpstr>
      <vt:lpstr>5.c</vt:lpstr>
      <vt:lpstr>5.d</vt:lpstr>
      <vt:lpstr>6</vt:lpstr>
      <vt:lpstr>7</vt:lpstr>
      <vt:lpstr>8</vt:lpstr>
      <vt:lpstr>9</vt:lpstr>
      <vt:lpstr>10</vt:lpstr>
      <vt:lpstr>11</vt:lpstr>
      <vt:lpstr>11.a</vt:lpstr>
      <vt:lpstr>11.b</vt:lpstr>
      <vt:lpstr>11.c</vt:lpstr>
      <vt:lpstr>11.d</vt:lpstr>
      <vt:lpstr>11.e</vt:lpstr>
      <vt:lpstr>11.f</vt:lpstr>
      <vt:lpstr>11.g</vt:lpstr>
      <vt:lpstr>'1'!Názvy_tisku</vt:lpstr>
      <vt:lpstr>'5 '!Názvy_tisku</vt:lpstr>
      <vt:lpstr>'3'!Oblast_tisku</vt:lpstr>
      <vt:lpstr>'5.d'!Oblast_tisku</vt:lpstr>
      <vt:lpstr>'6'!Oblast_tisku</vt:lpstr>
      <vt:lpstr>'8'!Oblast_tisku</vt:lpstr>
    </vt:vector>
  </TitlesOfParts>
  <Company>Ministerstvo školství, mládeže a tělovýchovy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Lenert</cp:lastModifiedBy>
  <cp:lastPrinted>2017-03-21T15:16:48Z</cp:lastPrinted>
  <dcterms:created xsi:type="dcterms:W3CDTF">2010-10-08T09:48:15Z</dcterms:created>
  <dcterms:modified xsi:type="dcterms:W3CDTF">2017-06-27T13:32:58Z</dcterms:modified>
</cp:coreProperties>
</file>