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Sekce_III\32_odbor\Oddělení  320\Výroční zpráva o hospodaření\výroční zprávy jednotlivých VVŠ\Za rok 2016\VZoH_2016_Tabulky\"/>
    </mc:Choice>
  </mc:AlternateContent>
  <bookViews>
    <workbookView xWindow="0" yWindow="0" windowWidth="25140" windowHeight="13605" tabRatio="978" firstSheet="1" activeTab="14"/>
  </bookViews>
  <sheets>
    <sheet name="1ROZVAHA" sheetId="27" r:id="rId1"/>
    <sheet name="2VZZ_UJEP" sheetId="24" r:id="rId2"/>
    <sheet name="2aVZZ_bezKaM" sheetId="29" r:id="rId3"/>
    <sheet name="2bVZZ_KaM" sheetId="30" r:id="rId4"/>
    <sheet name="3HV" sheetId="3" r:id="rId5"/>
    <sheet name="4-nepovinná nezpracovává se" sheetId="28" r:id="rId6"/>
    <sheet name="5VERZDROJE" sheetId="5" r:id="rId7"/>
    <sheet name="5aFINANCOVANI_VS" sheetId="6" r:id="rId8"/>
    <sheet name="5bFINANC_VaV" sheetId="25" r:id="rId9"/>
    <sheet name="5cFINANC_INVESTICE" sheetId="8" r:id="rId10"/>
    <sheet name="5dFINANC_STRUKTFONDY" sheetId="9" r:id="rId11"/>
    <sheet name="5eSPEC_VYZKUM" sheetId="32" r:id="rId12"/>
    <sheet name="6VYNOSY" sheetId="10" r:id="rId13"/>
    <sheet name="7PRIJMY" sheetId="11" r:id="rId14"/>
    <sheet name="List2" sheetId="33" r:id="rId15"/>
    <sheet name="9STIPENDIA" sheetId="13" r:id="rId16"/>
    <sheet name="10NINKaM" sheetId="14" r:id="rId17"/>
    <sheet name="11FONDY" sheetId="15" r:id="rId18"/>
    <sheet name="11a_b" sheetId="16" r:id="rId19"/>
    <sheet name="11c_d" sheetId="18" r:id="rId20"/>
    <sheet name="11eFUUP" sheetId="20" r:id="rId21"/>
    <sheet name="11f_g" sheetId="21" r:id="rId22"/>
    <sheet name="List1" sheetId="31" r:id="rId23"/>
  </sheets>
  <definedNames>
    <definedName name="_xlnm._FilterDatabase" localSheetId="6" hidden="1">'5VERZDROJE'!$A$1:$I$35</definedName>
    <definedName name="_xlnm.Print_Titles" localSheetId="6">'5VERZDROJE'!$3:$5</definedName>
    <definedName name="_xlnm.Print_Area" localSheetId="2">'2aVZZ_bezKaM'!$A$1:$E$69</definedName>
    <definedName name="_xlnm.Print_Area" localSheetId="3">'2bVZZ_KaM'!$A$1:$E$68</definedName>
    <definedName name="_xlnm.Print_Area" localSheetId="1">'2VZZ_UJEP'!$A$1:$E$68</definedName>
    <definedName name="_xlnm.Print_Area" localSheetId="4">'3HV'!$A$1:$D$19</definedName>
    <definedName name="_xlnm.Print_Area" localSheetId="9">'5cFINANC_INVESTICE'!$A$1:$L$17</definedName>
    <definedName name="_xlnm.Print_Area" localSheetId="10">'5dFINANC_STRUKTFONDY'!$A$1:$R$44</definedName>
    <definedName name="_xlnm.Print_Area" localSheetId="6">'5VERZDROJE'!$A$1:$N$61</definedName>
    <definedName name="Z_2AF6EA2A_E5C5_45EB_B6C4_875AD1E4E056_.wvu.FilterData" localSheetId="6" hidden="1">'5VERZDROJE'!$A$1:$I$35</definedName>
    <definedName name="Z_2AF6EA2A_E5C5_45EB_B6C4_875AD1E4E056_.wvu.PrintArea" localSheetId="4" hidden="1">'3HV'!$A$1:$D$19</definedName>
    <definedName name="Z_2AF6EA2A_E5C5_45EB_B6C4_875AD1E4E056_.wvu.PrintArea" localSheetId="12" hidden="1">'6VYNOSY'!#REF!</definedName>
    <definedName name="Z_2AF6EA2A_E5C5_45EB_B6C4_875AD1E4E056_.wvu.PrintTitles" localSheetId="6" hidden="1">'5VERZDROJE'!$3:$5</definedName>
  </definedNames>
  <calcPr calcId="152511"/>
  <customWorkbookViews>
    <customWorkbookView name="Uldrichová Marie – osobní zobrazení" guid="{2AF6EA2A-E5C5-45EB-B6C4-875AD1E4E056}" mergeInterval="0" personalView="1" maximized="1" windowWidth="1676" windowHeight="755" tabRatio="823" activeSheetId="10"/>
  </customWorkbookViews>
</workbook>
</file>

<file path=xl/calcChain.xml><?xml version="1.0" encoding="utf-8"?>
<calcChain xmlns="http://schemas.openxmlformats.org/spreadsheetml/2006/main">
  <c r="D44" i="29" l="1"/>
  <c r="D13" i="32" l="1"/>
  <c r="C13" i="32"/>
  <c r="C27" i="21" l="1"/>
  <c r="C25" i="21"/>
  <c r="C24" i="21"/>
  <c r="C32" i="18"/>
  <c r="C24" i="18"/>
  <c r="C26" i="18" s="1"/>
  <c r="C33" i="18" s="1"/>
  <c r="C39" i="16"/>
  <c r="C37" i="16" s="1"/>
  <c r="C31" i="16"/>
  <c r="C28" i="16"/>
  <c r="C26" i="16" s="1"/>
  <c r="C30" i="16" s="1"/>
  <c r="C41" i="16" l="1"/>
  <c r="C42" i="16" s="1"/>
  <c r="C30" i="21"/>
  <c r="C31" i="21" s="1"/>
  <c r="Q32" i="5" l="1"/>
  <c r="P32" i="5"/>
  <c r="Q8" i="5"/>
  <c r="P8" i="5"/>
  <c r="Q6" i="5"/>
  <c r="P6" i="5"/>
  <c r="S8" i="5"/>
  <c r="R8" i="5"/>
  <c r="S6" i="5"/>
  <c r="R6" i="5"/>
  <c r="Q18" i="5"/>
  <c r="P18" i="5"/>
  <c r="Z56" i="5"/>
  <c r="Y56" i="5"/>
  <c r="I22" i="6" l="1"/>
  <c r="P22" i="6" s="1"/>
  <c r="H22" i="6"/>
  <c r="H16" i="6"/>
  <c r="E16" i="6"/>
  <c r="I16" i="6" s="1"/>
  <c r="P16" i="6" s="1"/>
  <c r="D11" i="6"/>
  <c r="K20" i="5"/>
  <c r="J20" i="5"/>
  <c r="I20" i="5"/>
  <c r="H20" i="5"/>
  <c r="K27" i="5"/>
  <c r="M27" i="5" s="1"/>
  <c r="J27" i="5"/>
  <c r="I27" i="5"/>
  <c r="H27" i="5"/>
  <c r="M28" i="5"/>
  <c r="Z28" i="5" s="1"/>
  <c r="L28" i="5"/>
  <c r="Y28" i="5" s="1"/>
  <c r="M21" i="5"/>
  <c r="Z21" i="5" s="1"/>
  <c r="L21" i="5"/>
  <c r="Y21" i="5" s="1"/>
  <c r="L27" i="5" l="1"/>
  <c r="Y27" i="5"/>
  <c r="L20" i="5"/>
  <c r="Y20" i="5" s="1"/>
  <c r="Z27" i="5"/>
  <c r="M20" i="5"/>
  <c r="Z20" i="5" s="1"/>
  <c r="M22" i="6"/>
  <c r="M16" i="6"/>
  <c r="M7" i="9"/>
  <c r="Q21" i="9"/>
  <c r="P21" i="9"/>
  <c r="O21" i="9"/>
  <c r="N21" i="9"/>
  <c r="J21" i="9"/>
  <c r="I21" i="9"/>
  <c r="H21" i="9"/>
  <c r="G21" i="9"/>
  <c r="L22" i="9" l="1"/>
  <c r="K22" i="9"/>
  <c r="K21" i="9" s="1"/>
  <c r="R22" i="9" l="1"/>
  <c r="R21" i="9" s="1"/>
  <c r="L21" i="9"/>
  <c r="H11" i="9"/>
  <c r="H10" i="9"/>
  <c r="Q9" i="9"/>
  <c r="Q7" i="9" s="1"/>
  <c r="P9" i="9"/>
  <c r="P7" i="9" s="1"/>
  <c r="P6" i="9" s="1"/>
  <c r="N9" i="9"/>
  <c r="N7" i="9" s="1"/>
  <c r="L9" i="9"/>
  <c r="K9" i="9"/>
  <c r="J9" i="9"/>
  <c r="J7" i="9" s="1"/>
  <c r="I9" i="9"/>
  <c r="I7" i="9" s="1"/>
  <c r="G9" i="9"/>
  <c r="G7" i="9" s="1"/>
  <c r="R11" i="9"/>
  <c r="R9" i="9" s="1"/>
  <c r="O11" i="9"/>
  <c r="R10" i="9"/>
  <c r="O16" i="9"/>
  <c r="N16" i="9"/>
  <c r="J16" i="9"/>
  <c r="I16" i="9"/>
  <c r="H16" i="9"/>
  <c r="G16" i="9"/>
  <c r="Q16" i="9"/>
  <c r="P16" i="9"/>
  <c r="L17" i="9"/>
  <c r="R17" i="9" s="1"/>
  <c r="R16" i="9" s="1"/>
  <c r="K17" i="9"/>
  <c r="K16" i="9" s="1"/>
  <c r="R23" i="9"/>
  <c r="K23" i="9"/>
  <c r="K18" i="9" s="1"/>
  <c r="Q23" i="9"/>
  <c r="Q18" i="9" s="1"/>
  <c r="P23" i="9"/>
  <c r="P18" i="9" s="1"/>
  <c r="O23" i="9"/>
  <c r="O18" i="9" s="1"/>
  <c r="N23" i="9"/>
  <c r="N18" i="9" s="1"/>
  <c r="J23" i="9"/>
  <c r="J18" i="9" s="1"/>
  <c r="K11" i="5" s="1"/>
  <c r="I23" i="9"/>
  <c r="I18" i="9" s="1"/>
  <c r="J11" i="5" s="1"/>
  <c r="H23" i="9"/>
  <c r="H18" i="9" s="1"/>
  <c r="I11" i="5" s="1"/>
  <c r="G23" i="9"/>
  <c r="G18" i="9" s="1"/>
  <c r="H11" i="5" s="1"/>
  <c r="R18" i="9" l="1"/>
  <c r="L11" i="5"/>
  <c r="Y11" i="5" s="1"/>
  <c r="H9" i="9"/>
  <c r="H7" i="9" s="1"/>
  <c r="I10" i="5" s="1"/>
  <c r="H10" i="5"/>
  <c r="G6" i="9"/>
  <c r="M11" i="5"/>
  <c r="Z11" i="5" s="1"/>
  <c r="K10" i="5"/>
  <c r="K9" i="5" s="1"/>
  <c r="J6" i="9"/>
  <c r="J10" i="5"/>
  <c r="J9" i="5" s="1"/>
  <c r="I6" i="9"/>
  <c r="N6" i="9"/>
  <c r="Q6" i="9"/>
  <c r="L16" i="9"/>
  <c r="O10" i="9"/>
  <c r="O9" i="9" s="1"/>
  <c r="L23" i="9"/>
  <c r="L18" i="9" s="1"/>
  <c r="H6" i="9" l="1"/>
  <c r="M10" i="5"/>
  <c r="Z10" i="5" s="1"/>
  <c r="I9" i="5"/>
  <c r="L10" i="5"/>
  <c r="Y10" i="5"/>
  <c r="E6" i="8"/>
  <c r="M9" i="5" l="1"/>
  <c r="Z9" i="5"/>
  <c r="R33" i="6"/>
  <c r="M23" i="25"/>
  <c r="K23" i="25"/>
  <c r="J23" i="25"/>
  <c r="I23" i="25"/>
  <c r="F23" i="25"/>
  <c r="E23" i="25"/>
  <c r="M16" i="25"/>
  <c r="M12" i="25" s="1"/>
  <c r="K16" i="25"/>
  <c r="K12" i="25" s="1"/>
  <c r="J16" i="25"/>
  <c r="J12" i="25" s="1"/>
  <c r="I16" i="25"/>
  <c r="F16" i="25"/>
  <c r="F12" i="25" s="1"/>
  <c r="E16" i="25"/>
  <c r="E12" i="25" s="1"/>
  <c r="M8" i="25"/>
  <c r="K8" i="25"/>
  <c r="J8" i="25"/>
  <c r="I8" i="25"/>
  <c r="F8" i="25"/>
  <c r="E8" i="25"/>
  <c r="I12" i="25"/>
  <c r="I7" i="25" s="1"/>
  <c r="D9" i="25"/>
  <c r="D8" i="25" s="1"/>
  <c r="G9" i="25"/>
  <c r="G10" i="25"/>
  <c r="L10" i="25" s="1"/>
  <c r="H10" i="25"/>
  <c r="N10" i="25" s="1"/>
  <c r="G11" i="25"/>
  <c r="H11" i="25"/>
  <c r="N11" i="25" s="1"/>
  <c r="G13" i="25"/>
  <c r="H13" i="25"/>
  <c r="N13" i="25" s="1"/>
  <c r="G14" i="25"/>
  <c r="H14" i="25"/>
  <c r="N14" i="25" s="1"/>
  <c r="G15" i="25"/>
  <c r="L15" i="25" s="1"/>
  <c r="H15" i="25"/>
  <c r="N15" i="25" s="1"/>
  <c r="D17" i="25"/>
  <c r="H17" i="25" s="1"/>
  <c r="H16" i="25" s="1"/>
  <c r="G17" i="25"/>
  <c r="G16" i="25" s="1"/>
  <c r="D18" i="25"/>
  <c r="H18" i="25" s="1"/>
  <c r="N18" i="25" s="1"/>
  <c r="G18" i="25"/>
  <c r="D19" i="25"/>
  <c r="H19" i="25" s="1"/>
  <c r="G19" i="25"/>
  <c r="G20" i="25"/>
  <c r="H20" i="25"/>
  <c r="N20" i="25" s="1"/>
  <c r="G21" i="25"/>
  <c r="H21" i="25"/>
  <c r="N21" i="25" s="1"/>
  <c r="D24" i="25"/>
  <c r="D23" i="25" s="1"/>
  <c r="G24" i="25"/>
  <c r="G23" i="25" s="1"/>
  <c r="E25" i="25"/>
  <c r="F25" i="25"/>
  <c r="I25" i="25"/>
  <c r="J25" i="25"/>
  <c r="K25" i="25"/>
  <c r="M25" i="25"/>
  <c r="D26" i="25"/>
  <c r="D25" i="25" s="1"/>
  <c r="G26" i="25"/>
  <c r="G25" i="25" s="1"/>
  <c r="H26" i="25"/>
  <c r="H25" i="25" s="1"/>
  <c r="D27" i="25"/>
  <c r="E27" i="25"/>
  <c r="F27" i="25"/>
  <c r="J27" i="25"/>
  <c r="K27" i="25"/>
  <c r="M27" i="25"/>
  <c r="G28" i="25"/>
  <c r="H28" i="25"/>
  <c r="H27" i="25" s="1"/>
  <c r="N27" i="25" s="1"/>
  <c r="D30" i="25"/>
  <c r="D29" i="25" s="1"/>
  <c r="I31" i="5" s="1"/>
  <c r="E30" i="25"/>
  <c r="E29" i="25" s="1"/>
  <c r="J31" i="5" s="1"/>
  <c r="F30" i="25"/>
  <c r="F29" i="25" s="1"/>
  <c r="K31" i="5" s="1"/>
  <c r="J30" i="25"/>
  <c r="J29" i="25" s="1"/>
  <c r="K30" i="25"/>
  <c r="K29" i="25" s="1"/>
  <c r="M30" i="25"/>
  <c r="M29" i="25" s="1"/>
  <c r="G31" i="25"/>
  <c r="H31" i="25"/>
  <c r="H30" i="25" s="1"/>
  <c r="D33" i="25"/>
  <c r="D32" i="25" s="1"/>
  <c r="I34" i="5" s="1"/>
  <c r="E33" i="25"/>
  <c r="E32" i="25" s="1"/>
  <c r="J34" i="5" s="1"/>
  <c r="F33" i="25"/>
  <c r="F32" i="25" s="1"/>
  <c r="K34" i="5" s="1"/>
  <c r="I33" i="25"/>
  <c r="I32" i="25" s="1"/>
  <c r="J33" i="25"/>
  <c r="J32" i="25" s="1"/>
  <c r="K33" i="25"/>
  <c r="K32" i="25" s="1"/>
  <c r="M33" i="25"/>
  <c r="M32" i="25" s="1"/>
  <c r="G34" i="25"/>
  <c r="G33" i="25" s="1"/>
  <c r="G32" i="25" s="1"/>
  <c r="H34" i="25"/>
  <c r="H33" i="25" s="1"/>
  <c r="H32" i="25" s="1"/>
  <c r="I33" i="6"/>
  <c r="P33" i="6" s="1"/>
  <c r="H33" i="6"/>
  <c r="O24" i="6"/>
  <c r="N24" i="6"/>
  <c r="L24" i="6"/>
  <c r="K24" i="6"/>
  <c r="J24" i="6"/>
  <c r="G24" i="6"/>
  <c r="F24" i="6"/>
  <c r="E24" i="6"/>
  <c r="D24" i="6"/>
  <c r="H12" i="25" l="1"/>
  <c r="H7" i="25" s="1"/>
  <c r="H35" i="25" s="1"/>
  <c r="E22" i="25"/>
  <c r="J24" i="5" s="1"/>
  <c r="J7" i="25"/>
  <c r="M33" i="6"/>
  <c r="N28" i="25"/>
  <c r="E7" i="25"/>
  <c r="J17" i="5" s="1"/>
  <c r="M34" i="5"/>
  <c r="Z34" i="5" s="1"/>
  <c r="N30" i="25"/>
  <c r="M31" i="5"/>
  <c r="Z31" i="5" s="1"/>
  <c r="L26" i="25"/>
  <c r="L25" i="25" s="1"/>
  <c r="M22" i="25"/>
  <c r="D22" i="25"/>
  <c r="I24" i="5" s="1"/>
  <c r="G12" i="25"/>
  <c r="L11" i="25"/>
  <c r="L20" i="25"/>
  <c r="L14" i="25"/>
  <c r="J22" i="25"/>
  <c r="N31" i="25"/>
  <c r="L21" i="25"/>
  <c r="H9" i="25"/>
  <c r="H8" i="25" s="1"/>
  <c r="K7" i="25"/>
  <c r="K35" i="25" s="1"/>
  <c r="F22" i="25"/>
  <c r="K24" i="5" s="1"/>
  <c r="K22" i="25"/>
  <c r="G8" i="25"/>
  <c r="G7" i="25" s="1"/>
  <c r="L19" i="25"/>
  <c r="L13" i="25"/>
  <c r="F7" i="25"/>
  <c r="K17" i="5" s="1"/>
  <c r="M7" i="25"/>
  <c r="H29" i="25"/>
  <c r="N29" i="25" s="1"/>
  <c r="L34" i="25"/>
  <c r="L33" i="25" s="1"/>
  <c r="L32" i="25" s="1"/>
  <c r="D16" i="25"/>
  <c r="D12" i="25" s="1"/>
  <c r="D7" i="25" s="1"/>
  <c r="N34" i="25"/>
  <c r="N33" i="25" s="1"/>
  <c r="N32" i="25" s="1"/>
  <c r="I22" i="25"/>
  <c r="N17" i="25"/>
  <c r="N16" i="25" s="1"/>
  <c r="N12" i="25" s="1"/>
  <c r="J35" i="25"/>
  <c r="G30" i="25"/>
  <c r="L31" i="25"/>
  <c r="L30" i="25" s="1"/>
  <c r="M35" i="25"/>
  <c r="I35" i="25"/>
  <c r="L18" i="25"/>
  <c r="G27" i="25"/>
  <c r="G22" i="25" s="1"/>
  <c r="L28" i="25"/>
  <c r="L27" i="25" s="1"/>
  <c r="H24" i="25"/>
  <c r="H23" i="25" s="1"/>
  <c r="H22" i="25" s="1"/>
  <c r="N19" i="25"/>
  <c r="N26" i="25"/>
  <c r="N25" i="25" s="1"/>
  <c r="L17" i="25"/>
  <c r="O30" i="6"/>
  <c r="N30" i="6"/>
  <c r="L30" i="6"/>
  <c r="K30" i="6"/>
  <c r="J30" i="6"/>
  <c r="G30" i="6"/>
  <c r="K33" i="5" s="1"/>
  <c r="K32" i="5" s="1"/>
  <c r="F30" i="6"/>
  <c r="J33" i="5" s="1"/>
  <c r="J32" i="5" s="1"/>
  <c r="O26" i="6"/>
  <c r="N26" i="6"/>
  <c r="L26" i="6"/>
  <c r="K26" i="6"/>
  <c r="J26" i="6"/>
  <c r="G26" i="6"/>
  <c r="K30" i="5" s="1"/>
  <c r="F26" i="6"/>
  <c r="J30" i="5" s="1"/>
  <c r="O17" i="6"/>
  <c r="N17" i="6"/>
  <c r="N7" i="6" s="1"/>
  <c r="L17" i="6"/>
  <c r="K17" i="6"/>
  <c r="J17" i="6"/>
  <c r="G17" i="6"/>
  <c r="K16" i="5" s="1"/>
  <c r="F17" i="6"/>
  <c r="J16" i="5" s="1"/>
  <c r="E17" i="6"/>
  <c r="I16" i="5" s="1"/>
  <c r="M16" i="5" s="1"/>
  <c r="Z16" i="5" s="1"/>
  <c r="D30" i="6"/>
  <c r="H33" i="5" s="1"/>
  <c r="D32" i="6"/>
  <c r="E32" i="6"/>
  <c r="I32" i="6" s="1"/>
  <c r="P32" i="6" s="1"/>
  <c r="E31" i="6"/>
  <c r="H32" i="6"/>
  <c r="I34" i="6"/>
  <c r="P34" i="6" s="1"/>
  <c r="H34" i="6"/>
  <c r="I31" i="6"/>
  <c r="P31" i="6" s="1"/>
  <c r="H31" i="6"/>
  <c r="E35" i="25" l="1"/>
  <c r="N9" i="25"/>
  <c r="N8" i="25" s="1"/>
  <c r="N7" i="25" s="1"/>
  <c r="D35" i="25"/>
  <c r="I17" i="5"/>
  <c r="M17" i="5" s="1"/>
  <c r="Z17" i="5" s="1"/>
  <c r="M24" i="5"/>
  <c r="Z24" i="5" s="1"/>
  <c r="L9" i="25"/>
  <c r="L8" i="25" s="1"/>
  <c r="L33" i="5"/>
  <c r="Y33" i="5" s="1"/>
  <c r="N36" i="6"/>
  <c r="L16" i="25"/>
  <c r="L12" i="25" s="1"/>
  <c r="L7" i="25" s="1"/>
  <c r="F35" i="25"/>
  <c r="L24" i="25"/>
  <c r="L23" i="25" s="1"/>
  <c r="L22" i="25" s="1"/>
  <c r="N24" i="25"/>
  <c r="N23" i="25" s="1"/>
  <c r="N22" i="25" s="1"/>
  <c r="E30" i="6"/>
  <c r="I33" i="5" s="1"/>
  <c r="M32" i="6"/>
  <c r="M31" i="6"/>
  <c r="M34" i="6"/>
  <c r="E29" i="6"/>
  <c r="D26" i="6"/>
  <c r="H30" i="5" s="1"/>
  <c r="E28" i="6"/>
  <c r="I28" i="6" s="1"/>
  <c r="P28" i="6" s="1"/>
  <c r="E27" i="6"/>
  <c r="H27" i="6"/>
  <c r="H28" i="6"/>
  <c r="N35" i="25" l="1"/>
  <c r="L30" i="5"/>
  <c r="Y30" i="5" s="1"/>
  <c r="M33" i="5"/>
  <c r="Z33" i="5" s="1"/>
  <c r="I32" i="5"/>
  <c r="M32" i="5" s="1"/>
  <c r="Z32" i="5" s="1"/>
  <c r="I27" i="6"/>
  <c r="E26" i="6"/>
  <c r="I30" i="5" s="1"/>
  <c r="M30" i="5" s="1"/>
  <c r="Z30" i="5" s="1"/>
  <c r="M28" i="6"/>
  <c r="P27" i="6" l="1"/>
  <c r="M27" i="6"/>
  <c r="C16" i="25"/>
  <c r="G13" i="6" l="1"/>
  <c r="E15" i="6"/>
  <c r="E14" i="6"/>
  <c r="E13" i="6"/>
  <c r="E12" i="6"/>
  <c r="E11" i="6"/>
  <c r="E10" i="6"/>
  <c r="E9" i="6"/>
  <c r="K46" i="5"/>
  <c r="J46" i="5"/>
  <c r="I55" i="5"/>
  <c r="L51" i="5"/>
  <c r="K51" i="5"/>
  <c r="J41" i="5"/>
  <c r="I41" i="5"/>
  <c r="H51" i="5"/>
  <c r="K45" i="5"/>
  <c r="J45" i="5"/>
  <c r="I45" i="5"/>
  <c r="K40" i="5"/>
  <c r="J40" i="5"/>
  <c r="I40" i="5"/>
  <c r="H40" i="5"/>
  <c r="K26" i="5"/>
  <c r="J26" i="5"/>
  <c r="I26" i="5"/>
  <c r="H26" i="5"/>
  <c r="J44" i="5"/>
  <c r="I44" i="5"/>
  <c r="K19" i="5"/>
  <c r="J19" i="5"/>
  <c r="I19" i="5"/>
  <c r="H19" i="5"/>
  <c r="K43" i="5"/>
  <c r="J53" i="5"/>
  <c r="I53" i="5"/>
  <c r="J49" i="5"/>
  <c r="I49" i="5"/>
  <c r="H49" i="5"/>
  <c r="G7" i="5"/>
  <c r="G8" i="5" s="1"/>
  <c r="G9" i="5" s="1"/>
  <c r="G10" i="5" s="1"/>
  <c r="G11" i="5" s="1"/>
  <c r="G12" i="5" s="1"/>
  <c r="G13" i="5" s="1"/>
  <c r="G14" i="5" s="1"/>
  <c r="G15" i="5" s="1"/>
  <c r="G16" i="5" s="1"/>
  <c r="G17" i="5" s="1"/>
  <c r="G18" i="5" s="1"/>
  <c r="G19" i="5" s="1"/>
  <c r="G20" i="5" s="1"/>
  <c r="G21" i="5" s="1"/>
  <c r="G22" i="5" s="1"/>
  <c r="G23" i="5" s="1"/>
  <c r="G24" i="5" s="1"/>
  <c r="G25" i="5" l="1"/>
  <c r="G26" i="5" s="1"/>
  <c r="G27" i="5" s="1"/>
  <c r="G28" i="5" s="1"/>
  <c r="G29" i="5" s="1"/>
  <c r="G30" i="5" s="1"/>
  <c r="G31" i="5" s="1"/>
  <c r="G32" i="5" s="1"/>
  <c r="G33" i="5" s="1"/>
  <c r="G34" i="5" s="1"/>
  <c r="G36" i="5" s="1"/>
  <c r="G37" i="5" s="1"/>
  <c r="G38" i="5" s="1"/>
  <c r="G39" i="5" s="1"/>
  <c r="G40" i="5" s="1"/>
  <c r="G41" i="5" s="1"/>
  <c r="G42" i="5" s="1"/>
  <c r="G43" i="5" s="1"/>
  <c r="G44" i="5" s="1"/>
  <c r="G45" i="5" s="1"/>
  <c r="G46" i="5" s="1"/>
  <c r="G47" i="5" s="1"/>
  <c r="G48" i="5" s="1"/>
  <c r="G49" i="5" s="1"/>
  <c r="G50" i="5" s="1"/>
  <c r="G51" i="5" s="1"/>
  <c r="G52" i="5" s="1"/>
  <c r="G53" i="5" s="1"/>
  <c r="G54" i="5" s="1"/>
  <c r="G55" i="5" s="1"/>
  <c r="L19" i="5"/>
  <c r="Y19" i="5"/>
  <c r="L26" i="5"/>
  <c r="Y26" i="5" s="1"/>
  <c r="M26" i="5"/>
  <c r="Z26" i="5" s="1"/>
  <c r="M19" i="5"/>
  <c r="Z19" i="5" s="1"/>
  <c r="W32" i="5"/>
  <c r="J54" i="5"/>
  <c r="L40" i="5"/>
  <c r="Y40" i="5" s="1"/>
  <c r="K53" i="5"/>
  <c r="K29" i="5"/>
  <c r="I43" i="5"/>
  <c r="K41" i="5"/>
  <c r="K54" i="5"/>
  <c r="I51" i="5"/>
  <c r="V32" i="5"/>
  <c r="I29" i="5"/>
  <c r="H41" i="5"/>
  <c r="L41" i="5"/>
  <c r="J43" i="5"/>
  <c r="J42" i="5" s="1"/>
  <c r="K44" i="5"/>
  <c r="K42" i="5" s="1"/>
  <c r="I46" i="5"/>
  <c r="J51" i="5"/>
  <c r="Y51" i="5" s="1"/>
  <c r="H53" i="5"/>
  <c r="I54" i="5"/>
  <c r="J55" i="5"/>
  <c r="H9" i="5"/>
  <c r="J29" i="5"/>
  <c r="U32" i="5"/>
  <c r="K55" i="5"/>
  <c r="K49" i="5"/>
  <c r="Y41" i="5" l="1"/>
  <c r="L9" i="5"/>
  <c r="Y9" i="5" s="1"/>
  <c r="I52" i="5"/>
  <c r="M29" i="5"/>
  <c r="Z29" i="5" s="1"/>
  <c r="I25" i="5"/>
  <c r="K25" i="5"/>
  <c r="W25" i="5" s="1"/>
  <c r="J25" i="5"/>
  <c r="K52" i="5"/>
  <c r="J52" i="5"/>
  <c r="I42" i="5"/>
  <c r="L53" i="5"/>
  <c r="Y53" i="5" s="1"/>
  <c r="L49" i="5"/>
  <c r="Y49" i="5" s="1"/>
  <c r="V25" i="5" l="1"/>
  <c r="M25" i="5"/>
  <c r="Z25" i="5" s="1"/>
  <c r="U25" i="5"/>
  <c r="F15" i="11" l="1"/>
  <c r="L14" i="11"/>
  <c r="F14" i="11"/>
  <c r="F13" i="11"/>
  <c r="J12" i="11"/>
  <c r="K12" i="11" s="1"/>
  <c r="F12" i="11"/>
  <c r="K11" i="11"/>
  <c r="F11" i="11"/>
  <c r="E10" i="11"/>
  <c r="C10" i="11"/>
  <c r="F9" i="11"/>
  <c r="F8" i="11"/>
  <c r="F7" i="11"/>
  <c r="F6" i="11"/>
  <c r="E5" i="11"/>
  <c r="D5" i="11"/>
  <c r="D16" i="11" s="1"/>
  <c r="C5" i="11"/>
  <c r="J19" i="10"/>
  <c r="K10" i="10"/>
  <c r="J10" i="10"/>
  <c r="L11" i="10"/>
  <c r="M10" i="10" s="1"/>
  <c r="K14" i="10"/>
  <c r="M14" i="10"/>
  <c r="N8" i="10"/>
  <c r="F21" i="10"/>
  <c r="L20" i="10"/>
  <c r="F20" i="10"/>
  <c r="N20" i="10" s="1"/>
  <c r="F19" i="10"/>
  <c r="N19" i="10" s="1"/>
  <c r="F18" i="10"/>
  <c r="N18" i="10" s="1"/>
  <c r="F17" i="10"/>
  <c r="N17" i="10" s="1"/>
  <c r="L16" i="10"/>
  <c r="E16" i="10"/>
  <c r="D16" i="10"/>
  <c r="F14" i="10"/>
  <c r="F13" i="10"/>
  <c r="N13" i="10" s="1"/>
  <c r="F12" i="10"/>
  <c r="N12" i="10" s="1"/>
  <c r="E11" i="10"/>
  <c r="D11" i="10"/>
  <c r="F10" i="10"/>
  <c r="F9" i="10"/>
  <c r="N9" i="10" s="1"/>
  <c r="L8" i="10"/>
  <c r="F8" i="10"/>
  <c r="L7" i="10"/>
  <c r="F7" i="10"/>
  <c r="N7" i="10" s="1"/>
  <c r="L6" i="10"/>
  <c r="F6" i="10"/>
  <c r="N6" i="10" s="1"/>
  <c r="E5" i="10"/>
  <c r="D5" i="10"/>
  <c r="F5" i="10" s="1"/>
  <c r="J27" i="13"/>
  <c r="K27" i="13" s="1"/>
  <c r="K26" i="13" s="1"/>
  <c r="L26" i="13"/>
  <c r="I26" i="13"/>
  <c r="H26" i="13"/>
  <c r="G26" i="13"/>
  <c r="F26" i="13"/>
  <c r="E26" i="13"/>
  <c r="D26" i="13"/>
  <c r="J25" i="13"/>
  <c r="K25" i="13" s="1"/>
  <c r="J24" i="13"/>
  <c r="K24" i="13" s="1"/>
  <c r="J23" i="13"/>
  <c r="K23" i="13" s="1"/>
  <c r="J22" i="13"/>
  <c r="K22" i="13" s="1"/>
  <c r="L21" i="13"/>
  <c r="I21" i="13"/>
  <c r="H21" i="13"/>
  <c r="G21" i="13"/>
  <c r="F21" i="13"/>
  <c r="E21" i="13"/>
  <c r="D21" i="13"/>
  <c r="J20" i="13"/>
  <c r="K20" i="13" s="1"/>
  <c r="J19" i="13"/>
  <c r="K19" i="13" s="1"/>
  <c r="J18" i="13"/>
  <c r="K18" i="13" s="1"/>
  <c r="A18" i="13"/>
  <c r="A19" i="13" s="1"/>
  <c r="A20" i="13" s="1"/>
  <c r="A21" i="13" s="1"/>
  <c r="A22" i="13" s="1"/>
  <c r="A23" i="13" s="1"/>
  <c r="A24" i="13" s="1"/>
  <c r="A25" i="13" s="1"/>
  <c r="A26" i="13" s="1"/>
  <c r="A27" i="13" s="1"/>
  <c r="J17" i="13"/>
  <c r="K17" i="13" s="1"/>
  <c r="J16" i="13"/>
  <c r="K16" i="13" s="1"/>
  <c r="L15" i="13"/>
  <c r="I15" i="13"/>
  <c r="H15" i="13"/>
  <c r="G15" i="13"/>
  <c r="F15" i="13"/>
  <c r="E15" i="13"/>
  <c r="D15" i="13"/>
  <c r="J14" i="13"/>
  <c r="K14" i="13" s="1"/>
  <c r="L13" i="13"/>
  <c r="L7" i="13" s="1"/>
  <c r="I13" i="13"/>
  <c r="H13" i="13"/>
  <c r="G13" i="13"/>
  <c r="F13" i="13"/>
  <c r="E13" i="13"/>
  <c r="D13" i="13"/>
  <c r="J12" i="13"/>
  <c r="K12" i="13" s="1"/>
  <c r="J11" i="13"/>
  <c r="K11" i="13" s="1"/>
  <c r="J10" i="13"/>
  <c r="K10" i="13" s="1"/>
  <c r="J9" i="13"/>
  <c r="K9" i="13" s="1"/>
  <c r="J8" i="13"/>
  <c r="K8" i="13" s="1"/>
  <c r="J26" i="13" l="1"/>
  <c r="G7" i="13"/>
  <c r="C16" i="11"/>
  <c r="F16" i="10"/>
  <c r="N16" i="10" s="1"/>
  <c r="F11" i="10"/>
  <c r="N10" i="10"/>
  <c r="N14" i="10"/>
  <c r="L14" i="10"/>
  <c r="L10" i="10"/>
  <c r="E7" i="13"/>
  <c r="I7" i="13"/>
  <c r="F7" i="13"/>
  <c r="K15" i="13"/>
  <c r="J13" i="13"/>
  <c r="K13" i="13" s="1"/>
  <c r="K7" i="13" s="1"/>
  <c r="H7" i="13"/>
  <c r="J21" i="13"/>
  <c r="K21" i="13" s="1"/>
  <c r="D7" i="13"/>
  <c r="J15" i="13"/>
  <c r="J7" i="13" l="1"/>
  <c r="D14" i="3" l="1"/>
  <c r="D13" i="3"/>
  <c r="D12" i="3"/>
  <c r="D11" i="3"/>
  <c r="D10" i="3"/>
  <c r="D9" i="3"/>
  <c r="D8" i="3"/>
  <c r="D7" i="3"/>
  <c r="D6" i="3"/>
  <c r="D5" i="3"/>
  <c r="E62" i="29"/>
  <c r="D62" i="29"/>
  <c r="E61" i="29"/>
  <c r="D61" i="29"/>
  <c r="E60" i="29"/>
  <c r="D60" i="29"/>
  <c r="E59" i="29"/>
  <c r="D59" i="29"/>
  <c r="E58" i="29"/>
  <c r="D58" i="29"/>
  <c r="E56" i="29"/>
  <c r="D56" i="29"/>
  <c r="E55" i="29"/>
  <c r="D55" i="29"/>
  <c r="E54" i="29"/>
  <c r="D54" i="29"/>
  <c r="E53" i="29"/>
  <c r="D53" i="29"/>
  <c r="E52" i="29"/>
  <c r="D52" i="29"/>
  <c r="E51" i="29"/>
  <c r="D51" i="29"/>
  <c r="E49" i="29"/>
  <c r="D49" i="29"/>
  <c r="E48" i="29"/>
  <c r="D48" i="29"/>
  <c r="E47" i="29"/>
  <c r="D47" i="29"/>
  <c r="E46" i="29"/>
  <c r="D46" i="29"/>
  <c r="E44" i="29"/>
  <c r="E40" i="29"/>
  <c r="D40" i="29"/>
  <c r="E38" i="29"/>
  <c r="D38" i="29"/>
  <c r="E36" i="29"/>
  <c r="D36" i="29"/>
  <c r="E35" i="29"/>
  <c r="D35" i="29"/>
  <c r="E34" i="29"/>
  <c r="D34" i="29"/>
  <c r="E33" i="29"/>
  <c r="D33" i="29"/>
  <c r="E32" i="29"/>
  <c r="D32" i="29"/>
  <c r="E30" i="29"/>
  <c r="D30" i="29"/>
  <c r="E29" i="29"/>
  <c r="D29" i="29"/>
  <c r="E28" i="29"/>
  <c r="D28" i="29"/>
  <c r="E27" i="29"/>
  <c r="D27" i="29"/>
  <c r="E26" i="29"/>
  <c r="D26" i="29"/>
  <c r="E25" i="29"/>
  <c r="D25" i="29"/>
  <c r="E24" i="29"/>
  <c r="D24" i="29"/>
  <c r="E22" i="29"/>
  <c r="D22" i="29"/>
  <c r="E20" i="29"/>
  <c r="D20" i="29"/>
  <c r="E19" i="29"/>
  <c r="D19" i="29"/>
  <c r="E18" i="29"/>
  <c r="D18" i="29"/>
  <c r="E17" i="29"/>
  <c r="D17" i="29"/>
  <c r="E16" i="29"/>
  <c r="D16" i="29"/>
  <c r="E14" i="29"/>
  <c r="D14" i="29"/>
  <c r="E13" i="29"/>
  <c r="D13" i="29"/>
  <c r="E12" i="29"/>
  <c r="D12" i="29"/>
  <c r="E10" i="29"/>
  <c r="D10" i="29"/>
  <c r="E9" i="29"/>
  <c r="D9" i="29"/>
  <c r="E8" i="29"/>
  <c r="D8" i="29"/>
  <c r="E7" i="29"/>
  <c r="D7" i="29"/>
  <c r="E6" i="29"/>
  <c r="D6" i="29"/>
  <c r="E5" i="29"/>
  <c r="D5" i="29"/>
  <c r="E57" i="30" l="1"/>
  <c r="D57" i="30"/>
  <c r="E50" i="30"/>
  <c r="D50" i="30"/>
  <c r="E45" i="30"/>
  <c r="D45" i="30"/>
  <c r="E43" i="30"/>
  <c r="D43" i="30"/>
  <c r="E39" i="30"/>
  <c r="D39" i="30"/>
  <c r="E37" i="30"/>
  <c r="D37" i="30"/>
  <c r="E31" i="30"/>
  <c r="D31" i="30"/>
  <c r="E23" i="30"/>
  <c r="D23" i="30"/>
  <c r="E21" i="30"/>
  <c r="D21" i="30"/>
  <c r="E15" i="30"/>
  <c r="D15" i="30"/>
  <c r="E11" i="30"/>
  <c r="D11" i="30"/>
  <c r="E4" i="30"/>
  <c r="D4" i="30"/>
  <c r="E57" i="29"/>
  <c r="D57" i="29"/>
  <c r="E50" i="29"/>
  <c r="D50" i="29"/>
  <c r="E45" i="29"/>
  <c r="D45" i="29"/>
  <c r="E43" i="29"/>
  <c r="D43" i="29"/>
  <c r="E39" i="29"/>
  <c r="D39" i="29"/>
  <c r="E37" i="29"/>
  <c r="D37" i="29"/>
  <c r="E31" i="29"/>
  <c r="D31" i="29"/>
  <c r="E23" i="29"/>
  <c r="D23" i="29"/>
  <c r="E21" i="29"/>
  <c r="D21" i="29"/>
  <c r="E15" i="29"/>
  <c r="D15" i="29"/>
  <c r="E11" i="29"/>
  <c r="D11" i="29"/>
  <c r="E4" i="29"/>
  <c r="D4" i="29"/>
  <c r="D45" i="24"/>
  <c r="E43" i="24"/>
  <c r="D43" i="24"/>
  <c r="D63" i="30" l="1"/>
  <c r="E63" i="30"/>
  <c r="D41" i="30"/>
  <c r="E41" i="30"/>
  <c r="D63" i="29"/>
  <c r="E63" i="29"/>
  <c r="D41" i="29"/>
  <c r="E41" i="29"/>
  <c r="E131" i="27"/>
  <c r="D131" i="27"/>
  <c r="E107" i="27"/>
  <c r="D107" i="27"/>
  <c r="E99" i="27"/>
  <c r="D99" i="27"/>
  <c r="E97" i="27"/>
  <c r="D97" i="27"/>
  <c r="E92" i="27"/>
  <c r="D92" i="27"/>
  <c r="E88" i="27"/>
  <c r="D88" i="27"/>
  <c r="E82" i="27"/>
  <c r="D82" i="27"/>
  <c r="E74" i="27"/>
  <c r="D74" i="27"/>
  <c r="E54" i="27"/>
  <c r="D54" i="27"/>
  <c r="E44" i="27"/>
  <c r="D44" i="27"/>
  <c r="E31" i="27"/>
  <c r="D31" i="27"/>
  <c r="E24" i="27"/>
  <c r="D24" i="27"/>
  <c r="E13" i="27"/>
  <c r="D13" i="27"/>
  <c r="E5" i="27"/>
  <c r="D5" i="27"/>
  <c r="H13" i="6"/>
  <c r="I13" i="6"/>
  <c r="P13" i="6" s="1"/>
  <c r="H12" i="6"/>
  <c r="Q31" i="9"/>
  <c r="J31" i="9"/>
  <c r="H31" i="9"/>
  <c r="C33" i="25"/>
  <c r="C32" i="25" s="1"/>
  <c r="H34" i="5" s="1"/>
  <c r="C30" i="25"/>
  <c r="C29" i="25" s="1"/>
  <c r="C27" i="25"/>
  <c r="C25" i="25"/>
  <c r="C23" i="25"/>
  <c r="C12" i="25"/>
  <c r="C8" i="25"/>
  <c r="A8" i="25"/>
  <c r="A9" i="25" s="1"/>
  <c r="A10" i="25" s="1"/>
  <c r="A11" i="25" s="1"/>
  <c r="A12" i="25" s="1"/>
  <c r="A13" i="25" s="1"/>
  <c r="A15" i="25" s="1"/>
  <c r="A16" i="25" s="1"/>
  <c r="A17" i="25" s="1"/>
  <c r="A18" i="25" s="1"/>
  <c r="A19" i="25" s="1"/>
  <c r="A20" i="25" s="1"/>
  <c r="A21" i="25" s="1"/>
  <c r="A22" i="25" s="1"/>
  <c r="A23" i="25" s="1"/>
  <c r="A24" i="25" s="1"/>
  <c r="A25" i="25" s="1"/>
  <c r="A26" i="25" s="1"/>
  <c r="A27" i="25" s="1"/>
  <c r="A28" i="25" s="1"/>
  <c r="A29" i="25" s="1"/>
  <c r="A30" i="25" s="1"/>
  <c r="A31" i="25" s="1"/>
  <c r="A32" i="25" s="1"/>
  <c r="A33" i="25" s="1"/>
  <c r="A34" i="25" s="1"/>
  <c r="A35" i="25" s="1"/>
  <c r="E57" i="24"/>
  <c r="D57" i="24"/>
  <c r="E50" i="24"/>
  <c r="D50" i="24"/>
  <c r="E45" i="24"/>
  <c r="E39" i="24"/>
  <c r="D39" i="24"/>
  <c r="E37" i="24"/>
  <c r="D37" i="24"/>
  <c r="E31" i="24"/>
  <c r="D31" i="24"/>
  <c r="E23" i="24"/>
  <c r="D23" i="24"/>
  <c r="E21" i="24"/>
  <c r="D21" i="24"/>
  <c r="E15" i="24"/>
  <c r="D15" i="24"/>
  <c r="E11" i="24"/>
  <c r="D11" i="24"/>
  <c r="E4" i="24"/>
  <c r="D4" i="24"/>
  <c r="J8" i="15"/>
  <c r="C7" i="21"/>
  <c r="C8" i="21" s="1"/>
  <c r="F4" i="20"/>
  <c r="F5" i="20"/>
  <c r="F6" i="20"/>
  <c r="H13" i="15" s="1"/>
  <c r="F7" i="20"/>
  <c r="H14" i="15" s="1"/>
  <c r="D8" i="20"/>
  <c r="E8" i="20"/>
  <c r="F9" i="20"/>
  <c r="F10" i="20"/>
  <c r="F11" i="20"/>
  <c r="I13" i="15" s="1"/>
  <c r="F12" i="20"/>
  <c r="I14" i="15" s="1"/>
  <c r="D13" i="20"/>
  <c r="E13" i="20"/>
  <c r="F14" i="20"/>
  <c r="F15" i="20"/>
  <c r="F16" i="20"/>
  <c r="K13" i="15"/>
  <c r="F17" i="20"/>
  <c r="K14" i="15" s="1"/>
  <c r="D18" i="20"/>
  <c r="E18" i="20"/>
  <c r="D19" i="20"/>
  <c r="E19" i="20"/>
  <c r="E23" i="20" s="1"/>
  <c r="D20" i="20"/>
  <c r="E20" i="20"/>
  <c r="D21" i="20"/>
  <c r="E21" i="20"/>
  <c r="D22" i="20"/>
  <c r="E22" i="20"/>
  <c r="C7" i="18"/>
  <c r="C9" i="18" s="1"/>
  <c r="C8" i="16"/>
  <c r="C14" i="16"/>
  <c r="K8" i="15" s="1"/>
  <c r="A8" i="15"/>
  <c r="A9" i="15" s="1"/>
  <c r="A10" i="15" s="1"/>
  <c r="A11" i="15" s="1"/>
  <c r="A12" i="15" s="1"/>
  <c r="A15" i="15" s="1"/>
  <c r="A16" i="15" s="1"/>
  <c r="H8" i="15"/>
  <c r="I8" i="15"/>
  <c r="H10" i="15"/>
  <c r="K10" i="15"/>
  <c r="H15" i="15"/>
  <c r="I15" i="15"/>
  <c r="I9" i="14"/>
  <c r="M9" i="14" s="1"/>
  <c r="L9" i="14"/>
  <c r="A10" i="14"/>
  <c r="I10" i="14"/>
  <c r="L10" i="14"/>
  <c r="N10" i="14" s="1"/>
  <c r="C11" i="14"/>
  <c r="D11" i="14"/>
  <c r="E11" i="14"/>
  <c r="F11" i="14"/>
  <c r="G11" i="14"/>
  <c r="H11" i="14"/>
  <c r="J11" i="14"/>
  <c r="K11" i="14"/>
  <c r="A26" i="14"/>
  <c r="A27" i="14" s="1"/>
  <c r="A28" i="14" s="1"/>
  <c r="A29" i="14" s="1"/>
  <c r="A30" i="14" s="1"/>
  <c r="G31" i="9"/>
  <c r="I31" i="9"/>
  <c r="M31" i="9"/>
  <c r="N31" i="9"/>
  <c r="P31" i="9"/>
  <c r="A7" i="9"/>
  <c r="A8" i="9" s="1"/>
  <c r="A9" i="9" s="1"/>
  <c r="A10" i="9" s="1"/>
  <c r="A11" i="9" s="1"/>
  <c r="A12" i="9" s="1"/>
  <c r="A13" i="9" s="1"/>
  <c r="A14" i="9" s="1"/>
  <c r="A15" i="9" s="1"/>
  <c r="A16" i="9" s="1"/>
  <c r="A17" i="9" s="1"/>
  <c r="A18" i="9" s="1"/>
  <c r="A19" i="9" s="1"/>
  <c r="A20" i="9" s="1"/>
  <c r="A21" i="9" s="1"/>
  <c r="K8" i="9"/>
  <c r="K7" i="9" s="1"/>
  <c r="K6" i="9" s="1"/>
  <c r="K31" i="9" s="1"/>
  <c r="L8" i="9"/>
  <c r="K13" i="9"/>
  <c r="L13" i="9"/>
  <c r="R13" i="9" s="1"/>
  <c r="K14" i="9"/>
  <c r="L14" i="9"/>
  <c r="R14" i="9" s="1"/>
  <c r="K15" i="9"/>
  <c r="L15" i="9"/>
  <c r="R15" i="9" s="1"/>
  <c r="K27" i="9"/>
  <c r="L27" i="9"/>
  <c r="R27" i="9" s="1"/>
  <c r="K30" i="9"/>
  <c r="L30" i="9"/>
  <c r="R30" i="9" s="1"/>
  <c r="G6" i="8"/>
  <c r="H6" i="8"/>
  <c r="L6" i="8" s="1"/>
  <c r="G7" i="8"/>
  <c r="H7" i="8"/>
  <c r="C8" i="8"/>
  <c r="H15" i="5" s="1"/>
  <c r="D8" i="8"/>
  <c r="I15" i="5" s="1"/>
  <c r="E8" i="8"/>
  <c r="J15" i="5" s="1"/>
  <c r="F8" i="8"/>
  <c r="K15" i="5" s="1"/>
  <c r="J8" i="8"/>
  <c r="K8" i="8"/>
  <c r="A7" i="6"/>
  <c r="A8" i="6" s="1"/>
  <c r="A9" i="6" s="1"/>
  <c r="A10" i="6" s="1"/>
  <c r="A11" i="6" s="1"/>
  <c r="A12" i="6" s="1"/>
  <c r="A13" i="6" s="1"/>
  <c r="A14" i="6" s="1"/>
  <c r="A15" i="6" s="1"/>
  <c r="A16" i="6" s="1"/>
  <c r="A17" i="6" s="1"/>
  <c r="A18" i="6" s="1"/>
  <c r="A19" i="6" s="1"/>
  <c r="A20" i="6" s="1"/>
  <c r="A21" i="6" s="1"/>
  <c r="A22" i="6" s="1"/>
  <c r="A23" i="6" s="1"/>
  <c r="A24" i="6" s="1"/>
  <c r="A25" i="6" s="1"/>
  <c r="A26" i="6" s="1"/>
  <c r="D8" i="6"/>
  <c r="H14" i="5" s="1"/>
  <c r="E8" i="6"/>
  <c r="F8" i="6"/>
  <c r="G8" i="6"/>
  <c r="J8" i="6"/>
  <c r="J7" i="6" s="1"/>
  <c r="K8" i="6"/>
  <c r="K7" i="6" s="1"/>
  <c r="L8" i="6"/>
  <c r="L7" i="6" s="1"/>
  <c r="O8" i="6"/>
  <c r="O7" i="6" s="1"/>
  <c r="H9" i="6"/>
  <c r="I9" i="6"/>
  <c r="H10" i="6"/>
  <c r="I10" i="6"/>
  <c r="P10" i="6" s="1"/>
  <c r="H11" i="6"/>
  <c r="I11" i="6"/>
  <c r="P11" i="6" s="1"/>
  <c r="I12" i="6"/>
  <c r="P12" i="6" s="1"/>
  <c r="H14" i="6"/>
  <c r="I14" i="6"/>
  <c r="P14" i="6" s="1"/>
  <c r="H15" i="6"/>
  <c r="I15" i="6"/>
  <c r="P15" i="6" s="1"/>
  <c r="D17" i="6"/>
  <c r="H16" i="5" s="1"/>
  <c r="L16" i="5" s="1"/>
  <c r="Y16" i="5" s="1"/>
  <c r="H18" i="6"/>
  <c r="I18" i="6"/>
  <c r="H19" i="6"/>
  <c r="I19" i="6"/>
  <c r="P19" i="6" s="1"/>
  <c r="H20" i="6"/>
  <c r="I20" i="6"/>
  <c r="P20" i="6" s="1"/>
  <c r="H21" i="6"/>
  <c r="I21" i="6"/>
  <c r="P21" i="6" s="1"/>
  <c r="D23" i="6"/>
  <c r="H23" i="5" s="1"/>
  <c r="E23" i="6"/>
  <c r="I23" i="5" s="1"/>
  <c r="F23" i="6"/>
  <c r="J23" i="5" s="1"/>
  <c r="G23" i="6"/>
  <c r="K23" i="5" s="1"/>
  <c r="J23" i="6"/>
  <c r="K23" i="6"/>
  <c r="L23" i="6"/>
  <c r="O23" i="6"/>
  <c r="H25" i="6"/>
  <c r="I25" i="6"/>
  <c r="H29" i="6"/>
  <c r="H26" i="6" s="1"/>
  <c r="I29" i="6"/>
  <c r="I26" i="6" s="1"/>
  <c r="H35" i="6"/>
  <c r="H30" i="6" s="1"/>
  <c r="I35" i="6"/>
  <c r="I30" i="6" s="1"/>
  <c r="D4" i="3"/>
  <c r="D15" i="3"/>
  <c r="B16" i="3"/>
  <c r="C16" i="3"/>
  <c r="N9" i="14"/>
  <c r="M10" i="14"/>
  <c r="H8" i="8"/>
  <c r="L11" i="14"/>
  <c r="F21" i="20" l="1"/>
  <c r="K15" i="15"/>
  <c r="I6" i="8"/>
  <c r="F22" i="20"/>
  <c r="F20" i="20"/>
  <c r="F18" i="20"/>
  <c r="K12" i="15" s="1"/>
  <c r="M11" i="14"/>
  <c r="G29" i="25"/>
  <c r="L29" i="25" s="1"/>
  <c r="L35" i="25" s="1"/>
  <c r="H31" i="5"/>
  <c r="L34" i="5"/>
  <c r="Y34" i="5" s="1"/>
  <c r="H55" i="5"/>
  <c r="H46" i="5"/>
  <c r="H32" i="5"/>
  <c r="K39" i="5"/>
  <c r="K22" i="5"/>
  <c r="K18" i="5" s="1"/>
  <c r="W18" i="5" s="1"/>
  <c r="J39" i="5"/>
  <c r="J22" i="5"/>
  <c r="J18" i="5" s="1"/>
  <c r="V18" i="5" s="1"/>
  <c r="F7" i="6"/>
  <c r="F36" i="6" s="1"/>
  <c r="J14" i="5"/>
  <c r="M23" i="5"/>
  <c r="Z23" i="5"/>
  <c r="I39" i="5"/>
  <c r="I22" i="5"/>
  <c r="E7" i="6"/>
  <c r="E36" i="6" s="1"/>
  <c r="I14" i="5"/>
  <c r="M14" i="5" s="1"/>
  <c r="Z14" i="5" s="1"/>
  <c r="H24" i="6"/>
  <c r="H23" i="6" s="1"/>
  <c r="L23" i="5"/>
  <c r="H39" i="5"/>
  <c r="L14" i="5"/>
  <c r="Y14" i="5" s="1"/>
  <c r="K13" i="5"/>
  <c r="K50" i="5" s="1"/>
  <c r="K48" i="5" s="1"/>
  <c r="K47" i="5" s="1"/>
  <c r="G7" i="6"/>
  <c r="G36" i="6" s="1"/>
  <c r="K14" i="5"/>
  <c r="E64" i="29"/>
  <c r="E65" i="29" s="1"/>
  <c r="A23" i="9"/>
  <c r="A24" i="9" s="1"/>
  <c r="A25" i="9" s="1"/>
  <c r="A26" i="9" s="1"/>
  <c r="A27" i="9" s="1"/>
  <c r="A28" i="9" s="1"/>
  <c r="A29" i="9" s="1"/>
  <c r="A30" i="9" s="1"/>
  <c r="A31" i="9" s="1"/>
  <c r="A22" i="9"/>
  <c r="O30" i="9"/>
  <c r="R8" i="9"/>
  <c r="R7" i="9" s="1"/>
  <c r="R6" i="9" s="1"/>
  <c r="R31" i="9" s="1"/>
  <c r="L7" i="9"/>
  <c r="L6" i="9" s="1"/>
  <c r="L31" i="9" s="1"/>
  <c r="H13" i="5"/>
  <c r="L15" i="5"/>
  <c r="Y15" i="5" s="1"/>
  <c r="J13" i="5"/>
  <c r="M15" i="5"/>
  <c r="Z15" i="5" s="1"/>
  <c r="O8" i="9"/>
  <c r="O7" i="9" s="1"/>
  <c r="O6" i="9" s="1"/>
  <c r="O31" i="9" s="1"/>
  <c r="O14" i="9"/>
  <c r="O15" i="9"/>
  <c r="O13" i="9"/>
  <c r="G35" i="25"/>
  <c r="P25" i="6"/>
  <c r="I24" i="6"/>
  <c r="I23" i="6" s="1"/>
  <c r="C22" i="25"/>
  <c r="H24" i="5" s="1"/>
  <c r="H22" i="5" s="1"/>
  <c r="P18" i="6"/>
  <c r="P17" i="6" s="1"/>
  <c r="I17" i="6"/>
  <c r="O36" i="6"/>
  <c r="H17" i="6"/>
  <c r="L36" i="6"/>
  <c r="K36" i="6"/>
  <c r="M19" i="6"/>
  <c r="J36" i="6"/>
  <c r="M9" i="6"/>
  <c r="P35" i="6"/>
  <c r="P30" i="6" s="1"/>
  <c r="P9" i="6"/>
  <c r="M21" i="6"/>
  <c r="M10" i="6"/>
  <c r="A27" i="6"/>
  <c r="A28" i="6" s="1"/>
  <c r="A29" i="6" s="1"/>
  <c r="A30" i="6" s="1"/>
  <c r="A31" i="6" s="1"/>
  <c r="A32" i="6" s="1"/>
  <c r="A33" i="6" s="1"/>
  <c r="P29" i="6"/>
  <c r="P26" i="6" s="1"/>
  <c r="M29" i="6"/>
  <c r="M26" i="6" s="1"/>
  <c r="M12" i="6"/>
  <c r="M11" i="6"/>
  <c r="M25" i="6"/>
  <c r="M35" i="6"/>
  <c r="M30" i="6" s="1"/>
  <c r="C7" i="25"/>
  <c r="H17" i="5" s="1"/>
  <c r="D7" i="6"/>
  <c r="D36" i="6" s="1"/>
  <c r="M18" i="6"/>
  <c r="M13" i="6"/>
  <c r="M15" i="6"/>
  <c r="M14" i="6"/>
  <c r="H8" i="6"/>
  <c r="L15" i="15"/>
  <c r="L11" i="15"/>
  <c r="I10" i="15"/>
  <c r="L10" i="15" s="1"/>
  <c r="L8" i="15"/>
  <c r="D16" i="3"/>
  <c r="D64" i="29"/>
  <c r="E64" i="30"/>
  <c r="E65" i="30" s="1"/>
  <c r="D64" i="30"/>
  <c r="E63" i="24"/>
  <c r="D41" i="24"/>
  <c r="E41" i="24"/>
  <c r="E96" i="27"/>
  <c r="D96" i="27"/>
  <c r="E87" i="27"/>
  <c r="D87" i="27"/>
  <c r="L13" i="15"/>
  <c r="N11" i="14"/>
  <c r="M20" i="6"/>
  <c r="O27" i="9"/>
  <c r="L16" i="15"/>
  <c r="C15" i="16"/>
  <c r="D4" i="27"/>
  <c r="D43" i="27"/>
  <c r="I8" i="6"/>
  <c r="F8" i="20"/>
  <c r="H12" i="15" s="1"/>
  <c r="D63" i="24"/>
  <c r="E4" i="27"/>
  <c r="E43" i="27"/>
  <c r="L7" i="8"/>
  <c r="L8" i="8" s="1"/>
  <c r="I7" i="8"/>
  <c r="F19" i="20"/>
  <c r="D23" i="20"/>
  <c r="G8" i="8"/>
  <c r="F13" i="20"/>
  <c r="I12" i="15" s="1"/>
  <c r="L14" i="15"/>
  <c r="I11" i="14"/>
  <c r="F23" i="20" l="1"/>
  <c r="K38" i="5"/>
  <c r="K37" i="5" s="1"/>
  <c r="K36" i="5" s="1"/>
  <c r="I8" i="8"/>
  <c r="K12" i="5"/>
  <c r="K8" i="5" s="1"/>
  <c r="K7" i="5" s="1"/>
  <c r="K6" i="5" s="1"/>
  <c r="W6" i="5" s="1"/>
  <c r="L32" i="5"/>
  <c r="Y32" i="5" s="1"/>
  <c r="T32" i="5"/>
  <c r="L55" i="5"/>
  <c r="L46" i="5"/>
  <c r="L24" i="5"/>
  <c r="L44" i="5" s="1"/>
  <c r="Y24" i="5"/>
  <c r="H44" i="5"/>
  <c r="Y46" i="5"/>
  <c r="L31" i="5"/>
  <c r="H45" i="5"/>
  <c r="H29" i="5"/>
  <c r="L17" i="5"/>
  <c r="Y17" i="5" s="1"/>
  <c r="H43" i="5"/>
  <c r="H42" i="5" s="1"/>
  <c r="H54" i="5"/>
  <c r="H52" i="5" s="1"/>
  <c r="Y55" i="5"/>
  <c r="Y23" i="5"/>
  <c r="L39" i="5"/>
  <c r="Y39" i="5" s="1"/>
  <c r="I18" i="5"/>
  <c r="M22" i="5"/>
  <c r="Z22" i="5" s="1"/>
  <c r="M17" i="6"/>
  <c r="I13" i="5"/>
  <c r="I38" i="5" s="1"/>
  <c r="I37" i="5" s="1"/>
  <c r="I36" i="5" s="1"/>
  <c r="H18" i="5"/>
  <c r="L22" i="5"/>
  <c r="Y22" i="5" s="1"/>
  <c r="D67" i="29"/>
  <c r="J50" i="5"/>
  <c r="J48" i="5" s="1"/>
  <c r="J47" i="5" s="1"/>
  <c r="J12" i="5"/>
  <c r="J8" i="5" s="1"/>
  <c r="J38" i="5"/>
  <c r="J37" i="5" s="1"/>
  <c r="J36" i="5" s="1"/>
  <c r="L13" i="5"/>
  <c r="H38" i="5"/>
  <c r="H50" i="5"/>
  <c r="H12" i="5"/>
  <c r="H7" i="6"/>
  <c r="H36" i="6" s="1"/>
  <c r="C35" i="25"/>
  <c r="M24" i="6"/>
  <c r="M23" i="6" s="1"/>
  <c r="P24" i="6"/>
  <c r="P23" i="6" s="1"/>
  <c r="I7" i="6"/>
  <c r="I36" i="6" s="1"/>
  <c r="A34" i="6"/>
  <c r="A35" i="6" s="1"/>
  <c r="A36" i="6" s="1"/>
  <c r="P8" i="6"/>
  <c r="P7" i="6" s="1"/>
  <c r="M8" i="6"/>
  <c r="D65" i="29"/>
  <c r="D68" i="29" s="1"/>
  <c r="D67" i="30"/>
  <c r="D65" i="30"/>
  <c r="D68" i="30" s="1"/>
  <c r="E64" i="24"/>
  <c r="E65" i="24" s="1"/>
  <c r="D64" i="24"/>
  <c r="E134" i="27"/>
  <c r="D134" i="27"/>
  <c r="D85" i="27"/>
  <c r="E85" i="27"/>
  <c r="L9" i="15"/>
  <c r="L12" i="15"/>
  <c r="M7" i="6" l="1"/>
  <c r="M36" i="6" s="1"/>
  <c r="I12" i="5"/>
  <c r="I8" i="5" s="1"/>
  <c r="M13" i="5"/>
  <c r="Z13" i="5" s="1"/>
  <c r="I50" i="5"/>
  <c r="I48" i="5" s="1"/>
  <c r="I47" i="5" s="1"/>
  <c r="W8" i="5"/>
  <c r="H25" i="5"/>
  <c r="L29" i="5"/>
  <c r="Y29" i="5" s="1"/>
  <c r="L54" i="5"/>
  <c r="L43" i="5"/>
  <c r="Y31" i="5"/>
  <c r="L45" i="5"/>
  <c r="Y45" i="5" s="1"/>
  <c r="Y44" i="5"/>
  <c r="T18" i="5"/>
  <c r="L18" i="5"/>
  <c r="Y18" i="5" s="1"/>
  <c r="U18" i="5"/>
  <c r="M18" i="5"/>
  <c r="Z18" i="5" s="1"/>
  <c r="H48" i="5"/>
  <c r="H37" i="5"/>
  <c r="Y13" i="5"/>
  <c r="L50" i="5"/>
  <c r="L48" i="5" s="1"/>
  <c r="L38" i="5"/>
  <c r="L37" i="5" s="1"/>
  <c r="V8" i="5"/>
  <c r="J7" i="5"/>
  <c r="J6" i="5" s="1"/>
  <c r="V6" i="5" s="1"/>
  <c r="H8" i="5"/>
  <c r="L12" i="5"/>
  <c r="Y12" i="5" s="1"/>
  <c r="M12" i="5"/>
  <c r="Z12" i="5" s="1"/>
  <c r="P36" i="6"/>
  <c r="D67" i="24"/>
  <c r="D65" i="24"/>
  <c r="D68" i="24" s="1"/>
  <c r="M55" i="5"/>
  <c r="Z55" i="5" s="1"/>
  <c r="M46" i="5"/>
  <c r="Z46" i="5" s="1"/>
  <c r="M41" i="5"/>
  <c r="Z41" i="5" s="1"/>
  <c r="M51" i="5"/>
  <c r="Z51" i="5" s="1"/>
  <c r="M50" i="5"/>
  <c r="Z50" i="5" s="1"/>
  <c r="M45" i="5"/>
  <c r="Z45" i="5" s="1"/>
  <c r="M39" i="5"/>
  <c r="Z39" i="5" s="1"/>
  <c r="M44" i="5"/>
  <c r="Z44" i="5" s="1"/>
  <c r="M40" i="5"/>
  <c r="Z40" i="5" s="1"/>
  <c r="M54" i="5"/>
  <c r="Z54" i="5" s="1"/>
  <c r="M43" i="5"/>
  <c r="Z43" i="5" s="1"/>
  <c r="M49" i="5"/>
  <c r="Z49" i="5" s="1"/>
  <c r="M53" i="5"/>
  <c r="Z53" i="5" s="1"/>
  <c r="M38" i="5"/>
  <c r="Z38" i="5" s="1"/>
  <c r="Y43" i="5" l="1"/>
  <c r="L42" i="5"/>
  <c r="Y42" i="5" s="1"/>
  <c r="Y54" i="5"/>
  <c r="L52" i="5"/>
  <c r="Y52" i="5" s="1"/>
  <c r="L25" i="5"/>
  <c r="Y25" i="5" s="1"/>
  <c r="T25" i="5"/>
  <c r="Y38" i="5"/>
  <c r="H36" i="5"/>
  <c r="Y37" i="5"/>
  <c r="H7" i="5"/>
  <c r="L8" i="5"/>
  <c r="Y8" i="5" s="1"/>
  <c r="T8" i="5"/>
  <c r="Y48" i="5"/>
  <c r="H47" i="5"/>
  <c r="M8" i="5"/>
  <c r="Z8" i="5" s="1"/>
  <c r="I7" i="5"/>
  <c r="U8" i="5"/>
  <c r="Y50" i="5"/>
  <c r="M52" i="5"/>
  <c r="Z52" i="5" s="1"/>
  <c r="M42" i="5"/>
  <c r="Z42" i="5" s="1"/>
  <c r="M48" i="5"/>
  <c r="Z48" i="5" s="1"/>
  <c r="M37" i="5"/>
  <c r="Z37" i="5" s="1"/>
  <c r="L47" i="5" l="1"/>
  <c r="Y47" i="5" s="1"/>
  <c r="L36" i="5"/>
  <c r="Y36" i="5" s="1"/>
  <c r="M7" i="5"/>
  <c r="Z7" i="5" s="1"/>
  <c r="I6" i="5"/>
  <c r="H6" i="5"/>
  <c r="L7" i="5"/>
  <c r="Y7" i="5" s="1"/>
  <c r="M47" i="5"/>
  <c r="Z47" i="5" s="1"/>
  <c r="M36" i="5"/>
  <c r="Z36" i="5" s="1"/>
  <c r="T6" i="5" l="1"/>
  <c r="L6" i="5"/>
  <c r="Y6" i="5" s="1"/>
  <c r="M6" i="5"/>
  <c r="Z6" i="5" s="1"/>
  <c r="U6" i="5"/>
</calcChain>
</file>

<file path=xl/sharedStrings.xml><?xml version="1.0" encoding="utf-8"?>
<sst xmlns="http://schemas.openxmlformats.org/spreadsheetml/2006/main" count="1800" uniqueCount="1080">
  <si>
    <t>AKTIVA</t>
  </si>
  <si>
    <t xml:space="preserve">A.Dlouhodobý majetek celkem            </t>
  </si>
  <si>
    <t>0001</t>
  </si>
  <si>
    <t xml:space="preserve">   I. Dlouhodobý nehmotný majetek celkem             </t>
  </si>
  <si>
    <t>0002</t>
  </si>
  <si>
    <t xml:space="preserve">                    1.Nehmotné výsledky výzkumu a vývoje</t>
  </si>
  <si>
    <t>012</t>
  </si>
  <si>
    <t>0003</t>
  </si>
  <si>
    <t xml:space="preserve">                    2.Software</t>
  </si>
  <si>
    <t>013</t>
  </si>
  <si>
    <t>0004</t>
  </si>
  <si>
    <t xml:space="preserve">                    3.Ocenitelná práva</t>
  </si>
  <si>
    <t>014</t>
  </si>
  <si>
    <t>0005</t>
  </si>
  <si>
    <t xml:space="preserve">                    4.Drobný dlouhodobý nehmotný majetek</t>
  </si>
  <si>
    <t>018</t>
  </si>
  <si>
    <t>0006</t>
  </si>
  <si>
    <t xml:space="preserve">                    5.Ostatní dlouhodobý nehmotný majetek</t>
  </si>
  <si>
    <t>019</t>
  </si>
  <si>
    <t>0007</t>
  </si>
  <si>
    <t xml:space="preserve">                    6.Nedokončený dlouhodobý nehmotný majetek</t>
  </si>
  <si>
    <t>041</t>
  </si>
  <si>
    <t>0008</t>
  </si>
  <si>
    <t xml:space="preserve">                    7.Poskytnuté zálohy na dlouhodobý nehmotný majetek</t>
  </si>
  <si>
    <t>051</t>
  </si>
  <si>
    <t>0009</t>
  </si>
  <si>
    <t xml:space="preserve">    II. Dlouhodobý hmotný majetek celkem            </t>
  </si>
  <si>
    <t>0010</t>
  </si>
  <si>
    <t xml:space="preserve">                    1.Pozemky</t>
  </si>
  <si>
    <t>031</t>
  </si>
  <si>
    <t>0011</t>
  </si>
  <si>
    <t>032</t>
  </si>
  <si>
    <t>0012</t>
  </si>
  <si>
    <t xml:space="preserve">                    3.Stavby</t>
  </si>
  <si>
    <t>021</t>
  </si>
  <si>
    <t>0013</t>
  </si>
  <si>
    <t>022</t>
  </si>
  <si>
    <t>0014</t>
  </si>
  <si>
    <t xml:space="preserve">                    5.Pěstitelské celky trvalých porostů</t>
  </si>
  <si>
    <t>025</t>
  </si>
  <si>
    <t>0015</t>
  </si>
  <si>
    <t>026</t>
  </si>
  <si>
    <t>0016</t>
  </si>
  <si>
    <t xml:space="preserve">                    7.Drobný dlouhodobý hmotný majetek</t>
  </si>
  <si>
    <t>028</t>
  </si>
  <si>
    <t>0017</t>
  </si>
  <si>
    <t xml:space="preserve">                    8.Ostatní dlouhodobý hmotný majetek</t>
  </si>
  <si>
    <t>029</t>
  </si>
  <si>
    <t>0018</t>
  </si>
  <si>
    <t xml:space="preserve">                    9.Nedokončený dlouhodobý hmotný majetek</t>
  </si>
  <si>
    <t>042</t>
  </si>
  <si>
    <t>0019</t>
  </si>
  <si>
    <t xml:space="preserve">                  10.Poskytnuté zálohy na dlouhodobý hnotný majetek</t>
  </si>
  <si>
    <t>052</t>
  </si>
  <si>
    <t>0020</t>
  </si>
  <si>
    <t xml:space="preserve">    III. Dlouhodobý finanční majetek celkem            </t>
  </si>
  <si>
    <t>0021</t>
  </si>
  <si>
    <t>061</t>
  </si>
  <si>
    <t>0022</t>
  </si>
  <si>
    <t>062</t>
  </si>
  <si>
    <t>0023</t>
  </si>
  <si>
    <t xml:space="preserve">                    3.Dluhové cenné papíry držené do splatnosti</t>
  </si>
  <si>
    <t>063</t>
  </si>
  <si>
    <t>0024</t>
  </si>
  <si>
    <t>066</t>
  </si>
  <si>
    <t>0025</t>
  </si>
  <si>
    <t>067</t>
  </si>
  <si>
    <t>0026</t>
  </si>
  <si>
    <t xml:space="preserve">                    6.Ostatní dlouhodobý finanční majetek</t>
  </si>
  <si>
    <t>069</t>
  </si>
  <si>
    <t>0027</t>
  </si>
  <si>
    <t>0028</t>
  </si>
  <si>
    <t xml:space="preserve">    IV. Oprávky k dlouhodobému majetku celkem    </t>
  </si>
  <si>
    <t>0029</t>
  </si>
  <si>
    <t xml:space="preserve">                    1.Oprávky k nehmotným výsledkům výzkumu a vývoje</t>
  </si>
  <si>
    <t>072</t>
  </si>
  <si>
    <t>0030</t>
  </si>
  <si>
    <t xml:space="preserve">                    2.Oprávky k softwaru</t>
  </si>
  <si>
    <t>073</t>
  </si>
  <si>
    <t>0031</t>
  </si>
  <si>
    <t xml:space="preserve">                    3.Oprávky k ocenitelným právům</t>
  </si>
  <si>
    <t>074</t>
  </si>
  <si>
    <t>0032</t>
  </si>
  <si>
    <t>078</t>
  </si>
  <si>
    <t>0033</t>
  </si>
  <si>
    <t>079</t>
  </si>
  <si>
    <t>0034</t>
  </si>
  <si>
    <t xml:space="preserve">                    6.Oprávky ke stavbám</t>
  </si>
  <si>
    <t>081</t>
  </si>
  <si>
    <t>0035</t>
  </si>
  <si>
    <t>082</t>
  </si>
  <si>
    <t>0036</t>
  </si>
  <si>
    <t xml:space="preserve">                    8.Oprávky k pěstitelským celkům trvalých porostů</t>
  </si>
  <si>
    <t>085</t>
  </si>
  <si>
    <t>0037</t>
  </si>
  <si>
    <t xml:space="preserve">                    9.Oprávky k základnímu stádu a tažným zvířatům</t>
  </si>
  <si>
    <t>086</t>
  </si>
  <si>
    <t>0038</t>
  </si>
  <si>
    <t>088</t>
  </si>
  <si>
    <t>0039</t>
  </si>
  <si>
    <t>089</t>
  </si>
  <si>
    <t>0040</t>
  </si>
  <si>
    <t xml:space="preserve">B. Krátkodobý majetek celkem                    </t>
  </si>
  <si>
    <t>0041</t>
  </si>
  <si>
    <t xml:space="preserve">    I. Zásoby celkem                                          </t>
  </si>
  <si>
    <t>0042</t>
  </si>
  <si>
    <t xml:space="preserve">                    1.Materiál na skladě</t>
  </si>
  <si>
    <t>112</t>
  </si>
  <si>
    <t>0043</t>
  </si>
  <si>
    <t xml:space="preserve">                    2.Materiál na cestě</t>
  </si>
  <si>
    <t>119</t>
  </si>
  <si>
    <t>0044</t>
  </si>
  <si>
    <t xml:space="preserve">                    3.Nedokončená výroba</t>
  </si>
  <si>
    <t>121</t>
  </si>
  <si>
    <t>0045</t>
  </si>
  <si>
    <t xml:space="preserve">                    4.Polotovary vlastní výroby</t>
  </si>
  <si>
    <t>122</t>
  </si>
  <si>
    <t>0046</t>
  </si>
  <si>
    <t xml:space="preserve">                    5.Výrobky</t>
  </si>
  <si>
    <t>123</t>
  </si>
  <si>
    <t>0047</t>
  </si>
  <si>
    <t>124</t>
  </si>
  <si>
    <t>0048</t>
  </si>
  <si>
    <t xml:space="preserve">                    7.Zboží na skladě a v prodejnách</t>
  </si>
  <si>
    <t>132</t>
  </si>
  <si>
    <t>0049</t>
  </si>
  <si>
    <t xml:space="preserve">                    8.Zboží na cestě</t>
  </si>
  <si>
    <t>139</t>
  </si>
  <si>
    <t>0050</t>
  </si>
  <si>
    <t xml:space="preserve">                    9.Poskytnuté zálohy na zásoby</t>
  </si>
  <si>
    <t>z 314</t>
  </si>
  <si>
    <t>0051</t>
  </si>
  <si>
    <t xml:space="preserve">   II. Pohledávky celkem                                       </t>
  </si>
  <si>
    <t>0052</t>
  </si>
  <si>
    <t xml:space="preserve">                    1.Odběratelé</t>
  </si>
  <si>
    <t>311</t>
  </si>
  <si>
    <t>0053</t>
  </si>
  <si>
    <t xml:space="preserve">                    2.Směnky k inkasu</t>
  </si>
  <si>
    <t>312</t>
  </si>
  <si>
    <t>0054</t>
  </si>
  <si>
    <t xml:space="preserve">                    3.Pohledávky za eskontované cenné papíry</t>
  </si>
  <si>
    <t>313</t>
  </si>
  <si>
    <t>0055</t>
  </si>
  <si>
    <t xml:space="preserve">                    4.Poskytnuté provozní zálohy</t>
  </si>
  <si>
    <t>0056</t>
  </si>
  <si>
    <t xml:space="preserve">                    5.Ostatní pohledávky</t>
  </si>
  <si>
    <t>315</t>
  </si>
  <si>
    <t>0057</t>
  </si>
  <si>
    <t xml:space="preserve">                    6.Pohledávky za zaměstnanci</t>
  </si>
  <si>
    <t>335</t>
  </si>
  <si>
    <t>0058</t>
  </si>
  <si>
    <t>336</t>
  </si>
  <si>
    <t>0059</t>
  </si>
  <si>
    <t xml:space="preserve">                    8.Daň z příjmů</t>
  </si>
  <si>
    <t>341</t>
  </si>
  <si>
    <t>0060</t>
  </si>
  <si>
    <t xml:space="preserve">                    9.Ostatní přímé daně</t>
  </si>
  <si>
    <t>342</t>
  </si>
  <si>
    <t>0061</t>
  </si>
  <si>
    <t xml:space="preserve">                   10.Daň z přidané hodnoty</t>
  </si>
  <si>
    <t>343</t>
  </si>
  <si>
    <t>0062</t>
  </si>
  <si>
    <t xml:space="preserve">                   11.Ostatní daně a poplatky</t>
  </si>
  <si>
    <t>345</t>
  </si>
  <si>
    <t>0063</t>
  </si>
  <si>
    <t>346</t>
  </si>
  <si>
    <t>0064</t>
  </si>
  <si>
    <t>348</t>
  </si>
  <si>
    <t>0065</t>
  </si>
  <si>
    <t>358</t>
  </si>
  <si>
    <t>0066</t>
  </si>
  <si>
    <t>373</t>
  </si>
  <si>
    <t>0067</t>
  </si>
  <si>
    <t>375</t>
  </si>
  <si>
    <t>0068</t>
  </si>
  <si>
    <t xml:space="preserve">                   17.Jiné pohledávky</t>
  </si>
  <si>
    <t>378</t>
  </si>
  <si>
    <t>0069</t>
  </si>
  <si>
    <t xml:space="preserve">                   18.Dohadné účty aktivní</t>
  </si>
  <si>
    <t>388</t>
  </si>
  <si>
    <t>0070</t>
  </si>
  <si>
    <t xml:space="preserve">                   19.Opravná položka k pohledávkám</t>
  </si>
  <si>
    <t>391</t>
  </si>
  <si>
    <t>0071</t>
  </si>
  <si>
    <t xml:space="preserve">   III. Krátkodobý finanční majetek celkem             </t>
  </si>
  <si>
    <t>0072</t>
  </si>
  <si>
    <t>211</t>
  </si>
  <si>
    <t>0073</t>
  </si>
  <si>
    <t xml:space="preserve">                     2.Ceniny</t>
  </si>
  <si>
    <t>213</t>
  </si>
  <si>
    <t>0074</t>
  </si>
  <si>
    <t>221</t>
  </si>
  <si>
    <t>0075</t>
  </si>
  <si>
    <t xml:space="preserve">                     4.Majetkové cenné papíry k obchodování</t>
  </si>
  <si>
    <t>251</t>
  </si>
  <si>
    <t>0076</t>
  </si>
  <si>
    <t xml:space="preserve">                     5.Dluhové cenné papíry k obchodování</t>
  </si>
  <si>
    <t>253</t>
  </si>
  <si>
    <t>0077</t>
  </si>
  <si>
    <t xml:space="preserve">                     6.Ostatní cenné papíry</t>
  </si>
  <si>
    <t>256</t>
  </si>
  <si>
    <t>0078</t>
  </si>
  <si>
    <t>0079</t>
  </si>
  <si>
    <t>261</t>
  </si>
  <si>
    <t>0080</t>
  </si>
  <si>
    <t xml:space="preserve">    IV. Jiná aktiva celkem                                    </t>
  </si>
  <si>
    <t>0081</t>
  </si>
  <si>
    <t xml:space="preserve">                     1.Náklady příštích období</t>
  </si>
  <si>
    <t>381</t>
  </si>
  <si>
    <t>0082</t>
  </si>
  <si>
    <t xml:space="preserve">                     2.Příjmy příštích období</t>
  </si>
  <si>
    <t>385</t>
  </si>
  <si>
    <t>0083</t>
  </si>
  <si>
    <t>0084</t>
  </si>
  <si>
    <t xml:space="preserve">Aktiva celkem                                                        </t>
  </si>
  <si>
    <t>0085</t>
  </si>
  <si>
    <t xml:space="preserve">PASIVA  </t>
  </si>
  <si>
    <t xml:space="preserve">A. Vlastní zdroje celkem                                       </t>
  </si>
  <si>
    <t>0086</t>
  </si>
  <si>
    <t xml:space="preserve">     I. Jmění celkem                                          </t>
  </si>
  <si>
    <t>0087</t>
  </si>
  <si>
    <t xml:space="preserve">                     1.Vlastní jmění</t>
  </si>
  <si>
    <t>901</t>
  </si>
  <si>
    <t>0088</t>
  </si>
  <si>
    <t xml:space="preserve">                     2.Fondy</t>
  </si>
  <si>
    <t>911</t>
  </si>
  <si>
    <t>0089</t>
  </si>
  <si>
    <t xml:space="preserve">                     3.Oceňovací rozdíly z přecenění finančního majetku a závazků</t>
  </si>
  <si>
    <t>921</t>
  </si>
  <si>
    <t>0090</t>
  </si>
  <si>
    <t>0091</t>
  </si>
  <si>
    <t xml:space="preserve">                     1.Účet výsledku hospodaření</t>
  </si>
  <si>
    <t>963</t>
  </si>
  <si>
    <t>0092</t>
  </si>
  <si>
    <t xml:space="preserve">                     2.Výsledek hospodaření ve schvalovacím řízení</t>
  </si>
  <si>
    <t>931</t>
  </si>
  <si>
    <t>0093</t>
  </si>
  <si>
    <t>932</t>
  </si>
  <si>
    <t>0094</t>
  </si>
  <si>
    <t xml:space="preserve">B. Cizí zdroje celkem                              </t>
  </si>
  <si>
    <t>0095</t>
  </si>
  <si>
    <t xml:space="preserve">     I. Rezervy celkem                                                </t>
  </si>
  <si>
    <t>0096</t>
  </si>
  <si>
    <t xml:space="preserve">                     1.Rezervy</t>
  </si>
  <si>
    <t>941</t>
  </si>
  <si>
    <t>0097</t>
  </si>
  <si>
    <t xml:space="preserve">     II. Dlouhodobé závazky celkem                   </t>
  </si>
  <si>
    <t>0098</t>
  </si>
  <si>
    <t>951</t>
  </si>
  <si>
    <t>0099</t>
  </si>
  <si>
    <t>953</t>
  </si>
  <si>
    <t>0100</t>
  </si>
  <si>
    <t xml:space="preserve">                     3.Závazky z pronájmu</t>
  </si>
  <si>
    <t>954</t>
  </si>
  <si>
    <t>0101</t>
  </si>
  <si>
    <t xml:space="preserve">                     4.Přijaté dlouhodobé zálohy</t>
  </si>
  <si>
    <t>955</t>
  </si>
  <si>
    <t>0102</t>
  </si>
  <si>
    <t xml:space="preserve">                     5.Dlouhodobé směnky k úhradě</t>
  </si>
  <si>
    <t>958</t>
  </si>
  <si>
    <t>0103</t>
  </si>
  <si>
    <t xml:space="preserve">                     6.Dohadné účty pasivní</t>
  </si>
  <si>
    <t>z389</t>
  </si>
  <si>
    <t>0104</t>
  </si>
  <si>
    <t xml:space="preserve">                     7.Ostatní dlouhodobé závazky</t>
  </si>
  <si>
    <t>959</t>
  </si>
  <si>
    <t>0105</t>
  </si>
  <si>
    <t xml:space="preserve">    III. Krátkodobé závazky celkem                   </t>
  </si>
  <si>
    <t>0106</t>
  </si>
  <si>
    <t xml:space="preserve">                     1.Dodavatelé</t>
  </si>
  <si>
    <t>321</t>
  </si>
  <si>
    <t>0107</t>
  </si>
  <si>
    <t xml:space="preserve">                     2.Směnky k úhradě</t>
  </si>
  <si>
    <t>322</t>
  </si>
  <si>
    <t>0108</t>
  </si>
  <si>
    <t xml:space="preserve">                     3.Přijaté zálohy</t>
  </si>
  <si>
    <t>324</t>
  </si>
  <si>
    <t>0109</t>
  </si>
  <si>
    <t xml:space="preserve">                     4.Ostatní závazky</t>
  </si>
  <si>
    <t>325</t>
  </si>
  <si>
    <t>0110</t>
  </si>
  <si>
    <t xml:space="preserve">                     5.Zaměstnanci</t>
  </si>
  <si>
    <t>331</t>
  </si>
  <si>
    <t>0111</t>
  </si>
  <si>
    <t xml:space="preserve">                     6.Ostatní závazky vůči zaměstnancům</t>
  </si>
  <si>
    <t>333</t>
  </si>
  <si>
    <t>0112</t>
  </si>
  <si>
    <t>0113</t>
  </si>
  <si>
    <t xml:space="preserve">                     8.Daň z příjmu</t>
  </si>
  <si>
    <t>0114</t>
  </si>
  <si>
    <t xml:space="preserve">                     9.Ostatní přímé daně</t>
  </si>
  <si>
    <t>0115</t>
  </si>
  <si>
    <t xml:space="preserve">                    10.Daň z přidané hodnoty</t>
  </si>
  <si>
    <t>0116</t>
  </si>
  <si>
    <t xml:space="preserve">                    11.Ostatní daně a poplatky</t>
  </si>
  <si>
    <t>0117</t>
  </si>
  <si>
    <t xml:space="preserve">                    12.Závazky ze vztahu ke státnímu rozpočtu</t>
  </si>
  <si>
    <t>0118</t>
  </si>
  <si>
    <t>0119</t>
  </si>
  <si>
    <t>367</t>
  </si>
  <si>
    <t>0120</t>
  </si>
  <si>
    <t>368</t>
  </si>
  <si>
    <t>0121</t>
  </si>
  <si>
    <t xml:space="preserve">                    16.Závazky z pevných termínovaných operací a opcí</t>
  </si>
  <si>
    <t>0122</t>
  </si>
  <si>
    <t xml:space="preserve">                    17.Jiné závazky</t>
  </si>
  <si>
    <t>379</t>
  </si>
  <si>
    <t>0123</t>
  </si>
  <si>
    <t>231</t>
  </si>
  <si>
    <t>0124</t>
  </si>
  <si>
    <t xml:space="preserve">                    19.Eskontní úvěry</t>
  </si>
  <si>
    <t>232</t>
  </si>
  <si>
    <t>0125</t>
  </si>
  <si>
    <t>241</t>
  </si>
  <si>
    <t>0126</t>
  </si>
  <si>
    <t xml:space="preserve">                    21.Vlastní dluhopisy</t>
  </si>
  <si>
    <t>255</t>
  </si>
  <si>
    <t>0127</t>
  </si>
  <si>
    <t xml:space="preserve">                    22.Dohadné účty pasivní</t>
  </si>
  <si>
    <t>0128</t>
  </si>
  <si>
    <t xml:space="preserve">                    23.Ostatní krátkodobé finanční výpomoci</t>
  </si>
  <si>
    <t>249</t>
  </si>
  <si>
    <t>0129</t>
  </si>
  <si>
    <t xml:space="preserve">    IV. Jiná pasiva celkem                                </t>
  </si>
  <si>
    <t>0130</t>
  </si>
  <si>
    <t xml:space="preserve">                      1.Výdaje příštích období</t>
  </si>
  <si>
    <t>383</t>
  </si>
  <si>
    <t xml:space="preserve">                      2.Výnosy příštích období</t>
  </si>
  <si>
    <t>384</t>
  </si>
  <si>
    <t xml:space="preserve">Pasiva celkem                                                    </t>
  </si>
  <si>
    <t xml:space="preserve">     VII.Poskytnuté příspěvky celkem</t>
  </si>
  <si>
    <t xml:space="preserve">     VIII.Daň z příjmů celkem</t>
  </si>
  <si>
    <t>Náklady celkem</t>
  </si>
  <si>
    <t>Výnosy celkem</t>
  </si>
  <si>
    <t>C. Výsledek hospodaření před zdaněním</t>
  </si>
  <si>
    <t>D. Výsledek hospodaření po zdanění</t>
  </si>
  <si>
    <t>použito</t>
  </si>
  <si>
    <t xml:space="preserve">v tom: </t>
  </si>
  <si>
    <t>ostatní</t>
  </si>
  <si>
    <t xml:space="preserve">
Název údaje</t>
  </si>
  <si>
    <t>Fond rezervní</t>
  </si>
  <si>
    <t>Fond reprodukce investičního majetku</t>
  </si>
  <si>
    <t>Stipendijní fond</t>
  </si>
  <si>
    <t>Fond odměn</t>
  </si>
  <si>
    <t>Fond účelově určených prostředků</t>
  </si>
  <si>
    <t>Fond sociální</t>
  </si>
  <si>
    <t>Fond provozních prostředků</t>
  </si>
  <si>
    <t>z toho:</t>
  </si>
  <si>
    <t>na jednotlivé projekty VaV či výzkumné záměry</t>
  </si>
  <si>
    <t>jiné podpory z veřejných prostředků</t>
  </si>
  <si>
    <t xml:space="preserve">Celkem </t>
  </si>
  <si>
    <t>Celkem</t>
  </si>
  <si>
    <t>Doplňková činnost</t>
  </si>
  <si>
    <t>z toho</t>
  </si>
  <si>
    <t>pozemky</t>
  </si>
  <si>
    <t>budovy, stavby, haly</t>
  </si>
  <si>
    <t>Položka</t>
  </si>
  <si>
    <t>poplatky za úkony spojené s příjímacím řízením (§ 58 odst. 1)</t>
  </si>
  <si>
    <t>celkem</t>
  </si>
  <si>
    <t>Stav k 1.1.</t>
  </si>
  <si>
    <t>Tvorba</t>
  </si>
  <si>
    <t>z fondu reprodukce inv. majetku</t>
  </si>
  <si>
    <t>z fondu odměn</t>
  </si>
  <si>
    <t>z fondu provozních prostředků</t>
  </si>
  <si>
    <t>Čerpání</t>
  </si>
  <si>
    <t>krytí ztrát minulých účetních období</t>
  </si>
  <si>
    <t>do fondu reprodukce inv. majetku</t>
  </si>
  <si>
    <t>do fondu odměn</t>
  </si>
  <si>
    <t>do fondu provozních prostředků</t>
  </si>
  <si>
    <t>z odpisů</t>
  </si>
  <si>
    <t xml:space="preserve">ze zůstatku příspěvku </t>
  </si>
  <si>
    <t>Převod z fondů celkem</t>
  </si>
  <si>
    <t>v tom: z fondu odměn</t>
  </si>
  <si>
    <t xml:space="preserve">            z fondu provozních prostředků</t>
  </si>
  <si>
    <t xml:space="preserve">            z rezervního fondu</t>
  </si>
  <si>
    <t xml:space="preserve">            stroje a zařízení</t>
  </si>
  <si>
    <t xml:space="preserve">            nákupy nemovitostí</t>
  </si>
  <si>
    <t>Převod do fondů celkem</t>
  </si>
  <si>
    <t>v tom: do fondu odměn</t>
  </si>
  <si>
    <t xml:space="preserve">            do fondu provozních prostředků</t>
  </si>
  <si>
    <t xml:space="preserve">            do rezervního fondu</t>
  </si>
  <si>
    <t>z rezervního fondu</t>
  </si>
  <si>
    <t>mzdové náklady</t>
  </si>
  <si>
    <t>do rezervního fondu</t>
  </si>
  <si>
    <t>Neinvestice</t>
  </si>
  <si>
    <t>Investice</t>
  </si>
  <si>
    <t xml:space="preserve">Tvorba </t>
  </si>
  <si>
    <t xml:space="preserve">Čerpání </t>
  </si>
  <si>
    <t>Příděl podle § 18 odst. 12 zák. č. 111/1998 Sb.</t>
  </si>
  <si>
    <t>ze zůstatku příspěvku</t>
  </si>
  <si>
    <t>a</t>
  </si>
  <si>
    <t>b</t>
  </si>
  <si>
    <t>c</t>
  </si>
  <si>
    <t>d</t>
  </si>
  <si>
    <t>e</t>
  </si>
  <si>
    <t>f</t>
  </si>
  <si>
    <t>g</t>
  </si>
  <si>
    <t>h</t>
  </si>
  <si>
    <t>i</t>
  </si>
  <si>
    <t>j</t>
  </si>
  <si>
    <t>za vynikající studijní výsledky dle § 91 odst. 2 písm. a)</t>
  </si>
  <si>
    <t>za vynikající vědecké, výzkumné, vývojové, umělecké nebo další tvůrčí výsledky přispívající k prohloubení znalostí dle § 91 odst. 2 písm. b)</t>
  </si>
  <si>
    <t>v případě tíživé sociální situace studenta dle § 91 odst. 3)</t>
  </si>
  <si>
    <t>ubytovací stipendium</t>
  </si>
  <si>
    <t>na podporu studia v zahraničí dle § 91 odst. 4 písm. a)</t>
  </si>
  <si>
    <t>SOCRATES</t>
  </si>
  <si>
    <t>CEEPUS</t>
  </si>
  <si>
    <t>na podporu studia v ČR dle § 91 odst. 4 písm. b)</t>
  </si>
  <si>
    <t>AKTION</t>
  </si>
  <si>
    <t xml:space="preserve">studentům doktorských studijních programů dle § 91 odst. 4 písm. c) </t>
  </si>
  <si>
    <t>Výnosy</t>
  </si>
  <si>
    <t>Identifikační číslo EDS (ISPROFIN)</t>
  </si>
  <si>
    <t>Hlavní   činnost</t>
  </si>
  <si>
    <t>úplata za poskytování U3V</t>
  </si>
  <si>
    <t>úplata za poskytování programů CŽV (§ 60) mimo U3V</t>
  </si>
  <si>
    <t>Investiční celkem</t>
  </si>
  <si>
    <t>účelově určené prostředky z jiné podpory z veř. prostředků, § 18 odst.9 c) zák. č. 111/1998 Sb.</t>
  </si>
  <si>
    <t xml:space="preserve">Poznámky: </t>
  </si>
  <si>
    <t xml:space="preserve">                   15.Pohledávky z pevných termínovaných operací a opcí</t>
  </si>
  <si>
    <t xml:space="preserve">                   16.Pohledávky z vydaných dluhopisů</t>
  </si>
  <si>
    <t xml:space="preserve">                     2.Vydané dluhopisy</t>
  </si>
  <si>
    <t xml:space="preserve">                    20.Vydané krátkodobé dluhopisy</t>
  </si>
  <si>
    <t>k</t>
  </si>
  <si>
    <t>CELKEM</t>
  </si>
  <si>
    <t>VaV</t>
  </si>
  <si>
    <t>Poznámky</t>
  </si>
  <si>
    <t>v tom</t>
  </si>
  <si>
    <t>poskytnuto</t>
  </si>
  <si>
    <t>e=a+c</t>
  </si>
  <si>
    <t>f=b+d</t>
  </si>
  <si>
    <t>MŠMT</t>
  </si>
  <si>
    <t>další dle specifikace VŠ</t>
  </si>
  <si>
    <t>Výsledek hospodaření</t>
  </si>
  <si>
    <t>l=h-b</t>
  </si>
  <si>
    <t>m=k-c</t>
  </si>
  <si>
    <t xml:space="preserve">                     7.Závazky k institucím sociálního zabezpečení a veřejného zdravotního pojištění</t>
  </si>
  <si>
    <t>e=a+b-d</t>
  </si>
  <si>
    <t xml:space="preserve">Fondy celkem  </t>
  </si>
  <si>
    <t>6a</t>
  </si>
  <si>
    <t>6b</t>
  </si>
  <si>
    <t>na výzkumnou, vývojovou a inovační činnost podle zvláštního právního předpisu, § 91 odst.2 písm. c)</t>
  </si>
  <si>
    <t>v případech zvláštního zřetele hodných dle § 91 odst. 2 písm. e)</t>
  </si>
  <si>
    <t>v případě tíživé sociální situace studenta dle § 91 odst. 2 písm. d)</t>
  </si>
  <si>
    <t>Studenti</t>
  </si>
  <si>
    <t>Ostatní</t>
  </si>
  <si>
    <t>jiná stipendia</t>
  </si>
  <si>
    <t>Kontrolní vazba</t>
  </si>
  <si>
    <t xml:space="preserve">                    13.Závazky ze vztahu k rozpočtu orgánů územních samosprávných celků</t>
  </si>
  <si>
    <t xml:space="preserve">                   10.Oprávky k drobnému dlouhodobému hmotnému majetku</t>
  </si>
  <si>
    <t xml:space="preserve">                   11.Oprávky k ostatnímu dlouhodobému hmotnému majetku</t>
  </si>
  <si>
    <t xml:space="preserve">     II. Výsledek hospodaření celkem</t>
  </si>
  <si>
    <t xml:space="preserve">                    14.Závazky z upsaných nesplacených cenných papírů a podílů</t>
  </si>
  <si>
    <t xml:space="preserve">                     3.Nerozdělený zisk, neuhrazená ztráta minulých let</t>
  </si>
  <si>
    <t>v tom: stavby</t>
  </si>
  <si>
    <t>Druh stipendia</t>
  </si>
  <si>
    <t>Poplatky stanovené dle § 58 zákona 111/1998 Sb.</t>
  </si>
  <si>
    <t>Pronájem</t>
  </si>
  <si>
    <t>Tržby z prodeje majetku</t>
  </si>
  <si>
    <t>Dary</t>
  </si>
  <si>
    <t>Dědictví</t>
  </si>
  <si>
    <t>Vybrané činnosti</t>
  </si>
  <si>
    <t>Zdroje</t>
  </si>
  <si>
    <t>Použité zdroje celkem</t>
  </si>
  <si>
    <t>g=e-f</t>
  </si>
  <si>
    <t>h=e-f</t>
  </si>
  <si>
    <t>PO 2 - Terciární vzdělávání, výzkum a vývoj</t>
  </si>
  <si>
    <t>PO 1 - Evropská centra excelence</t>
  </si>
  <si>
    <t>PO 2 - Regionální VaV centra</t>
  </si>
  <si>
    <t>PO 3 - Komercializace a popularizace VaV</t>
  </si>
  <si>
    <t>PO 4 – Infrastruktura pro výuku na VŠ spojenou s výzkumem</t>
  </si>
  <si>
    <t>C  e  l  k  e  m</t>
  </si>
  <si>
    <t>Vratka nevyčerpaných prostředků</t>
  </si>
  <si>
    <t>Název údaje</t>
  </si>
  <si>
    <t>I. Běžné prostředky</t>
  </si>
  <si>
    <t>II. Kapitálové prostředky</t>
  </si>
  <si>
    <t>III. Celkem</t>
  </si>
  <si>
    <t>v tom:</t>
  </si>
  <si>
    <t>získané přes kapitolu MŠMT</t>
  </si>
  <si>
    <t>dotace spojené se vzdělávací činností</t>
  </si>
  <si>
    <t>dotace na VaV</t>
  </si>
  <si>
    <t xml:space="preserve">Název akce </t>
  </si>
  <si>
    <t>j=f+h+i</t>
  </si>
  <si>
    <t>FRIM</t>
  </si>
  <si>
    <t>FPP</t>
  </si>
  <si>
    <t>FÚUP</t>
  </si>
  <si>
    <t>l= f+k</t>
  </si>
  <si>
    <t>C</t>
  </si>
  <si>
    <t>Stipendia pro studenty doktorských studijních programů</t>
  </si>
  <si>
    <t>D</t>
  </si>
  <si>
    <t>F</t>
  </si>
  <si>
    <t>Fond vzdělávací politiky</t>
  </si>
  <si>
    <t>Sociální stipendia</t>
  </si>
  <si>
    <t>Ubytovací stipendia</t>
  </si>
  <si>
    <t>I</t>
  </si>
  <si>
    <t>J</t>
  </si>
  <si>
    <t>Dotace na ubytování a stravování</t>
  </si>
  <si>
    <t>Vratka nevyčerp. prostředků</t>
  </si>
  <si>
    <t>Územní rozpočty</t>
  </si>
  <si>
    <t>f*</t>
  </si>
  <si>
    <t>Ostatní kapitoly státního rozpočtu</t>
  </si>
  <si>
    <t>j=f+i</t>
  </si>
  <si>
    <t>specifikovat dle programu</t>
  </si>
  <si>
    <t>f**</t>
  </si>
  <si>
    <t xml:space="preserve">       dotace spojené s programy reprodukce majetku</t>
  </si>
  <si>
    <t xml:space="preserve">       příspěvek</t>
  </si>
  <si>
    <t xml:space="preserve">       ostatní dotace</t>
  </si>
  <si>
    <t>j=e-f</t>
  </si>
  <si>
    <t xml:space="preserve">     součtový řádek pro poskytovatele</t>
  </si>
  <si>
    <t xml:space="preserve">          Příspěvek</t>
  </si>
  <si>
    <t xml:space="preserve">          Dotace</t>
  </si>
  <si>
    <t xml:space="preserve">     Institucionální podpora (IP)</t>
  </si>
  <si>
    <t xml:space="preserve">     IP na mezinárodní spolupráci ČR ve VaV</t>
  </si>
  <si>
    <t xml:space="preserve">     Specifický vysokoškolský výzkum</t>
  </si>
  <si>
    <t xml:space="preserve">     Velké infrastruktury</t>
  </si>
  <si>
    <t>j= f+i</t>
  </si>
  <si>
    <t xml:space="preserve">     Účelová podpora </t>
  </si>
  <si>
    <t xml:space="preserve">  (bez prostředků poskytovaných na programové financování, na operační programy a VaV)</t>
  </si>
  <si>
    <t>A</t>
  </si>
  <si>
    <t>A.1</t>
  </si>
  <si>
    <t>A.2</t>
  </si>
  <si>
    <t>A.3</t>
  </si>
  <si>
    <t>A.4</t>
  </si>
  <si>
    <t>B</t>
  </si>
  <si>
    <t>C.1</t>
  </si>
  <si>
    <t>C.2</t>
  </si>
  <si>
    <t>C.3</t>
  </si>
  <si>
    <t>C.4</t>
  </si>
  <si>
    <t>D.3</t>
  </si>
  <si>
    <t>D.1</t>
  </si>
  <si>
    <t>D.2</t>
  </si>
  <si>
    <t>E</t>
  </si>
  <si>
    <t>ze zisku za předchozí rok</t>
  </si>
  <si>
    <t>ze  zisku za předchozí rok</t>
  </si>
  <si>
    <t>tis. Kč</t>
  </si>
  <si>
    <t>Výnosy (1)</t>
  </si>
  <si>
    <t>A+K</t>
  </si>
  <si>
    <t>Mezinárodní spolupráce</t>
  </si>
  <si>
    <t>S1</t>
  </si>
  <si>
    <t>U1</t>
  </si>
  <si>
    <t>Institucionální plány</t>
  </si>
  <si>
    <t xml:space="preserve">                    2.Umělecká díla, předměty a sbírky</t>
  </si>
  <si>
    <t xml:space="preserve">                    4.Hmotné movité věci a jejich soubory </t>
  </si>
  <si>
    <t xml:space="preserve">                    6.Dospělá zvířata a jejich skupiny</t>
  </si>
  <si>
    <t xml:space="preserve">                    1.Podíly - ovládaná nebo ovládající osoba</t>
  </si>
  <si>
    <t xml:space="preserve">                    2.Podíly -  podstatný vliv</t>
  </si>
  <si>
    <t xml:space="preserve">                    4.Zápůjčky organizačním složkám</t>
  </si>
  <si>
    <t xml:space="preserve">                    5.Ostatní dlouhodobé zápůjčky</t>
  </si>
  <si>
    <t xml:space="preserve">                    4.Oprávky k drobnému dlouhodobému nehmotnému  majetku</t>
  </si>
  <si>
    <t xml:space="preserve">                    5.Oprávky k ostatnímu dlouhodobému nehmotnému  majetku</t>
  </si>
  <si>
    <t xml:space="preserve">                    7.Oprávky k samost.hmotným movitým věcem a souboru hmotných movitých věcí</t>
  </si>
  <si>
    <t xml:space="preserve">                    6.Mladá a ostatní zvířata a jejich skupiny</t>
  </si>
  <si>
    <t xml:space="preserve">                   12.Nároky na dotace a ostatní zúčtování se státním rozpočtem</t>
  </si>
  <si>
    <t xml:space="preserve">                   14.Pohledávky za společníky sdruženými ve společnosti</t>
  </si>
  <si>
    <t xml:space="preserve">                     1.Peněžní prostředky v pokladně</t>
  </si>
  <si>
    <t xml:space="preserve">                     3.Peněžní  prostředky na účtech</t>
  </si>
  <si>
    <t xml:space="preserve">                     7.Peníze na cestě</t>
  </si>
  <si>
    <t>ř. 1+40</t>
  </si>
  <si>
    <t xml:space="preserve">                     1.Dlouhodobé úvěry</t>
  </si>
  <si>
    <t xml:space="preserve">                    15.Závazky ke společníkům sdruženým ve společnosti</t>
  </si>
  <si>
    <t xml:space="preserve">                    18.Krátkodobé úvěry</t>
  </si>
  <si>
    <t xml:space="preserve">     I. Spotřebované nákupy a nakupované služby</t>
  </si>
  <si>
    <t xml:space="preserve">            1.Spotřeba materiálu, energie a ostatních neskladovaných dodávek</t>
  </si>
  <si>
    <t>501,502,503</t>
  </si>
  <si>
    <t xml:space="preserve">            2.Prodané zboží</t>
  </si>
  <si>
    <t xml:space="preserve">            3.Opravy a udržování</t>
  </si>
  <si>
    <t xml:space="preserve">            4.Náklady na cestovné</t>
  </si>
  <si>
    <t xml:space="preserve">            5.Náklady na reprezentaci</t>
  </si>
  <si>
    <t xml:space="preserve">            6.Ostatní služby</t>
  </si>
  <si>
    <t xml:space="preserve">     II.Změny stavu zásob vlastní činnosti a aktivace</t>
  </si>
  <si>
    <t xml:space="preserve">           7.Změna stavu zásob vlastní činnosti</t>
  </si>
  <si>
    <t xml:space="preserve">           8.Aktivace materiálu, zboží a vnitroorganizačních služeb</t>
  </si>
  <si>
    <t xml:space="preserve">           9.Aktivace dlouhodobého majetku</t>
  </si>
  <si>
    <t xml:space="preserve">     III.Osobní náklady </t>
  </si>
  <si>
    <t xml:space="preserve">           10.Mzdové náklady</t>
  </si>
  <si>
    <t xml:space="preserve">            11.Zákonné sociální pojištění</t>
  </si>
  <si>
    <t xml:space="preserve">            12.Ostatní sociální pojištění</t>
  </si>
  <si>
    <t xml:space="preserve">            13.Zákonné sociální náklady</t>
  </si>
  <si>
    <t xml:space="preserve">            14.Ostatní sociální náklady</t>
  </si>
  <si>
    <t xml:space="preserve">    IV.Daně a poplatky </t>
  </si>
  <si>
    <t xml:space="preserve">ř.19 </t>
  </si>
  <si>
    <t xml:space="preserve">            15.Daně a poplatky</t>
  </si>
  <si>
    <t xml:space="preserve">    V.Ostatní náklady </t>
  </si>
  <si>
    <t xml:space="preserve">            16.Smluvní pokuty a úroky z prodlení, ostatní pokuty a penále</t>
  </si>
  <si>
    <t xml:space="preserve">            17.Odpis nedobytné pohledávky</t>
  </si>
  <si>
    <t xml:space="preserve">            18.Nákladové úroky</t>
  </si>
  <si>
    <t xml:space="preserve">            19.Kursové ztráty</t>
  </si>
  <si>
    <t xml:space="preserve">            20.Dary</t>
  </si>
  <si>
    <t xml:space="preserve">            21.Manka a škody</t>
  </si>
  <si>
    <t xml:space="preserve">            22.Jiné ostatní náklady</t>
  </si>
  <si>
    <t xml:space="preserve">     VI.Odpisy, prodaný majetek, tvorba rezerv a opravných položek </t>
  </si>
  <si>
    <t xml:space="preserve">            23.Odpisy dlouhodobého majetku</t>
  </si>
  <si>
    <t xml:space="preserve">            24.Prodaný dlouhodobý majetek</t>
  </si>
  <si>
    <t xml:space="preserve">            25.Prodané cenné papíry a podíly</t>
  </si>
  <si>
    <t xml:space="preserve">            26.Prodaný materiál</t>
  </si>
  <si>
    <t xml:space="preserve">            27.Tvorba a použití  rezerv a opravných položek</t>
  </si>
  <si>
    <t>556,558,559</t>
  </si>
  <si>
    <t xml:space="preserve">            28.Poskyt.členské příspěvky a příspěvky zúčt. mezi  organ. složkami</t>
  </si>
  <si>
    <t xml:space="preserve">            29.Daň z příjmů</t>
  </si>
  <si>
    <t xml:space="preserve">        I.Provozní dotace</t>
  </si>
  <si>
    <t xml:space="preserve">             1.Provozní dotace</t>
  </si>
  <si>
    <t xml:space="preserve">      II.Přijaté příspěvky </t>
  </si>
  <si>
    <t xml:space="preserve">             2.Přijaté příspěvky zúčtované mezi organizačními složkami</t>
  </si>
  <si>
    <t xml:space="preserve">            3.Přijaté příspěvky (dary)</t>
  </si>
  <si>
    <t xml:space="preserve">             4.Přijaté členské příspěvky</t>
  </si>
  <si>
    <t xml:space="preserve">        III.Tržby za vlastní výkony a za zboží celkem</t>
  </si>
  <si>
    <t>601,602,604</t>
  </si>
  <si>
    <t xml:space="preserve">        IV.Ostatní výnosy celkem</t>
  </si>
  <si>
    <t xml:space="preserve">             5.Smluvní pokuty, úroky z prodlení, ostatní pokuty a penále</t>
  </si>
  <si>
    <t xml:space="preserve">             6.Platby za odepsané pohledávky</t>
  </si>
  <si>
    <t xml:space="preserve">             7.Výnosové úroky</t>
  </si>
  <si>
    <t xml:space="preserve">             8.Kursové zisky</t>
  </si>
  <si>
    <t xml:space="preserve">             9.Zúčtování fondů</t>
  </si>
  <si>
    <t xml:space="preserve">             10.Jiné ostatní výnosy</t>
  </si>
  <si>
    <t xml:space="preserve">       V.Tržby z prodeje majetku</t>
  </si>
  <si>
    <t xml:space="preserve">             11.Tržby z prodeje dlouh. nehmotného a hmotného majetku</t>
  </si>
  <si>
    <t xml:space="preserve">             12.Tržby z prodeje cenných papírů a podílů</t>
  </si>
  <si>
    <t xml:space="preserve">             13.Tržby z prodeje materiálu</t>
  </si>
  <si>
    <t xml:space="preserve">             14.Výnosy z krátkodobého finančního majetku</t>
  </si>
  <si>
    <t xml:space="preserve">             15.Výnosy z dlouhodobého finančního majetku</t>
  </si>
  <si>
    <t>hlavní + hospodářská činnost</t>
  </si>
  <si>
    <t xml:space="preserve"> Výsledek hospodaření před zdaněním celkem</t>
  </si>
  <si>
    <t xml:space="preserve"> Výsledek hospodaření po zdanění celkem</t>
  </si>
  <si>
    <t>Rozvojové programy - centralizované rozvojové projekty</t>
  </si>
  <si>
    <t xml:space="preserve">     ÚP na programové projekty národní</t>
  </si>
  <si>
    <t xml:space="preserve">     ÚP na projekty mezinárodní spolupráce</t>
  </si>
  <si>
    <t>PO 1 - Posilování kapacit pro kvalitní výzkum</t>
  </si>
  <si>
    <t>PO 2 - Rozvoj VŠ a lidských zdrojů pro VaV</t>
  </si>
  <si>
    <t>PO 3 - Rovný přístup ke kvalitnímu … vzdělávání</t>
  </si>
  <si>
    <t>další dle operačního programu a PO</t>
  </si>
  <si>
    <t xml:space="preserve">     IP na dlouhodobý koncepční rozvoj výzk. org.</t>
  </si>
  <si>
    <t xml:space="preserve">Nepovinná - podoba přehledu není předepsána </t>
  </si>
  <si>
    <t xml:space="preserve">Tabulka 4   Přehled o peněžních tocích (výkaz cash flow) </t>
  </si>
  <si>
    <t>specifikace VVŠ</t>
  </si>
  <si>
    <t>další specifikovat dle programu (8)</t>
  </si>
  <si>
    <t>Součet počátečních stavů fondů k 1. 1. roku (pole a1) se rovná  údaji z řádku 0086 sl. 1 tab. 1 - Rozvaha.</t>
  </si>
  <si>
    <t>Součet koncových stavů fondů k 31. 12. roku (pole e1) se rovná  údaji z řádku 0086 sl. 2 tab. 1 - Rozvaha.</t>
  </si>
  <si>
    <t>563831</t>
  </si>
  <si>
    <t>0</t>
  </si>
  <si>
    <t>2279</t>
  </si>
  <si>
    <t>23280</t>
  </si>
  <si>
    <t>17456</t>
  </si>
  <si>
    <t>Rektorát</t>
  </si>
  <si>
    <t>Vědecká knihovna</t>
  </si>
  <si>
    <t xml:space="preserve">Koleje a menzy </t>
  </si>
  <si>
    <t>Centrum informatiky</t>
  </si>
  <si>
    <t>Pedagogická fakulta</t>
  </si>
  <si>
    <t>Fakulta životního prostředí</t>
  </si>
  <si>
    <t>Fakulta sociálně ekonomická</t>
  </si>
  <si>
    <t>Fakulta umění a designu</t>
  </si>
  <si>
    <t>Fakulta  výrobních technologií a managementu</t>
  </si>
  <si>
    <t>Přirodovědecká fakulta</t>
  </si>
  <si>
    <t>Filozofická fakulta</t>
  </si>
  <si>
    <t>Fakulta zdravotnických studií</t>
  </si>
  <si>
    <t>SG+MG</t>
  </si>
  <si>
    <t>Erasmus</t>
  </si>
  <si>
    <t>DČ</t>
  </si>
  <si>
    <t>d=a+b+c+d+e+f</t>
  </si>
  <si>
    <t>Rozvojové programy</t>
  </si>
  <si>
    <t>ERASMUS</t>
  </si>
  <si>
    <t>mimořádná</t>
  </si>
  <si>
    <t>HČ</t>
  </si>
  <si>
    <t>celkem účet.</t>
  </si>
  <si>
    <t>rozdíl na tabulku</t>
  </si>
  <si>
    <t>602-6027-6026</t>
  </si>
  <si>
    <t>celkem 602</t>
  </si>
  <si>
    <t>682/TA 51</t>
  </si>
  <si>
    <t>(počet Broňa)</t>
  </si>
  <si>
    <t>9113D</t>
  </si>
  <si>
    <t>91133D</t>
  </si>
  <si>
    <t>total</t>
  </si>
  <si>
    <t>z toho U3V</t>
  </si>
  <si>
    <t>úplata za CŽV</t>
  </si>
  <si>
    <t>počet p.Masopustová</t>
  </si>
  <si>
    <t>úplata za úkony spojené se zakončením studia</t>
  </si>
  <si>
    <t>počet řádku na účtů 6021</t>
  </si>
  <si>
    <t>úplata za studentské karty</t>
  </si>
  <si>
    <t>(rozpis Broňa)</t>
  </si>
  <si>
    <t>nové</t>
  </si>
  <si>
    <t>úplata za studentské karty-duplikáty</t>
  </si>
  <si>
    <t>36 karet dupl.</t>
  </si>
  <si>
    <t>duplikáty</t>
  </si>
  <si>
    <t>z toho duplikáty</t>
  </si>
  <si>
    <t>počet. Ing.Hřebejková</t>
  </si>
  <si>
    <t>ostatní užití -použití neveř.zdroje</t>
  </si>
  <si>
    <t>jednotlivé tabulky</t>
  </si>
  <si>
    <t>rozdíl</t>
  </si>
  <si>
    <t>TA35</t>
  </si>
  <si>
    <t>vratka</t>
  </si>
  <si>
    <t>Ministerstvo kultury</t>
  </si>
  <si>
    <t>TA34</t>
  </si>
  <si>
    <t>Ústecký kraj</t>
  </si>
  <si>
    <t>TA36</t>
  </si>
  <si>
    <t>Cíl3</t>
  </si>
  <si>
    <t xml:space="preserve">     IP na mezinárodní spolupráce - Norské fondy</t>
  </si>
  <si>
    <t>TA21</t>
  </si>
  <si>
    <t>TA22</t>
  </si>
  <si>
    <t>PO 1 - Počáteční vzdělávání</t>
  </si>
  <si>
    <t>1.2 Rovné příležitosti dětí a žáků se spec.vzd.potřebami</t>
  </si>
  <si>
    <t>1.3 Další vzdělávání pracovníků škol a školských zařízení</t>
  </si>
  <si>
    <t>4.1 Infrastruktura pro výuku na VŠ spojenou s výzkumem</t>
  </si>
  <si>
    <t>tabulka fin.vypořádání s MŠMT</t>
  </si>
  <si>
    <t>tabulka M'SMT finanční vypořádání dotací</t>
  </si>
  <si>
    <t>EUPRO II</t>
  </si>
  <si>
    <t>INGO II</t>
  </si>
  <si>
    <t>Město Dubí</t>
  </si>
  <si>
    <t>(počet řádků-spočítat studenty)</t>
  </si>
  <si>
    <t>43211/36/0101/01</t>
  </si>
  <si>
    <t>44204 36 0118 01</t>
  </si>
  <si>
    <t>44201 36 0120 01</t>
  </si>
  <si>
    <t>vratka 72225,33</t>
  </si>
  <si>
    <t>MK-součtový řádek</t>
  </si>
  <si>
    <t>TA29</t>
  </si>
  <si>
    <t>Spolupráce Česká republika-Svobodný stát Sasko</t>
  </si>
  <si>
    <t xml:space="preserve">   NATO součtový řádek pro poskytovatele</t>
  </si>
  <si>
    <t>TA 36 NATO</t>
  </si>
  <si>
    <t>133D21W002203</t>
  </si>
  <si>
    <t>133D21W002204</t>
  </si>
  <si>
    <t>Ing.Poslední</t>
  </si>
  <si>
    <t>Zahraniční studenti-Sekce legislativy a strategie</t>
  </si>
  <si>
    <t>kontrolní rozdíl na součet</t>
  </si>
  <si>
    <t>2. ROČNÍ ÚČETNÍ ZÁVĚRKA</t>
  </si>
  <si>
    <t>TABULKA 1 ROZVAHA (BILANCE)</t>
  </si>
  <si>
    <r>
      <t>Řádek</t>
    </r>
    <r>
      <rPr>
        <sz val="9"/>
        <rFont val="Arial"/>
        <family val="2"/>
        <charset val="238"/>
      </rPr>
      <t xml:space="preserve"> </t>
    </r>
  </si>
  <si>
    <r>
      <t>Stav k 1. 1.</t>
    </r>
    <r>
      <rPr>
        <b/>
        <sz val="8"/>
        <rFont val="Arial"/>
        <family val="2"/>
        <charset val="238"/>
      </rPr>
      <t xml:space="preserve"> </t>
    </r>
  </si>
  <si>
    <t xml:space="preserve">Účet/Součet </t>
  </si>
  <si>
    <t>ř. 2+10+21+28</t>
  </si>
  <si>
    <t>ř. 3 až 9</t>
  </si>
  <si>
    <t>ř. 11 až 20</t>
  </si>
  <si>
    <t>ř. 22 až 27</t>
  </si>
  <si>
    <t>ř. 29 až 39</t>
  </si>
  <si>
    <t>ř. 41+51+71+79</t>
  </si>
  <si>
    <t>ř. 42 až 50</t>
  </si>
  <si>
    <t>ř. 72 až 78</t>
  </si>
  <si>
    <t>ř. 80 až 81</t>
  </si>
  <si>
    <t>ř. 84+88</t>
  </si>
  <si>
    <t>ř. 85 až 87</t>
  </si>
  <si>
    <t>ř. 89 až 91</t>
  </si>
  <si>
    <t>ř. 93+95+103+127</t>
  </si>
  <si>
    <t>ř. 94</t>
  </si>
  <si>
    <t>ř. 96 až 102</t>
  </si>
  <si>
    <t>ř. 104 až 126</t>
  </si>
  <si>
    <t>ř. 128 až 129</t>
  </si>
  <si>
    <t>ř. 83+92</t>
  </si>
  <si>
    <t>ř. 52 až 70</t>
  </si>
  <si>
    <t xml:space="preserve">                        7.Pohledávky za institucemi sociálního zabezpečení a veřejného zdravotního pojištění</t>
  </si>
  <si>
    <t xml:space="preserve">                       13.Nároky na dotace a ostatní zúčtování s rozpočtem orgánů územních samospr. celků</t>
  </si>
  <si>
    <t>NÁKLADY</t>
  </si>
  <si>
    <t>Účet/Součet</t>
  </si>
  <si>
    <t xml:space="preserve">Řádek </t>
  </si>
  <si>
    <t xml:space="preserve">Hlavní činnost </t>
  </si>
  <si>
    <t xml:space="preserve">Hospodářská (doplňková) činnost </t>
  </si>
  <si>
    <t>ř. 2 až 7</t>
  </si>
  <si>
    <t>ř. 9 až 11</t>
  </si>
  <si>
    <t>ř. 13 až 17</t>
  </si>
  <si>
    <t>ř. 21 až 27</t>
  </si>
  <si>
    <t>ř. 29 až 33</t>
  </si>
  <si>
    <t>ř. 1+8+12+18+20
+28+34+37</t>
  </si>
  <si>
    <t xml:space="preserve">ř. 41+43+47+48+55 </t>
  </si>
  <si>
    <t>VÝNOSY</t>
  </si>
  <si>
    <t>ř. 43 až 45</t>
  </si>
  <si>
    <t>ř. 48 až 53</t>
  </si>
  <si>
    <t>ř. 55 až 59</t>
  </si>
  <si>
    <t xml:space="preserve">ř. 40+42+46+47+54 </t>
  </si>
  <si>
    <t>ř. 61 - 38</t>
  </si>
  <si>
    <t>ř. 62 - 36</t>
  </si>
  <si>
    <t>ř. 61/sl.1+61/sl.2</t>
  </si>
  <si>
    <t>ř. 62/sl.1+62/sl.2</t>
  </si>
  <si>
    <t xml:space="preserve">Hospodářská doplňková 
činnost </t>
  </si>
  <si>
    <t>ř. 35</t>
  </si>
  <si>
    <t>ř. 37</t>
  </si>
  <si>
    <t>TABULKA 3 HOSPODÁŘSKÝ VÝSLEDEK</t>
  </si>
  <si>
    <t>Součásti UJEP</t>
  </si>
  <si>
    <t xml:space="preserve">Hospodářský výsledek 
z hlavní činnosti </t>
  </si>
  <si>
    <t xml:space="preserve">Hospodářský výsledek 
z doplňkové činnosti </t>
  </si>
  <si>
    <t>Hospodářský výsledek
celkem</t>
  </si>
  <si>
    <r>
      <t xml:space="preserve">C e l k e m  </t>
    </r>
    <r>
      <rPr>
        <sz val="10"/>
        <rFont val="Arial"/>
        <family val="2"/>
        <charset val="238"/>
      </rPr>
      <t/>
    </r>
  </si>
  <si>
    <r>
      <t xml:space="preserve">poskytnuto </t>
    </r>
    <r>
      <rPr>
        <sz val="8"/>
        <rFont val="Arial"/>
        <family val="2"/>
        <charset val="238"/>
      </rPr>
      <t>(2)</t>
    </r>
  </si>
  <si>
    <r>
      <rPr>
        <sz val="8"/>
        <rFont val="Arial"/>
        <family val="2"/>
        <charset val="238"/>
      </rPr>
      <t>(1)</t>
    </r>
    <r>
      <rPr>
        <sz val="10"/>
        <rFont val="Arial"/>
        <family val="2"/>
        <charset val="238"/>
      </rPr>
      <t xml:space="preserve"> Tato tabulka zahrnuje všechny veřejné zdroje vysoké školy, tedy včetně finančních prostředků souvisejících s hospodařením kolejí a menz (KaM) a Vysokoškolských zemědělských a lesních statků (VZaLS).</t>
    </r>
  </si>
  <si>
    <r>
      <rPr>
        <sz val="8"/>
        <rFont val="Arial"/>
        <family val="2"/>
        <charset val="238"/>
      </rPr>
      <t>(2)</t>
    </r>
    <r>
      <rPr>
        <sz val="10"/>
        <rFont val="Arial"/>
        <family val="2"/>
        <charset val="238"/>
      </rPr>
      <t xml:space="preserve"> Jedná se o finanční prostředky poskytnuté  vysoké škole rozhodnutím (sloupec 1, 3, 5) a použité na určitý účel v souladu s rozhodnutím (sloupec 2, 4, 6). 
</t>
    </r>
    <r>
      <rPr>
        <u/>
        <sz val="10"/>
        <rFont val="Arial"/>
        <family val="2"/>
        <charset val="238"/>
      </rPr>
      <t>Poskytnuto</t>
    </r>
    <r>
      <rPr>
        <sz val="10"/>
        <rFont val="Arial"/>
        <family val="2"/>
        <charset val="238"/>
      </rPr>
      <t xml:space="preserve">: jedná se o finanční prostředky, které VŠ v daném kalendářním roce získala na základě rozhodnutí. 
</t>
    </r>
    <r>
      <rPr>
        <u/>
        <sz val="10"/>
        <rFont val="Arial"/>
        <family val="2"/>
        <charset val="238"/>
      </rPr>
      <t>Použito</t>
    </r>
    <r>
      <rPr>
        <sz val="10"/>
        <rFont val="Arial"/>
        <family val="2"/>
        <charset val="238"/>
      </rPr>
      <t>: jedná se o finanční prostředky, které VŠ v daném kalendářním roce použila na účel v souladu s rozhodnutím.</t>
    </r>
  </si>
  <si>
    <r>
      <rPr>
        <sz val="8"/>
        <rFont val="Arial"/>
        <family val="2"/>
        <charset val="238"/>
      </rPr>
      <t>(3)</t>
    </r>
    <r>
      <rPr>
        <sz val="10"/>
        <rFont val="Arial"/>
        <family val="2"/>
        <charset val="238"/>
      </rPr>
      <t xml:space="preserve"> Jedná se o veřejné prostředky na financování projektů strukturálních fondů, zahrnuje všechny veřejné prostředky (jak evropskou, tak českou část spolufinancování).</t>
    </r>
  </si>
  <si>
    <r>
      <rPr>
        <sz val="8"/>
        <rFont val="Arial"/>
        <family val="2"/>
        <charset val="238"/>
      </rPr>
      <t xml:space="preserve">(4) </t>
    </r>
    <r>
      <rPr>
        <sz val="10"/>
        <rFont val="Arial"/>
        <family val="2"/>
        <charset val="238"/>
      </rPr>
      <t>Část tabulky Souhrn 1 a Souhrn 2 slouží k třídění údajů uvedených v předchozích řádcích tabulky 5.</t>
    </r>
  </si>
  <si>
    <r>
      <t xml:space="preserve">Poskytnuto </t>
    </r>
    <r>
      <rPr>
        <sz val="8"/>
        <rFont val="Arial"/>
        <family val="2"/>
        <charset val="238"/>
      </rPr>
      <t>(2)</t>
    </r>
  </si>
  <si>
    <t>Použito</t>
  </si>
  <si>
    <t>Poskytnuto</t>
  </si>
  <si>
    <t>Řádek</t>
  </si>
  <si>
    <r>
      <t xml:space="preserve"> v tom: </t>
    </r>
    <r>
      <rPr>
        <b/>
        <sz val="10"/>
        <rFont val="Arial"/>
        <family val="2"/>
        <charset val="238"/>
      </rPr>
      <t xml:space="preserve">1. prostředky plynoucí přes (z) veřejné rozpočty ČR  </t>
    </r>
    <r>
      <rPr>
        <sz val="10"/>
        <rFont val="Arial"/>
        <family val="2"/>
        <charset val="238"/>
      </rPr>
      <t xml:space="preserve"> </t>
    </r>
    <r>
      <rPr>
        <sz val="8"/>
        <rFont val="Arial"/>
        <family val="2"/>
        <charset val="238"/>
      </rPr>
      <t>(ř. 3+13+20)</t>
    </r>
  </si>
  <si>
    <r>
      <t xml:space="preserve">Prostředky z veřejných zdrojů (dotace a příspěvky) národní i zahraniční  </t>
    </r>
    <r>
      <rPr>
        <sz val="8"/>
        <rFont val="Arial"/>
        <family val="2"/>
        <charset val="238"/>
      </rPr>
      <t>(ř. 2+ 27)</t>
    </r>
  </si>
  <si>
    <r>
      <t xml:space="preserve">získané přes kapitolu MŠMT  </t>
    </r>
    <r>
      <rPr>
        <sz val="8"/>
        <rFont val="Arial"/>
        <family val="2"/>
        <charset val="238"/>
      </rPr>
      <t>(ř. 4+7)</t>
    </r>
  </si>
  <si>
    <r>
      <t xml:space="preserve">dotace na programy strukturálních fondů </t>
    </r>
    <r>
      <rPr>
        <sz val="8"/>
        <rFont val="Arial"/>
        <family val="2"/>
        <charset val="238"/>
      </rPr>
      <t>(3)  (ř. 5+6)</t>
    </r>
  </si>
  <si>
    <r>
      <t xml:space="preserve">dotace ostatní  </t>
    </r>
    <r>
      <rPr>
        <sz val="8"/>
        <rFont val="Arial"/>
        <family val="2"/>
        <charset val="238"/>
      </rPr>
      <t>(ř. 8+12)</t>
    </r>
  </si>
  <si>
    <r>
      <t xml:space="preserve">dotace spojené se vzdělávací činností  </t>
    </r>
    <r>
      <rPr>
        <sz val="8"/>
        <rFont val="Arial"/>
        <family val="2"/>
        <charset val="238"/>
      </rPr>
      <t>(ř. 9+10+11)</t>
    </r>
  </si>
  <si>
    <r>
      <t xml:space="preserve">získané přes ostatní kapitoly státního rozpočtu  </t>
    </r>
    <r>
      <rPr>
        <sz val="8"/>
        <rFont val="Arial"/>
        <family val="2"/>
        <charset val="238"/>
      </rPr>
      <t>(ř. 14+17)</t>
    </r>
  </si>
  <si>
    <r>
      <t xml:space="preserve">dotace ostatní  </t>
    </r>
    <r>
      <rPr>
        <sz val="8"/>
        <rFont val="Arial"/>
        <family val="2"/>
        <charset val="238"/>
      </rPr>
      <t>(ř. 18+19)</t>
    </r>
  </si>
  <si>
    <r>
      <t xml:space="preserve">získané přes územní rozpočty  </t>
    </r>
    <r>
      <rPr>
        <sz val="8"/>
        <rFont val="Arial"/>
        <family val="2"/>
        <charset val="238"/>
      </rPr>
      <t>(ř. 21+24)</t>
    </r>
  </si>
  <si>
    <r>
      <t xml:space="preserve">dotace na operační programy EU  </t>
    </r>
    <r>
      <rPr>
        <sz val="8"/>
        <rFont val="Arial"/>
        <family val="2"/>
        <charset val="238"/>
      </rPr>
      <t>(ř. 15+16)</t>
    </r>
  </si>
  <si>
    <r>
      <t xml:space="preserve">dotace na operační programy EU  </t>
    </r>
    <r>
      <rPr>
        <sz val="8"/>
        <rFont val="Arial"/>
        <family val="2"/>
        <charset val="238"/>
      </rPr>
      <t>(ř. 22+23)</t>
    </r>
  </si>
  <si>
    <r>
      <t xml:space="preserve">dotace ostatní  </t>
    </r>
    <r>
      <rPr>
        <sz val="8"/>
        <rFont val="Arial"/>
        <family val="2"/>
        <charset val="238"/>
      </rPr>
      <t>(ř. 25+26)</t>
    </r>
  </si>
  <si>
    <r>
      <t xml:space="preserve">v tom: </t>
    </r>
    <r>
      <rPr>
        <b/>
        <sz val="10"/>
        <rFont val="Arial"/>
        <family val="2"/>
        <charset val="238"/>
      </rPr>
      <t xml:space="preserve">2. veřejné prostředky ze zahraničí </t>
    </r>
    <r>
      <rPr>
        <sz val="10"/>
        <rFont val="Arial"/>
        <family val="2"/>
        <charset val="238"/>
      </rPr>
      <t xml:space="preserve">(získané přímo VVŠ)  </t>
    </r>
    <r>
      <rPr>
        <sz val="8"/>
        <rFont val="Arial"/>
        <family val="2"/>
        <charset val="238"/>
      </rPr>
      <t>(ř. 28+29)</t>
    </r>
  </si>
  <si>
    <r>
      <t xml:space="preserve">SOUHRN 1 </t>
    </r>
    <r>
      <rPr>
        <sz val="8"/>
        <rFont val="Arial"/>
        <family val="2"/>
        <charset val="238"/>
      </rPr>
      <t>(4)  (ř. 31+36)</t>
    </r>
  </si>
  <si>
    <r>
      <t xml:space="preserve">dotace spojené se vzdělávací činností  </t>
    </r>
    <r>
      <rPr>
        <sz val="8"/>
        <rFont val="Arial"/>
        <family val="2"/>
        <charset val="238"/>
      </rPr>
      <t>(ř. 32+33+34+35)</t>
    </r>
  </si>
  <si>
    <r>
      <t xml:space="preserve">získané přes kapitolu MŠMT  </t>
    </r>
    <r>
      <rPr>
        <sz val="8"/>
        <rFont val="Arial"/>
        <family val="2"/>
        <charset val="238"/>
      </rPr>
      <t>(ř. 5+8)</t>
    </r>
  </si>
  <si>
    <r>
      <t xml:space="preserve">získané přes ostatní kapitoly státního rozpočtu </t>
    </r>
    <r>
      <rPr>
        <sz val="8"/>
        <rFont val="Arial"/>
        <family val="2"/>
        <charset val="238"/>
      </rPr>
      <t xml:space="preserve"> (ř. 15+18)</t>
    </r>
  </si>
  <si>
    <r>
      <t xml:space="preserve">získané přes územní rozpočty  </t>
    </r>
    <r>
      <rPr>
        <sz val="8"/>
        <rFont val="Arial"/>
        <family val="2"/>
        <charset val="238"/>
      </rPr>
      <t xml:space="preserve"> (ř. 22+25)</t>
    </r>
  </si>
  <si>
    <r>
      <t xml:space="preserve">veřejné prostředky ze zahraničí (získané přímo VVŠ) </t>
    </r>
    <r>
      <rPr>
        <sz val="8"/>
        <rFont val="Arial"/>
        <family val="2"/>
        <charset val="238"/>
      </rPr>
      <t xml:space="preserve"> (ř. 28)</t>
    </r>
  </si>
  <si>
    <r>
      <t xml:space="preserve">dotace na VaV  </t>
    </r>
    <r>
      <rPr>
        <sz val="8"/>
        <rFont val="Arial"/>
        <family val="2"/>
        <charset val="238"/>
      </rPr>
      <t>(ř. 37+38+39+40)</t>
    </r>
  </si>
  <si>
    <r>
      <t xml:space="preserve">získané přes kapitolu MŠMT  </t>
    </r>
    <r>
      <rPr>
        <sz val="8"/>
        <rFont val="Arial"/>
        <family val="2"/>
        <charset val="238"/>
      </rPr>
      <t>(ř. 6+12)</t>
    </r>
  </si>
  <si>
    <r>
      <t xml:space="preserve">získané přes ostatní kapitoly státního rozpočtu  </t>
    </r>
    <r>
      <rPr>
        <sz val="8"/>
        <rFont val="Arial"/>
        <family val="2"/>
        <charset val="238"/>
      </rPr>
      <t>(ř. 16+19)</t>
    </r>
  </si>
  <si>
    <r>
      <t xml:space="preserve">získané přes územní rozpočty </t>
    </r>
    <r>
      <rPr>
        <sz val="8"/>
        <rFont val="Arial"/>
        <family val="2"/>
        <charset val="238"/>
      </rPr>
      <t>(ř. 23+26)</t>
    </r>
  </si>
  <si>
    <r>
      <t xml:space="preserve">veřejné prostředky ze zahraničí (získané přímo VVŠ) </t>
    </r>
    <r>
      <rPr>
        <sz val="8"/>
        <rFont val="Arial"/>
        <family val="2"/>
        <charset val="238"/>
      </rPr>
      <t>(ř. 29)</t>
    </r>
  </si>
  <si>
    <r>
      <t xml:space="preserve">SOUHRN 2  </t>
    </r>
    <r>
      <rPr>
        <b/>
        <sz val="8"/>
        <rFont val="Arial"/>
        <family val="2"/>
        <charset val="238"/>
      </rPr>
      <t>(ř. 42+46)</t>
    </r>
  </si>
  <si>
    <r>
      <t xml:space="preserve">dotace spojené se vzdělávací činností  </t>
    </r>
    <r>
      <rPr>
        <sz val="8"/>
        <rFont val="Arial"/>
        <family val="2"/>
        <charset val="238"/>
      </rPr>
      <t>(ř. 43+44+45)</t>
    </r>
  </si>
  <si>
    <r>
      <t xml:space="preserve">dotace na programy strukturálních fondů </t>
    </r>
    <r>
      <rPr>
        <sz val="8"/>
        <rFont val="Arial"/>
        <family val="2"/>
        <charset val="238"/>
      </rPr>
      <t>(ř. 5+15+22)</t>
    </r>
  </si>
  <si>
    <r>
      <t xml:space="preserve">dotace ostatní  </t>
    </r>
    <r>
      <rPr>
        <sz val="8"/>
        <rFont val="Arial"/>
        <family val="2"/>
        <charset val="238"/>
      </rPr>
      <t>(ř. 8+18+25)</t>
    </r>
  </si>
  <si>
    <r>
      <t xml:space="preserve">veřejné prostředky ze zahraničí (získané přímo VVŠ)  </t>
    </r>
    <r>
      <rPr>
        <sz val="8"/>
        <rFont val="Arial"/>
        <family val="2"/>
        <charset val="238"/>
      </rPr>
      <t>(ř. 28)</t>
    </r>
  </si>
  <si>
    <r>
      <t xml:space="preserve">dotace na VaV </t>
    </r>
    <r>
      <rPr>
        <sz val="8"/>
        <rFont val="Arial"/>
        <family val="2"/>
        <charset val="238"/>
      </rPr>
      <t xml:space="preserve"> (ř. 47+48+49)</t>
    </r>
  </si>
  <si>
    <r>
      <t>dotace na programy strukturálních fondů</t>
    </r>
    <r>
      <rPr>
        <sz val="8"/>
        <rFont val="Arial"/>
        <family val="2"/>
        <charset val="238"/>
      </rPr>
      <t xml:space="preserve">  (ř. 6+16+23)</t>
    </r>
  </si>
  <si>
    <r>
      <t xml:space="preserve">dotace ostatní </t>
    </r>
    <r>
      <rPr>
        <sz val="8"/>
        <rFont val="Arial"/>
        <family val="2"/>
        <charset val="238"/>
      </rPr>
      <t xml:space="preserve"> (ř. 12+19+26)</t>
    </r>
  </si>
  <si>
    <r>
      <t xml:space="preserve">veřejné prostředky ze zahraničí (získané přímo VVŠ)   </t>
    </r>
    <r>
      <rPr>
        <sz val="8"/>
        <rFont val="Arial"/>
        <family val="2"/>
        <charset val="238"/>
      </rPr>
      <t>(ř. 29)</t>
    </r>
  </si>
  <si>
    <r>
      <t xml:space="preserve">Druh podpory (dotační položky a ukazatele) </t>
    </r>
    <r>
      <rPr>
        <sz val="8"/>
        <color indexed="8"/>
        <rFont val="Arial"/>
        <family val="2"/>
        <charset val="238"/>
      </rPr>
      <t>(1)</t>
    </r>
  </si>
  <si>
    <r>
      <t xml:space="preserve">Prostředky z veřejných zdrojů </t>
    </r>
    <r>
      <rPr>
        <b/>
        <sz val="10"/>
        <color indexed="8"/>
        <rFont val="Arial"/>
        <family val="2"/>
        <charset val="238"/>
      </rPr>
      <t>běžné</t>
    </r>
  </si>
  <si>
    <r>
      <t xml:space="preserve">Prostředky z veřejných zdrojů </t>
    </r>
    <r>
      <rPr>
        <b/>
        <sz val="10"/>
        <color indexed="8"/>
        <rFont val="Arial"/>
        <family val="2"/>
        <charset val="238"/>
      </rPr>
      <t>kapitálové</t>
    </r>
  </si>
  <si>
    <r>
      <t xml:space="preserve">Prostředky z veřejných zdrojů </t>
    </r>
    <r>
      <rPr>
        <b/>
        <sz val="10"/>
        <color indexed="8"/>
        <rFont val="Arial"/>
        <family val="2"/>
        <charset val="238"/>
      </rPr>
      <t>celkem</t>
    </r>
  </si>
  <si>
    <r>
      <t xml:space="preserve">Převody do fondů </t>
    </r>
    <r>
      <rPr>
        <sz val="8"/>
        <color indexed="8"/>
        <rFont val="Arial"/>
        <family val="2"/>
        <charset val="238"/>
      </rPr>
      <t>(4)</t>
    </r>
  </si>
  <si>
    <r>
      <t xml:space="preserve">Ostatní použité neveřej. zdroje </t>
    </r>
    <r>
      <rPr>
        <sz val="8"/>
        <color indexed="8"/>
        <rFont val="Arial"/>
        <family val="2"/>
        <charset val="238"/>
      </rPr>
      <t>(5)</t>
    </r>
  </si>
  <si>
    <r>
      <t>Studijní programy a s nimi spojená tvůrčí činnost</t>
    </r>
    <r>
      <rPr>
        <sz val="8"/>
        <color indexed="8"/>
        <rFont val="Arial"/>
        <family val="2"/>
        <charset val="238"/>
      </rPr>
      <t xml:space="preserve"> </t>
    </r>
  </si>
  <si>
    <r>
      <t xml:space="preserve">Prostředky ze zahraničí </t>
    </r>
    <r>
      <rPr>
        <sz val="10"/>
        <color indexed="8"/>
        <rFont val="Arial"/>
        <family val="2"/>
        <charset val="238"/>
      </rPr>
      <t>(získané přímo VVŠ)</t>
    </r>
  </si>
  <si>
    <t>Město Ústí nad Labem</t>
  </si>
  <si>
    <t>Kulturní aktivity</t>
  </si>
  <si>
    <t>Poznámky:</t>
  </si>
  <si>
    <r>
      <t>Poskytnuté</t>
    </r>
    <r>
      <rPr>
        <sz val="8"/>
        <color indexed="8"/>
        <rFont val="Arial"/>
        <family val="2"/>
        <charset val="238"/>
      </rPr>
      <t xml:space="preserve"> (2)</t>
    </r>
  </si>
  <si>
    <r>
      <t>Použité</t>
    </r>
    <r>
      <rPr>
        <sz val="8"/>
        <color indexed="8"/>
        <rFont val="Arial"/>
        <family val="2"/>
        <charset val="238"/>
      </rPr>
      <t xml:space="preserve"> (3)</t>
    </r>
  </si>
  <si>
    <t>Poskytnuté</t>
  </si>
  <si>
    <t>Použité</t>
  </si>
  <si>
    <r>
      <rPr>
        <sz val="8"/>
        <color indexed="8"/>
        <rFont val="Arial"/>
        <family val="2"/>
        <charset val="238"/>
      </rPr>
      <t>(2)</t>
    </r>
    <r>
      <rPr>
        <sz val="10"/>
        <color indexed="8"/>
        <rFont val="Arial"/>
        <family val="2"/>
        <charset val="238"/>
      </rPr>
      <t xml:space="preserve"> Poskytnuto: jedná se o finanční prostředky, které byly vysoké škole poskytnuty v daném kalendářním roce na základě rozhodnutí (sloupec a, c, e). </t>
    </r>
  </si>
  <si>
    <r>
      <rPr>
        <sz val="8"/>
        <color indexed="8"/>
        <rFont val="Arial"/>
        <family val="2"/>
        <charset val="238"/>
      </rPr>
      <t>(4)</t>
    </r>
    <r>
      <rPr>
        <sz val="10"/>
        <color indexed="8"/>
        <rFont val="Arial"/>
        <family val="2"/>
        <charset val="238"/>
      </rPr>
      <t xml:space="preserve"> Fond reprodukce investičního majetku (FRIM), fond provozních prostředků (FPP), fond účelově určených prostředků(FÚUP), § 18, odst. 6 zákona o VŠ. Jedná se o finanční prostředky, které nebyly v daném kalendářním roce použity, ale byly převedeny do fondů - jsou součástí "použitých" prostředků uvedených v této tabulce (sl. b, d, f).</t>
    </r>
  </si>
  <si>
    <r>
      <rPr>
        <sz val="8"/>
        <color indexed="8"/>
        <rFont val="Arial"/>
        <family val="2"/>
        <charset val="238"/>
      </rPr>
      <t xml:space="preserve">(5) </t>
    </r>
    <r>
      <rPr>
        <sz val="10"/>
        <color indexed="8"/>
        <rFont val="Arial"/>
        <family val="2"/>
        <charset val="238"/>
      </rPr>
      <t xml:space="preserve">Sloupec "k" uvádí "ostatní použité neveřejné zdroje celkem" a obsahuje prostředky na dofinancování programů/aktivit uvedených v jednotlivých řádcích (a to pouze z neveřejných zdrojů). </t>
    </r>
  </si>
  <si>
    <r>
      <rPr>
        <sz val="8"/>
        <color indexed="8"/>
        <rFont val="Arial"/>
        <family val="2"/>
        <charset val="238"/>
      </rPr>
      <t>(1)</t>
    </r>
    <r>
      <rPr>
        <sz val="10"/>
        <color indexed="8"/>
        <rFont val="Arial"/>
        <family val="2"/>
        <charset val="238"/>
      </rPr>
      <t xml:space="preserve"> Součtové údaje řádků označených tmavě šedou barvou  se musí ve sloupcích a-f shodovat s údaji uvedenými v tabulce 5. Součtový údaj za MŠMT = Tab. 5, ř. 9+11; za dotace ostatních kapitol státního rozpočtu = Tab. 5, ř. 18; za územní rozpočty = Tab. 5, ř. 25; za prostředky ze zahraničí = Tab. 5, ř. 28. Tabulka je tříděna podle poskytovatele, za každého poskytovatele VŠ vždy uvede součtový údaj (předpokládá se, že příspěvek poskytuje vysoké škole pouze MŠMT, v ostatních případech se bude jednat o dotaci). U každého poskytovatele pak budou uvedeny v řádcích zdroje z jednotlivých programů, které VŠ získala (nejpodrobnější údaj bude na úrovni programu, není třeba vyplňovat tabulku na úroveň projektů). Pokud škola realizuje vzdělávací projekt/program financovaný pouze z neveřejných zdrojů, realizuje aktivity v rámci doplňkové činnosti za úplatu, apod., do této tabulky je uvádět v řádcích nebude.</t>
    </r>
  </si>
  <si>
    <r>
      <t xml:space="preserve">Druh podpory/název programu </t>
    </r>
    <r>
      <rPr>
        <sz val="8"/>
        <color indexed="8"/>
        <rFont val="Arial"/>
        <family val="2"/>
        <charset val="238"/>
      </rPr>
      <t>(1)</t>
    </r>
  </si>
  <si>
    <r>
      <t xml:space="preserve">Ostatní použité neveřejné zdroje </t>
    </r>
    <r>
      <rPr>
        <sz val="8"/>
        <color indexed="8"/>
        <rFont val="Arial"/>
        <family val="2"/>
        <charset val="238"/>
      </rPr>
      <t>(7)</t>
    </r>
  </si>
  <si>
    <r>
      <t>Prostředky ze zahraničí</t>
    </r>
    <r>
      <rPr>
        <b/>
        <sz val="10"/>
        <color indexed="8"/>
        <rFont val="Arial"/>
        <family val="2"/>
        <charset val="238"/>
      </rPr>
      <t xml:space="preserve"> (získané přímo VVŠ)</t>
    </r>
  </si>
  <si>
    <r>
      <rPr>
        <sz val="8"/>
        <color indexed="8"/>
        <rFont val="Arial"/>
        <family val="2"/>
        <charset val="238"/>
      </rPr>
      <t>(2)</t>
    </r>
    <r>
      <rPr>
        <sz val="10"/>
        <color indexed="8"/>
        <rFont val="Arial"/>
        <family val="2"/>
        <charset val="238"/>
      </rPr>
      <t xml:space="preserve"> Poskytnuto: jedná se o finanční prostředky, které byly vysoké škole poskytnuty v daném kalendářním roce jako podpora VaV podle zákona 130/2002 Sb. Uvádí se ve shodě s objemem finančních prostředků uvedených v rozhodnutí (sl. a, c, e).</t>
    </r>
  </si>
  <si>
    <r>
      <rPr>
        <sz val="8"/>
        <color indexed="8"/>
        <rFont val="Arial"/>
        <family val="2"/>
        <charset val="238"/>
      </rPr>
      <t>(3)</t>
    </r>
    <r>
      <rPr>
        <sz val="10"/>
        <color indexed="8"/>
        <rFont val="Arial"/>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IP na rozvoj VO) k dofinancování programů/aktivit uvedených v dalších řádcích této tabulky nebo projektů zde neuvedených, takové použití pro jiný účel financovaný z veřejných zdrojů je nutné specifikovat v komentáři.</t>
    </r>
  </si>
  <si>
    <r>
      <rPr>
        <sz val="8"/>
        <color indexed="8"/>
        <rFont val="Arial"/>
        <family val="2"/>
        <charset val="238"/>
      </rPr>
      <t>(4)</t>
    </r>
    <r>
      <rPr>
        <sz val="10"/>
        <color indexed="8"/>
        <rFont val="Arial"/>
        <family val="2"/>
        <charset val="238"/>
      </rPr>
      <t xml:space="preserve"> Z celkových veřejných prostředků poskytnutých i použitých k financování projektů v dané kategorii se uvede procentuální podíl zdrojů pocházejících mimo veřejné rozpočty ČR - z veřejných rozpočtu EU nebo jiných zahraničních veřejných zdrojů.</t>
    </r>
  </si>
  <si>
    <r>
      <rPr>
        <sz val="8"/>
        <color indexed="8"/>
        <rFont val="Arial"/>
        <family val="2"/>
        <charset val="238"/>
      </rPr>
      <t>(5)</t>
    </r>
    <r>
      <rPr>
        <sz val="10"/>
        <color indexed="8"/>
        <rFont val="Arial"/>
        <family val="2"/>
        <charset val="238"/>
      </rPr>
      <t xml:space="preserve"> Uvedou se prostředky, které byly převedeny k řešení projektů/aktivit ostatním spoluřešitelům.</t>
    </r>
  </si>
  <si>
    <r>
      <rPr>
        <sz val="8"/>
        <color indexed="8"/>
        <rFont val="Arial"/>
        <family val="2"/>
        <charset val="238"/>
      </rPr>
      <t>(6)</t>
    </r>
    <r>
      <rPr>
        <sz val="10"/>
        <color indexed="8"/>
        <rFont val="Arial"/>
        <family val="2"/>
        <charset val="238"/>
      </rPr>
      <t xml:space="preserve"> Fond účelově určených prostředků (§ 18, odst. 6 zákona o VŠ). Jedná se o finanční prostředky, které nebyly v daném kalendářním roce použity, ale byly převedeny do FÚUP. Jsou součástí "použitých" prostředků uvedených v této tabulce.</t>
    </r>
  </si>
  <si>
    <r>
      <rPr>
        <sz val="8"/>
        <color indexed="8"/>
        <rFont val="Arial"/>
        <family val="2"/>
        <charset val="238"/>
      </rPr>
      <t>(7)</t>
    </r>
    <r>
      <rPr>
        <sz val="10"/>
        <color indexed="8"/>
        <rFont val="Arial"/>
        <family val="2"/>
        <charset val="238"/>
      </rPr>
      <t xml:space="preserve"> Sloupec "i" uvádí "ostatní použité neveřejné zdroje celkem" a obsahuje prostředky na dofinancování programů/aktivit uvedených v jednotlivých řádcích (a to z neveřejných zdrojů). </t>
    </r>
  </si>
  <si>
    <t>Program NAKI</t>
  </si>
  <si>
    <t>Standardní projekty</t>
  </si>
  <si>
    <t>Program GAMA</t>
  </si>
  <si>
    <t>Program Science for Peace and Security</t>
  </si>
  <si>
    <t xml:space="preserve">   GAČR - součtový řádek</t>
  </si>
  <si>
    <t xml:space="preserve">   TAČR - součtový řádek</t>
  </si>
  <si>
    <t xml:space="preserve">   Národní programy udržitelnosti</t>
  </si>
  <si>
    <r>
      <t xml:space="preserve">Poskytnuté </t>
    </r>
    <r>
      <rPr>
        <sz val="8"/>
        <color indexed="8"/>
        <rFont val="Arial"/>
        <family val="2"/>
        <charset val="238"/>
      </rPr>
      <t>(2)</t>
    </r>
  </si>
  <si>
    <r>
      <t xml:space="preserve">Použité </t>
    </r>
    <r>
      <rPr>
        <sz val="8"/>
        <color indexed="8"/>
        <rFont val="Arial"/>
        <family val="2"/>
        <charset val="238"/>
      </rPr>
      <t>(3)</t>
    </r>
  </si>
  <si>
    <r>
      <t>Z toho 
zajištěno spoluřešit.</t>
    </r>
    <r>
      <rPr>
        <sz val="8"/>
        <color indexed="8"/>
        <rFont val="Arial"/>
        <family val="2"/>
        <charset val="238"/>
      </rPr>
      <t xml:space="preserve"> (5)</t>
    </r>
  </si>
  <si>
    <r>
      <t>Z toho 
převody do FÚUP</t>
    </r>
    <r>
      <rPr>
        <sz val="8"/>
        <color indexed="8"/>
        <rFont val="Arial"/>
        <family val="2"/>
        <charset val="238"/>
      </rPr>
      <t xml:space="preserve"> (6)</t>
    </r>
  </si>
  <si>
    <r>
      <t>Z toho 
zdroje zahr. v %</t>
    </r>
    <r>
      <rPr>
        <sz val="8"/>
        <color indexed="8"/>
        <rFont val="Arial"/>
        <family val="2"/>
        <charset val="238"/>
      </rPr>
      <t xml:space="preserve"> (4)</t>
    </r>
  </si>
  <si>
    <r>
      <rPr>
        <sz val="8"/>
        <color indexed="8"/>
        <rFont val="Arial"/>
        <family val="2"/>
        <charset val="238"/>
      </rPr>
      <t>(1)</t>
    </r>
    <r>
      <rPr>
        <sz val="10"/>
        <color indexed="8"/>
        <rFont val="Arial"/>
        <family val="2"/>
        <charset val="238"/>
      </rPr>
      <t xml:space="preserve"> Součtové údaje řádků označených tmavě šedou barvou  se musí shodovat s údaji uvedenými v tabulce 5. Součtový údaj za MŠMT = Tab. 5, ř. 12; za dotace ostatních kapitol státního rozpočtu = Tab. 5, ř. 19; za územní rozpočty = Tab. 5, ř. 26; za prostředky ze zahraničí = Tab. 5, ř. 29. Tabulka je tříděna podle poskytovatele, dále podle institucionální a účelové podpory a dále podle jednotlivých programů (nejpodrobnější údaj bude na úrovni programu, není třeba vyplňovat tabulku na úroveň projektů). VŠ uvede pouze ty programy, ve kterých získává finanční prostředky. Za každého poskytovatele VŠ vždy uvede součtový údaj. Pokud škola realizuje výzkumný projekt/program financovaný pouze z neveřejných zdrojů, realizuje aktivity v rámci doplňkové činnosti za úplatu, spoluřeší projekty, apod., do této tabulky je uvádět v řádcích nebude.</t>
    </r>
  </si>
  <si>
    <r>
      <rPr>
        <sz val="8"/>
        <color indexed="8"/>
        <rFont val="Arial"/>
        <family val="2"/>
        <charset val="238"/>
      </rPr>
      <t>(8)</t>
    </r>
    <r>
      <rPr>
        <sz val="10"/>
        <color indexed="8"/>
        <rFont val="Arial"/>
        <family val="2"/>
        <charset val="238"/>
      </rPr>
      <t xml:space="preserve"> VŠ uvede v členění dle povahy poskytovaných prostředků.</t>
    </r>
  </si>
  <si>
    <t xml:space="preserve">   (bez prostředků poskytovaných na operační programy EU) </t>
  </si>
  <si>
    <t>TABULKA 5b FINANCOVÁNÍ VÝZKUMU A VÝVOJE</t>
  </si>
  <si>
    <t xml:space="preserve">TABULKA 5a  FINANCOVÁNÍ VZDĚLÁVACÍ A VĚDECKÉ, VÝZKUMNÉ, VÝVOJOVÉ A INOVAČNÍ, UMĚLECKÉ A DALŠÍ TVŮRČÍ ČINNOSTI </t>
  </si>
  <si>
    <r>
      <t xml:space="preserve">Prostředky z veřejných zdrojů </t>
    </r>
    <r>
      <rPr>
        <b/>
        <sz val="10"/>
        <color indexed="8"/>
        <rFont val="Arial"/>
        <family val="2"/>
        <charset val="238"/>
      </rPr>
      <t xml:space="preserve">běžné </t>
    </r>
    <r>
      <rPr>
        <sz val="8"/>
        <color indexed="8"/>
        <rFont val="Arial"/>
        <family val="2"/>
        <charset val="238"/>
      </rPr>
      <t>(1)</t>
    </r>
  </si>
  <si>
    <r>
      <t xml:space="preserve">Prostředky z veřejných zdrojů </t>
    </r>
    <r>
      <rPr>
        <b/>
        <sz val="10"/>
        <color indexed="8"/>
        <rFont val="Arial"/>
        <family val="2"/>
        <charset val="238"/>
      </rPr>
      <t>celkem</t>
    </r>
    <r>
      <rPr>
        <sz val="10"/>
        <color indexed="8"/>
        <rFont val="Arial"/>
        <family val="2"/>
        <charset val="238"/>
      </rPr>
      <t xml:space="preserve"> </t>
    </r>
  </si>
  <si>
    <r>
      <t>Vlastní použité</t>
    </r>
    <r>
      <rPr>
        <sz val="8"/>
        <color indexed="8"/>
        <rFont val="Arial"/>
        <family val="2"/>
        <charset val="238"/>
      </rPr>
      <t xml:space="preserve"> (3)</t>
    </r>
  </si>
  <si>
    <r>
      <t>Ostatní použité neveřejné zdroje celkem</t>
    </r>
    <r>
      <rPr>
        <sz val="8"/>
        <color indexed="8"/>
        <rFont val="Arial"/>
        <family val="2"/>
        <charset val="238"/>
      </rPr>
      <t xml:space="preserve"> (4)</t>
    </r>
  </si>
  <si>
    <r>
      <t xml:space="preserve">  C  e  l  k  e  m</t>
    </r>
    <r>
      <rPr>
        <sz val="11"/>
        <rFont val="Arial"/>
        <family val="2"/>
        <charset val="238"/>
      </rPr>
      <t xml:space="preserve"> </t>
    </r>
    <r>
      <rPr>
        <sz val="8"/>
        <rFont val="Arial"/>
        <family val="2"/>
        <charset val="238"/>
      </rPr>
      <t xml:space="preserve"> (5)</t>
    </r>
  </si>
  <si>
    <r>
      <rPr>
        <sz val="8"/>
        <rFont val="Arial"/>
        <family val="2"/>
        <charset val="238"/>
      </rPr>
      <t>(2)</t>
    </r>
    <r>
      <rPr>
        <sz val="10"/>
        <rFont val="Arial"/>
        <family val="2"/>
        <charset val="238"/>
      </rPr>
      <t xml:space="preserve"> Uvedou se finanční prostředky ve výši dle vystavených limitek k 31. 12. </t>
    </r>
  </si>
  <si>
    <r>
      <rPr>
        <sz val="8"/>
        <rFont val="Arial"/>
        <family val="2"/>
        <charset val="238"/>
      </rPr>
      <t>(1)</t>
    </r>
    <r>
      <rPr>
        <sz val="10"/>
        <rFont val="Arial"/>
        <family val="2"/>
        <charset val="238"/>
      </rPr>
      <t xml:space="preserve"> Uvedou se prostředky, které VŠ v roce přijala/použila v souladu s Rozhodnutím o poskytnutí dotace na přípravu a realizaci akcí programů reprodukce majetku. V případě, že uvedená hodnota zahrnuje i jiné veřejné prostředky než prostředky MŠMT, uvede se tato skutečnost spolu s výší této částky v připojeném komentáři.</t>
    </r>
  </si>
  <si>
    <r>
      <rPr>
        <sz val="8"/>
        <rFont val="Arial"/>
        <family val="2"/>
        <charset val="238"/>
      </rPr>
      <t>(3)</t>
    </r>
    <r>
      <rPr>
        <sz val="10"/>
        <rFont val="Arial"/>
        <family val="2"/>
        <charset val="238"/>
      </rPr>
      <t xml:space="preserve"> Uvedou se prostředky fondu reprodukce majetku VŠ, případně investičního příspěvku daného roku.  Pokud v hodnotě bude investiční příspěvek obsažen, je třeba tuto skutečnost specifikovat v komentáři.</t>
    </r>
  </si>
  <si>
    <t xml:space="preserve">Poskytnuté </t>
  </si>
  <si>
    <r>
      <rPr>
        <sz val="8"/>
        <rFont val="Arial"/>
        <family val="2"/>
        <charset val="238"/>
      </rPr>
      <t xml:space="preserve">(4) </t>
    </r>
    <r>
      <rPr>
        <sz val="10"/>
        <rFont val="Arial"/>
        <family val="2"/>
        <charset val="238"/>
      </rPr>
      <t>Uvedou se prostředky nezařazené v předchozích sloupcích.</t>
    </r>
  </si>
  <si>
    <r>
      <rPr>
        <sz val="8"/>
        <rFont val="Arial"/>
        <family val="2"/>
        <charset val="238"/>
      </rPr>
      <t>(5)</t>
    </r>
    <r>
      <rPr>
        <sz val="10"/>
        <rFont val="Arial"/>
        <family val="2"/>
        <charset val="238"/>
      </rPr>
      <t xml:space="preserve">  Součtová hodnota této tabulky se musí rovnat údaji uvedeném v tabulce 5, ř. 10.</t>
    </r>
  </si>
  <si>
    <r>
      <t xml:space="preserve">Operační program/prioritní osa/oblast podpory  </t>
    </r>
    <r>
      <rPr>
        <sz val="10"/>
        <color indexed="8"/>
        <rFont val="Arial"/>
        <family val="2"/>
        <charset val="238"/>
      </rPr>
      <t>(1)</t>
    </r>
  </si>
  <si>
    <r>
      <t xml:space="preserve">VaV </t>
    </r>
    <r>
      <rPr>
        <sz val="10"/>
        <color indexed="8"/>
        <rFont val="Arial"/>
        <family val="2"/>
        <charset val="238"/>
      </rPr>
      <t>(2)</t>
    </r>
  </si>
  <si>
    <t>Vratka nevyčerp. prostředků  (8)</t>
  </si>
  <si>
    <t>Ostatní použ. neveřejné zdroje celkem (9)</t>
  </si>
  <si>
    <t xml:space="preserve">(3) Uvedou se prostředky, které byly vysoké škole poskytnuty v daném roce na základě Rozhodnutí o poskytnutí dotace na přípravu a realizaci všech projektů uvedeného operačního programu a prioritní osy. </t>
  </si>
  <si>
    <t>(5) Z celkových prostředků poskytnutých i použitých k financování projektů v dané kategorii se uvede procentuální podíl zdrojů pocházejících mimo veřejné rozpočty ČR - z EU; např. v případě OP VK zde bude uvedeno 85%.</t>
  </si>
  <si>
    <t>(6) Uvedou se prostředky, které byly převedeny k řešení projektů/aktivit ostatním spoluřešitelům.</t>
  </si>
  <si>
    <t>(7) Lze vyplnit, pokud se nejedná o poslední rok projektu.</t>
  </si>
  <si>
    <t>(8) Lze vyplnit pouze v posledním roce projektu nebo při předčasném ukončení projektu. Jedná se o souhrnný údaj za všechny roky trvání projektu.</t>
  </si>
  <si>
    <t>(9) Uvedou se prostředky nezařazené  v předchozích sloupcích. Pokud jsou v uvedené hodnotě obsaženy i veřejné zdroje, poskytnuté škole ve sledovaném roce prostřednictvím jiného dotačního titulu,  je nutné tuto skutečnost specifikovat v komentáři.</t>
  </si>
  <si>
    <t xml:space="preserve"> tis. Kč</t>
  </si>
  <si>
    <t xml:space="preserve">  VaV   </t>
  </si>
  <si>
    <t xml:space="preserve">   VaV   </t>
  </si>
  <si>
    <t>Poskytnuté (3)</t>
  </si>
  <si>
    <t>Použité (4)</t>
  </si>
  <si>
    <t>3.61 Socioekon. integrace mafganilizovaných komunit 
jako jsou Romové</t>
  </si>
  <si>
    <t>Z toho 
zdroje EU 
v % (5)</t>
  </si>
  <si>
    <t>Z toho zajištěno spoluřešit. (6)</t>
  </si>
  <si>
    <t>Nevyčerpané prostředky 
z poskytnutných veřejných prostředků 
v roce (7)</t>
  </si>
  <si>
    <t xml:space="preserve">     Součtový řádek pro poskytovatele</t>
  </si>
  <si>
    <t>OP VVV - Výzkum, vývoj a vzdělávání</t>
  </si>
  <si>
    <t xml:space="preserve"> OP VaVpI - Výzkum a vývoj pro inovace</t>
  </si>
  <si>
    <t xml:space="preserve"> OP VK - Vzdělávání pro konkurenceschopnost</t>
  </si>
  <si>
    <r>
      <t xml:space="preserve">(1) Součtové údaje řádků označených tmavě šedou barvou  se musí shodovat s údaji uvedenými v tabulce 5. Součtový údaj za MŠMT </t>
    </r>
    <r>
      <rPr>
        <u/>
        <sz val="10"/>
        <color indexed="8"/>
        <rFont val="Arial"/>
        <family val="2"/>
        <charset val="238"/>
      </rPr>
      <t>v částech označených VaV</t>
    </r>
    <r>
      <rPr>
        <sz val="10"/>
        <color indexed="8"/>
        <rFont val="Arial"/>
        <family val="2"/>
        <charset val="238"/>
      </rPr>
      <t xml:space="preserve"> = Tab. 5, ř. 6; za dotace ostatních kapitol státního rozpočtu = Tab. 5, ř. 16; za územní rozpočty = Tab. 5, ř. 23. Součtový údaj za MŠMT</t>
    </r>
    <r>
      <rPr>
        <u/>
        <sz val="10"/>
        <color indexed="8"/>
        <rFont val="Arial"/>
        <family val="2"/>
        <charset val="238"/>
      </rPr>
      <t xml:space="preserve"> v částech neoznačených VaV</t>
    </r>
    <r>
      <rPr>
        <sz val="10"/>
        <color indexed="8"/>
        <rFont val="Arial"/>
        <family val="2"/>
        <charset val="238"/>
      </rPr>
      <t xml:space="preserve"> = Tab. 5, ř. 5; za dotace ostatních kapitol státního rozpočtu = Tab. 5, ř. 15; za územní rozpočty = Tab. 5, ř. 22.
Tabulka je tříděna podle poskytovatele, dále podle operačního programu, prioritní osy, oblasti podpory (nejpodrobnější údaj bude na úrovni oblasti podpory, není třeba vyplňovat tabulku na úroveň projektů). VŠ uvede ty programy, ve kterých získává finanční prostředky (včetně IPN). Za každého poskytovatele VŠ vždy uvede součtový údaj. </t>
    </r>
  </si>
  <si>
    <t xml:space="preserve">(2) VŠ uvede pro oblast podpory financovanou z prostředků VaV dle zákona č. 130/2002 Sb., o podpoře výzkumu a vývoje zkratku: VaV. </t>
  </si>
  <si>
    <t>(4) Uvedou se prostředky použité v daném roce na přípravu a realizaci projektů v souladu s Rozhodnutím.</t>
  </si>
  <si>
    <t>TABULKA 5d FINANCOVÁNÍ PROGRAMŮ STRUKTURÁLNÍCH FONDŮ</t>
  </si>
  <si>
    <r>
      <t xml:space="preserve">Transfer znalostí </t>
    </r>
    <r>
      <rPr>
        <sz val="8"/>
        <rFont val="Arial"/>
        <family val="2"/>
        <charset val="238"/>
      </rPr>
      <t>(1)</t>
    </r>
  </si>
  <si>
    <r>
      <t xml:space="preserve">Příjmy z licenčních smluv </t>
    </r>
    <r>
      <rPr>
        <sz val="8"/>
        <rFont val="Arial"/>
        <family val="2"/>
        <charset val="238"/>
      </rPr>
      <t>(2)</t>
    </r>
  </si>
  <si>
    <r>
      <t xml:space="preserve">Příjmy ze smluvního výzkumu </t>
    </r>
    <r>
      <rPr>
        <sz val="8"/>
        <rFont val="Arial"/>
        <family val="2"/>
        <charset val="238"/>
      </rPr>
      <t>(3)</t>
    </r>
  </si>
  <si>
    <r>
      <t xml:space="preserve">Placené vzdělávací kurzy pro zaměstnance subjektů aplikační sféry </t>
    </r>
    <r>
      <rPr>
        <sz val="8"/>
        <rFont val="Arial"/>
        <family val="2"/>
        <charset val="238"/>
      </rPr>
      <t>(4)</t>
    </r>
  </si>
  <si>
    <r>
      <t xml:space="preserve">Konzultace a poradenství </t>
    </r>
    <r>
      <rPr>
        <sz val="8"/>
        <rFont val="Arial"/>
        <family val="2"/>
        <charset val="238"/>
      </rPr>
      <t>(5)</t>
    </r>
  </si>
  <si>
    <r>
      <t xml:space="preserve">Tržby  za vlastní služby </t>
    </r>
    <r>
      <rPr>
        <sz val="8"/>
        <rFont val="Arial"/>
        <family val="2"/>
        <charset val="238"/>
      </rPr>
      <t>(6)</t>
    </r>
  </si>
  <si>
    <r>
      <t xml:space="preserve">prostory </t>
    </r>
    <r>
      <rPr>
        <sz val="8"/>
        <rFont val="Arial"/>
        <family val="2"/>
        <charset val="238"/>
      </rPr>
      <t>(7)</t>
    </r>
  </si>
  <si>
    <r>
      <rPr>
        <sz val="8"/>
        <color indexed="8"/>
        <rFont val="Arial"/>
        <family val="2"/>
        <charset val="238"/>
      </rPr>
      <t>(2)</t>
    </r>
    <r>
      <rPr>
        <sz val="10"/>
        <color indexed="8"/>
        <rFont val="Arial"/>
        <family val="2"/>
        <charset val="238"/>
      </rPr>
      <t xml:space="preserve"> </t>
    </r>
    <r>
      <rPr>
        <b/>
        <sz val="10"/>
        <color indexed="8"/>
        <rFont val="Arial"/>
        <family val="2"/>
        <charset val="238"/>
      </rPr>
      <t>Licenční smlouva</t>
    </r>
    <r>
      <rPr>
        <sz val="10"/>
        <color indexed="8"/>
        <rFont val="Arial"/>
        <family val="2"/>
        <charset val="238"/>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</si>
  <si>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sz val="8"/>
        <color indexed="8"/>
        <rFont val="Arial"/>
        <family val="2"/>
        <charset val="238"/>
      </rPr>
      <t>(3)</t>
    </r>
    <r>
      <rPr>
        <sz val="10"/>
        <color indexed="8"/>
        <rFont val="Arial"/>
        <family val="2"/>
        <charset val="238"/>
      </rPr>
      <t xml:space="preserve"> </t>
    </r>
    <r>
      <rPr>
        <b/>
        <sz val="10"/>
        <color indexed="8"/>
        <rFont val="Arial"/>
        <family val="2"/>
        <charset val="238"/>
      </rPr>
      <t>Smluvní výzkum</t>
    </r>
    <r>
      <rPr>
        <sz val="10"/>
        <color indexed="8"/>
        <rFont val="Arial"/>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</si>
  <si>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sz val="8"/>
        <color indexed="8"/>
        <rFont val="Arial"/>
        <family val="2"/>
        <charset val="238"/>
      </rPr>
      <t>(4)</t>
    </r>
    <r>
      <rPr>
        <sz val="10"/>
        <color indexed="8"/>
        <rFont val="Arial"/>
        <family val="2"/>
        <charset val="238"/>
      </rPr>
      <t xml:space="preserve"> </t>
    </r>
    <r>
      <rPr>
        <b/>
        <sz val="10"/>
        <color indexed="8"/>
        <rFont val="Arial"/>
        <family val="2"/>
        <charset val="238"/>
      </rPr>
      <t>Placené vzdělávací kurzy</t>
    </r>
    <r>
      <rPr>
        <sz val="10"/>
        <color indexed="8"/>
        <rFont val="Arial"/>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</si>
  <si>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sz val="8"/>
        <color indexed="8"/>
        <rFont val="Arial"/>
        <family val="2"/>
        <charset val="238"/>
      </rPr>
      <t>(5)</t>
    </r>
    <r>
      <rPr>
        <b/>
        <sz val="10"/>
        <color indexed="8"/>
        <rFont val="Arial"/>
        <family val="2"/>
        <charset val="238"/>
      </rPr>
      <t xml:space="preserve"> Konzultace a poradenství </t>
    </r>
    <r>
      <rPr>
        <sz val="10"/>
        <color indexed="8"/>
        <rFont val="Arial"/>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</si>
  <si>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sz val="8"/>
        <color indexed="8"/>
        <rFont val="Arial"/>
        <family val="2"/>
        <charset val="238"/>
      </rPr>
      <t>(6)</t>
    </r>
    <r>
      <rPr>
        <sz val="10"/>
        <color indexed="8"/>
        <rFont val="Arial"/>
        <family val="2"/>
        <charset val="238"/>
      </rPr>
      <t xml:space="preserve"> Do řádku "</t>
    </r>
    <r>
      <rPr>
        <b/>
        <sz val="10"/>
        <color indexed="8"/>
        <rFont val="Arial"/>
        <family val="2"/>
        <charset val="238"/>
      </rPr>
      <t>Tržby za vlastní služby</t>
    </r>
    <r>
      <rPr>
        <sz val="10"/>
        <color indexed="8"/>
        <rFont val="Arial"/>
        <family val="2"/>
        <charset val="238"/>
      </rPr>
      <t>" se doplní výnosy z hlavní a doplňkové činnosti uvedené ve výkazu zisku a ztráty na syntetickém účtu 602 "Tržby z prodeje služeb" bez zahrnutí výnosů z pronájmu. Současně v případě, že vysoká škola účtuje výnosy z pronájmu i na jiných syntetických účtech než na účtu 602 Tržby z prodeje služeb uvede tuto informaci do komentáře v textu výroční zprávy VŠ k tabulce č. 6.</t>
    </r>
  </si>
  <si>
    <r>
      <rPr>
        <sz val="8"/>
        <color indexed="8"/>
        <rFont val="Arial"/>
        <family val="2"/>
        <charset val="238"/>
      </rPr>
      <t>(7)</t>
    </r>
    <r>
      <rPr>
        <sz val="10"/>
        <color indexed="8"/>
        <rFont val="Arial"/>
        <family val="2"/>
        <charset val="238"/>
      </rPr>
      <t xml:space="preserve"> Do řádku</t>
    </r>
    <r>
      <rPr>
        <b/>
        <sz val="10"/>
        <color indexed="8"/>
        <rFont val="Arial"/>
        <family val="2"/>
        <charset val="238"/>
      </rPr>
      <t xml:space="preserve"> "Prostory" </t>
    </r>
    <r>
      <rPr>
        <sz val="10"/>
        <color indexed="8"/>
        <rFont val="Arial"/>
        <family val="2"/>
        <charset val="238"/>
      </rPr>
      <t>se doplní výnosy z nájmů, pokud se nejedná o celé budovy, stavby nebo haly.</t>
    </r>
  </si>
  <si>
    <t>TABULKA 6 PŘEHLED VYBRANÝCH VÝNOSŮ</t>
  </si>
  <si>
    <r>
      <t xml:space="preserve">Výnosy za rok </t>
    </r>
    <r>
      <rPr>
        <b/>
        <sz val="8"/>
        <rFont val="Arial"/>
        <family val="2"/>
        <charset val="238"/>
      </rPr>
      <t xml:space="preserve"> (1)</t>
    </r>
  </si>
  <si>
    <r>
      <rPr>
        <sz val="8"/>
        <rFont val="Arial"/>
        <family val="2"/>
        <charset val="238"/>
      </rPr>
      <t>(1)</t>
    </r>
    <r>
      <rPr>
        <sz val="10"/>
        <rFont val="Arial"/>
        <family val="2"/>
        <charset val="238"/>
      </rPr>
      <t xml:space="preserve"> Údaje jsou vyplněny v souladu s účetní evidencí vysoké školy.</t>
    </r>
  </si>
  <si>
    <t>TABULKA 7 PŘÍJMY Z POPLATKŮ A ÚHRAD ZA DALŠÍ ČINNOSTI POSKYTOVANÉ UJEP</t>
  </si>
  <si>
    <r>
      <t>Počet studentů</t>
    </r>
    <r>
      <rPr>
        <sz val="8"/>
        <rFont val="Arial"/>
        <family val="2"/>
        <charset val="238"/>
      </rPr>
      <t xml:space="preserve"> (2)</t>
    </r>
  </si>
  <si>
    <r>
      <t xml:space="preserve">Úhrada za další činnosti poskytované vysokou školou </t>
    </r>
    <r>
      <rPr>
        <sz val="8"/>
        <rFont val="Arial"/>
        <family val="2"/>
        <charset val="238"/>
      </rPr>
      <t>(4) (5)</t>
    </r>
  </si>
  <si>
    <r>
      <rPr>
        <sz val="8"/>
        <rFont val="Arial"/>
        <family val="2"/>
        <charset val="238"/>
      </rPr>
      <t>(2)</t>
    </r>
    <r>
      <rPr>
        <sz val="10"/>
        <rFont val="Arial"/>
        <family val="2"/>
        <charset val="238"/>
      </rPr>
      <t xml:space="preserve"> VŠ uvede počet studentů (resp. studií) nebo dalších účastníků vzdělávání, kteří poplatek/úhradu za další činosti zaplatili.</t>
    </r>
  </si>
  <si>
    <r>
      <rPr>
        <sz val="8"/>
        <rFont val="Arial"/>
        <family val="2"/>
        <charset val="238"/>
      </rPr>
      <t>(3)</t>
    </r>
    <r>
      <rPr>
        <sz val="10"/>
        <rFont val="Arial"/>
        <family val="2"/>
        <charset val="238"/>
      </rPr>
      <t xml:space="preserve"> Položku v každém řádku sloupce "a" vydělí VŠ počtem studentů /účastníků vzdělávání ve sloupci "c". Pokud existuje jednotková sazba, stačí zde uvést tuto. </t>
    </r>
  </si>
  <si>
    <r>
      <rPr>
        <sz val="8"/>
        <rFont val="Arial"/>
        <family val="2"/>
        <charset val="238"/>
      </rPr>
      <t xml:space="preserve">(5) </t>
    </r>
    <r>
      <rPr>
        <sz val="10"/>
        <rFont val="Arial"/>
        <family val="2"/>
        <charset val="238"/>
      </rPr>
      <t>VŠ vloží řádky dle potřeby. Může se jednat např. o úhradu nákladů spojených se zakončením studia, cizojazyčné potvrzení o studiu, duplikát výkazu o studiu, dodatečný zápis, atp. To se týká i případných příjmů podle § 60a novely zákona 111/1998 Sb.</t>
    </r>
  </si>
  <si>
    <r>
      <t xml:space="preserve">Průměrná částka 
na 1 studenta </t>
    </r>
    <r>
      <rPr>
        <sz val="8"/>
        <rFont val="Arial"/>
        <family val="2"/>
        <charset val="238"/>
      </rPr>
      <t>(3)</t>
    </r>
  </si>
  <si>
    <t>poplatky za nadstandardní dobu studia (§ 58 odst. 3)</t>
  </si>
  <si>
    <t>poplatky za studium v dalším stud. programu (§ 58 odst. 4)</t>
  </si>
  <si>
    <t>poplatky za studium v cizím jazyce (§ 58 odst. 5)</t>
  </si>
  <si>
    <r>
      <rPr>
        <sz val="8"/>
        <rFont val="Arial"/>
        <family val="2"/>
        <charset val="238"/>
      </rPr>
      <t>(1)</t>
    </r>
    <r>
      <rPr>
        <sz val="10"/>
        <rFont val="Arial"/>
        <family val="2"/>
        <charset val="238"/>
      </rPr>
      <t xml:space="preserve"> VŠ uvede celkovou částku v tis. Kč, kterou na daném typu poplatku/úhradou za další činnosti poskytované veřejnou vysokou školou přijala od studentů/dalších účastníků vzdělávání v daném kalendářním roce.  </t>
    </r>
  </si>
  <si>
    <r>
      <rPr>
        <sz val="8"/>
        <rFont val="Arial"/>
        <family val="2"/>
        <charset val="238"/>
      </rPr>
      <t>(4)</t>
    </r>
    <r>
      <rPr>
        <sz val="10"/>
        <rFont val="Arial"/>
        <family val="2"/>
        <charset val="238"/>
      </rPr>
      <t xml:space="preserve"> Jedná se o činnosti související se studiem jiné než podle § 58 zák. 111/1998 Sb.</t>
    </r>
  </si>
  <si>
    <t>sl. "b" = vazba na stipendijní fond (tab. 11c)</t>
  </si>
  <si>
    <r>
      <t xml:space="preserve">Z toho 
stipendijní fond tvorba </t>
    </r>
    <r>
      <rPr>
        <sz val="8"/>
        <rFont val="Arial"/>
        <family val="2"/>
        <charset val="238"/>
      </rPr>
      <t>(1)</t>
    </r>
  </si>
  <si>
    <t>TABULKA 9 STIPENDIA</t>
  </si>
  <si>
    <t>Celkem vyplaceno (2)</t>
  </si>
  <si>
    <t>Jiné granty</t>
  </si>
  <si>
    <t>Příspěvek či dotace MŠMT</t>
  </si>
  <si>
    <t xml:space="preserve">Stipendijní fond </t>
  </si>
  <si>
    <t>STIPENDIA přiznaná a vyplacená</t>
  </si>
  <si>
    <t>(1) VŠ uvede, jaké další zdroje použila k financování stipendií.</t>
  </si>
  <si>
    <t>(2) VŠ uvede celkovou částku, kterou vyplatila na stipendiích - odděleně pro studenty a pro ostatní účastníky vzdělávání.</t>
  </si>
  <si>
    <t>4. VÝVOJ A KONEČNÝ STAV FONDŮ</t>
  </si>
  <si>
    <t>TABULKA 11 FONDY A PŘÍDĚL DO FONDŮ V NÁSLEDUJÍCÍM ROCE</t>
  </si>
  <si>
    <r>
      <t xml:space="preserve">Návrh na příděl ze zisku do fondů v násled. roce </t>
    </r>
    <r>
      <rPr>
        <sz val="9"/>
        <rFont val="Arial"/>
        <family val="2"/>
        <charset val="238"/>
      </rPr>
      <t>(1)</t>
    </r>
  </si>
  <si>
    <r>
      <rPr>
        <sz val="8"/>
        <rFont val="Arial"/>
        <family val="2"/>
        <charset val="238"/>
      </rPr>
      <t>(1)</t>
    </r>
    <r>
      <rPr>
        <sz val="10"/>
        <rFont val="Arial"/>
        <family val="2"/>
        <charset val="238"/>
      </rPr>
      <t xml:space="preserve"> Do projednání výroční zprávy o hospodaření s MŠMT se jedná o návrh.</t>
    </r>
  </si>
  <si>
    <t>Počáteční stav k 1. 1.</t>
  </si>
  <si>
    <t>Zůstatek 
k 31. 12.</t>
  </si>
  <si>
    <t xml:space="preserve">Z toho 
příděl ze zisku 
za předchozí rok </t>
  </si>
  <si>
    <r>
      <rPr>
        <sz val="8"/>
        <rFont val="Arial"/>
        <family val="2"/>
        <charset val="238"/>
      </rPr>
      <t>(2)</t>
    </r>
    <r>
      <rPr>
        <sz val="10"/>
        <rFont val="Arial"/>
        <family val="2"/>
        <charset val="238"/>
      </rPr>
      <t xml:space="preserve"> Údaje v podbarvených polích se načtou automaticky z vyplněných tabulek 11a až 11g.</t>
    </r>
  </si>
  <si>
    <t xml:space="preserve">ostatní užití </t>
  </si>
  <si>
    <t xml:space="preserve">            ostatní inv. užití </t>
  </si>
  <si>
    <r>
      <t>Neinvestiční celkem</t>
    </r>
    <r>
      <rPr>
        <sz val="8"/>
        <rFont val="Arial"/>
        <family val="2"/>
        <charset val="238"/>
      </rPr>
      <t xml:space="preserve"> </t>
    </r>
  </si>
  <si>
    <t xml:space="preserve">   Stav k 1. 1.</t>
  </si>
  <si>
    <t>Stav k 31. 12.</t>
  </si>
  <si>
    <t>TABULKA 11a  REZERVNÍ FOND</t>
  </si>
  <si>
    <t>Stav k 1. 1.</t>
  </si>
  <si>
    <t>příjmy z prodeje nehm. a hmot. dlouhod. majetku</t>
  </si>
  <si>
    <t xml:space="preserve">zůstat. cena nehm. a hmot. dlouhod. majetku </t>
  </si>
  <si>
    <t>TABULKA 11b  FOND REPRODUKCE INVESTIČNÍHO MAJETKU</t>
  </si>
  <si>
    <t>daňově uznatelné výdaje podle zák. 586/1992 Sb., o daních z příjmů</t>
  </si>
  <si>
    <t>poplatky za studium dle § 58 zákona 111/1998 Sb. (1)</t>
  </si>
  <si>
    <t>TABULKA 11c  STIPENDIJNÍ FOND</t>
  </si>
  <si>
    <t xml:space="preserve">Stav k 31. 12. </t>
  </si>
  <si>
    <t>(1) Jedná se o poplatky definované v § 58, odst. 3 a 4 zákona č. 111/1998 Sb.</t>
  </si>
  <si>
    <t>TABULKA 11d  FOND ODMĚN</t>
  </si>
  <si>
    <t xml:space="preserve">ostatní příjmy </t>
  </si>
  <si>
    <t>Poznámka:</t>
  </si>
  <si>
    <t>TABULKA 11e FOND ÚČELOVĚ URČENÝCH PROSTŘEDKŮ</t>
  </si>
  <si>
    <t>účelově určené dary, § 18 odst. 9 a) zák. č. 111/1998 Sb.</t>
  </si>
  <si>
    <t>účelově určené peněžní prostředky ze zahraničí, § 18 odst. 9 b) zák. č. 111/1998 Sb.</t>
  </si>
  <si>
    <t>účelově určené prostředky na VaV kapitoly 333-MŠMT, § 18 odst. 9 c) zák. č. 111/1998 Sb.</t>
  </si>
  <si>
    <t>účelově určené prostředky z jiné podpory z veř. prostředků, § 18 odst. 9 c) zák. č. 111/1998 Sb.</t>
  </si>
  <si>
    <t xml:space="preserve"> Penzijní připojištění</t>
  </si>
  <si>
    <t xml:space="preserve"> Unišeky</t>
  </si>
  <si>
    <t>Celkem čerpání</t>
  </si>
  <si>
    <t>na provozní náklady dle vnitřního předpisu</t>
  </si>
  <si>
    <t>TABULKA 5c FINANCOVÁNÍ PROGRAMU REPRODUKCE MAJETKU</t>
  </si>
  <si>
    <t>TABULKA 11f FOND SOCIÁLNÍ</t>
  </si>
  <si>
    <t>TABULKA 11g FOND PROVOZNÍCH PROSTŘEDKŮ</t>
  </si>
  <si>
    <t xml:space="preserve">Menzy a ostatní stravovací zařízení na zákl. smluvního vztahu </t>
  </si>
  <si>
    <t>tis.Kč</t>
  </si>
  <si>
    <t>Menza České mládeže</t>
  </si>
  <si>
    <t>Menza kampus</t>
  </si>
  <si>
    <t>V hlavní činnosti</t>
  </si>
  <si>
    <t>V doplňkové činnosti</t>
  </si>
  <si>
    <t xml:space="preserve">Od studentů </t>
  </si>
  <si>
    <t xml:space="preserve">Od zaměst-  nanců </t>
  </si>
  <si>
    <t xml:space="preserve">Ostatní </t>
  </si>
  <si>
    <t xml:space="preserve">Z dotace MŠMT </t>
  </si>
  <si>
    <t>Od cizích strávníků</t>
  </si>
  <si>
    <t xml:space="preserve">Koleje a ostatní ubytovací zařízení provozované VŠ </t>
  </si>
  <si>
    <t>Kolej K1</t>
  </si>
  <si>
    <t>Kolej K2</t>
  </si>
  <si>
    <t>Kolej K3</t>
  </si>
  <si>
    <t>Kolej K5</t>
  </si>
  <si>
    <t>Kolej K6</t>
  </si>
  <si>
    <t>Od cizích ubytovaných</t>
  </si>
  <si>
    <t>Ubytování je UJEP celé provozováno v doplňkové činnosti.</t>
  </si>
  <si>
    <t>Kolej K5 byla po celý rok 2016 uzavřena.</t>
  </si>
  <si>
    <t>Na koleji K6 byl provoz ukončen 31. 8. 2016.</t>
  </si>
  <si>
    <t>Menza kampus je provozována v režii UJEP v součinnosti s dodavatelskou společností.</t>
  </si>
  <si>
    <t>Menza České mládeže je provozována Správou kolejí a menz UJEP.</t>
  </si>
  <si>
    <t>Sloupec j - Menza kampus - výnosy od zaměstnanců činí 969 tis. Kč, výnosy z odpisů činí 130 tis. Kč, náhrada mezd Úřadem práce činí 112 tis. Kč.</t>
  </si>
  <si>
    <t>Sloupec j - Menza České mládeže - výnosy od zaměstnanců činí 474 tis. Kč, náhrada mezd Úřadem práce činí 321 tis. Kč.</t>
  </si>
  <si>
    <t>Sloupec i - ubytování studentů</t>
  </si>
  <si>
    <t>Sloupec j - ostatní - zahrnuje výnos z ubytování zaměstnanců ve výši 726 tis. Kč a výnos z odpisů 1 313 tis. Kč</t>
  </si>
  <si>
    <t xml:space="preserve">Kód </t>
  </si>
  <si>
    <t>Výše dotace</t>
  </si>
  <si>
    <t>FÚUP
 (převod z r. 2015)</t>
  </si>
  <si>
    <t>REK</t>
  </si>
  <si>
    <t>PF</t>
  </si>
  <si>
    <t>FŽP</t>
  </si>
  <si>
    <t>FSE</t>
  </si>
  <si>
    <t>FUD</t>
  </si>
  <si>
    <t>FVTM</t>
  </si>
  <si>
    <t>PřF</t>
  </si>
  <si>
    <t>FF</t>
  </si>
  <si>
    <t>Součásti 
UJEP</t>
  </si>
  <si>
    <t xml:space="preserve">            1.Spotřeba mater., energie a ost. neskladovaných dodávek</t>
  </si>
  <si>
    <r>
      <rPr>
        <sz val="8"/>
        <color indexed="8"/>
        <rFont val="Arial"/>
        <family val="2"/>
        <charset val="238"/>
      </rPr>
      <t>(3)</t>
    </r>
    <r>
      <rPr>
        <sz val="10"/>
        <color indexed="8"/>
        <rFont val="Arial"/>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příspěvek) k dofinancování programů/aktivit uvedených v dalších řádcích této tabulky nebo projektů zde neuvedených, takové použití pro jiný účel financovaný z veřejných zdrojů je nutné specifikovat v komentáři.</t>
    </r>
  </si>
  <si>
    <t>TABULKA 2 VÝKAZ ZISKU A ZTRÁTY – UJEP CELKEM</t>
  </si>
  <si>
    <t>TABULKA 2a VÝKAZ ZISKU A ZTRÁTY – UJEP BEZ KOLEJÍ A MENZ</t>
  </si>
  <si>
    <t>TABULKA 2b VÝKAZ ZISKU A ZTRÁTY – KOLEJE A MENZY</t>
  </si>
  <si>
    <r>
      <t xml:space="preserve">TABULKA 5 VEŘEJNÉ ZDROJE FINANCOVÁNÍ – prostředky poskytnuté a prostředky použité </t>
    </r>
    <r>
      <rPr>
        <b/>
        <vertAlign val="superscript"/>
        <sz val="12"/>
        <color theme="1" tint="0.499984740745262"/>
        <rFont val="Arial"/>
        <family val="2"/>
        <charset val="238"/>
      </rPr>
      <t>(1)</t>
    </r>
  </si>
  <si>
    <t>UJEP – Přípravná fáze novostavby  Centra přírodovědných 
a technických oborů v Kampusu UJEP</t>
  </si>
  <si>
    <t>UJEP– Neodkladné odstranění staveb v Kampusu UJEP</t>
  </si>
  <si>
    <t xml:space="preserve">TABULKA 5e DOTACE POSKYTNUTÁ NA SPECIFICKÝ VÝZKUM </t>
  </si>
  <si>
    <t>TABULKA 10 NEINVESTIČNÍ NÁKLADY A VÝNOSY – KOLEJE A MENZY (KaM)</t>
  </si>
  <si>
    <t>TABULKA 10a   NEINVESTIČNÍ NÁKLADY A VÝNOSY – OBLAST STRAVOVÁNÍ</t>
  </si>
  <si>
    <t>TABULKA 10b   NEINVESTIČNÍ NÁKLADY A VÝNOSY – OBLAST UBYTOVÁNÍ</t>
  </si>
  <si>
    <t>ostatní příjmy celkem – dar</t>
  </si>
  <si>
    <t xml:space="preserve">Tabulka 8   Pracovníci a mzdové prostředky </t>
  </si>
  <si>
    <r>
      <t xml:space="preserve">Tab. 8.a:    Pracovníci a mzdové prostředky </t>
    </r>
    <r>
      <rPr>
        <sz val="11"/>
        <rFont val="Calibri"/>
        <family val="2"/>
        <charset val="238"/>
      </rPr>
      <t>(dle zdroje financování mzdy a OON)</t>
    </r>
    <r>
      <rPr>
        <sz val="8"/>
        <rFont val="Calibri"/>
        <family val="2"/>
        <charset val="238"/>
      </rPr>
      <t xml:space="preserve"> (1)</t>
    </r>
  </si>
  <si>
    <t>(v tis. Kč)</t>
  </si>
  <si>
    <t>č.ř.</t>
  </si>
  <si>
    <t>Ukazatel</t>
  </si>
  <si>
    <t>Zdroj financování</t>
  </si>
  <si>
    <t>Kapitola 333 - MŠMT</t>
  </si>
  <si>
    <t>VaV z ostatních zdrojů (bez operačních progr.)</t>
  </si>
  <si>
    <t>Operační programy EU</t>
  </si>
  <si>
    <t>Fondy</t>
  </si>
  <si>
    <t>Ostatní zdroje</t>
  </si>
  <si>
    <t>bez VaV</t>
  </si>
  <si>
    <r>
      <t>VaV z národních zdrojů</t>
    </r>
    <r>
      <rPr>
        <sz val="8"/>
        <rFont val="Calibri"/>
        <family val="2"/>
        <charset val="238"/>
      </rPr>
      <t xml:space="preserve"> (2)</t>
    </r>
  </si>
  <si>
    <t>VaV ze zahraničí</t>
  </si>
  <si>
    <t>MŠMT OP VK</t>
  </si>
  <si>
    <t>MŠMT OP VaVpI</t>
  </si>
  <si>
    <t>ostatní poskytovatelé</t>
  </si>
  <si>
    <t>mzdy</t>
  </si>
  <si>
    <t>OON</t>
  </si>
  <si>
    <r>
      <t xml:space="preserve">mzdy </t>
    </r>
    <r>
      <rPr>
        <sz val="8"/>
        <rFont val="Calibri"/>
        <family val="2"/>
        <charset val="238"/>
      </rPr>
      <t>(7)</t>
    </r>
  </si>
  <si>
    <t>vysoká škola</t>
  </si>
  <si>
    <t>akademičtí pracovníci</t>
  </si>
  <si>
    <t>vědečtí pracovníci</t>
  </si>
  <si>
    <t>KaM</t>
  </si>
  <si>
    <t>VZaLS</t>
  </si>
  <si>
    <r>
      <t xml:space="preserve">Tab. 8.b:    Pracovníci a mzdové prostředky </t>
    </r>
    <r>
      <rPr>
        <sz val="11"/>
        <rFont val="Calibri"/>
        <family val="2"/>
        <charset val="238"/>
      </rPr>
      <t>(bez OON)</t>
    </r>
  </si>
  <si>
    <t>kapitola 333 - MŠMT</t>
  </si>
  <si>
    <t>ostatní zdroje rozpočtu VŠ</t>
  </si>
  <si>
    <r>
      <t xml:space="preserve">Počet pracovníků </t>
    </r>
    <r>
      <rPr>
        <sz val="8"/>
        <rFont val="Calibri"/>
        <family val="2"/>
        <charset val="238"/>
      </rPr>
      <t>(3)</t>
    </r>
  </si>
  <si>
    <t>Mzdy</t>
  </si>
  <si>
    <t>Průměrná měsíční mzda</t>
  </si>
  <si>
    <t>Počet pracovníků</t>
  </si>
  <si>
    <t>3=sl.2/12/sl.1</t>
  </si>
  <si>
    <t>6=sl.5/12     /sl.4</t>
  </si>
  <si>
    <t>9=sl.8/12   /sl.7</t>
  </si>
  <si>
    <t>Vysoká škola</t>
  </si>
  <si>
    <r>
      <t xml:space="preserve">akademičtí pracovníci </t>
    </r>
    <r>
      <rPr>
        <sz val="8"/>
        <rFont val="Calibri"/>
        <family val="2"/>
        <charset val="238"/>
      </rPr>
      <t>(4)</t>
    </r>
  </si>
  <si>
    <t>profesoři</t>
  </si>
  <si>
    <t>docenti</t>
  </si>
  <si>
    <t>odborní asistenti</t>
  </si>
  <si>
    <t>asistenti</t>
  </si>
  <si>
    <t>lektoři</t>
  </si>
  <si>
    <r>
      <t xml:space="preserve">vědečtí pracovníci </t>
    </r>
    <r>
      <rPr>
        <sz val="8"/>
        <rFont val="Calibri"/>
        <family val="2"/>
        <charset val="238"/>
      </rPr>
      <t>(5)</t>
    </r>
  </si>
  <si>
    <r>
      <t xml:space="preserve">ostatní </t>
    </r>
    <r>
      <rPr>
        <sz val="8"/>
        <rFont val="Calibri"/>
        <family val="2"/>
        <charset val="238"/>
      </rPr>
      <t>(6)</t>
    </r>
  </si>
  <si>
    <r>
      <rPr>
        <sz val="8"/>
        <color indexed="8"/>
        <rFont val="Calibri"/>
        <family val="2"/>
        <charset val="238"/>
      </rPr>
      <t>(1)</t>
    </r>
    <r>
      <rPr>
        <sz val="10"/>
        <color indexed="8"/>
        <rFont val="Calibri"/>
        <family val="2"/>
        <charset val="238"/>
      </rPr>
      <t xml:space="preserve"> Mzdy = plnění poskytované za vykonanou práci či v přímé souvislosti s prací poskytovanou na základě pracovního poměru, a to bez sociálního a zdravotního pojištění, které odvádí zaměstnavatel; OON obsahuje pouze platby za provedenou práci (DPP, DPČ), neobsahuje sociální a zdravotní pojištění, které odvádí zaměstnavatel.</t>
    </r>
  </si>
  <si>
    <r>
      <rPr>
        <sz val="8"/>
        <color indexed="8"/>
        <rFont val="Calibri"/>
        <family val="2"/>
        <charset val="238"/>
      </rPr>
      <t>(2)</t>
    </r>
    <r>
      <rPr>
        <sz val="10"/>
        <color indexed="8"/>
        <rFont val="Calibri"/>
        <family val="2"/>
        <charset val="238"/>
      </rPr>
      <t xml:space="preserve"> Obsahuje prostředky z GA ČR, TA ČR, ministerstev a dalších národních zdrojů (bez operačních programů EU).</t>
    </r>
  </si>
  <si>
    <r>
      <rPr>
        <sz val="8"/>
        <color indexed="8"/>
        <rFont val="Calibri"/>
        <family val="2"/>
        <charset val="238"/>
      </rPr>
      <t>(3)</t>
    </r>
    <r>
      <rPr>
        <sz val="10"/>
        <color indexed="8"/>
        <rFont val="Calibri"/>
        <family val="2"/>
        <charset val="238"/>
      </rPr>
      <t xml:space="preserve"> Počet pracovníků = průměrný počet zaměstnanců přepočtený na plný úvazek (full-time equivalent). Zahrnuje počty zaměstnanců v jednotlivých kategoriích za celý sledovaný rok přepočtené na zaměstnance s plným pracovním úvazkem, zaokrouhlené na celé číslo.  Počet pracovníků ve sl.1 je odvozený od mzdových prostředků hrazených z kapitoly 333-MŠMT; ve sl. 4 je odvozený od mzdových prostředků hrazených z ostatních zdrojů rozpočtu VŠ.</t>
    </r>
  </si>
  <si>
    <r>
      <rPr>
        <sz val="8"/>
        <color indexed="8"/>
        <rFont val="Calibri"/>
        <family val="2"/>
        <charset val="238"/>
      </rPr>
      <t>(4)</t>
    </r>
    <r>
      <rPr>
        <sz val="10"/>
        <color indexed="8"/>
        <rFont val="Calibri"/>
        <family val="2"/>
        <charset val="238"/>
      </rPr>
      <t xml:space="preserve"> Jedná se o pracovníky vysoké školy, kteří jsou vnitřním předpisem vysoké školy zařazeni mezi akademické pracovníky. Zároveň platí, že se v rámci svého úvazku věnují pedagogické nebo vědecké činnosti; není možné mezi akademické pracovníky zařadit vědecké pracovníky, kteří na vysoké škole pouze vědecky pracují a vůbec nevyučují. Vědečtí, výzkumní a vývojoví pracovníci podílející se na pedagogické činnosti budou započteni do vyznačených kategorií akademických pracovníků.
Pokud vysoká škola v rámci svých vnitřních předpisů eviduje i jiné kategorie akademických pracovníků, doplní řádek "ostatní" a v komentáři blíže vysvětlí, o jaké pracovníky se jedná. Výčet v jednotlivých kategoriích (řádcích) akademických pracovníků se nesmí překrývat, celkový součet musí odpovídat skutečným přepočteným "full-time" akademickým pracovníkům. Celkový součet za kategorii akademických pracovníků a vědeckých pracovníků musí souhlasit s údajem vykázaným ve výroční zprávě o činnosti, tabulka 7.1.</t>
    </r>
  </si>
  <si>
    <r>
      <rPr>
        <sz val="8"/>
        <color indexed="8"/>
        <rFont val="Calibri"/>
        <family val="2"/>
        <charset val="238"/>
      </rPr>
      <t>(5)</t>
    </r>
    <r>
      <rPr>
        <sz val="10"/>
        <color indexed="8"/>
        <rFont val="Calibri"/>
        <family val="2"/>
        <charset val="238"/>
      </rPr>
      <t xml:space="preserve"> Jedná se o vědecké pracovníky, kteří v rámci svého úvazku na vysoké škole pouze vědecky pracují. Pedagogické činnosti se nevěnují vůbec.</t>
    </r>
  </si>
  <si>
    <r>
      <rPr>
        <sz val="8"/>
        <color indexed="8"/>
        <rFont val="Calibri"/>
        <family val="2"/>
        <charset val="238"/>
      </rPr>
      <t>(6)</t>
    </r>
    <r>
      <rPr>
        <sz val="10"/>
        <color indexed="8"/>
        <rFont val="Calibri"/>
        <family val="2"/>
        <charset val="238"/>
      </rPr>
      <t xml:space="preserve"> Úvazky pracovníků, kteří se nevěnují ani pedagogické ani vědecké činnosti. Jde zejména o technicko- hospodářské pracovníky, provozní a obchodně provozní pracovníky, zdravotní a ostatní pracovníky, atp.</t>
    </r>
  </si>
  <si>
    <r>
      <rPr>
        <sz val="8"/>
        <color indexed="8"/>
        <rFont val="Calibri"/>
        <family val="2"/>
        <charset val="238"/>
      </rPr>
      <t>(7)</t>
    </r>
    <r>
      <rPr>
        <sz val="10"/>
        <color indexed="8"/>
        <rFont val="Calibri"/>
        <family val="2"/>
        <charset val="238"/>
      </rPr>
      <t xml:space="preserve"> Hodnota mezd CELKEM v řádku 6 (CELKEM) tab. 8.a se rovná hodnotě mezd CELKEM ve sl. 8, ř. 11 tabulky 8.b.</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</si>
</sst>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
    <numFmt numFmtId="165" formatCode="#,##0_ ;[Red]\-#,##0\ "/>
  </numFmts>
  <fonts count="71" x14ac:knownFonts="1">
    <font>
      <sz val="11"/>
      <color theme="1"/>
      <name val="Calibri"/>
      <family val="2"/>
      <charset val="238"/>
      <scheme val="minor"/>
    </font>
    <font>
      <sz val="10"/>
      <name val="Arial CE"/>
      <charset val="238"/>
    </font>
    <font>
      <sz val="8"/>
      <name val="Arial CE"/>
      <charset val="238"/>
    </font>
    <font>
      <sz val="10"/>
      <name val="Arial"/>
      <family val="2"/>
      <charset val="238"/>
    </font>
    <font>
      <sz val="10"/>
      <name val="Times New Roman"/>
      <family val="1"/>
      <charset val="238"/>
    </font>
    <font>
      <sz val="10"/>
      <name val="Calibri"/>
      <family val="2"/>
      <charset val="238"/>
    </font>
    <font>
      <b/>
      <sz val="12"/>
      <name val="Calibri"/>
      <family val="2"/>
      <charset val="238"/>
    </font>
    <font>
      <b/>
      <sz val="10"/>
      <name val="Calibri"/>
      <family val="2"/>
      <charset val="238"/>
    </font>
    <font>
      <i/>
      <sz val="10"/>
      <name val="Calibri"/>
      <family val="2"/>
      <charset val="238"/>
    </font>
    <font>
      <sz val="10"/>
      <color indexed="8"/>
      <name val="Calibri"/>
      <family val="2"/>
      <charset val="238"/>
    </font>
    <font>
      <b/>
      <sz val="10"/>
      <color indexed="8"/>
      <name val="Calibri"/>
      <family val="2"/>
      <charset val="238"/>
    </font>
    <font>
      <sz val="10"/>
      <color indexed="10"/>
      <name val="Calibri"/>
      <family val="2"/>
      <charset val="238"/>
    </font>
    <font>
      <b/>
      <sz val="11"/>
      <name val="Calibri"/>
      <family val="2"/>
      <charset val="238"/>
    </font>
    <font>
      <b/>
      <sz val="12"/>
      <name val="Calibri"/>
      <family val="2"/>
      <charset val="238"/>
      <scheme val="minor"/>
    </font>
    <font>
      <sz val="10"/>
      <name val="Calibri"/>
      <family val="2"/>
      <charset val="238"/>
      <scheme val="minor"/>
    </font>
    <font>
      <i/>
      <sz val="10"/>
      <name val="Calibri"/>
      <family val="2"/>
      <charset val="238"/>
      <scheme val="minor"/>
    </font>
    <font>
      <sz val="10"/>
      <color indexed="10"/>
      <name val="Calibri"/>
      <family val="2"/>
      <charset val="238"/>
      <scheme val="minor"/>
    </font>
    <font>
      <sz val="10"/>
      <color indexed="12"/>
      <name val="Calibri"/>
      <family val="2"/>
      <charset val="238"/>
      <scheme val="minor"/>
    </font>
    <font>
      <sz val="10"/>
      <color indexed="8"/>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8"/>
      <name val="Arial"/>
      <family val="2"/>
      <charset val="238"/>
    </font>
    <font>
      <sz val="9"/>
      <name val="Arial"/>
      <family val="2"/>
      <charset val="238"/>
    </font>
    <font>
      <b/>
      <sz val="9"/>
      <name val="Arial"/>
      <family val="2"/>
      <charset val="238"/>
    </font>
    <font>
      <b/>
      <sz val="10"/>
      <name val="Arial"/>
      <family val="2"/>
      <charset val="238"/>
    </font>
    <font>
      <b/>
      <sz val="8"/>
      <name val="Arial"/>
      <family val="2"/>
      <charset val="238"/>
    </font>
    <font>
      <b/>
      <sz val="14"/>
      <color rgb="FF660066"/>
      <name val="Arial"/>
      <family val="2"/>
      <charset val="238"/>
    </font>
    <font>
      <b/>
      <sz val="12"/>
      <color theme="1" tint="0.499984740745262"/>
      <name val="Arial"/>
      <family val="2"/>
      <charset val="238"/>
    </font>
    <font>
      <sz val="10"/>
      <color theme="1"/>
      <name val="Arial"/>
      <family val="2"/>
      <charset val="238"/>
    </font>
    <font>
      <b/>
      <sz val="10"/>
      <color theme="1"/>
      <name val="Arial"/>
      <family val="2"/>
      <charset val="238"/>
    </font>
    <font>
      <i/>
      <sz val="10"/>
      <name val="Arial"/>
      <family val="2"/>
      <charset val="238"/>
    </font>
    <font>
      <sz val="11"/>
      <color theme="1"/>
      <name val="Arial"/>
      <family val="2"/>
      <charset val="238"/>
    </font>
    <font>
      <sz val="11"/>
      <name val="Arial"/>
      <family val="2"/>
      <charset val="238"/>
    </font>
    <font>
      <sz val="12"/>
      <color theme="1"/>
      <name val="Arial"/>
      <family val="2"/>
      <charset val="238"/>
    </font>
    <font>
      <b/>
      <vertAlign val="superscript"/>
      <sz val="12"/>
      <color theme="1" tint="0.499984740745262"/>
      <name val="Arial"/>
      <family val="2"/>
      <charset val="238"/>
    </font>
    <font>
      <b/>
      <sz val="12"/>
      <name val="Arial"/>
      <family val="2"/>
      <charset val="238"/>
    </font>
    <font>
      <sz val="10"/>
      <color indexed="10"/>
      <name val="Arial"/>
      <family val="2"/>
      <charset val="238"/>
    </font>
    <font>
      <sz val="10"/>
      <color rgb="FFFF0000"/>
      <name val="Arial"/>
      <family val="2"/>
      <charset val="238"/>
    </font>
    <font>
      <u/>
      <sz val="10"/>
      <name val="Arial"/>
      <family val="2"/>
      <charset val="238"/>
    </font>
    <font>
      <sz val="8"/>
      <color indexed="8"/>
      <name val="Arial"/>
      <family val="2"/>
      <charset val="238"/>
    </font>
    <font>
      <sz val="10"/>
      <color indexed="8"/>
      <name val="Arial"/>
      <family val="2"/>
      <charset val="238"/>
    </font>
    <font>
      <b/>
      <sz val="10"/>
      <color indexed="8"/>
      <name val="Arial"/>
      <family val="2"/>
      <charset val="238"/>
    </font>
    <font>
      <i/>
      <sz val="10"/>
      <color indexed="8"/>
      <name val="Arial"/>
      <family val="2"/>
      <charset val="238"/>
    </font>
    <font>
      <b/>
      <sz val="11"/>
      <color indexed="8"/>
      <name val="Arial"/>
      <family val="2"/>
      <charset val="238"/>
    </font>
    <font>
      <sz val="11"/>
      <color indexed="8"/>
      <name val="Arial"/>
      <family val="2"/>
      <charset val="238"/>
    </font>
    <font>
      <sz val="10"/>
      <color theme="1" tint="0.499984740745262"/>
      <name val="Arial"/>
      <family val="2"/>
      <charset val="238"/>
    </font>
    <font>
      <sz val="11"/>
      <color theme="1" tint="0.499984740745262"/>
      <name val="Calibri"/>
      <family val="2"/>
      <charset val="238"/>
      <scheme val="minor"/>
    </font>
    <font>
      <i/>
      <sz val="10"/>
      <color theme="1"/>
      <name val="Arial"/>
      <family val="2"/>
      <charset val="238"/>
    </font>
    <font>
      <b/>
      <sz val="11"/>
      <color theme="1"/>
      <name val="Arial"/>
      <family val="2"/>
      <charset val="238"/>
    </font>
    <font>
      <sz val="11"/>
      <color rgb="FFFF0000"/>
      <name val="Arial"/>
      <family val="2"/>
      <charset val="238"/>
    </font>
    <font>
      <b/>
      <sz val="11"/>
      <name val="Arial"/>
      <family val="2"/>
      <charset val="238"/>
    </font>
    <font>
      <b/>
      <sz val="12"/>
      <color theme="1" tint="0.499984740745262"/>
      <name val="Calibri"/>
      <family val="2"/>
      <charset val="238"/>
      <scheme val="minor"/>
    </font>
    <font>
      <b/>
      <i/>
      <sz val="10"/>
      <color theme="1"/>
      <name val="Arial"/>
      <family val="2"/>
      <charset val="238"/>
    </font>
    <font>
      <u/>
      <sz val="10"/>
      <color indexed="8"/>
      <name val="Arial"/>
      <family val="2"/>
      <charset val="238"/>
    </font>
    <font>
      <sz val="12"/>
      <color theme="1" tint="0.499984740745262"/>
      <name val="Calibri"/>
      <family val="2"/>
      <charset val="238"/>
      <scheme val="minor"/>
    </font>
    <font>
      <vertAlign val="superscript"/>
      <sz val="10"/>
      <color indexed="8"/>
      <name val="Arial"/>
      <family val="2"/>
      <charset val="238"/>
    </font>
    <font>
      <sz val="12"/>
      <color indexed="8"/>
      <name val="Arial"/>
      <family val="2"/>
      <charset val="238"/>
    </font>
    <font>
      <sz val="11"/>
      <color theme="1" tint="0.499984740745262"/>
      <name val="Arial"/>
      <family val="2"/>
      <charset val="238"/>
    </font>
    <font>
      <sz val="10"/>
      <color rgb="FF0070C0"/>
      <name val="Arial"/>
      <family val="2"/>
      <charset val="238"/>
    </font>
    <font>
      <b/>
      <i/>
      <sz val="10"/>
      <name val="Arial"/>
      <family val="2"/>
      <charset val="238"/>
    </font>
    <font>
      <sz val="10"/>
      <color indexed="12"/>
      <name val="Arial"/>
      <family val="2"/>
      <charset val="238"/>
    </font>
    <font>
      <sz val="9"/>
      <color theme="1"/>
      <name val="Calibri"/>
      <family val="2"/>
      <charset val="238"/>
      <scheme val="minor"/>
    </font>
    <font>
      <b/>
      <sz val="10"/>
      <color theme="1" tint="0.499984740745262"/>
      <name val="Arial"/>
      <family val="2"/>
      <charset val="238"/>
    </font>
    <font>
      <sz val="12"/>
      <color theme="1" tint="0.499984740745262"/>
      <name val="Calibri"/>
      <family val="2"/>
      <charset val="238"/>
    </font>
    <font>
      <b/>
      <sz val="11"/>
      <color theme="1"/>
      <name val="Calibri"/>
      <family val="2"/>
      <charset val="238"/>
      <scheme val="minor"/>
    </font>
    <font>
      <sz val="11"/>
      <name val="Calibri"/>
      <family val="2"/>
      <charset val="238"/>
    </font>
    <font>
      <sz val="8"/>
      <name val="Calibri"/>
      <family val="2"/>
      <charset val="238"/>
    </font>
    <font>
      <sz val="8"/>
      <color indexed="8"/>
      <name val="Calibri"/>
      <family val="2"/>
      <charset val="238"/>
    </font>
    <font>
      <b/>
      <sz val="10"/>
      <name val="Calibri"/>
      <family val="2"/>
      <charset val="238"/>
      <scheme val="minor"/>
    </font>
    <font>
      <b/>
      <sz val="11"/>
      <name val="Calibri"/>
      <family val="2"/>
      <charset val="238"/>
      <scheme val="minor"/>
    </font>
  </fonts>
  <fills count="1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EAEAE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E8E8E8"/>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indexed="55"/>
        <bgColor indexed="64"/>
      </patternFill>
    </fill>
    <fill>
      <patternFill patternType="solid">
        <fgColor indexed="47"/>
        <bgColor indexed="64"/>
      </patternFill>
    </fill>
    <fill>
      <patternFill patternType="solid">
        <fgColor indexed="53"/>
        <bgColor indexed="64"/>
      </patternFill>
    </fill>
    <fill>
      <patternFill patternType="solid">
        <fgColor indexed="62"/>
        <bgColor indexed="64"/>
      </patternFill>
    </fill>
    <fill>
      <patternFill patternType="solid">
        <fgColor indexed="50"/>
        <bgColor indexed="64"/>
      </patternFill>
    </fill>
  </fills>
  <borders count="142">
    <border>
      <left/>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style="thin">
        <color indexed="22"/>
      </top>
      <bottom style="thin">
        <color indexed="22"/>
      </bottom>
      <diagonal/>
    </border>
    <border>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top style="thin">
        <color indexed="55"/>
      </top>
      <bottom style="thin">
        <color indexed="55"/>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medium">
        <color indexed="64"/>
      </right>
      <top style="thin">
        <color indexed="22"/>
      </top>
      <bottom style="medium">
        <color indexed="64"/>
      </bottom>
      <diagonal/>
    </border>
    <border>
      <left style="medium">
        <color indexed="64"/>
      </left>
      <right/>
      <top style="thin">
        <color indexed="55"/>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
      <left/>
      <right/>
      <top/>
      <bottom style="medium">
        <color indexed="64"/>
      </bottom>
      <diagonal/>
    </border>
    <border>
      <left style="medium">
        <color indexed="64"/>
      </left>
      <right/>
      <top/>
      <bottom style="thin">
        <color indexed="55"/>
      </bottom>
      <diagonal/>
    </border>
    <border>
      <left style="medium">
        <color indexed="64"/>
      </left>
      <right/>
      <top style="medium">
        <color indexed="64"/>
      </top>
      <bottom style="thin">
        <color indexed="55"/>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hair">
        <color indexed="64"/>
      </right>
      <top style="medium">
        <color indexed="64"/>
      </top>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medium">
        <color indexed="64"/>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thin">
        <color indexed="64"/>
      </left>
      <right/>
      <top style="medium">
        <color indexed="64"/>
      </top>
      <bottom style="thin">
        <color indexed="55"/>
      </bottom>
      <diagonal/>
    </border>
    <border>
      <left style="thin">
        <color indexed="64"/>
      </left>
      <right style="medium">
        <color indexed="64"/>
      </right>
      <top style="medium">
        <color indexed="64"/>
      </top>
      <bottom style="thin">
        <color indexed="55"/>
      </bottom>
      <diagonal/>
    </border>
    <border>
      <left style="thin">
        <color indexed="64"/>
      </left>
      <right/>
      <top style="thin">
        <color indexed="55"/>
      </top>
      <bottom style="thin">
        <color indexed="55"/>
      </bottom>
      <diagonal/>
    </border>
    <border>
      <left style="thin">
        <color indexed="64"/>
      </left>
      <right style="medium">
        <color indexed="64"/>
      </right>
      <top style="thin">
        <color indexed="55"/>
      </top>
      <bottom style="thin">
        <color indexed="55"/>
      </bottom>
      <diagonal/>
    </border>
    <border>
      <left style="thin">
        <color indexed="64"/>
      </left>
      <right/>
      <top style="thin">
        <color indexed="55"/>
      </top>
      <bottom style="medium">
        <color indexed="64"/>
      </bottom>
      <diagonal/>
    </border>
    <border>
      <left style="thin">
        <color indexed="64"/>
      </left>
      <right style="medium">
        <color indexed="64"/>
      </right>
      <top style="thin">
        <color indexed="55"/>
      </top>
      <bottom style="medium">
        <color indexed="64"/>
      </bottom>
      <diagonal/>
    </border>
    <border>
      <left style="medium">
        <color indexed="64"/>
      </left>
      <right/>
      <top/>
      <bottom style="thin">
        <color indexed="22"/>
      </bottom>
      <diagonal/>
    </border>
    <border>
      <left/>
      <right/>
      <top/>
      <bottom style="thin">
        <color indexed="22"/>
      </bottom>
      <diagonal/>
    </border>
    <border>
      <left/>
      <right style="medium">
        <color indexed="64"/>
      </right>
      <top/>
      <bottom style="thin">
        <color indexed="22"/>
      </bottom>
      <diagonal/>
    </border>
    <border>
      <left style="medium">
        <color indexed="64"/>
      </left>
      <right/>
      <top style="medium">
        <color indexed="64"/>
      </top>
      <bottom style="thin">
        <color indexed="22"/>
      </bottom>
      <diagonal/>
    </border>
    <border>
      <left/>
      <right/>
      <top style="medium">
        <color indexed="64"/>
      </top>
      <bottom style="thin">
        <color indexed="22"/>
      </bottom>
      <diagonal/>
    </border>
    <border>
      <left/>
      <right style="medium">
        <color indexed="64"/>
      </right>
      <top style="medium">
        <color indexed="64"/>
      </top>
      <bottom style="thin">
        <color indexed="22"/>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hair">
        <color indexed="64"/>
      </bottom>
      <diagonal/>
    </border>
    <border>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55"/>
      </top>
      <bottom style="thin">
        <color indexed="55"/>
      </bottom>
      <diagonal/>
    </border>
    <border>
      <left style="medium">
        <color indexed="64"/>
      </left>
      <right style="medium">
        <color indexed="64"/>
      </right>
      <top style="thin">
        <color indexed="55"/>
      </top>
      <bottom style="medium">
        <color indexed="64"/>
      </bottom>
      <diagonal/>
    </border>
    <border>
      <left/>
      <right style="medium">
        <color indexed="64"/>
      </right>
      <top style="medium">
        <color indexed="64"/>
      </top>
      <bottom style="thin">
        <color indexed="55"/>
      </bottom>
      <diagonal/>
    </border>
    <border>
      <left/>
      <right style="medium">
        <color indexed="64"/>
      </right>
      <top style="thin">
        <color indexed="55"/>
      </top>
      <bottom style="thin">
        <color indexed="55"/>
      </bottom>
      <diagonal/>
    </border>
    <border>
      <left/>
      <right style="medium">
        <color indexed="64"/>
      </right>
      <top style="thin">
        <color indexed="55"/>
      </top>
      <bottom style="medium">
        <color indexed="64"/>
      </bottom>
      <diagonal/>
    </border>
    <border>
      <left style="medium">
        <color indexed="64"/>
      </left>
      <right style="thin">
        <color indexed="64"/>
      </right>
      <top style="medium">
        <color indexed="64"/>
      </top>
      <bottom style="thin">
        <color indexed="55"/>
      </bottom>
      <diagonal/>
    </border>
    <border>
      <left style="medium">
        <color indexed="64"/>
      </left>
      <right style="thin">
        <color indexed="64"/>
      </right>
      <top style="thin">
        <color indexed="55"/>
      </top>
      <bottom style="thin">
        <color indexed="55"/>
      </bottom>
      <diagonal/>
    </border>
    <border>
      <left style="medium">
        <color indexed="64"/>
      </left>
      <right style="thin">
        <color indexed="64"/>
      </right>
      <top style="thin">
        <color indexed="55"/>
      </top>
      <bottom style="medium">
        <color indexed="64"/>
      </bottom>
      <diagonal/>
    </border>
    <border>
      <left/>
      <right/>
      <top style="medium">
        <color indexed="64"/>
      </top>
      <bottom style="thin">
        <color indexed="55"/>
      </bottom>
      <diagonal/>
    </border>
    <border>
      <left/>
      <right/>
      <top style="thin">
        <color indexed="55"/>
      </top>
      <bottom style="thin">
        <color indexed="55"/>
      </bottom>
      <diagonal/>
    </border>
    <border>
      <left/>
      <right/>
      <top style="thin">
        <color indexed="55"/>
      </top>
      <bottom style="medium">
        <color indexed="64"/>
      </bottom>
      <diagonal/>
    </border>
    <border>
      <left style="medium">
        <color indexed="64"/>
      </left>
      <right style="medium">
        <color indexed="64"/>
      </right>
      <top style="medium">
        <color indexed="64"/>
      </top>
      <bottom style="thin">
        <color indexed="55"/>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s>
  <cellStyleXfs count="5">
    <xf numFmtId="0" fontId="0" fillId="0" borderId="0"/>
    <xf numFmtId="0" fontId="3" fillId="0" borderId="0"/>
    <xf numFmtId="0" fontId="1" fillId="0" borderId="0"/>
    <xf numFmtId="0" fontId="2" fillId="0" borderId="0"/>
    <xf numFmtId="0" fontId="1" fillId="0" borderId="0"/>
  </cellStyleXfs>
  <cellXfs count="1220">
    <xf numFmtId="0" fontId="0" fillId="0" borderId="0" xfId="0"/>
    <xf numFmtId="0" fontId="4" fillId="0" borderId="0" xfId="1" applyFont="1" applyAlignment="1">
      <alignment vertical="center"/>
    </xf>
    <xf numFmtId="0" fontId="4" fillId="0" borderId="0" xfId="1" applyFont="1" applyAlignment="1">
      <alignment horizontal="center" vertical="center"/>
    </xf>
    <xf numFmtId="0" fontId="14" fillId="0" borderId="0" xfId="1" applyFont="1" applyAlignment="1" applyProtection="1">
      <alignment vertical="center"/>
      <protection locked="0"/>
    </xf>
    <xf numFmtId="0" fontId="14" fillId="0" borderId="0" xfId="1" applyFont="1" applyAlignment="1">
      <alignment vertical="center"/>
    </xf>
    <xf numFmtId="0" fontId="5" fillId="0" borderId="0" xfId="1" applyFont="1" applyAlignment="1" applyProtection="1">
      <alignment vertical="center"/>
      <protection locked="0"/>
    </xf>
    <xf numFmtId="0" fontId="5" fillId="0" borderId="0" xfId="1" applyFont="1" applyAlignment="1">
      <alignment vertical="center"/>
    </xf>
    <xf numFmtId="0" fontId="5" fillId="0" borderId="0" xfId="1" applyFont="1" applyAlignment="1">
      <alignment horizontal="center" vertical="center"/>
    </xf>
    <xf numFmtId="0" fontId="6" fillId="0" borderId="0" xfId="1" applyFont="1" applyAlignment="1" applyProtection="1">
      <alignment vertical="center"/>
      <protection locked="0"/>
    </xf>
    <xf numFmtId="0" fontId="14" fillId="0" borderId="0" xfId="1" applyFont="1" applyAlignment="1" applyProtection="1">
      <alignment horizontal="center" vertical="center"/>
      <protection locked="0"/>
    </xf>
    <xf numFmtId="0" fontId="14" fillId="0" borderId="0" xfId="1" applyFont="1" applyAlignment="1">
      <alignment horizontal="center" vertical="center"/>
    </xf>
    <xf numFmtId="0" fontId="14" fillId="0" borderId="0" xfId="1" applyFont="1" applyProtection="1">
      <protection locked="0"/>
    </xf>
    <xf numFmtId="0" fontId="16" fillId="0" borderId="0" xfId="1" applyFont="1" applyAlignment="1" applyProtection="1">
      <alignment vertical="center"/>
      <protection locked="0"/>
    </xf>
    <xf numFmtId="0" fontId="13" fillId="0" borderId="0" xfId="1" applyFont="1" applyFill="1" applyAlignment="1" applyProtection="1">
      <alignment vertical="center"/>
      <protection locked="0"/>
    </xf>
    <xf numFmtId="4" fontId="14" fillId="0" borderId="0" xfId="1" applyNumberFormat="1" applyFont="1" applyAlignment="1">
      <alignment vertical="center"/>
    </xf>
    <xf numFmtId="0" fontId="14" fillId="0" borderId="0" xfId="1" applyFont="1" applyProtection="1"/>
    <xf numFmtId="4" fontId="14" fillId="0" borderId="0" xfId="1" applyNumberFormat="1" applyFont="1" applyProtection="1"/>
    <xf numFmtId="0" fontId="18" fillId="0" borderId="0" xfId="1" applyFont="1" applyBorder="1" applyAlignment="1" applyProtection="1">
      <alignment vertical="top" wrapText="1"/>
    </xf>
    <xf numFmtId="0" fontId="18" fillId="0" borderId="0" xfId="1" applyFont="1" applyBorder="1" applyAlignment="1" applyProtection="1">
      <alignment horizontal="right" vertical="top" wrapText="1"/>
    </xf>
    <xf numFmtId="0" fontId="14" fillId="0" borderId="0" xfId="1" applyFont="1" applyFill="1" applyBorder="1" applyProtection="1"/>
    <xf numFmtId="0" fontId="17" fillId="0" borderId="0" xfId="1" applyFont="1" applyFill="1" applyBorder="1" applyAlignment="1" applyProtection="1">
      <alignment vertical="top" wrapText="1"/>
    </xf>
    <xf numFmtId="0" fontId="17" fillId="0" borderId="0" xfId="1" applyFont="1" applyFill="1" applyBorder="1" applyAlignment="1" applyProtection="1">
      <alignment horizontal="center" vertical="top" wrapText="1"/>
    </xf>
    <xf numFmtId="0" fontId="17" fillId="0" borderId="0" xfId="1" applyFont="1" applyFill="1" applyBorder="1" applyAlignment="1" applyProtection="1">
      <alignment horizontal="justify" vertical="top" wrapText="1"/>
    </xf>
    <xf numFmtId="0" fontId="0" fillId="0" borderId="0" xfId="0"/>
    <xf numFmtId="0" fontId="19" fillId="0" borderId="0" xfId="1" applyFont="1" applyAlignment="1" applyProtection="1">
      <alignment vertical="center"/>
      <protection locked="0"/>
    </xf>
    <xf numFmtId="0" fontId="14" fillId="0" borderId="0" xfId="1" applyFont="1" applyFill="1" applyBorder="1" applyAlignment="1">
      <alignment vertical="center"/>
    </xf>
    <xf numFmtId="0" fontId="0" fillId="0" borderId="0" xfId="0" applyAlignment="1">
      <alignment vertical="center"/>
    </xf>
    <xf numFmtId="0" fontId="0" fillId="0" borderId="0" xfId="0"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21" fillId="0" borderId="0" xfId="0" applyFont="1" applyFill="1" applyAlignment="1">
      <alignment vertical="center"/>
    </xf>
    <xf numFmtId="4" fontId="14" fillId="0" borderId="0" xfId="1" applyNumberFormat="1" applyFont="1" applyFill="1" applyBorder="1" applyAlignment="1">
      <alignment vertical="center"/>
    </xf>
    <xf numFmtId="0" fontId="5" fillId="0" borderId="0" xfId="2" applyFont="1" applyFill="1" applyBorder="1" applyAlignment="1">
      <alignment vertical="center"/>
    </xf>
    <xf numFmtId="0" fontId="5" fillId="0" borderId="0" xfId="2" applyFont="1" applyBorder="1" applyAlignment="1">
      <alignment vertical="center"/>
    </xf>
    <xf numFmtId="4" fontId="15" fillId="0" borderId="0" xfId="1" applyNumberFormat="1" applyFont="1" applyAlignment="1">
      <alignment vertical="center"/>
    </xf>
    <xf numFmtId="0" fontId="9" fillId="0" borderId="0" xfId="4" applyFont="1" applyAlignment="1">
      <alignment vertical="center"/>
    </xf>
    <xf numFmtId="0" fontId="5" fillId="0" borderId="0" xfId="4" applyFont="1" applyAlignment="1">
      <alignment vertical="center"/>
    </xf>
    <xf numFmtId="0" fontId="5" fillId="0" borderId="0" xfId="4" applyFont="1" applyAlignment="1" applyProtection="1">
      <alignment vertical="center"/>
      <protection locked="0"/>
    </xf>
    <xf numFmtId="0" fontId="7" fillId="0" borderId="0" xfId="4" applyFont="1" applyAlignment="1">
      <alignment vertical="center"/>
    </xf>
    <xf numFmtId="0" fontId="0" fillId="0" borderId="0" xfId="0" applyAlignment="1">
      <alignment horizontal="right" vertical="center"/>
    </xf>
    <xf numFmtId="0" fontId="0" fillId="0" borderId="0" xfId="0" applyFont="1" applyAlignment="1">
      <alignment vertical="center"/>
    </xf>
    <xf numFmtId="0" fontId="12" fillId="0" borderId="0" xfId="1" applyFont="1" applyFill="1" applyBorder="1" applyAlignment="1" applyProtection="1">
      <alignment vertical="center"/>
      <protection locked="0"/>
    </xf>
    <xf numFmtId="0" fontId="12" fillId="0" borderId="0" xfId="4" applyFont="1" applyFill="1" applyBorder="1" applyAlignment="1">
      <alignment vertical="center"/>
    </xf>
    <xf numFmtId="0" fontId="7" fillId="0" borderId="0" xfId="4" applyFont="1" applyFill="1" applyAlignment="1">
      <alignment vertical="center"/>
    </xf>
    <xf numFmtId="0" fontId="11" fillId="0" borderId="0" xfId="2" applyFont="1" applyBorder="1" applyAlignment="1">
      <alignment vertical="center"/>
    </xf>
    <xf numFmtId="0" fontId="5" fillId="0" borderId="0" xfId="2" applyFont="1" applyBorder="1" applyAlignment="1">
      <alignment vertical="center" wrapText="1"/>
    </xf>
    <xf numFmtId="49" fontId="5" fillId="0" borderId="0" xfId="2" applyNumberFormat="1" applyFont="1" applyBorder="1" applyAlignment="1">
      <alignment horizontal="center" vertical="center" wrapText="1"/>
    </xf>
    <xf numFmtId="3" fontId="5" fillId="0" borderId="0" xfId="2" applyNumberFormat="1" applyFont="1" applyBorder="1" applyAlignment="1">
      <alignment vertical="center"/>
    </xf>
    <xf numFmtId="0" fontId="8" fillId="0" borderId="0" xfId="2" applyFont="1" applyBorder="1" applyAlignment="1">
      <alignment vertical="center"/>
    </xf>
    <xf numFmtId="49" fontId="5" fillId="0" borderId="0" xfId="2" applyNumberFormat="1" applyFont="1" applyBorder="1" applyAlignment="1">
      <alignment vertical="center" wrapText="1"/>
    </xf>
    <xf numFmtId="49" fontId="5" fillId="0" borderId="0" xfId="2" applyNumberFormat="1" applyFont="1" applyBorder="1" applyAlignment="1">
      <alignment vertical="center"/>
    </xf>
    <xf numFmtId="49" fontId="11" fillId="0" borderId="0" xfId="2" applyNumberFormat="1" applyFont="1" applyBorder="1" applyAlignment="1">
      <alignment horizontal="left" vertical="center"/>
    </xf>
    <xf numFmtId="0" fontId="7" fillId="0" borderId="0" xfId="2" applyFont="1" applyBorder="1" applyAlignment="1">
      <alignment vertical="center"/>
    </xf>
    <xf numFmtId="49" fontId="5" fillId="0" borderId="0" xfId="2" applyNumberFormat="1" applyFont="1" applyBorder="1" applyAlignment="1">
      <alignment horizontal="center" vertical="center"/>
    </xf>
    <xf numFmtId="0" fontId="7" fillId="0" borderId="0" xfId="2" applyFont="1" applyBorder="1" applyAlignment="1">
      <alignment vertical="center" wrapText="1"/>
    </xf>
    <xf numFmtId="0" fontId="5" fillId="0" borderId="0" xfId="2" applyFont="1" applyBorder="1" applyAlignment="1">
      <alignment horizontal="center" vertical="center"/>
    </xf>
    <xf numFmtId="0" fontId="3" fillId="0" borderId="0" xfId="1" applyFont="1" applyProtection="1">
      <protection locked="0"/>
    </xf>
    <xf numFmtId="0" fontId="3" fillId="0" borderId="0" xfId="1" applyFont="1" applyAlignment="1" applyProtection="1">
      <alignment horizontal="right"/>
      <protection locked="0"/>
    </xf>
    <xf numFmtId="4" fontId="0" fillId="0" borderId="0" xfId="0" applyNumberFormat="1"/>
    <xf numFmtId="4" fontId="0" fillId="0" borderId="0" xfId="0" applyNumberFormat="1" applyAlignment="1">
      <alignment vertical="center"/>
    </xf>
    <xf numFmtId="4" fontId="5" fillId="0" borderId="0" xfId="1" applyNumberFormat="1" applyFont="1" applyAlignment="1">
      <alignment vertical="center"/>
    </xf>
    <xf numFmtId="9" fontId="0" fillId="0" borderId="0" xfId="0" applyNumberFormat="1"/>
    <xf numFmtId="164" fontId="5" fillId="0" borderId="0" xfId="1" applyNumberFormat="1" applyFont="1" applyAlignment="1">
      <alignment vertical="center"/>
    </xf>
    <xf numFmtId="0" fontId="0" fillId="8" borderId="0" xfId="0" applyFill="1"/>
    <xf numFmtId="0" fontId="9" fillId="0" borderId="0" xfId="0" applyFont="1" applyAlignment="1">
      <alignment horizontal="left" vertical="center" wrapText="1"/>
    </xf>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left"/>
    </xf>
    <xf numFmtId="0" fontId="5" fillId="0" borderId="0" xfId="1" applyFont="1" applyAlignment="1">
      <alignment horizontal="left" vertical="center"/>
    </xf>
    <xf numFmtId="4" fontId="0" fillId="0" borderId="0" xfId="0" applyNumberFormat="1" applyFont="1" applyAlignment="1">
      <alignment vertical="center"/>
    </xf>
    <xf numFmtId="49" fontId="24" fillId="0" borderId="3" xfId="2" applyNumberFormat="1" applyFont="1" applyBorder="1" applyAlignment="1">
      <alignment horizontal="center" vertical="center" wrapText="1"/>
    </xf>
    <xf numFmtId="49" fontId="24" fillId="0" borderId="4" xfId="2" applyNumberFormat="1" applyFont="1" applyBorder="1" applyAlignment="1">
      <alignment horizontal="center" vertical="center" wrapText="1"/>
    </xf>
    <xf numFmtId="3" fontId="25" fillId="0" borderId="4" xfId="2" applyNumberFormat="1" applyFont="1" applyBorder="1" applyAlignment="1">
      <alignment horizontal="center" vertical="center" wrapText="1"/>
    </xf>
    <xf numFmtId="3" fontId="25" fillId="0" borderId="5" xfId="2" applyNumberFormat="1" applyFont="1" applyBorder="1" applyAlignment="1">
      <alignment horizontal="center" vertical="center" wrapText="1"/>
    </xf>
    <xf numFmtId="0" fontId="3" fillId="0" borderId="7" xfId="2" applyFont="1" applyBorder="1" applyAlignment="1">
      <alignment vertical="center" wrapText="1"/>
    </xf>
    <xf numFmtId="0" fontId="3" fillId="0" borderId="7" xfId="2" applyFont="1" applyBorder="1" applyAlignment="1">
      <alignment horizontal="left" vertical="center" wrapText="1"/>
    </xf>
    <xf numFmtId="0" fontId="3" fillId="0" borderId="7" xfId="2" applyFont="1" applyFill="1" applyBorder="1" applyAlignment="1">
      <alignment vertical="center" wrapText="1"/>
    </xf>
    <xf numFmtId="0" fontId="3" fillId="0" borderId="17" xfId="2" applyFont="1" applyBorder="1" applyAlignment="1">
      <alignment vertical="center" wrapText="1"/>
    </xf>
    <xf numFmtId="49" fontId="23" fillId="0" borderId="21" xfId="2" applyNumberFormat="1" applyFont="1" applyBorder="1" applyAlignment="1">
      <alignment horizontal="center" vertical="center" wrapText="1"/>
    </xf>
    <xf numFmtId="49" fontId="23" fillId="0" borderId="16" xfId="2" applyNumberFormat="1" applyFont="1" applyBorder="1" applyAlignment="1">
      <alignment horizontal="center" vertical="center" wrapText="1"/>
    </xf>
    <xf numFmtId="49" fontId="23" fillId="6" borderId="21" xfId="2" applyNumberFormat="1" applyFont="1" applyFill="1" applyBorder="1" applyAlignment="1">
      <alignment horizontal="center" vertical="center" wrapText="1"/>
    </xf>
    <xf numFmtId="49" fontId="23" fillId="0" borderId="47" xfId="2" applyNumberFormat="1" applyFont="1" applyBorder="1" applyAlignment="1">
      <alignment horizontal="center" vertical="center" wrapText="1"/>
    </xf>
    <xf numFmtId="0" fontId="27" fillId="0" borderId="0" xfId="2" applyFont="1" applyBorder="1" applyAlignment="1">
      <alignment vertical="center"/>
    </xf>
    <xf numFmtId="0" fontId="25" fillId="0" borderId="19" xfId="2" applyFont="1" applyBorder="1" applyAlignment="1">
      <alignment horizontal="left" vertical="center" indent="1"/>
    </xf>
    <xf numFmtId="49" fontId="22" fillId="0" borderId="21" xfId="2" applyNumberFormat="1" applyFont="1" applyBorder="1" applyAlignment="1">
      <alignment horizontal="center" vertical="center"/>
    </xf>
    <xf numFmtId="0" fontId="25" fillId="0" borderId="2" xfId="2" applyFont="1" applyBorder="1" applyAlignment="1">
      <alignment horizontal="left" vertical="center" wrapText="1" indent="1"/>
    </xf>
    <xf numFmtId="0" fontId="3" fillId="0" borderId="42" xfId="2" applyFont="1" applyBorder="1" applyAlignment="1">
      <alignment vertical="center" wrapText="1"/>
    </xf>
    <xf numFmtId="49" fontId="23" fillId="0" borderId="49" xfId="2" applyNumberFormat="1" applyFont="1" applyBorder="1" applyAlignment="1">
      <alignment horizontal="center" vertical="center" wrapText="1"/>
    </xf>
    <xf numFmtId="49" fontId="23" fillId="0" borderId="40" xfId="2" applyNumberFormat="1" applyFont="1" applyBorder="1" applyAlignment="1">
      <alignment horizontal="center" vertical="center" wrapText="1"/>
    </xf>
    <xf numFmtId="49" fontId="23" fillId="0" borderId="20" xfId="2" applyNumberFormat="1" applyFont="1" applyBorder="1" applyAlignment="1">
      <alignment horizontal="center" vertical="center" wrapText="1"/>
    </xf>
    <xf numFmtId="3" fontId="29" fillId="0" borderId="36" xfId="2" applyNumberFormat="1" applyFont="1" applyBorder="1" applyAlignment="1">
      <alignment horizontal="right" vertical="center" wrapText="1" indent="1"/>
    </xf>
    <xf numFmtId="3" fontId="29" fillId="0" borderId="37" xfId="2" applyNumberFormat="1" applyFont="1" applyBorder="1" applyAlignment="1">
      <alignment horizontal="right" vertical="center" wrapText="1" indent="1"/>
    </xf>
    <xf numFmtId="3" fontId="29" fillId="0" borderId="16" xfId="2" applyNumberFormat="1" applyFont="1" applyBorder="1" applyAlignment="1">
      <alignment horizontal="right" vertical="center" wrapText="1" indent="1"/>
    </xf>
    <xf numFmtId="3" fontId="29" fillId="0" borderId="22" xfId="2" applyNumberFormat="1" applyFont="1" applyBorder="1" applyAlignment="1">
      <alignment horizontal="right" vertical="center" wrapText="1" indent="1"/>
    </xf>
    <xf numFmtId="3" fontId="29" fillId="0" borderId="40" xfId="2" applyNumberFormat="1" applyFont="1" applyBorder="1" applyAlignment="1">
      <alignment horizontal="right" vertical="center" wrapText="1" indent="1"/>
    </xf>
    <xf numFmtId="3" fontId="29" fillId="0" borderId="75" xfId="2" applyNumberFormat="1" applyFont="1" applyBorder="1" applyAlignment="1">
      <alignment horizontal="right" vertical="center" wrapText="1" indent="1"/>
    </xf>
    <xf numFmtId="49" fontId="23" fillId="0" borderId="36" xfId="2" applyNumberFormat="1" applyFont="1" applyBorder="1" applyAlignment="1">
      <alignment horizontal="right" vertical="center" wrapText="1" indent="1"/>
    </xf>
    <xf numFmtId="49" fontId="23" fillId="0" borderId="16" xfId="2" applyNumberFormat="1" applyFont="1" applyBorder="1" applyAlignment="1">
      <alignment horizontal="right" vertical="center" wrapText="1" indent="1"/>
    </xf>
    <xf numFmtId="49" fontId="24" fillId="0" borderId="26" xfId="2" applyNumberFormat="1" applyFont="1" applyBorder="1" applyAlignment="1">
      <alignment horizontal="center" vertical="center" wrapText="1"/>
    </xf>
    <xf numFmtId="49" fontId="24" fillId="0" borderId="16" xfId="2" applyNumberFormat="1" applyFont="1" applyBorder="1" applyAlignment="1">
      <alignment horizontal="center" vertical="center" wrapText="1"/>
    </xf>
    <xf numFmtId="3" fontId="30" fillId="0" borderId="26" xfId="2" applyNumberFormat="1" applyFont="1" applyBorder="1" applyAlignment="1">
      <alignment horizontal="right" vertical="center" wrapText="1" indent="1"/>
    </xf>
    <xf numFmtId="3" fontId="30" fillId="0" borderId="1" xfId="2" applyNumberFormat="1" applyFont="1" applyBorder="1" applyAlignment="1">
      <alignment horizontal="right" vertical="center" wrapText="1" indent="1"/>
    </xf>
    <xf numFmtId="49" fontId="24" fillId="0" borderId="8" xfId="2" applyNumberFormat="1" applyFont="1" applyBorder="1" applyAlignment="1">
      <alignment horizontal="center" vertical="center" wrapText="1"/>
    </xf>
    <xf numFmtId="49" fontId="24" fillId="0" borderId="23" xfId="2" applyNumberFormat="1" applyFont="1" applyBorder="1" applyAlignment="1">
      <alignment horizontal="right" vertical="center" wrapText="1" indent="1"/>
    </xf>
    <xf numFmtId="3" fontId="30" fillId="0" borderId="23" xfId="2" applyNumberFormat="1" applyFont="1" applyBorder="1" applyAlignment="1">
      <alignment horizontal="right" vertical="center" wrapText="1" indent="1"/>
    </xf>
    <xf numFmtId="0" fontId="25" fillId="0" borderId="25" xfId="2" applyFont="1" applyBorder="1" applyAlignment="1">
      <alignment horizontal="left" vertical="center" wrapText="1" indent="1"/>
    </xf>
    <xf numFmtId="0" fontId="23" fillId="0" borderId="7" xfId="2" applyFont="1" applyFill="1" applyBorder="1" applyAlignment="1">
      <alignment vertical="center" wrapText="1"/>
    </xf>
    <xf numFmtId="0" fontId="23" fillId="0" borderId="7" xfId="2" applyFont="1" applyBorder="1" applyAlignment="1">
      <alignment vertical="center" wrapText="1"/>
    </xf>
    <xf numFmtId="3" fontId="25" fillId="0" borderId="4" xfId="2" applyNumberFormat="1" applyFont="1" applyFill="1" applyBorder="1" applyAlignment="1">
      <alignment horizontal="center" vertical="center" wrapText="1"/>
    </xf>
    <xf numFmtId="3" fontId="25" fillId="0" borderId="5" xfId="2" applyNumberFormat="1" applyFont="1" applyFill="1" applyBorder="1" applyAlignment="1">
      <alignment horizontal="center" vertical="center" wrapText="1"/>
    </xf>
    <xf numFmtId="49" fontId="3" fillId="0" borderId="36" xfId="2" applyNumberFormat="1" applyFont="1" applyBorder="1" applyAlignment="1">
      <alignment horizontal="center" vertical="center"/>
    </xf>
    <xf numFmtId="49" fontId="3" fillId="0" borderId="16" xfId="2" applyNumberFormat="1" applyFont="1" applyBorder="1" applyAlignment="1">
      <alignment horizontal="center" vertical="center"/>
    </xf>
    <xf numFmtId="0" fontId="3" fillId="0" borderId="25" xfId="2" applyFont="1" applyBorder="1" applyAlignment="1">
      <alignment vertical="center" wrapText="1"/>
    </xf>
    <xf numFmtId="0" fontId="3" fillId="0" borderId="30" xfId="2" applyFont="1" applyBorder="1" applyAlignment="1">
      <alignment horizontal="center" vertical="center"/>
    </xf>
    <xf numFmtId="0" fontId="3" fillId="0" borderId="20" xfId="2" applyFont="1" applyBorder="1" applyAlignment="1">
      <alignment horizontal="center" vertical="center"/>
    </xf>
    <xf numFmtId="0" fontId="3" fillId="0" borderId="77" xfId="2" applyFont="1" applyBorder="1" applyAlignment="1">
      <alignment horizontal="center" vertical="center" wrapText="1"/>
    </xf>
    <xf numFmtId="0" fontId="3" fillId="0" borderId="77" xfId="2" applyFont="1" applyBorder="1" applyAlignment="1">
      <alignment horizontal="center" vertical="center"/>
    </xf>
    <xf numFmtId="49" fontId="3" fillId="0" borderId="23" xfId="2" applyNumberFormat="1" applyFont="1" applyBorder="1" applyAlignment="1">
      <alignment horizontal="center" vertical="center"/>
    </xf>
    <xf numFmtId="0" fontId="25" fillId="0" borderId="17" xfId="2" applyFont="1" applyBorder="1" applyAlignment="1">
      <alignment vertical="center" wrapText="1"/>
    </xf>
    <xf numFmtId="0" fontId="25" fillId="0" borderId="7" xfId="2" applyFont="1" applyBorder="1" applyAlignment="1">
      <alignment vertical="center" wrapText="1"/>
    </xf>
    <xf numFmtId="49" fontId="3" fillId="0" borderId="34" xfId="2" applyNumberFormat="1" applyFont="1" applyBorder="1" applyAlignment="1">
      <alignment horizontal="center" vertical="center" wrapText="1"/>
    </xf>
    <xf numFmtId="0" fontId="25" fillId="0" borderId="25" xfId="2" applyFont="1" applyBorder="1" applyAlignment="1">
      <alignment vertical="center" wrapText="1"/>
    </xf>
    <xf numFmtId="49" fontId="3" fillId="0" borderId="8" xfId="2" applyNumberFormat="1" applyFont="1" applyBorder="1" applyAlignment="1">
      <alignment horizontal="center" vertical="center" wrapText="1"/>
    </xf>
    <xf numFmtId="0" fontId="25" fillId="0" borderId="19" xfId="2" applyFont="1" applyFill="1" applyBorder="1" applyAlignment="1">
      <alignment horizontal="left" vertical="center" indent="1"/>
    </xf>
    <xf numFmtId="49" fontId="24" fillId="0" borderId="3" xfId="2" applyNumberFormat="1" applyFont="1" applyFill="1" applyBorder="1" applyAlignment="1">
      <alignment horizontal="center" vertical="center" wrapText="1"/>
    </xf>
    <xf numFmtId="49" fontId="24" fillId="0" borderId="4" xfId="2" applyNumberFormat="1" applyFont="1" applyFill="1" applyBorder="1" applyAlignment="1">
      <alignment horizontal="center" vertical="center" wrapText="1"/>
    </xf>
    <xf numFmtId="0" fontId="23" fillId="0" borderId="47" xfId="2" applyFont="1" applyBorder="1" applyAlignment="1">
      <alignment horizontal="center" vertical="center"/>
    </xf>
    <xf numFmtId="49" fontId="23" fillId="0" borderId="36" xfId="2" applyNumberFormat="1" applyFont="1" applyBorder="1" applyAlignment="1">
      <alignment horizontal="center" vertical="center"/>
    </xf>
    <xf numFmtId="0" fontId="23" fillId="0" borderId="21" xfId="2" applyFont="1" applyBorder="1" applyAlignment="1">
      <alignment horizontal="center" vertical="center"/>
    </xf>
    <xf numFmtId="49" fontId="23" fillId="0" borderId="16" xfId="2" applyNumberFormat="1" applyFont="1" applyBorder="1" applyAlignment="1">
      <alignment horizontal="center" vertical="center"/>
    </xf>
    <xf numFmtId="0" fontId="23" fillId="0" borderId="8" xfId="2" applyFont="1" applyBorder="1" applyAlignment="1">
      <alignment horizontal="center" vertical="center" wrapText="1"/>
    </xf>
    <xf numFmtId="0" fontId="22" fillId="0" borderId="30" xfId="2" applyFont="1" applyBorder="1" applyAlignment="1">
      <alignment horizontal="center" vertical="center"/>
    </xf>
    <xf numFmtId="0" fontId="22" fillId="0" borderId="8" xfId="2" applyFont="1" applyBorder="1" applyAlignment="1">
      <alignment horizontal="center" vertical="center" wrapText="1"/>
    </xf>
    <xf numFmtId="0" fontId="23" fillId="0" borderId="30" xfId="2" applyFont="1" applyBorder="1" applyAlignment="1">
      <alignment horizontal="center" vertical="center"/>
    </xf>
    <xf numFmtId="0" fontId="23" fillId="0" borderId="20" xfId="2" applyFont="1" applyBorder="1" applyAlignment="1">
      <alignment horizontal="center" vertical="center"/>
    </xf>
    <xf numFmtId="0" fontId="23" fillId="0" borderId="77" xfId="2" applyFont="1" applyBorder="1" applyAlignment="1">
      <alignment horizontal="center" vertical="center" wrapText="1"/>
    </xf>
    <xf numFmtId="0" fontId="23" fillId="0" borderId="77" xfId="2" applyFont="1" applyBorder="1" applyAlignment="1">
      <alignment horizontal="center" vertical="center"/>
    </xf>
    <xf numFmtId="49" fontId="23" fillId="0" borderId="23" xfId="2" applyNumberFormat="1" applyFont="1" applyBorder="1" applyAlignment="1">
      <alignment horizontal="center" vertical="center"/>
    </xf>
    <xf numFmtId="0" fontId="23" fillId="0" borderId="91" xfId="2" applyFont="1" applyBorder="1" applyAlignment="1">
      <alignment horizontal="center" vertical="center"/>
    </xf>
    <xf numFmtId="49" fontId="23" fillId="0" borderId="34" xfId="2" applyNumberFormat="1" applyFont="1" applyBorder="1" applyAlignment="1">
      <alignment horizontal="center" vertical="center" wrapText="1"/>
    </xf>
    <xf numFmtId="49" fontId="23" fillId="0" borderId="8" xfId="2" applyNumberFormat="1" applyFont="1" applyBorder="1" applyAlignment="1">
      <alignment horizontal="center" vertical="center" wrapText="1"/>
    </xf>
    <xf numFmtId="3" fontId="3" fillId="0" borderId="16" xfId="2" applyNumberFormat="1" applyFont="1" applyBorder="1" applyAlignment="1">
      <alignment horizontal="right" vertical="center" indent="1"/>
    </xf>
    <xf numFmtId="3" fontId="3" fillId="0" borderId="22" xfId="2" applyNumberFormat="1" applyFont="1" applyBorder="1" applyAlignment="1">
      <alignment horizontal="right" vertical="center" indent="1"/>
    </xf>
    <xf numFmtId="3" fontId="3" fillId="0" borderId="23" xfId="2" applyNumberFormat="1" applyFont="1" applyBorder="1" applyAlignment="1">
      <alignment horizontal="right" vertical="center" indent="1"/>
    </xf>
    <xf numFmtId="3" fontId="3" fillId="0" borderId="1" xfId="2" applyNumberFormat="1" applyFont="1" applyBorder="1" applyAlignment="1">
      <alignment horizontal="right" vertical="center" indent="1"/>
    </xf>
    <xf numFmtId="49" fontId="3" fillId="0" borderId="16" xfId="2" applyNumberFormat="1" applyFont="1" applyBorder="1" applyAlignment="1">
      <alignment horizontal="right" vertical="center" indent="1"/>
    </xf>
    <xf numFmtId="3" fontId="3" fillId="0" borderId="41" xfId="2" applyNumberFormat="1" applyFont="1" applyBorder="1" applyAlignment="1">
      <alignment horizontal="right" vertical="center" indent="1"/>
    </xf>
    <xf numFmtId="3" fontId="3" fillId="0" borderId="9" xfId="2" applyNumberFormat="1" applyFont="1" applyBorder="1" applyAlignment="1">
      <alignment horizontal="right" vertical="center" indent="1"/>
    </xf>
    <xf numFmtId="3" fontId="3" fillId="0" borderId="36" xfId="2" applyNumberFormat="1" applyFont="1" applyBorder="1" applyAlignment="1">
      <alignment horizontal="right" vertical="center" indent="1"/>
    </xf>
    <xf numFmtId="3" fontId="3" fillId="0" borderId="37" xfId="2" applyNumberFormat="1" applyFont="1" applyBorder="1" applyAlignment="1">
      <alignment horizontal="right" vertical="center" indent="1"/>
    </xf>
    <xf numFmtId="0" fontId="25" fillId="0" borderId="19" xfId="2" applyFont="1" applyFill="1" applyBorder="1" applyAlignment="1">
      <alignment horizontal="left" vertical="center" wrapText="1" indent="1"/>
    </xf>
    <xf numFmtId="3" fontId="23" fillId="0" borderId="16" xfId="2" applyNumberFormat="1" applyFont="1" applyBorder="1" applyAlignment="1">
      <alignment horizontal="right" vertical="center" indent="1"/>
    </xf>
    <xf numFmtId="3" fontId="23" fillId="0" borderId="22" xfId="2" applyNumberFormat="1" applyFont="1" applyBorder="1" applyAlignment="1">
      <alignment horizontal="right" vertical="center" indent="1"/>
    </xf>
    <xf numFmtId="3" fontId="23" fillId="0" borderId="36" xfId="2" applyNumberFormat="1" applyFont="1" applyBorder="1" applyAlignment="1">
      <alignment horizontal="right" vertical="center" indent="1"/>
    </xf>
    <xf numFmtId="3" fontId="23" fillId="0" borderId="37" xfId="2" applyNumberFormat="1" applyFont="1" applyBorder="1" applyAlignment="1">
      <alignment horizontal="right" vertical="center" indent="1"/>
    </xf>
    <xf numFmtId="0" fontId="24" fillId="0" borderId="8" xfId="2" applyFont="1" applyBorder="1" applyAlignment="1">
      <alignment horizontal="center" vertical="center" wrapText="1"/>
    </xf>
    <xf numFmtId="49" fontId="24" fillId="0" borderId="16" xfId="2" applyNumberFormat="1" applyFont="1" applyBorder="1" applyAlignment="1">
      <alignment horizontal="center" vertical="center"/>
    </xf>
    <xf numFmtId="3" fontId="24" fillId="0" borderId="23" xfId="2" applyNumberFormat="1" applyFont="1" applyBorder="1" applyAlignment="1">
      <alignment horizontal="right" vertical="center" indent="1"/>
    </xf>
    <xf numFmtId="3" fontId="24" fillId="0" borderId="1" xfId="2" applyNumberFormat="1" applyFont="1" applyBorder="1" applyAlignment="1">
      <alignment horizontal="right" vertical="center" indent="1"/>
    </xf>
    <xf numFmtId="3" fontId="25" fillId="0" borderId="23" xfId="2" applyNumberFormat="1" applyFont="1" applyBorder="1" applyAlignment="1">
      <alignment horizontal="right" vertical="center" indent="1"/>
    </xf>
    <xf numFmtId="3" fontId="25" fillId="0" borderId="1" xfId="2" applyNumberFormat="1" applyFont="1" applyBorder="1" applyAlignment="1">
      <alignment horizontal="right" vertical="center" indent="1"/>
    </xf>
    <xf numFmtId="0" fontId="26" fillId="0" borderId="8" xfId="2" applyFont="1" applyBorder="1" applyAlignment="1">
      <alignment horizontal="center" vertical="center" wrapText="1"/>
    </xf>
    <xf numFmtId="0" fontId="3" fillId="0" borderId="0" xfId="1" applyFont="1" applyAlignment="1" applyProtection="1">
      <alignment vertical="center"/>
      <protection locked="0"/>
    </xf>
    <xf numFmtId="0" fontId="3" fillId="0" borderId="0" xfId="1" applyFont="1" applyAlignment="1">
      <alignment vertical="center"/>
    </xf>
    <xf numFmtId="0" fontId="3" fillId="0" borderId="0" xfId="1" applyFont="1" applyAlignment="1" applyProtection="1">
      <alignment horizontal="right" vertical="center"/>
      <protection locked="0"/>
    </xf>
    <xf numFmtId="0" fontId="25" fillId="0" borderId="4" xfId="1" applyFont="1" applyBorder="1" applyAlignment="1" applyProtection="1">
      <alignment horizontal="center" vertical="center" wrapText="1"/>
      <protection locked="0"/>
    </xf>
    <xf numFmtId="0" fontId="25" fillId="0" borderId="5" xfId="1" applyFont="1" applyBorder="1" applyAlignment="1" applyProtection="1">
      <alignment horizontal="center" vertical="center" wrapText="1"/>
      <protection locked="0"/>
    </xf>
    <xf numFmtId="3" fontId="3" fillId="0" borderId="9" xfId="1" applyNumberFormat="1" applyFont="1" applyBorder="1" applyAlignment="1" applyProtection="1">
      <alignment horizontal="right" vertical="center" wrapText="1" indent="1"/>
      <protection locked="0"/>
    </xf>
    <xf numFmtId="3" fontId="3" fillId="0" borderId="37" xfId="1" applyNumberFormat="1" applyFont="1" applyBorder="1" applyAlignment="1" applyProtection="1">
      <alignment horizontal="right" vertical="center" wrapText="1" indent="1"/>
      <protection hidden="1"/>
    </xf>
    <xf numFmtId="3" fontId="3" fillId="0" borderId="47" xfId="1" applyNumberFormat="1" applyFont="1" applyBorder="1" applyAlignment="1" applyProtection="1">
      <alignment horizontal="right" vertical="center" wrapText="1" indent="1"/>
      <protection locked="0"/>
    </xf>
    <xf numFmtId="3" fontId="3" fillId="0" borderId="36" xfId="1" applyNumberFormat="1" applyFont="1" applyBorder="1" applyAlignment="1" applyProtection="1">
      <alignment horizontal="right" vertical="center" wrapText="1" indent="1"/>
      <protection locked="0"/>
    </xf>
    <xf numFmtId="3" fontId="3" fillId="0" borderId="49" xfId="1" applyNumberFormat="1" applyFont="1" applyBorder="1" applyAlignment="1" applyProtection="1">
      <alignment horizontal="right" vertical="center" wrapText="1" indent="1"/>
      <protection locked="0"/>
    </xf>
    <xf numFmtId="3" fontId="3" fillId="0" borderId="40" xfId="1" applyNumberFormat="1" applyFont="1" applyBorder="1" applyAlignment="1" applyProtection="1">
      <alignment horizontal="right" vertical="center" wrapText="1" indent="1"/>
      <protection locked="0"/>
    </xf>
    <xf numFmtId="0" fontId="25" fillId="0" borderId="0" xfId="1" applyFont="1" applyAlignment="1" applyProtection="1">
      <alignment horizontal="justify" vertical="center"/>
      <protection locked="0"/>
    </xf>
    <xf numFmtId="0" fontId="31" fillId="0" borderId="0" xfId="1" applyFont="1" applyAlignment="1" applyProtection="1">
      <alignment vertical="center"/>
      <protection locked="0"/>
    </xf>
    <xf numFmtId="0" fontId="25" fillId="0" borderId="13" xfId="1" applyFont="1" applyBorder="1" applyAlignment="1" applyProtection="1">
      <alignment horizontal="center" vertical="center" wrapText="1"/>
      <protection locked="0"/>
    </xf>
    <xf numFmtId="3" fontId="3" fillId="0" borderId="74" xfId="1" applyNumberFormat="1" applyFont="1" applyBorder="1" applyAlignment="1" applyProtection="1">
      <alignment horizontal="right" vertical="center" wrapText="1" indent="1"/>
      <protection locked="0"/>
    </xf>
    <xf numFmtId="0" fontId="25" fillId="0" borderId="3" xfId="1" applyFont="1" applyBorder="1" applyAlignment="1" applyProtection="1">
      <alignment horizontal="left" vertical="center" wrapText="1" indent="1"/>
      <protection locked="0"/>
    </xf>
    <xf numFmtId="0" fontId="3" fillId="0" borderId="20" xfId="1" applyFont="1" applyBorder="1" applyAlignment="1" applyProtection="1">
      <alignment horizontal="left" vertical="center" wrapText="1" indent="1"/>
      <protection locked="0"/>
    </xf>
    <xf numFmtId="0" fontId="3" fillId="0" borderId="27" xfId="1" applyFont="1" applyBorder="1" applyAlignment="1" applyProtection="1">
      <alignment horizontal="left" vertical="center" wrapText="1" indent="1"/>
      <protection locked="0"/>
    </xf>
    <xf numFmtId="3" fontId="3" fillId="0" borderId="93" xfId="1" applyNumberFormat="1" applyFont="1" applyBorder="1" applyAlignment="1" applyProtection="1">
      <alignment horizontal="right" vertical="center" wrapText="1" indent="1"/>
      <protection hidden="1"/>
    </xf>
    <xf numFmtId="0" fontId="25" fillId="0" borderId="8" xfId="1" applyFont="1" applyBorder="1" applyAlignment="1" applyProtection="1">
      <alignment horizontal="left" vertical="center" wrapText="1" indent="1"/>
      <protection locked="0"/>
    </xf>
    <xf numFmtId="3" fontId="25" fillId="0" borderId="26" xfId="1" applyNumberFormat="1" applyFont="1" applyBorder="1" applyAlignment="1" applyProtection="1">
      <alignment horizontal="right" vertical="center" wrapText="1" indent="1"/>
      <protection hidden="1"/>
    </xf>
    <xf numFmtId="3" fontId="25" fillId="0" borderId="92" xfId="1" applyNumberFormat="1" applyFont="1" applyBorder="1" applyAlignment="1" applyProtection="1">
      <alignment horizontal="right" vertical="center" wrapText="1" indent="1"/>
      <protection hidden="1"/>
    </xf>
    <xf numFmtId="0" fontId="28" fillId="0" borderId="0" xfId="1" applyFont="1" applyAlignment="1" applyProtection="1">
      <alignment vertical="center"/>
      <protection locked="0"/>
    </xf>
    <xf numFmtId="0" fontId="36" fillId="2" borderId="0" xfId="1" applyFont="1" applyFill="1" applyAlignment="1" applyProtection="1">
      <alignment vertical="center"/>
      <protection locked="0"/>
    </xf>
    <xf numFmtId="0" fontId="3" fillId="2" borderId="0" xfId="1" applyFont="1" applyFill="1" applyBorder="1" applyAlignment="1">
      <alignment vertical="center"/>
    </xf>
    <xf numFmtId="0" fontId="3" fillId="2" borderId="0" xfId="1" applyFont="1" applyFill="1" applyAlignment="1">
      <alignment vertical="center"/>
    </xf>
    <xf numFmtId="0" fontId="37" fillId="2" borderId="0" xfId="1" applyFont="1" applyFill="1" applyAlignment="1">
      <alignment vertical="center"/>
    </xf>
    <xf numFmtId="0" fontId="3" fillId="2" borderId="0" xfId="1" applyFont="1" applyFill="1" applyAlignment="1">
      <alignment horizontal="center" vertical="center"/>
    </xf>
    <xf numFmtId="0" fontId="3" fillId="2" borderId="0" xfId="1" applyFont="1" applyFill="1" applyBorder="1" applyAlignment="1">
      <alignment horizontal="right" vertical="center"/>
    </xf>
    <xf numFmtId="0" fontId="25" fillId="2" borderId="0" xfId="1" applyFont="1" applyFill="1" applyBorder="1" applyAlignment="1">
      <alignment horizontal="center" vertical="center"/>
    </xf>
    <xf numFmtId="0" fontId="3" fillId="0" borderId="20" xfId="1" applyFont="1" applyFill="1" applyBorder="1" applyAlignment="1">
      <alignment horizontal="center" vertical="center"/>
    </xf>
    <xf numFmtId="0" fontId="3" fillId="0" borderId="16" xfId="1" applyFont="1" applyFill="1" applyBorder="1" applyAlignment="1">
      <alignment horizontal="center" vertical="center"/>
    </xf>
    <xf numFmtId="0" fontId="3" fillId="0" borderId="22" xfId="1" applyFont="1" applyFill="1" applyBorder="1" applyAlignment="1">
      <alignment horizontal="center" vertical="center"/>
    </xf>
    <xf numFmtId="0" fontId="3" fillId="2" borderId="0" xfId="1" applyFont="1" applyFill="1" applyBorder="1" applyAlignment="1">
      <alignment horizontal="center" vertical="center"/>
    </xf>
    <xf numFmtId="0" fontId="22" fillId="0" borderId="8" xfId="1" applyFont="1" applyFill="1" applyBorder="1" applyAlignment="1">
      <alignment horizontal="center" vertical="center"/>
    </xf>
    <xf numFmtId="0" fontId="22" fillId="0" borderId="23" xfId="1" applyFont="1" applyFill="1" applyBorder="1" applyAlignment="1">
      <alignment horizontal="center" vertical="center"/>
    </xf>
    <xf numFmtId="0" fontId="22" fillId="0" borderId="1" xfId="1" applyFont="1" applyFill="1" applyBorder="1" applyAlignment="1">
      <alignment horizontal="center" vertical="center"/>
    </xf>
    <xf numFmtId="0" fontId="22" fillId="2" borderId="0" xfId="1" applyFont="1" applyFill="1" applyBorder="1" applyAlignment="1">
      <alignment horizontal="center" vertical="center"/>
    </xf>
    <xf numFmtId="0" fontId="3" fillId="12" borderId="69" xfId="1" applyFont="1" applyFill="1" applyBorder="1" applyAlignment="1">
      <alignment horizontal="center" vertical="center"/>
    </xf>
    <xf numFmtId="3" fontId="3" fillId="8" borderId="0" xfId="1" applyNumberFormat="1" applyFont="1" applyFill="1" applyAlignment="1">
      <alignment vertical="center"/>
    </xf>
    <xf numFmtId="3" fontId="3" fillId="0" borderId="0" xfId="1" applyNumberFormat="1" applyFont="1" applyAlignment="1">
      <alignment vertical="center"/>
    </xf>
    <xf numFmtId="0" fontId="3" fillId="13" borderId="56" xfId="1" applyFont="1" applyFill="1" applyBorder="1" applyAlignment="1">
      <alignment vertical="center"/>
    </xf>
    <xf numFmtId="0" fontId="32" fillId="0" borderId="0" xfId="0" applyFont="1"/>
    <xf numFmtId="0" fontId="3" fillId="8" borderId="0" xfId="1" applyFont="1" applyFill="1" applyAlignment="1">
      <alignment vertical="center"/>
    </xf>
    <xf numFmtId="0" fontId="3" fillId="14" borderId="56" xfId="1" applyFont="1" applyFill="1" applyBorder="1" applyAlignment="1">
      <alignment vertical="center"/>
    </xf>
    <xf numFmtId="0" fontId="3" fillId="14" borderId="57" xfId="1" applyFont="1" applyFill="1" applyBorder="1" applyAlignment="1">
      <alignment vertical="center"/>
    </xf>
    <xf numFmtId="0" fontId="3" fillId="14" borderId="57" xfId="3" applyFont="1" applyFill="1" applyBorder="1" applyAlignment="1">
      <alignment horizontal="right" vertical="center"/>
    </xf>
    <xf numFmtId="0" fontId="3" fillId="14" borderId="57" xfId="3" applyFont="1" applyFill="1" applyBorder="1" applyAlignment="1">
      <alignment horizontal="left" vertical="center"/>
    </xf>
    <xf numFmtId="0" fontId="3" fillId="14" borderId="58" xfId="1" applyFont="1" applyFill="1" applyBorder="1" applyAlignment="1">
      <alignment vertical="center"/>
    </xf>
    <xf numFmtId="0" fontId="3" fillId="14" borderId="59" xfId="1" applyFont="1" applyFill="1" applyBorder="1" applyAlignment="1">
      <alignment horizontal="center" vertical="center"/>
    </xf>
    <xf numFmtId="0" fontId="3" fillId="2" borderId="56" xfId="1" applyFont="1" applyFill="1" applyBorder="1" applyAlignment="1">
      <alignment vertical="center"/>
    </xf>
    <xf numFmtId="0" fontId="3" fillId="2" borderId="57" xfId="1" applyFont="1" applyFill="1" applyBorder="1" applyAlignment="1">
      <alignment vertical="center"/>
    </xf>
    <xf numFmtId="0" fontId="3" fillId="2" borderId="58" xfId="1" applyFont="1" applyFill="1" applyBorder="1" applyAlignment="1">
      <alignment vertical="center"/>
    </xf>
    <xf numFmtId="0" fontId="3" fillId="2" borderId="59" xfId="1" applyFont="1" applyFill="1" applyBorder="1" applyAlignment="1">
      <alignment horizontal="center" vertical="center"/>
    </xf>
    <xf numFmtId="0" fontId="3" fillId="15" borderId="56" xfId="1" applyFont="1" applyFill="1" applyBorder="1" applyAlignment="1">
      <alignment vertical="center"/>
    </xf>
    <xf numFmtId="0" fontId="3" fillId="0" borderId="59" xfId="1" applyFont="1" applyFill="1" applyBorder="1" applyAlignment="1">
      <alignment horizontal="center" vertical="center"/>
    </xf>
    <xf numFmtId="164" fontId="3" fillId="2" borderId="0" xfId="1" applyNumberFormat="1" applyFont="1" applyFill="1" applyBorder="1" applyAlignment="1">
      <alignment horizontal="center" vertical="center"/>
    </xf>
    <xf numFmtId="0" fontId="3" fillId="11" borderId="56" xfId="1" applyFont="1" applyFill="1" applyBorder="1" applyAlignment="1">
      <alignment vertical="center"/>
    </xf>
    <xf numFmtId="0" fontId="32" fillId="0" borderId="0" xfId="0" applyFont="1" applyFill="1"/>
    <xf numFmtId="0" fontId="3" fillId="0" borderId="0" xfId="1" applyFont="1" applyFill="1" applyAlignment="1">
      <alignment vertical="center"/>
    </xf>
    <xf numFmtId="0" fontId="3" fillId="16" borderId="56" xfId="1" applyFont="1" applyFill="1" applyBorder="1" applyAlignment="1">
      <alignment vertical="center"/>
    </xf>
    <xf numFmtId="0" fontId="3" fillId="17" borderId="56" xfId="1" applyFont="1" applyFill="1" applyBorder="1" applyAlignment="1">
      <alignment vertical="center"/>
    </xf>
    <xf numFmtId="0" fontId="3" fillId="0" borderId="57" xfId="1" applyFont="1" applyFill="1" applyBorder="1" applyAlignment="1">
      <alignment vertical="center"/>
    </xf>
    <xf numFmtId="0" fontId="3" fillId="0" borderId="58" xfId="1" applyFont="1" applyFill="1" applyBorder="1" applyAlignment="1">
      <alignment vertical="center"/>
    </xf>
    <xf numFmtId="0" fontId="3" fillId="17" borderId="60" xfId="1" applyFont="1" applyFill="1" applyBorder="1" applyAlignment="1">
      <alignment vertical="center"/>
    </xf>
    <xf numFmtId="0" fontId="3" fillId="2" borderId="61" xfId="1" applyFont="1" applyFill="1" applyBorder="1" applyAlignment="1">
      <alignment vertical="center"/>
    </xf>
    <xf numFmtId="0" fontId="3" fillId="0" borderId="61" xfId="1" applyFont="1" applyFill="1" applyBorder="1" applyAlignment="1">
      <alignment vertical="center"/>
    </xf>
    <xf numFmtId="0" fontId="3" fillId="0" borderId="62" xfId="1" applyFont="1" applyFill="1" applyBorder="1" applyAlignment="1">
      <alignment vertical="center"/>
    </xf>
    <xf numFmtId="0" fontId="3" fillId="2" borderId="63" xfId="1" applyFont="1" applyFill="1" applyBorder="1" applyAlignment="1">
      <alignment horizontal="center" vertical="center"/>
    </xf>
    <xf numFmtId="0" fontId="32" fillId="2" borderId="0" xfId="0" applyFont="1" applyFill="1"/>
    <xf numFmtId="3" fontId="32" fillId="2" borderId="0" xfId="0" applyNumberFormat="1" applyFont="1" applyFill="1" applyAlignment="1">
      <alignment horizontal="right"/>
    </xf>
    <xf numFmtId="0" fontId="32" fillId="2" borderId="0" xfId="0" applyFont="1" applyFill="1" applyBorder="1"/>
    <xf numFmtId="0" fontId="3" fillId="2" borderId="57" xfId="3" applyFont="1" applyFill="1" applyBorder="1" applyAlignment="1">
      <alignment horizontal="right" vertical="center"/>
    </xf>
    <xf numFmtId="0" fontId="3" fillId="0" borderId="0" xfId="1" applyFont="1" applyFill="1" applyBorder="1" applyAlignment="1">
      <alignment horizontal="center" vertical="center"/>
    </xf>
    <xf numFmtId="0" fontId="3" fillId="2" borderId="57" xfId="1" applyFont="1" applyFill="1" applyBorder="1" applyAlignment="1">
      <alignment horizontal="right" vertical="center"/>
    </xf>
    <xf numFmtId="0" fontId="3" fillId="2" borderId="57" xfId="3" applyFont="1" applyFill="1" applyBorder="1" applyAlignment="1">
      <alignment horizontal="left" vertical="center"/>
    </xf>
    <xf numFmtId="164" fontId="3" fillId="0" borderId="0" xfId="1" applyNumberFormat="1" applyFont="1" applyFill="1" applyBorder="1" applyAlignment="1">
      <alignment horizontal="center" vertical="center"/>
    </xf>
    <xf numFmtId="0" fontId="3" fillId="12" borderId="68" xfId="1" applyFont="1" applyFill="1" applyBorder="1" applyAlignment="1">
      <alignment horizontal="center" vertical="center"/>
    </xf>
    <xf numFmtId="0" fontId="3" fillId="2" borderId="60" xfId="1" applyFont="1" applyFill="1" applyBorder="1" applyAlignment="1">
      <alignment vertical="center"/>
    </xf>
    <xf numFmtId="0" fontId="3" fillId="2" borderId="62" xfId="1" applyFont="1" applyFill="1" applyBorder="1" applyAlignment="1">
      <alignment vertical="center"/>
    </xf>
    <xf numFmtId="0" fontId="3" fillId="0" borderId="63" xfId="1" applyFont="1" applyFill="1" applyBorder="1" applyAlignment="1">
      <alignment horizontal="center" vertical="center"/>
    </xf>
    <xf numFmtId="0" fontId="3" fillId="6" borderId="0" xfId="1" applyFont="1" applyFill="1" applyAlignment="1">
      <alignment vertical="center"/>
    </xf>
    <xf numFmtId="0" fontId="3" fillId="6" borderId="0" xfId="1" applyFont="1" applyFill="1" applyAlignment="1">
      <alignment horizontal="center" vertical="center"/>
    </xf>
    <xf numFmtId="0" fontId="3" fillId="6" borderId="0" xfId="1" applyFont="1" applyFill="1" applyBorder="1" applyAlignment="1">
      <alignment vertical="center"/>
    </xf>
    <xf numFmtId="0" fontId="38" fillId="6" borderId="0" xfId="1" applyFont="1" applyFill="1" applyAlignment="1">
      <alignment vertical="center"/>
    </xf>
    <xf numFmtId="0" fontId="3" fillId="0" borderId="0" xfId="1" applyFont="1" applyAlignment="1">
      <alignment horizontal="center" vertical="center"/>
    </xf>
    <xf numFmtId="3" fontId="3" fillId="12" borderId="69" xfId="1" applyNumberFormat="1" applyFont="1" applyFill="1" applyBorder="1" applyAlignment="1">
      <alignment horizontal="right" vertical="center" indent="1"/>
    </xf>
    <xf numFmtId="3" fontId="3" fillId="12" borderId="136" xfId="1" applyNumberFormat="1" applyFont="1" applyFill="1" applyBorder="1" applyAlignment="1">
      <alignment horizontal="right" vertical="center" indent="1"/>
    </xf>
    <xf numFmtId="3" fontId="3" fillId="12" borderId="133" xfId="1" applyNumberFormat="1" applyFont="1" applyFill="1" applyBorder="1" applyAlignment="1">
      <alignment horizontal="right" vertical="center" indent="1"/>
    </xf>
    <xf numFmtId="3" fontId="3" fillId="12" borderId="130" xfId="1" applyNumberFormat="1" applyFont="1" applyFill="1" applyBorder="1" applyAlignment="1">
      <alignment horizontal="right" vertical="center" indent="1"/>
    </xf>
    <xf numFmtId="3" fontId="3" fillId="12" borderId="127" xfId="1" applyNumberFormat="1" applyFont="1" applyFill="1" applyBorder="1" applyAlignment="1">
      <alignment horizontal="right" vertical="center" indent="1"/>
    </xf>
    <xf numFmtId="3" fontId="3" fillId="14" borderId="59" xfId="1" applyNumberFormat="1" applyFont="1" applyFill="1" applyBorder="1" applyAlignment="1">
      <alignment horizontal="right" vertical="center" indent="1"/>
    </xf>
    <xf numFmtId="3" fontId="3" fillId="14" borderId="125" xfId="1" applyNumberFormat="1" applyFont="1" applyFill="1" applyBorder="1" applyAlignment="1">
      <alignment horizontal="right" vertical="center" indent="1"/>
    </xf>
    <xf numFmtId="3" fontId="3" fillId="14" borderId="134" xfId="1" applyNumberFormat="1" applyFont="1" applyFill="1" applyBorder="1" applyAlignment="1">
      <alignment horizontal="right" vertical="center" indent="1"/>
    </xf>
    <xf numFmtId="3" fontId="3" fillId="14" borderId="131" xfId="1" applyNumberFormat="1" applyFont="1" applyFill="1" applyBorder="1" applyAlignment="1">
      <alignment horizontal="right" vertical="center" indent="1"/>
    </xf>
    <xf numFmtId="3" fontId="3" fillId="14" borderId="128" xfId="1" applyNumberFormat="1" applyFont="1" applyFill="1" applyBorder="1" applyAlignment="1">
      <alignment horizontal="right" vertical="center" indent="1"/>
    </xf>
    <xf numFmtId="3" fontId="3" fillId="2" borderId="59" xfId="1" applyNumberFormat="1" applyFont="1" applyFill="1" applyBorder="1" applyAlignment="1">
      <alignment horizontal="right" vertical="center" indent="1"/>
    </xf>
    <xf numFmtId="3" fontId="3" fillId="2" borderId="125" xfId="1" applyNumberFormat="1" applyFont="1" applyFill="1" applyBorder="1" applyAlignment="1">
      <alignment horizontal="right" vertical="center" indent="1"/>
    </xf>
    <xf numFmtId="3" fontId="3" fillId="2" borderId="134" xfId="1" applyNumberFormat="1" applyFont="1" applyFill="1" applyBorder="1" applyAlignment="1">
      <alignment horizontal="right" vertical="center" indent="1"/>
    </xf>
    <xf numFmtId="3" fontId="3" fillId="2" borderId="131" xfId="1" applyNumberFormat="1" applyFont="1" applyFill="1" applyBorder="1" applyAlignment="1">
      <alignment horizontal="right" vertical="center" indent="1"/>
    </xf>
    <xf numFmtId="3" fontId="3" fillId="2" borderId="128" xfId="1" applyNumberFormat="1" applyFont="1" applyFill="1" applyBorder="1" applyAlignment="1">
      <alignment horizontal="right" vertical="center" indent="1"/>
    </xf>
    <xf numFmtId="3" fontId="3" fillId="0" borderId="59" xfId="1" applyNumberFormat="1" applyFont="1" applyFill="1" applyBorder="1" applyAlignment="1">
      <alignment horizontal="right" vertical="center" indent="1"/>
    </xf>
    <xf numFmtId="3" fontId="3" fillId="0" borderId="125" xfId="1" applyNumberFormat="1" applyFont="1" applyFill="1" applyBorder="1" applyAlignment="1">
      <alignment horizontal="right" vertical="center" indent="1"/>
    </xf>
    <xf numFmtId="3" fontId="3" fillId="0" borderId="134" xfId="1" applyNumberFormat="1" applyFont="1" applyFill="1" applyBorder="1" applyAlignment="1">
      <alignment horizontal="right" vertical="center" indent="1"/>
    </xf>
    <xf numFmtId="3" fontId="3" fillId="0" borderId="131" xfId="1" applyNumberFormat="1" applyFont="1" applyFill="1" applyBorder="1" applyAlignment="1">
      <alignment horizontal="right" vertical="center" indent="1"/>
    </xf>
    <xf numFmtId="3" fontId="3" fillId="0" borderId="128" xfId="1" applyNumberFormat="1" applyFont="1" applyFill="1" applyBorder="1" applyAlignment="1">
      <alignment horizontal="right" vertical="center" indent="1"/>
    </xf>
    <xf numFmtId="3" fontId="3" fillId="0" borderId="63" xfId="1" applyNumberFormat="1" applyFont="1" applyFill="1" applyBorder="1" applyAlignment="1">
      <alignment horizontal="right" vertical="center" indent="1"/>
    </xf>
    <xf numFmtId="3" fontId="3" fillId="0" borderId="126" xfId="1" applyNumberFormat="1" applyFont="1" applyFill="1" applyBorder="1" applyAlignment="1">
      <alignment horizontal="right" vertical="center" indent="1"/>
    </xf>
    <xf numFmtId="3" fontId="3" fillId="0" borderId="135" xfId="1" applyNumberFormat="1" applyFont="1" applyFill="1" applyBorder="1" applyAlignment="1">
      <alignment horizontal="right" vertical="center" indent="1"/>
    </xf>
    <xf numFmtId="3" fontId="3" fillId="0" borderId="132" xfId="1" applyNumberFormat="1" applyFont="1" applyFill="1" applyBorder="1" applyAlignment="1">
      <alignment horizontal="right" vertical="center" indent="1"/>
    </xf>
    <xf numFmtId="3" fontId="3" fillId="0" borderId="129" xfId="1" applyNumberFormat="1" applyFont="1" applyFill="1" applyBorder="1" applyAlignment="1">
      <alignment horizontal="right" vertical="center" indent="1"/>
    </xf>
    <xf numFmtId="3" fontId="3" fillId="12" borderId="106" xfId="1" applyNumberFormat="1" applyFont="1" applyFill="1" applyBorder="1" applyAlignment="1">
      <alignment horizontal="right" vertical="center" indent="1"/>
    </xf>
    <xf numFmtId="3" fontId="3" fillId="12" borderId="107" xfId="1" applyNumberFormat="1" applyFont="1" applyFill="1" applyBorder="1" applyAlignment="1">
      <alignment horizontal="right" vertical="center" indent="1"/>
    </xf>
    <xf numFmtId="3" fontId="3" fillId="2" borderId="108" xfId="1" applyNumberFormat="1" applyFont="1" applyFill="1" applyBorder="1" applyAlignment="1">
      <alignment horizontal="right" vertical="center" indent="1"/>
    </xf>
    <xf numFmtId="3" fontId="3" fillId="2" borderId="109" xfId="1" applyNumberFormat="1" applyFont="1" applyFill="1" applyBorder="1" applyAlignment="1">
      <alignment horizontal="right" vertical="center" indent="1"/>
    </xf>
    <xf numFmtId="3" fontId="3" fillId="0" borderId="108" xfId="1" applyNumberFormat="1" applyFont="1" applyFill="1" applyBorder="1" applyAlignment="1">
      <alignment horizontal="right" vertical="center" indent="1"/>
    </xf>
    <xf numFmtId="3" fontId="3" fillId="0" borderId="109" xfId="1" applyNumberFormat="1" applyFont="1" applyFill="1" applyBorder="1" applyAlignment="1">
      <alignment horizontal="right" vertical="center" indent="1"/>
    </xf>
    <xf numFmtId="3" fontId="3" fillId="12" borderId="59" xfId="1" applyNumberFormat="1" applyFont="1" applyFill="1" applyBorder="1" applyAlignment="1">
      <alignment horizontal="right" vertical="center" indent="1"/>
    </xf>
    <xf numFmtId="3" fontId="3" fillId="12" borderId="108" xfId="1" applyNumberFormat="1" applyFont="1" applyFill="1" applyBorder="1" applyAlignment="1">
      <alignment horizontal="right" vertical="center" indent="1"/>
    </xf>
    <xf numFmtId="3" fontId="3" fillId="12" borderId="109" xfId="1" applyNumberFormat="1" applyFont="1" applyFill="1" applyBorder="1" applyAlignment="1">
      <alignment horizontal="right" vertical="center" indent="1"/>
    </xf>
    <xf numFmtId="3" fontId="3" fillId="0" borderId="110" xfId="1" applyNumberFormat="1" applyFont="1" applyFill="1" applyBorder="1" applyAlignment="1">
      <alignment horizontal="right" vertical="center" indent="1"/>
    </xf>
    <xf numFmtId="3" fontId="3" fillId="0" borderId="111" xfId="1" applyNumberFormat="1" applyFont="1" applyFill="1" applyBorder="1" applyAlignment="1">
      <alignment horizontal="right" vertical="center" indent="1"/>
    </xf>
    <xf numFmtId="0" fontId="32" fillId="0" borderId="0" xfId="0" applyFont="1" applyAlignment="1">
      <alignment vertical="center"/>
    </xf>
    <xf numFmtId="0" fontId="29" fillId="0" borderId="0" xfId="0" applyFont="1" applyAlignment="1">
      <alignment vertical="center"/>
    </xf>
    <xf numFmtId="0" fontId="32" fillId="0" borderId="0" xfId="0" applyFont="1" applyAlignment="1">
      <alignment horizontal="right" vertical="center"/>
    </xf>
    <xf numFmtId="0" fontId="41" fillId="0" borderId="20" xfId="0" applyFont="1" applyBorder="1" applyAlignment="1">
      <alignment horizontal="center" vertical="center"/>
    </xf>
    <xf numFmtId="0" fontId="41" fillId="0" borderId="16" xfId="0" applyFont="1" applyBorder="1" applyAlignment="1">
      <alignment horizontal="center" vertical="center"/>
    </xf>
    <xf numFmtId="0" fontId="41" fillId="0" borderId="21" xfId="0" applyFont="1" applyBorder="1" applyAlignment="1">
      <alignment horizontal="center" vertical="center"/>
    </xf>
    <xf numFmtId="0" fontId="41" fillId="0" borderId="16" xfId="0" applyFont="1" applyBorder="1" applyAlignment="1">
      <alignment horizontal="center" vertical="center" wrapText="1" shrinkToFit="1"/>
    </xf>
    <xf numFmtId="0" fontId="41" fillId="0" borderId="8" xfId="0" applyFont="1" applyBorder="1" applyAlignment="1">
      <alignment horizontal="center" vertical="center" wrapText="1" shrinkToFit="1"/>
    </xf>
    <xf numFmtId="0" fontId="41" fillId="0" borderId="23" xfId="0" applyFont="1" applyBorder="1" applyAlignment="1">
      <alignment horizontal="center" vertical="center" wrapText="1" shrinkToFit="1"/>
    </xf>
    <xf numFmtId="0" fontId="41" fillId="0" borderId="23" xfId="0" applyFont="1" applyFill="1" applyBorder="1" applyAlignment="1">
      <alignment horizontal="center" vertical="center" wrapText="1" shrinkToFit="1"/>
    </xf>
    <xf numFmtId="0" fontId="41" fillId="0" borderId="64" xfId="0" applyFont="1" applyFill="1" applyBorder="1" applyAlignment="1">
      <alignment horizontal="center" vertical="center" wrapText="1" shrinkToFit="1"/>
    </xf>
    <xf numFmtId="0" fontId="41" fillId="0" borderId="1" xfId="0" applyFont="1" applyFill="1" applyBorder="1" applyAlignment="1">
      <alignment horizontal="center" vertical="center" wrapText="1" shrinkToFit="1"/>
    </xf>
    <xf numFmtId="0" fontId="41" fillId="0" borderId="8" xfId="0" applyFont="1" applyFill="1" applyBorder="1" applyAlignment="1">
      <alignment horizontal="center" vertical="center" wrapText="1" shrinkToFit="1"/>
    </xf>
    <xf numFmtId="0" fontId="30" fillId="7" borderId="20" xfId="0" applyFont="1" applyFill="1" applyBorder="1" applyAlignment="1">
      <alignment horizontal="center" vertical="center"/>
    </xf>
    <xf numFmtId="0" fontId="30" fillId="7" borderId="0" xfId="0" applyFont="1" applyFill="1" applyBorder="1" applyAlignment="1">
      <alignment horizontal="center" vertical="center"/>
    </xf>
    <xf numFmtId="0" fontId="30" fillId="7" borderId="65" xfId="0" applyFont="1" applyFill="1" applyBorder="1" applyAlignment="1">
      <alignment horizontal="center" vertical="center"/>
    </xf>
    <xf numFmtId="3" fontId="3" fillId="7" borderId="45" xfId="1" applyNumberFormat="1" applyFont="1" applyFill="1" applyBorder="1" applyAlignment="1">
      <alignment horizontal="right" vertical="center" indent="1"/>
    </xf>
    <xf numFmtId="3" fontId="3" fillId="7" borderId="100" xfId="1" applyNumberFormat="1" applyFont="1" applyFill="1" applyBorder="1" applyAlignment="1">
      <alignment horizontal="right" vertical="center" indent="1"/>
    </xf>
    <xf numFmtId="3" fontId="30" fillId="0" borderId="0" xfId="0" applyNumberFormat="1" applyFont="1" applyAlignment="1">
      <alignment horizontal="right" vertical="center" indent="1"/>
    </xf>
    <xf numFmtId="3" fontId="3" fillId="7" borderId="82" xfId="1" applyNumberFormat="1" applyFont="1" applyFill="1" applyBorder="1" applyAlignment="1">
      <alignment horizontal="right" vertical="center" indent="1"/>
    </xf>
    <xf numFmtId="0" fontId="29" fillId="3" borderId="20" xfId="0" applyFont="1" applyFill="1" applyBorder="1" applyAlignment="1">
      <alignment horizontal="center" vertical="center"/>
    </xf>
    <xf numFmtId="3" fontId="3" fillId="3" borderId="16" xfId="1" applyNumberFormat="1" applyFont="1" applyFill="1" applyBorder="1" applyAlignment="1">
      <alignment horizontal="right" vertical="center" indent="1"/>
    </xf>
    <xf numFmtId="3" fontId="3" fillId="3" borderId="22" xfId="1" applyNumberFormat="1" applyFont="1" applyFill="1" applyBorder="1" applyAlignment="1">
      <alignment horizontal="right" vertical="center" indent="1"/>
    </xf>
    <xf numFmtId="3" fontId="29" fillId="0" borderId="0" xfId="0" applyNumberFormat="1" applyFont="1" applyAlignment="1">
      <alignment horizontal="right" vertical="center" indent="1"/>
    </xf>
    <xf numFmtId="3" fontId="3" fillId="3" borderId="20" xfId="1" applyNumberFormat="1" applyFont="1" applyFill="1" applyBorder="1" applyAlignment="1">
      <alignment horizontal="right" vertical="center" indent="1"/>
    </xf>
    <xf numFmtId="0" fontId="29" fillId="0" borderId="20" xfId="0" applyFont="1" applyBorder="1" applyAlignment="1">
      <alignment horizontal="center" vertical="center"/>
    </xf>
    <xf numFmtId="0" fontId="41" fillId="0" borderId="30" xfId="0" applyFont="1" applyFill="1" applyBorder="1" applyAlignment="1">
      <alignment horizontal="center" vertical="center"/>
    </xf>
    <xf numFmtId="0" fontId="41" fillId="0" borderId="38" xfId="0" applyFont="1" applyFill="1" applyBorder="1" applyAlignment="1">
      <alignment vertical="center"/>
    </xf>
    <xf numFmtId="3" fontId="3" fillId="0" borderId="16" xfId="1" applyNumberFormat="1" applyFont="1" applyFill="1" applyBorder="1" applyAlignment="1">
      <alignment horizontal="right" vertical="center" indent="1"/>
    </xf>
    <xf numFmtId="3" fontId="3" fillId="0" borderId="22" xfId="1" applyNumberFormat="1" applyFont="1" applyFill="1" applyBorder="1" applyAlignment="1">
      <alignment horizontal="right" vertical="center" indent="1"/>
    </xf>
    <xf numFmtId="3" fontId="32" fillId="0" borderId="0" xfId="0" applyNumberFormat="1" applyFont="1" applyAlignment="1">
      <alignment horizontal="right" vertical="center" indent="1"/>
    </xf>
    <xf numFmtId="3" fontId="3" fillId="0" borderId="20" xfId="1" applyNumberFormat="1" applyFont="1" applyFill="1" applyBorder="1" applyAlignment="1">
      <alignment horizontal="right" vertical="center" indent="1"/>
    </xf>
    <xf numFmtId="0" fontId="3" fillId="0" borderId="30" xfId="0" applyFont="1" applyFill="1" applyBorder="1" applyAlignment="1">
      <alignment horizontal="center" vertical="center"/>
    </xf>
    <xf numFmtId="0" fontId="3" fillId="0" borderId="38" xfId="0" applyFont="1" applyFill="1" applyBorder="1" applyAlignment="1">
      <alignment vertical="center"/>
    </xf>
    <xf numFmtId="0" fontId="41" fillId="0" borderId="65" xfId="0" applyFont="1" applyFill="1" applyBorder="1" applyAlignment="1">
      <alignment vertical="center"/>
    </xf>
    <xf numFmtId="0" fontId="41" fillId="0" borderId="66" xfId="0" applyFont="1" applyFill="1" applyBorder="1" applyAlignment="1">
      <alignment horizontal="center" vertical="center"/>
    </xf>
    <xf numFmtId="0" fontId="41" fillId="0" borderId="39" xfId="0" applyFont="1" applyFill="1" applyBorder="1" applyAlignment="1">
      <alignment vertical="center"/>
    </xf>
    <xf numFmtId="0" fontId="43" fillId="0" borderId="38" xfId="0" applyFont="1" applyFill="1" applyBorder="1" applyAlignment="1">
      <alignment horizontal="left" vertical="center"/>
    </xf>
    <xf numFmtId="0" fontId="3" fillId="0" borderId="20" xfId="0" applyFont="1" applyBorder="1" applyAlignment="1">
      <alignment horizontal="center" vertical="center"/>
    </xf>
    <xf numFmtId="3" fontId="3" fillId="7" borderId="16" xfId="1" applyNumberFormat="1" applyFont="1" applyFill="1" applyBorder="1" applyAlignment="1">
      <alignment horizontal="right" vertical="center" indent="1"/>
    </xf>
    <xf numFmtId="3" fontId="3" fillId="7" borderId="22" xfId="1" applyNumberFormat="1" applyFont="1" applyFill="1" applyBorder="1" applyAlignment="1">
      <alignment horizontal="right" vertical="center" indent="1"/>
    </xf>
    <xf numFmtId="3" fontId="3" fillId="7" borderId="20" xfId="1" applyNumberFormat="1" applyFont="1" applyFill="1" applyBorder="1" applyAlignment="1">
      <alignment horizontal="right" vertical="center" indent="1"/>
    </xf>
    <xf numFmtId="0" fontId="42" fillId="0" borderId="30" xfId="0" applyFont="1" applyFill="1" applyBorder="1" applyAlignment="1">
      <alignment horizontal="left" vertical="center"/>
    </xf>
    <xf numFmtId="3" fontId="30" fillId="0" borderId="0" xfId="0" applyNumberFormat="1" applyFont="1" applyFill="1" applyAlignment="1">
      <alignment horizontal="right" vertical="center" indent="1"/>
    </xf>
    <xf numFmtId="0" fontId="29" fillId="0" borderId="27" xfId="0" applyFont="1" applyBorder="1" applyAlignment="1">
      <alignment horizontal="center" vertical="center"/>
    </xf>
    <xf numFmtId="0" fontId="41" fillId="0" borderId="18" xfId="0" applyFont="1" applyFill="1" applyBorder="1" applyAlignment="1">
      <alignment horizontal="center" vertical="center"/>
    </xf>
    <xf numFmtId="0" fontId="41" fillId="0" borderId="124" xfId="0" applyFont="1" applyFill="1" applyBorder="1" applyAlignment="1">
      <alignment horizontal="center" vertical="center"/>
    </xf>
    <xf numFmtId="0" fontId="29" fillId="7" borderId="8" xfId="0" applyFont="1" applyFill="1" applyBorder="1" applyAlignment="1">
      <alignment horizontal="center" vertical="center"/>
    </xf>
    <xf numFmtId="3" fontId="3" fillId="0" borderId="40" xfId="1" applyNumberFormat="1" applyFont="1" applyFill="1" applyBorder="1" applyAlignment="1">
      <alignment horizontal="right" vertical="center" indent="1"/>
    </xf>
    <xf numFmtId="3" fontId="3" fillId="0" borderId="75" xfId="1" applyNumberFormat="1" applyFont="1" applyFill="1" applyBorder="1" applyAlignment="1">
      <alignment horizontal="right" vertical="center" indent="1"/>
    </xf>
    <xf numFmtId="3" fontId="3" fillId="0" borderId="27" xfId="1" applyNumberFormat="1" applyFont="1" applyFill="1" applyBorder="1" applyAlignment="1">
      <alignment horizontal="right" vertical="center" indent="1"/>
    </xf>
    <xf numFmtId="0" fontId="44" fillId="7" borderId="72" xfId="0" applyFont="1" applyFill="1" applyBorder="1" applyAlignment="1">
      <alignment horizontal="left" vertical="center"/>
    </xf>
    <xf numFmtId="0" fontId="45" fillId="7" borderId="92" xfId="0" applyFont="1" applyFill="1" applyBorder="1" applyAlignment="1">
      <alignment vertical="center"/>
    </xf>
    <xf numFmtId="3" fontId="3" fillId="7" borderId="23" xfId="1" applyNumberFormat="1" applyFont="1" applyFill="1" applyBorder="1" applyAlignment="1">
      <alignment horizontal="right" vertical="center" indent="1"/>
    </xf>
    <xf numFmtId="3" fontId="3" fillId="7" borderId="1" xfId="1" applyNumberFormat="1" applyFont="1" applyFill="1" applyBorder="1" applyAlignment="1">
      <alignment horizontal="right" vertical="center" indent="1"/>
    </xf>
    <xf numFmtId="3" fontId="32" fillId="0" borderId="66" xfId="0" applyNumberFormat="1" applyFont="1" applyBorder="1" applyAlignment="1">
      <alignment horizontal="right" vertical="center" indent="1"/>
    </xf>
    <xf numFmtId="3" fontId="3" fillId="7" borderId="8" xfId="1" applyNumberFormat="1" applyFont="1" applyFill="1" applyBorder="1" applyAlignment="1">
      <alignment horizontal="right" vertical="center" indent="1"/>
    </xf>
    <xf numFmtId="0" fontId="41" fillId="0" borderId="39" xfId="0" applyFont="1" applyFill="1" applyBorder="1" applyAlignment="1">
      <alignment horizontal="left" vertical="center"/>
    </xf>
    <xf numFmtId="0" fontId="41" fillId="0" borderId="123" xfId="0" applyFont="1" applyFill="1" applyBorder="1" applyAlignment="1">
      <alignment horizontal="left" vertical="center"/>
    </xf>
    <xf numFmtId="0" fontId="41" fillId="0" borderId="38" xfId="0" applyFont="1" applyFill="1" applyBorder="1" applyAlignment="1">
      <alignment horizontal="left" vertical="center"/>
    </xf>
    <xf numFmtId="0" fontId="41" fillId="0" borderId="0" xfId="0" applyFont="1" applyAlignment="1">
      <alignment horizontal="left" vertical="center" wrapText="1"/>
    </xf>
    <xf numFmtId="0" fontId="3" fillId="0" borderId="0" xfId="4" applyFont="1" applyAlignment="1">
      <alignment vertical="center"/>
    </xf>
    <xf numFmtId="0" fontId="34" fillId="0" borderId="0" xfId="0" applyFont="1" applyAlignment="1">
      <alignment vertical="center"/>
    </xf>
    <xf numFmtId="0" fontId="41" fillId="0" borderId="26" xfId="0" applyFont="1" applyBorder="1" applyAlignment="1">
      <alignment horizontal="center" vertical="center" wrapText="1" shrinkToFit="1"/>
    </xf>
    <xf numFmtId="0" fontId="41" fillId="0" borderId="73" xfId="0" applyFont="1" applyFill="1" applyBorder="1" applyAlignment="1">
      <alignment horizontal="center" vertical="center" wrapText="1" shrinkToFit="1"/>
    </xf>
    <xf numFmtId="0" fontId="41" fillId="0" borderId="26" xfId="0" applyFont="1" applyFill="1" applyBorder="1" applyAlignment="1">
      <alignment horizontal="center" vertical="center" wrapText="1" shrinkToFit="1"/>
    </xf>
    <xf numFmtId="0" fontId="30" fillId="7" borderId="22" xfId="0" applyFont="1" applyFill="1" applyBorder="1" applyAlignment="1">
      <alignment horizontal="left" vertical="center"/>
    </xf>
    <xf numFmtId="3" fontId="3" fillId="7" borderId="99" xfId="1" applyNumberFormat="1" applyFont="1" applyFill="1" applyBorder="1" applyAlignment="1">
      <alignment horizontal="right" vertical="center" indent="1"/>
    </xf>
    <xf numFmtId="3" fontId="3" fillId="7" borderId="102" xfId="1" applyNumberFormat="1" applyFont="1" applyFill="1" applyBorder="1" applyAlignment="1">
      <alignment horizontal="right" vertical="center" indent="1"/>
    </xf>
    <xf numFmtId="3" fontId="3" fillId="7" borderId="46" xfId="1" applyNumberFormat="1" applyFont="1" applyFill="1" applyBorder="1" applyAlignment="1">
      <alignment horizontal="right" vertical="center" indent="1"/>
    </xf>
    <xf numFmtId="0" fontId="30" fillId="0" borderId="0" xfId="0" applyFont="1" applyAlignment="1">
      <alignment vertical="center"/>
    </xf>
    <xf numFmtId="0" fontId="30" fillId="5" borderId="20" xfId="0" applyFont="1" applyFill="1" applyBorder="1" applyAlignment="1">
      <alignment horizontal="center" vertical="center"/>
    </xf>
    <xf numFmtId="0" fontId="30" fillId="5" borderId="22" xfId="0" applyFont="1" applyFill="1" applyBorder="1" applyAlignment="1">
      <alignment horizontal="left" vertical="center"/>
    </xf>
    <xf numFmtId="3" fontId="3" fillId="3" borderId="71" xfId="1" applyNumberFormat="1" applyFont="1" applyFill="1" applyBorder="1" applyAlignment="1">
      <alignment horizontal="right" vertical="center" indent="1"/>
    </xf>
    <xf numFmtId="3" fontId="3" fillId="3" borderId="103" xfId="1" applyNumberFormat="1" applyFont="1" applyFill="1" applyBorder="1" applyAlignment="1">
      <alignment horizontal="right" vertical="center" indent="1"/>
    </xf>
    <xf numFmtId="3" fontId="3" fillId="3" borderId="104" xfId="1" applyNumberFormat="1" applyFont="1" applyFill="1" applyBorder="1" applyAlignment="1">
      <alignment horizontal="right" vertical="center" indent="1"/>
    </xf>
    <xf numFmtId="3" fontId="3" fillId="3" borderId="21" xfId="1" applyNumberFormat="1" applyFont="1" applyFill="1" applyBorder="1" applyAlignment="1">
      <alignment horizontal="right" vertical="center" indent="1"/>
    </xf>
    <xf numFmtId="0" fontId="29" fillId="0" borderId="22" xfId="0" applyFont="1" applyBorder="1" applyAlignment="1">
      <alignment horizontal="left" vertical="center"/>
    </xf>
    <xf numFmtId="3" fontId="3" fillId="0" borderId="71" xfId="1" applyNumberFormat="1" applyFont="1" applyFill="1" applyBorder="1" applyAlignment="1">
      <alignment horizontal="right" vertical="center" indent="1"/>
    </xf>
    <xf numFmtId="3" fontId="3" fillId="0" borderId="103" xfId="1" applyNumberFormat="1" applyFont="1" applyFill="1" applyBorder="1" applyAlignment="1">
      <alignment horizontal="right" vertical="center" indent="1"/>
    </xf>
    <xf numFmtId="3" fontId="3" fillId="0" borderId="104" xfId="1" applyNumberFormat="1" applyFont="1" applyFill="1" applyBorder="1" applyAlignment="1">
      <alignment horizontal="right" vertical="center" indent="1"/>
    </xf>
    <xf numFmtId="3" fontId="3" fillId="0" borderId="21" xfId="1" applyNumberFormat="1" applyFont="1" applyFill="1" applyBorder="1" applyAlignment="1">
      <alignment horizontal="right" vertical="center" indent="1"/>
    </xf>
    <xf numFmtId="3" fontId="29" fillId="0" borderId="0" xfId="0" applyNumberFormat="1" applyFont="1" applyAlignment="1">
      <alignment vertical="center"/>
    </xf>
    <xf numFmtId="0" fontId="41" fillId="0" borderId="22" xfId="0" applyFont="1" applyBorder="1" applyAlignment="1">
      <alignment horizontal="left" vertical="center"/>
    </xf>
    <xf numFmtId="0" fontId="30" fillId="0" borderId="20" xfId="0" applyFont="1" applyBorder="1" applyAlignment="1">
      <alignment horizontal="center" vertical="center"/>
    </xf>
    <xf numFmtId="3" fontId="30" fillId="0" borderId="21" xfId="0" applyNumberFormat="1" applyFont="1" applyBorder="1" applyAlignment="1">
      <alignment horizontal="right" vertical="center" indent="1"/>
    </xf>
    <xf numFmtId="3" fontId="30" fillId="0" borderId="16" xfId="0" applyNumberFormat="1" applyFont="1" applyBorder="1" applyAlignment="1">
      <alignment horizontal="right" vertical="center" indent="1"/>
    </xf>
    <xf numFmtId="3" fontId="30" fillId="0" borderId="104" xfId="0" applyNumberFormat="1" applyFont="1" applyBorder="1" applyAlignment="1">
      <alignment horizontal="right" vertical="center" indent="1"/>
    </xf>
    <xf numFmtId="3" fontId="30" fillId="0" borderId="20" xfId="0" applyNumberFormat="1" applyFont="1" applyBorder="1" applyAlignment="1">
      <alignment horizontal="right" vertical="center" indent="1"/>
    </xf>
    <xf numFmtId="0" fontId="48" fillId="0" borderId="22" xfId="0" applyFont="1" applyBorder="1" applyAlignment="1">
      <alignment horizontal="right" vertical="center"/>
    </xf>
    <xf numFmtId="3" fontId="29" fillId="0" borderId="21" xfId="0" applyNumberFormat="1" applyFont="1" applyBorder="1" applyAlignment="1">
      <alignment horizontal="right" vertical="center" indent="1"/>
    </xf>
    <xf numFmtId="3" fontId="29" fillId="0" borderId="16" xfId="0" applyNumberFormat="1" applyFont="1" applyBorder="1" applyAlignment="1">
      <alignment horizontal="right" vertical="center" indent="1"/>
    </xf>
    <xf numFmtId="3" fontId="29" fillId="0" borderId="104" xfId="0" applyNumberFormat="1" applyFont="1" applyBorder="1" applyAlignment="1">
      <alignment horizontal="right" vertical="center" indent="1"/>
    </xf>
    <xf numFmtId="3" fontId="29" fillId="0" borderId="20" xfId="0" applyNumberFormat="1" applyFont="1" applyBorder="1" applyAlignment="1">
      <alignment horizontal="right" vertical="center" indent="1"/>
    </xf>
    <xf numFmtId="0" fontId="29" fillId="0" borderId="75" xfId="0" applyFont="1" applyBorder="1" applyAlignment="1">
      <alignment horizontal="left" vertical="center"/>
    </xf>
    <xf numFmtId="3" fontId="3" fillId="7" borderId="71" xfId="1" applyNumberFormat="1" applyFont="1" applyFill="1" applyBorder="1" applyAlignment="1">
      <alignment horizontal="right" vertical="center" indent="1"/>
    </xf>
    <xf numFmtId="3" fontId="3" fillId="7" borderId="104" xfId="1" applyNumberFormat="1" applyFont="1" applyFill="1" applyBorder="1" applyAlignment="1">
      <alignment horizontal="right" vertical="center" indent="1"/>
    </xf>
    <xf numFmtId="3" fontId="3" fillId="7" borderId="21" xfId="1" applyNumberFormat="1" applyFont="1" applyFill="1" applyBorder="1" applyAlignment="1">
      <alignment horizontal="right" vertical="center" indent="1"/>
    </xf>
    <xf numFmtId="0" fontId="30" fillId="3" borderId="20" xfId="0" applyFont="1" applyFill="1" applyBorder="1" applyAlignment="1">
      <alignment horizontal="center" vertical="center"/>
    </xf>
    <xf numFmtId="0" fontId="30" fillId="3" borderId="37" xfId="0" applyFont="1" applyFill="1" applyBorder="1" applyAlignment="1">
      <alignment horizontal="left" vertical="center"/>
    </xf>
    <xf numFmtId="3" fontId="29" fillId="0" borderId="49" xfId="0" applyNumberFormat="1" applyFont="1" applyBorder="1" applyAlignment="1">
      <alignment horizontal="right" vertical="center" indent="1"/>
    </xf>
    <xf numFmtId="3" fontId="29" fillId="0" borderId="40" xfId="0" applyNumberFormat="1" applyFont="1" applyBorder="1" applyAlignment="1">
      <alignment horizontal="right" vertical="center" indent="1"/>
    </xf>
    <xf numFmtId="3" fontId="29" fillId="0" borderId="105" xfId="0" applyNumberFormat="1" applyFont="1" applyBorder="1" applyAlignment="1">
      <alignment horizontal="right" vertical="center" indent="1"/>
    </xf>
    <xf numFmtId="3" fontId="29" fillId="0" borderId="27" xfId="0" applyNumberFormat="1" applyFont="1" applyBorder="1" applyAlignment="1">
      <alignment horizontal="right" vertical="center" indent="1"/>
    </xf>
    <xf numFmtId="4" fontId="32" fillId="0" borderId="0" xfId="0" applyNumberFormat="1" applyFont="1" applyAlignment="1">
      <alignment vertical="center"/>
    </xf>
    <xf numFmtId="0" fontId="32" fillId="0" borderId="0" xfId="0" applyFont="1" applyFill="1" applyBorder="1" applyAlignment="1">
      <alignment horizontal="center" vertical="center"/>
    </xf>
    <xf numFmtId="0" fontId="49" fillId="0" borderId="0" xfId="0" applyFont="1" applyFill="1" applyBorder="1" applyAlignment="1">
      <alignment vertical="center"/>
    </xf>
    <xf numFmtId="0" fontId="32" fillId="0" borderId="0" xfId="0" applyFont="1" applyFill="1" applyBorder="1" applyAlignment="1">
      <alignment vertical="center"/>
    </xf>
    <xf numFmtId="3" fontId="32" fillId="0" borderId="0" xfId="0" applyNumberFormat="1" applyFont="1" applyFill="1" applyAlignment="1">
      <alignment vertical="center"/>
    </xf>
    <xf numFmtId="0" fontId="32" fillId="0" borderId="0" xfId="0" applyFont="1" applyFill="1" applyAlignment="1">
      <alignment vertical="center"/>
    </xf>
    <xf numFmtId="3" fontId="32" fillId="0" borderId="0" xfId="0" applyNumberFormat="1" applyFont="1" applyAlignment="1">
      <alignment vertical="center"/>
    </xf>
    <xf numFmtId="0" fontId="50" fillId="0" borderId="0" xfId="0" applyFont="1" applyAlignment="1">
      <alignment vertical="center"/>
    </xf>
    <xf numFmtId="0" fontId="48" fillId="3" borderId="22" xfId="0" applyFont="1" applyFill="1" applyBorder="1" applyAlignment="1">
      <alignment horizontal="right" vertical="center"/>
    </xf>
    <xf numFmtId="0" fontId="30" fillId="7" borderId="22" xfId="0" applyFont="1" applyFill="1" applyBorder="1" applyAlignment="1">
      <alignment horizontal="left" vertical="center" indent="1"/>
    </xf>
    <xf numFmtId="0" fontId="30" fillId="3" borderId="22" xfId="0" applyFont="1" applyFill="1" applyBorder="1" applyAlignment="1">
      <alignment horizontal="left" vertical="center" indent="1"/>
    </xf>
    <xf numFmtId="0" fontId="29" fillId="0" borderId="22" xfId="0" applyFont="1" applyBorder="1" applyAlignment="1">
      <alignment horizontal="left" vertical="center" indent="1"/>
    </xf>
    <xf numFmtId="0" fontId="41" fillId="0" borderId="22" xfId="0" applyFont="1" applyBorder="1" applyAlignment="1">
      <alignment horizontal="left" vertical="center" indent="1"/>
    </xf>
    <xf numFmtId="0" fontId="30" fillId="0" borderId="22" xfId="0" applyFont="1" applyBorder="1" applyAlignment="1">
      <alignment horizontal="left" vertical="center" indent="2"/>
    </xf>
    <xf numFmtId="0" fontId="30" fillId="0" borderId="22" xfId="0" applyFont="1" applyBorder="1" applyAlignment="1">
      <alignment horizontal="left" vertical="center"/>
    </xf>
    <xf numFmtId="0" fontId="29" fillId="0" borderId="75" xfId="0" applyFont="1" applyBorder="1" applyAlignment="1">
      <alignment horizontal="left" vertical="center" indent="1"/>
    </xf>
    <xf numFmtId="3" fontId="3" fillId="0" borderId="101" xfId="1" applyNumberFormat="1" applyFont="1" applyFill="1" applyBorder="1" applyAlignment="1">
      <alignment horizontal="right" vertical="center" indent="1"/>
    </xf>
    <xf numFmtId="0" fontId="29" fillId="4" borderId="8" xfId="0" applyFont="1" applyFill="1" applyBorder="1" applyAlignment="1">
      <alignment horizontal="center" vertical="center"/>
    </xf>
    <xf numFmtId="0" fontId="30" fillId="4" borderId="1" xfId="0" applyFont="1" applyFill="1" applyBorder="1" applyAlignment="1">
      <alignment vertical="center"/>
    </xf>
    <xf numFmtId="3" fontId="3" fillId="4" borderId="8" xfId="1" applyNumberFormat="1" applyFont="1" applyFill="1" applyBorder="1" applyAlignment="1">
      <alignment horizontal="right" vertical="center" indent="1"/>
    </xf>
    <xf numFmtId="3" fontId="3" fillId="4" borderId="23" xfId="1" applyNumberFormat="1" applyFont="1" applyFill="1" applyBorder="1" applyAlignment="1">
      <alignment horizontal="right" vertical="center" indent="1"/>
    </xf>
    <xf numFmtId="3" fontId="3" fillId="4" borderId="72" xfId="1" applyNumberFormat="1" applyFont="1" applyFill="1" applyBorder="1" applyAlignment="1">
      <alignment horizontal="right" vertical="center" indent="1"/>
    </xf>
    <xf numFmtId="3" fontId="3" fillId="4" borderId="73" xfId="1" applyNumberFormat="1" applyFont="1" applyFill="1" applyBorder="1" applyAlignment="1">
      <alignment horizontal="right" vertical="center" indent="1"/>
    </xf>
    <xf numFmtId="3" fontId="3" fillId="4" borderId="26" xfId="1" applyNumberFormat="1" applyFont="1" applyFill="1" applyBorder="1" applyAlignment="1">
      <alignment horizontal="right" vertical="center" indent="1"/>
    </xf>
    <xf numFmtId="3" fontId="3" fillId="4" borderId="1" xfId="1" applyNumberFormat="1" applyFont="1" applyFill="1" applyBorder="1" applyAlignment="1">
      <alignment horizontal="right" vertical="center" indent="1"/>
    </xf>
    <xf numFmtId="3" fontId="41" fillId="0" borderId="48" xfId="4" applyNumberFormat="1" applyFont="1" applyBorder="1" applyAlignment="1">
      <alignment horizontal="right" vertical="center" indent="1"/>
    </xf>
    <xf numFmtId="3" fontId="41" fillId="0" borderId="9" xfId="4" applyNumberFormat="1" applyFont="1" applyBorder="1" applyAlignment="1">
      <alignment horizontal="right" vertical="center" indent="1"/>
    </xf>
    <xf numFmtId="3" fontId="3" fillId="0" borderId="9" xfId="1" applyNumberFormat="1" applyFont="1" applyFill="1" applyBorder="1" applyAlignment="1">
      <alignment horizontal="right" vertical="center" indent="1"/>
    </xf>
    <xf numFmtId="3" fontId="3" fillId="0" borderId="41" xfId="1" applyNumberFormat="1" applyFont="1" applyFill="1" applyBorder="1" applyAlignment="1">
      <alignment horizontal="right" vertical="center" indent="1"/>
    </xf>
    <xf numFmtId="3" fontId="41" fillId="0" borderId="34" xfId="4" applyNumberFormat="1" applyFont="1" applyFill="1" applyBorder="1" applyAlignment="1">
      <alignment horizontal="right" vertical="center" indent="1"/>
    </xf>
    <xf numFmtId="3" fontId="41" fillId="0" borderId="36" xfId="4" applyNumberFormat="1" applyFont="1" applyFill="1" applyBorder="1" applyAlignment="1">
      <alignment horizontal="right" vertical="center" indent="1"/>
    </xf>
    <xf numFmtId="3" fontId="3" fillId="0" borderId="27" xfId="4" applyNumberFormat="1" applyFont="1" applyBorder="1" applyAlignment="1">
      <alignment horizontal="right" vertical="center" indent="1"/>
    </xf>
    <xf numFmtId="3" fontId="3" fillId="0" borderId="40" xfId="4" applyNumberFormat="1" applyFont="1" applyBorder="1" applyAlignment="1">
      <alignment horizontal="right" vertical="center" indent="1"/>
    </xf>
    <xf numFmtId="0" fontId="3" fillId="0" borderId="0" xfId="4" applyFont="1" applyFill="1" applyAlignment="1" applyProtection="1">
      <alignment vertical="center"/>
      <protection locked="0"/>
    </xf>
    <xf numFmtId="3" fontId="41" fillId="0" borderId="41" xfId="4" applyNumberFormat="1" applyFont="1" applyBorder="1" applyAlignment="1" applyProtection="1">
      <alignment horizontal="left" vertical="center" wrapText="1" indent="1"/>
      <protection locked="0"/>
    </xf>
    <xf numFmtId="3" fontId="3" fillId="0" borderId="75" xfId="4" applyNumberFormat="1" applyFont="1" applyBorder="1" applyAlignment="1" applyProtection="1">
      <alignment horizontal="left" vertical="center" wrapText="1" indent="1"/>
      <protection locked="0"/>
    </xf>
    <xf numFmtId="3" fontId="3" fillId="0" borderId="27" xfId="4" applyNumberFormat="1" applyFont="1" applyFill="1" applyBorder="1" applyAlignment="1">
      <alignment horizontal="right" vertical="center" indent="1"/>
    </xf>
    <xf numFmtId="3" fontId="3" fillId="0" borderId="40" xfId="4" applyNumberFormat="1" applyFont="1" applyFill="1" applyBorder="1" applyAlignment="1">
      <alignment horizontal="right" vertical="center" indent="1"/>
    </xf>
    <xf numFmtId="3" fontId="51" fillId="7" borderId="92" xfId="1" applyNumberFormat="1" applyFont="1" applyFill="1" applyBorder="1" applyAlignment="1" applyProtection="1">
      <alignment horizontal="right" vertical="center"/>
      <protection locked="0"/>
    </xf>
    <xf numFmtId="3" fontId="41" fillId="0" borderId="48" xfId="4" applyNumberFormat="1" applyFont="1" applyBorder="1" applyAlignment="1" applyProtection="1">
      <alignment horizontal="center" vertical="center"/>
      <protection locked="0"/>
    </xf>
    <xf numFmtId="3" fontId="3" fillId="0" borderId="27" xfId="4" applyNumberFormat="1" applyFont="1" applyBorder="1" applyAlignment="1" applyProtection="1">
      <alignment horizontal="center" vertical="center"/>
      <protection locked="0"/>
    </xf>
    <xf numFmtId="3" fontId="51" fillId="7" borderId="119" xfId="1" applyNumberFormat="1" applyFont="1" applyFill="1" applyBorder="1" applyAlignment="1" applyProtection="1">
      <alignment horizontal="left" vertical="center"/>
      <protection locked="0"/>
    </xf>
    <xf numFmtId="0" fontId="41" fillId="3" borderId="1" xfId="0" applyFont="1" applyFill="1" applyBorder="1" applyAlignment="1">
      <alignment horizontal="center" vertical="center" wrapText="1" shrinkToFit="1"/>
    </xf>
    <xf numFmtId="0" fontId="30" fillId="7" borderId="48" xfId="0" applyFont="1" applyFill="1" applyBorder="1" applyAlignment="1">
      <alignment horizontal="center" vertical="center"/>
    </xf>
    <xf numFmtId="0" fontId="30" fillId="3" borderId="34" xfId="0" applyFont="1" applyFill="1" applyBorder="1" applyAlignment="1">
      <alignment horizontal="center" vertical="center"/>
    </xf>
    <xf numFmtId="0" fontId="29" fillId="0" borderId="14" xfId="0" applyFont="1" applyBorder="1" applyAlignment="1">
      <alignment vertical="center"/>
    </xf>
    <xf numFmtId="0" fontId="41" fillId="0" borderId="14" xfId="0" applyFont="1" applyBorder="1" applyAlignment="1">
      <alignment vertical="center"/>
    </xf>
    <xf numFmtId="0" fontId="41" fillId="0" borderId="0" xfId="0" applyFont="1" applyAlignment="1">
      <alignment vertical="center"/>
    </xf>
    <xf numFmtId="4" fontId="41" fillId="0" borderId="0" xfId="0" applyNumberFormat="1" applyFont="1" applyAlignment="1">
      <alignment vertical="center"/>
    </xf>
    <xf numFmtId="0" fontId="41" fillId="0" borderId="30" xfId="0" applyFont="1" applyBorder="1" applyAlignment="1">
      <alignment vertical="center"/>
    </xf>
    <xf numFmtId="0" fontId="29" fillId="0" borderId="30" xfId="0" applyFont="1" applyBorder="1" applyAlignment="1">
      <alignment horizontal="center" vertical="center"/>
    </xf>
    <xf numFmtId="0" fontId="29" fillId="0" borderId="30" xfId="0" applyFont="1" applyBorder="1" applyAlignment="1">
      <alignment horizontal="left" vertical="center"/>
    </xf>
    <xf numFmtId="0" fontId="41" fillId="0" borderId="91" xfId="0" applyFont="1" applyBorder="1" applyAlignment="1">
      <alignment horizontal="left" vertical="center"/>
    </xf>
    <xf numFmtId="0" fontId="41" fillId="0" borderId="30" xfId="0" applyFont="1" applyBorder="1" applyAlignment="1">
      <alignment horizontal="left" vertical="center"/>
    </xf>
    <xf numFmtId="0" fontId="48" fillId="0" borderId="30" xfId="0" applyFont="1" applyBorder="1" applyAlignment="1">
      <alignment horizontal="right" vertical="center"/>
    </xf>
    <xf numFmtId="3" fontId="3" fillId="0" borderId="49" xfId="1" applyNumberFormat="1" applyFont="1" applyFill="1" applyBorder="1" applyAlignment="1">
      <alignment horizontal="right" vertical="center" indent="1"/>
    </xf>
    <xf numFmtId="0" fontId="41" fillId="0" borderId="30" xfId="0" applyFont="1" applyBorder="1" applyAlignment="1">
      <alignment horizontal="center" vertical="center"/>
    </xf>
    <xf numFmtId="0" fontId="29" fillId="0" borderId="0" xfId="0" applyFont="1" applyFill="1" applyBorder="1" applyAlignment="1">
      <alignment horizontal="center" vertical="center"/>
    </xf>
    <xf numFmtId="0" fontId="30" fillId="0" borderId="0" xfId="0" applyFont="1" applyFill="1" applyBorder="1" applyAlignment="1">
      <alignment vertical="center"/>
    </xf>
    <xf numFmtId="0" fontId="29" fillId="0" borderId="0" xfId="0" applyFont="1" applyFill="1" applyAlignment="1">
      <alignment vertical="center"/>
    </xf>
    <xf numFmtId="0" fontId="48" fillId="0" borderId="0" xfId="0" applyFont="1" applyAlignment="1">
      <alignment vertical="center"/>
    </xf>
    <xf numFmtId="0" fontId="30" fillId="7" borderId="87" xfId="0" applyFont="1" applyFill="1" applyBorder="1" applyAlignment="1">
      <alignment horizontal="center" vertical="center"/>
    </xf>
    <xf numFmtId="0" fontId="30" fillId="3" borderId="65" xfId="0" applyFont="1" applyFill="1" applyBorder="1" applyAlignment="1">
      <alignment horizontal="center" vertical="center"/>
    </xf>
    <xf numFmtId="49" fontId="29" fillId="0" borderId="38" xfId="0" applyNumberFormat="1" applyFont="1" applyBorder="1" applyAlignment="1">
      <alignment horizontal="left" vertical="center"/>
    </xf>
    <xf numFmtId="49" fontId="41" fillId="0" borderId="30" xfId="0" applyNumberFormat="1" applyFont="1" applyBorder="1" applyAlignment="1">
      <alignment horizontal="left" vertical="center"/>
    </xf>
    <xf numFmtId="0" fontId="41" fillId="0" borderId="0" xfId="0" applyFont="1" applyBorder="1" applyAlignment="1">
      <alignment horizontal="left" vertical="center"/>
    </xf>
    <xf numFmtId="0" fontId="29" fillId="0" borderId="38" xfId="0" applyFont="1" applyBorder="1" applyAlignment="1">
      <alignment horizontal="left" vertical="center"/>
    </xf>
    <xf numFmtId="0" fontId="41" fillId="0" borderId="38" xfId="0" applyFont="1" applyBorder="1" applyAlignment="1">
      <alignment horizontal="left" vertical="center"/>
    </xf>
    <xf numFmtId="0" fontId="48" fillId="0" borderId="38" xfId="0" applyFont="1" applyBorder="1" applyAlignment="1">
      <alignment horizontal="right" vertical="center"/>
    </xf>
    <xf numFmtId="0" fontId="53" fillId="7" borderId="38" xfId="0" applyFont="1" applyFill="1" applyBorder="1" applyAlignment="1">
      <alignment horizontal="right" vertical="center"/>
    </xf>
    <xf numFmtId="0" fontId="53" fillId="3" borderId="38" xfId="0" applyFont="1" applyFill="1" applyBorder="1" applyAlignment="1">
      <alignment horizontal="right" vertical="center"/>
    </xf>
    <xf numFmtId="0" fontId="29" fillId="0" borderId="14" xfId="0" applyFont="1" applyBorder="1" applyAlignment="1">
      <alignment horizontal="center" vertical="center"/>
    </xf>
    <xf numFmtId="0" fontId="29" fillId="0" borderId="21" xfId="0" applyFont="1" applyBorder="1" applyAlignment="1">
      <alignment horizontal="left" vertical="center"/>
    </xf>
    <xf numFmtId="0" fontId="41" fillId="0" borderId="15" xfId="0" applyFont="1" applyBorder="1" applyAlignment="1">
      <alignment vertical="center"/>
    </xf>
    <xf numFmtId="0" fontId="41" fillId="0" borderId="21" xfId="0" applyFont="1" applyBorder="1" applyAlignment="1">
      <alignment horizontal="left" vertical="center"/>
    </xf>
    <xf numFmtId="0" fontId="48" fillId="0" borderId="21" xfId="0" applyFont="1" applyBorder="1" applyAlignment="1">
      <alignment horizontal="right" vertical="center"/>
    </xf>
    <xf numFmtId="0" fontId="41" fillId="0" borderId="14" xfId="0" applyFont="1" applyBorder="1" applyAlignment="1">
      <alignment horizontal="center" vertical="center"/>
    </xf>
    <xf numFmtId="0" fontId="41" fillId="0" borderId="38" xfId="0" applyFont="1" applyBorder="1" applyAlignment="1">
      <alignment horizontal="center" vertical="center"/>
    </xf>
    <xf numFmtId="0" fontId="29" fillId="0" borderId="38" xfId="0" applyFont="1" applyBorder="1" applyAlignment="1">
      <alignment horizontal="center" vertical="center"/>
    </xf>
    <xf numFmtId="16" fontId="41" fillId="0" borderId="21" xfId="0" applyNumberFormat="1" applyFont="1" applyBorder="1" applyAlignment="1">
      <alignment horizontal="left" vertical="center"/>
    </xf>
    <xf numFmtId="0" fontId="29" fillId="3" borderId="65" xfId="0" applyFont="1" applyFill="1" applyBorder="1" applyAlignment="1">
      <alignment horizontal="center" vertical="center"/>
    </xf>
    <xf numFmtId="0" fontId="29" fillId="3" borderId="22" xfId="0" applyFont="1" applyFill="1" applyBorder="1" applyAlignment="1">
      <alignment horizontal="center" vertical="center"/>
    </xf>
    <xf numFmtId="0" fontId="41" fillId="0" borderId="22" xfId="0" applyFont="1" applyBorder="1" applyAlignment="1">
      <alignment horizontal="center" vertical="center"/>
    </xf>
    <xf numFmtId="0" fontId="29" fillId="0" borderId="18" xfId="0" applyFont="1" applyBorder="1" applyAlignment="1">
      <alignment horizontal="center" vertical="center"/>
    </xf>
    <xf numFmtId="0" fontId="29" fillId="0" borderId="66" xfId="0" applyFont="1" applyBorder="1" applyAlignment="1">
      <alignment horizontal="center" vertical="center"/>
    </xf>
    <xf numFmtId="0" fontId="48" fillId="0" borderId="39" xfId="0" applyFont="1" applyBorder="1" applyAlignment="1">
      <alignment horizontal="right" vertical="center"/>
    </xf>
    <xf numFmtId="0" fontId="30" fillId="7" borderId="64" xfId="0" applyFont="1" applyFill="1" applyBorder="1" applyAlignment="1">
      <alignment vertical="center"/>
    </xf>
    <xf numFmtId="0" fontId="30" fillId="7" borderId="120" xfId="0" applyFont="1" applyFill="1" applyBorder="1" applyAlignment="1">
      <alignment vertical="center"/>
    </xf>
    <xf numFmtId="0" fontId="30" fillId="7" borderId="26" xfId="0" applyFont="1" applyFill="1" applyBorder="1" applyAlignment="1">
      <alignment vertical="center"/>
    </xf>
    <xf numFmtId="0" fontId="30" fillId="7" borderId="92" xfId="0" applyFont="1" applyFill="1" applyBorder="1" applyAlignment="1">
      <alignment vertical="center"/>
    </xf>
    <xf numFmtId="3" fontId="3" fillId="7" borderId="26" xfId="1" applyNumberFormat="1" applyFont="1" applyFill="1" applyBorder="1" applyAlignment="1">
      <alignment horizontal="right" vertical="center" indent="1"/>
    </xf>
    <xf numFmtId="0" fontId="3" fillId="0" borderId="0" xfId="1" applyFont="1" applyBorder="1" applyAlignment="1" applyProtection="1">
      <alignment vertical="center"/>
      <protection locked="0"/>
    </xf>
    <xf numFmtId="0" fontId="3" fillId="0" borderId="23"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wrapText="1"/>
      <protection locked="0"/>
    </xf>
    <xf numFmtId="0" fontId="3" fillId="10" borderId="34" xfId="1" applyFont="1" applyFill="1" applyBorder="1" applyAlignment="1" applyProtection="1">
      <alignment horizontal="center" vertical="center"/>
      <protection locked="0"/>
    </xf>
    <xf numFmtId="0" fontId="3" fillId="0" borderId="20" xfId="1" applyFont="1" applyBorder="1" applyAlignment="1" applyProtection="1">
      <alignment horizontal="center" vertical="center"/>
      <protection locked="0"/>
    </xf>
    <xf numFmtId="0" fontId="3" fillId="0" borderId="40" xfId="1" applyFont="1" applyBorder="1" applyAlignment="1" applyProtection="1">
      <alignment horizontal="left" vertical="center" indent="1"/>
      <protection locked="0"/>
    </xf>
    <xf numFmtId="0" fontId="3" fillId="0" borderId="14" xfId="1" applyFont="1" applyBorder="1" applyAlignment="1" applyProtection="1">
      <alignment horizontal="left" vertical="center" wrapText="1" indent="1"/>
      <protection locked="0"/>
    </xf>
    <xf numFmtId="4" fontId="3" fillId="0" borderId="0" xfId="1" applyNumberFormat="1" applyFont="1" applyAlignment="1">
      <alignment horizontal="center" vertical="center"/>
    </xf>
    <xf numFmtId="4" fontId="3" fillId="11" borderId="0" xfId="1" applyNumberFormat="1" applyFont="1" applyFill="1" applyAlignment="1">
      <alignment horizontal="center" vertical="center"/>
    </xf>
    <xf numFmtId="3" fontId="3" fillId="11" borderId="0" xfId="1" applyNumberFormat="1" applyFont="1" applyFill="1" applyAlignment="1">
      <alignment horizontal="center" vertical="center"/>
    </xf>
    <xf numFmtId="0" fontId="3" fillId="0" borderId="16" xfId="1" applyFont="1" applyBorder="1" applyAlignment="1" applyProtection="1">
      <alignment horizontal="left" vertical="center" wrapText="1" indent="1"/>
      <protection locked="0"/>
    </xf>
    <xf numFmtId="0" fontId="3" fillId="10" borderId="20" xfId="1" applyFont="1" applyFill="1" applyBorder="1" applyAlignment="1" applyProtection="1">
      <alignment horizontal="center" vertical="center"/>
      <protection locked="0"/>
    </xf>
    <xf numFmtId="3" fontId="3" fillId="0" borderId="0" xfId="1" applyNumberFormat="1" applyFont="1" applyProtection="1">
      <protection locked="0"/>
    </xf>
    <xf numFmtId="0" fontId="3" fillId="10" borderId="16" xfId="1" applyFont="1" applyFill="1" applyBorder="1" applyAlignment="1" applyProtection="1">
      <alignment horizontal="left" vertical="center" indent="1"/>
      <protection locked="0"/>
    </xf>
    <xf numFmtId="0" fontId="3" fillId="10" borderId="16" xfId="1" applyFont="1" applyFill="1" applyBorder="1" applyAlignment="1" applyProtection="1">
      <alignment horizontal="left" vertical="center" wrapText="1" indent="1"/>
      <protection locked="0"/>
    </xf>
    <xf numFmtId="0" fontId="3" fillId="11" borderId="0" xfId="1" applyFont="1" applyFill="1" applyAlignment="1">
      <alignment horizontal="center" vertical="center"/>
    </xf>
    <xf numFmtId="0" fontId="3" fillId="0" borderId="16" xfId="1" applyFont="1" applyBorder="1" applyAlignment="1" applyProtection="1">
      <alignment horizontal="left" vertical="center" indent="1"/>
      <protection locked="0"/>
    </xf>
    <xf numFmtId="0" fontId="3" fillId="0" borderId="21" xfId="1" applyFont="1" applyBorder="1" applyAlignment="1" applyProtection="1">
      <alignment horizontal="left" vertical="center" wrapText="1" indent="1"/>
      <protection locked="0"/>
    </xf>
    <xf numFmtId="4" fontId="3" fillId="0" borderId="0" xfId="1" applyNumberFormat="1" applyFont="1" applyAlignment="1">
      <alignment vertical="center"/>
    </xf>
    <xf numFmtId="0" fontId="3" fillId="10" borderId="8" xfId="1" applyFont="1" applyFill="1" applyBorder="1" applyAlignment="1" applyProtection="1">
      <alignment horizontal="center" vertical="center"/>
      <protection locked="0"/>
    </xf>
    <xf numFmtId="0" fontId="3" fillId="0" borderId="0" xfId="1" applyFont="1" applyBorder="1" applyProtection="1">
      <protection locked="0"/>
    </xf>
    <xf numFmtId="0" fontId="3" fillId="0" borderId="0" xfId="1" applyFont="1" applyBorder="1" applyAlignment="1" applyProtection="1">
      <alignment horizontal="justify" vertical="center" wrapText="1"/>
      <protection locked="0"/>
    </xf>
    <xf numFmtId="0" fontId="3" fillId="0" borderId="0" xfId="1" applyFont="1"/>
    <xf numFmtId="3" fontId="57" fillId="0" borderId="0" xfId="0" applyNumberFormat="1" applyFont="1"/>
    <xf numFmtId="0" fontId="57" fillId="0" borderId="0" xfId="0" applyFont="1"/>
    <xf numFmtId="3" fontId="3" fillId="10" borderId="16" xfId="1" applyNumberFormat="1" applyFont="1" applyFill="1" applyBorder="1" applyAlignment="1" applyProtection="1">
      <alignment horizontal="right" vertical="center" wrapText="1" indent="1"/>
      <protection locked="0"/>
    </xf>
    <xf numFmtId="3" fontId="3" fillId="10" borderId="22" xfId="1" applyNumberFormat="1" applyFont="1" applyFill="1" applyBorder="1" applyAlignment="1" applyProtection="1">
      <alignment horizontal="right" vertical="center" wrapText="1" indent="1"/>
      <protection hidden="1"/>
    </xf>
    <xf numFmtId="0" fontId="3" fillId="0" borderId="16" xfId="1" applyFont="1" applyBorder="1" applyAlignment="1" applyProtection="1">
      <alignment horizontal="right" vertical="center" wrapText="1" indent="1"/>
      <protection locked="0"/>
    </xf>
    <xf numFmtId="3" fontId="3" fillId="0" borderId="22" xfId="1" applyNumberFormat="1" applyFont="1" applyBorder="1" applyAlignment="1" applyProtection="1">
      <alignment horizontal="right" vertical="center" wrapText="1" indent="1"/>
      <protection hidden="1"/>
    </xf>
    <xf numFmtId="3" fontId="3" fillId="0" borderId="16" xfId="1" applyNumberFormat="1" applyFont="1" applyFill="1" applyBorder="1" applyAlignment="1" applyProtection="1">
      <alignment horizontal="right" vertical="center" wrapText="1" indent="1"/>
      <protection locked="0"/>
    </xf>
    <xf numFmtId="3" fontId="3" fillId="10" borderId="23" xfId="1" applyNumberFormat="1" applyFont="1" applyFill="1" applyBorder="1" applyAlignment="1" applyProtection="1">
      <alignment horizontal="right" vertical="center" indent="1"/>
      <protection locked="0"/>
    </xf>
    <xf numFmtId="3" fontId="3" fillId="10" borderId="1" xfId="1" applyNumberFormat="1" applyFont="1" applyFill="1" applyBorder="1" applyAlignment="1" applyProtection="1">
      <alignment horizontal="right" vertical="center" wrapText="1" indent="1"/>
      <protection hidden="1"/>
    </xf>
    <xf numFmtId="0" fontId="3" fillId="0" borderId="40" xfId="1" applyFont="1" applyBorder="1" applyAlignment="1" applyProtection="1">
      <alignment horizontal="left" vertical="center" indent="1"/>
      <protection locked="0"/>
    </xf>
    <xf numFmtId="3" fontId="3" fillId="0" borderId="20" xfId="1" applyNumberFormat="1" applyFont="1" applyBorder="1" applyAlignment="1" applyProtection="1">
      <alignment horizontal="center" vertical="center"/>
      <protection locked="0"/>
    </xf>
    <xf numFmtId="3" fontId="3" fillId="0" borderId="16" xfId="1" applyNumberFormat="1" applyFont="1" applyBorder="1" applyAlignment="1" applyProtection="1">
      <alignment horizontal="left" vertical="center" wrapText="1" indent="1"/>
      <protection locked="0"/>
    </xf>
    <xf numFmtId="3" fontId="3" fillId="0" borderId="0" xfId="1" applyNumberFormat="1" applyFont="1" applyFill="1" applyBorder="1" applyAlignment="1" applyProtection="1">
      <alignment horizontal="center" vertical="center"/>
      <protection locked="0"/>
    </xf>
    <xf numFmtId="3" fontId="25" fillId="0" borderId="0" xfId="1" applyNumberFormat="1" applyFont="1" applyFill="1" applyBorder="1" applyAlignment="1" applyProtection="1">
      <alignment horizontal="left" vertical="center" indent="1"/>
      <protection locked="0"/>
    </xf>
    <xf numFmtId="3" fontId="25" fillId="0" borderId="0" xfId="1" applyNumberFormat="1" applyFont="1" applyFill="1" applyBorder="1" applyAlignment="1" applyProtection="1">
      <alignment horizontal="right" vertical="center" indent="1"/>
      <protection hidden="1"/>
    </xf>
    <xf numFmtId="164" fontId="25" fillId="2" borderId="0" xfId="1" applyNumberFormat="1" applyFont="1" applyFill="1" applyBorder="1" applyAlignment="1">
      <alignment horizontal="right" vertical="center" indent="1"/>
    </xf>
    <xf numFmtId="0" fontId="3" fillId="0" borderId="0" xfId="1" applyFont="1" applyFill="1" applyAlignment="1" applyProtection="1">
      <alignment horizontal="left" vertical="center"/>
      <protection locked="0"/>
    </xf>
    <xf numFmtId="0" fontId="3" fillId="0" borderId="0" xfId="1" applyFont="1" applyAlignment="1" applyProtection="1">
      <alignment horizontal="left" vertical="center"/>
      <protection locked="0"/>
    </xf>
    <xf numFmtId="0" fontId="3" fillId="0" borderId="0" xfId="1" applyFont="1" applyAlignment="1">
      <alignment horizontal="left" vertical="center"/>
    </xf>
    <xf numFmtId="0" fontId="3" fillId="0" borderId="0" xfId="1" applyFont="1" applyAlignment="1" applyProtection="1">
      <alignment horizontal="left" vertical="center" wrapText="1"/>
      <protection locked="0"/>
    </xf>
    <xf numFmtId="0" fontId="38" fillId="0" borderId="0" xfId="1" applyFont="1" applyAlignment="1" applyProtection="1">
      <alignment horizontal="left" vertical="center"/>
      <protection locked="0"/>
    </xf>
    <xf numFmtId="0" fontId="59" fillId="0" borderId="0" xfId="1" applyFont="1" applyAlignment="1" applyProtection="1">
      <alignment vertical="center"/>
      <protection locked="0"/>
    </xf>
    <xf numFmtId="0" fontId="3" fillId="0" borderId="9" xfId="1" applyFont="1" applyFill="1" applyBorder="1" applyAlignment="1" applyProtection="1">
      <alignment horizontal="center" vertical="center" wrapText="1"/>
      <protection locked="0"/>
    </xf>
    <xf numFmtId="0" fontId="3" fillId="0" borderId="41" xfId="1" applyFont="1" applyBorder="1" applyAlignment="1" applyProtection="1">
      <alignment horizontal="center" vertical="center" wrapText="1"/>
      <protection locked="0"/>
    </xf>
    <xf numFmtId="0" fontId="3" fillId="0" borderId="16" xfId="1" applyFont="1" applyBorder="1" applyAlignment="1">
      <alignment horizontal="right" vertical="center" indent="1"/>
    </xf>
    <xf numFmtId="164" fontId="3" fillId="2" borderId="16" xfId="1" applyNumberFormat="1" applyFont="1" applyFill="1" applyBorder="1" applyAlignment="1">
      <alignment horizontal="right" vertical="center" indent="1"/>
    </xf>
    <xf numFmtId="3" fontId="3" fillId="0" borderId="16" xfId="1" applyNumberFormat="1" applyFont="1" applyFill="1" applyBorder="1" applyAlignment="1" applyProtection="1">
      <alignment horizontal="right" vertical="center" indent="1"/>
      <protection locked="0"/>
    </xf>
    <xf numFmtId="3" fontId="3" fillId="0" borderId="75" xfId="1" applyNumberFormat="1" applyFont="1" applyBorder="1" applyAlignment="1" applyProtection="1">
      <alignment horizontal="right" vertical="center" indent="1"/>
      <protection locked="0"/>
    </xf>
    <xf numFmtId="3" fontId="25" fillId="0" borderId="23" xfId="1" applyNumberFormat="1" applyFont="1" applyFill="1" applyBorder="1" applyAlignment="1" applyProtection="1">
      <alignment horizontal="right" vertical="center" indent="1"/>
      <protection hidden="1"/>
    </xf>
    <xf numFmtId="164" fontId="25" fillId="2" borderId="1" xfId="1" applyNumberFormat="1" applyFont="1" applyFill="1" applyBorder="1" applyAlignment="1">
      <alignment horizontal="right" vertical="center" indent="1"/>
    </xf>
    <xf numFmtId="3" fontId="3" fillId="0" borderId="8" xfId="1" applyNumberFormat="1" applyFont="1" applyBorder="1" applyAlignment="1" applyProtection="1">
      <alignment horizontal="center" vertical="center"/>
      <protection locked="0"/>
    </xf>
    <xf numFmtId="164" fontId="3" fillId="7" borderId="16" xfId="1" applyNumberFormat="1" applyFont="1" applyFill="1" applyBorder="1" applyAlignment="1">
      <alignment horizontal="right" vertical="center" indent="1"/>
    </xf>
    <xf numFmtId="0" fontId="3" fillId="7" borderId="20" xfId="1" applyFont="1" applyFill="1" applyBorder="1" applyAlignment="1">
      <alignment horizontal="center" vertical="center"/>
    </xf>
    <xf numFmtId="0" fontId="3" fillId="0" borderId="0" xfId="1" applyFont="1" applyAlignment="1" applyProtection="1">
      <alignment horizontal="center" vertical="center"/>
      <protection locked="0"/>
    </xf>
    <xf numFmtId="0" fontId="38" fillId="0" borderId="0" xfId="1" applyFont="1" applyAlignment="1">
      <alignment horizontal="center" vertical="center"/>
    </xf>
    <xf numFmtId="0" fontId="23" fillId="0" borderId="0" xfId="1" applyFont="1" applyAlignment="1" applyProtection="1">
      <alignment vertical="center"/>
      <protection locked="0"/>
    </xf>
    <xf numFmtId="0" fontId="23" fillId="0" borderId="0" xfId="1" applyFont="1" applyAlignment="1">
      <alignment vertical="center"/>
    </xf>
    <xf numFmtId="3" fontId="3" fillId="0" borderId="0" xfId="1" applyNumberFormat="1" applyFont="1" applyAlignment="1" applyProtection="1">
      <alignment horizontal="right" vertical="center"/>
      <protection locked="0"/>
    </xf>
    <xf numFmtId="3" fontId="3" fillId="5" borderId="16" xfId="1" applyNumberFormat="1" applyFont="1" applyFill="1" applyBorder="1" applyAlignment="1" applyProtection="1">
      <alignment horizontal="right" vertical="center" indent="1"/>
      <protection locked="0"/>
    </xf>
    <xf numFmtId="3" fontId="3" fillId="9" borderId="16" xfId="1" applyNumberFormat="1" applyFont="1" applyFill="1" applyBorder="1" applyAlignment="1">
      <alignment horizontal="right" vertical="center" indent="1"/>
    </xf>
    <xf numFmtId="3" fontId="3" fillId="5" borderId="22" xfId="1" applyNumberFormat="1" applyFont="1" applyFill="1" applyBorder="1" applyAlignment="1" applyProtection="1">
      <alignment horizontal="right" vertical="center" indent="1"/>
      <protection locked="0"/>
    </xf>
    <xf numFmtId="3" fontId="3" fillId="0" borderId="0" xfId="1" applyNumberFormat="1" applyFont="1" applyBorder="1" applyAlignment="1" applyProtection="1">
      <alignment horizontal="right" vertical="center" wrapText="1"/>
      <protection locked="0"/>
    </xf>
    <xf numFmtId="0" fontId="3" fillId="0" borderId="0" xfId="1" applyFont="1" applyBorder="1" applyAlignment="1">
      <alignment vertical="center" wrapText="1"/>
    </xf>
    <xf numFmtId="3" fontId="3" fillId="0" borderId="36" xfId="1" applyNumberFormat="1" applyFont="1" applyBorder="1" applyAlignment="1" applyProtection="1">
      <alignment horizontal="right" vertical="center" indent="1"/>
      <protection locked="0"/>
    </xf>
    <xf numFmtId="3" fontId="3" fillId="0" borderId="37" xfId="1" applyNumberFormat="1" applyFont="1" applyBorder="1" applyAlignment="1" applyProtection="1">
      <alignment horizontal="right" vertical="center" indent="1"/>
      <protection locked="0"/>
    </xf>
    <xf numFmtId="3" fontId="3" fillId="0" borderId="0" xfId="1" applyNumberFormat="1" applyFont="1" applyBorder="1" applyAlignment="1" applyProtection="1">
      <alignment horizontal="right" vertical="center"/>
      <protection locked="0"/>
    </xf>
    <xf numFmtId="0" fontId="3" fillId="0" borderId="0" xfId="1" applyFont="1" applyAlignment="1" applyProtection="1">
      <alignment vertical="center"/>
      <protection locked="0"/>
    </xf>
    <xf numFmtId="0" fontId="3" fillId="0" borderId="0" xfId="1" applyFont="1" applyAlignment="1">
      <alignment vertical="center"/>
    </xf>
    <xf numFmtId="4" fontId="3" fillId="0" borderId="0" xfId="1" applyNumberFormat="1" applyFont="1" applyAlignment="1" applyProtection="1">
      <alignment vertical="center"/>
      <protection locked="0"/>
    </xf>
    <xf numFmtId="0" fontId="3" fillId="6" borderId="76" xfId="1" applyFont="1" applyFill="1" applyBorder="1" applyAlignment="1">
      <alignment horizontal="center" vertical="center" wrapText="1"/>
    </xf>
    <xf numFmtId="0" fontId="3" fillId="3" borderId="77" xfId="1" applyFont="1" applyFill="1" applyBorder="1" applyAlignment="1">
      <alignment horizontal="center" vertical="center"/>
    </xf>
    <xf numFmtId="3" fontId="25" fillId="3" borderId="30" xfId="1" applyNumberFormat="1" applyFont="1" applyFill="1" applyBorder="1" applyAlignment="1">
      <alignment horizontal="right" vertical="center" indent="1"/>
    </xf>
    <xf numFmtId="3" fontId="25" fillId="3" borderId="16" xfId="1" applyNumberFormat="1" applyFont="1" applyFill="1" applyBorder="1" applyAlignment="1">
      <alignment horizontal="right" vertical="center" indent="1"/>
    </xf>
    <xf numFmtId="0" fontId="3" fillId="0" borderId="78" xfId="1" applyFont="1" applyBorder="1" applyAlignment="1">
      <alignment horizontal="center" vertical="center"/>
    </xf>
    <xf numFmtId="0" fontId="3" fillId="2" borderId="31" xfId="1" applyFont="1" applyFill="1" applyBorder="1" applyAlignment="1">
      <alignment vertical="center"/>
    </xf>
    <xf numFmtId="0" fontId="3" fillId="2" borderId="51" xfId="1" applyFont="1" applyFill="1" applyBorder="1" applyAlignment="1">
      <alignment vertical="center"/>
    </xf>
    <xf numFmtId="0" fontId="3" fillId="0" borderId="79" xfId="1" applyFont="1" applyBorder="1" applyAlignment="1">
      <alignment horizontal="center" vertical="center"/>
    </xf>
    <xf numFmtId="0" fontId="3" fillId="2" borderId="32" xfId="1" applyFont="1" applyFill="1" applyBorder="1" applyAlignment="1">
      <alignment vertical="center"/>
    </xf>
    <xf numFmtId="0" fontId="3" fillId="2" borderId="52" xfId="1" applyFont="1" applyFill="1" applyBorder="1" applyAlignment="1">
      <alignment vertical="center"/>
    </xf>
    <xf numFmtId="0" fontId="3" fillId="0" borderId="80" xfId="1" applyFont="1" applyBorder="1" applyAlignment="1">
      <alignment horizontal="center" vertical="center"/>
    </xf>
    <xf numFmtId="0" fontId="3" fillId="2" borderId="33" xfId="1" applyFont="1" applyFill="1" applyBorder="1" applyAlignment="1">
      <alignment vertical="center"/>
    </xf>
    <xf numFmtId="0" fontId="3" fillId="2" borderId="53" xfId="1" applyFont="1" applyFill="1" applyBorder="1" applyAlignment="1">
      <alignment vertical="center"/>
    </xf>
    <xf numFmtId="4" fontId="31" fillId="0" borderId="0" xfId="1" applyNumberFormat="1" applyFont="1" applyAlignment="1">
      <alignment vertical="center"/>
    </xf>
    <xf numFmtId="0" fontId="31" fillId="0" borderId="0" xfId="1" applyFont="1" applyAlignment="1">
      <alignment vertical="center"/>
    </xf>
    <xf numFmtId="0" fontId="25" fillId="0" borderId="0" xfId="1" applyFont="1" applyAlignment="1">
      <alignment vertical="center"/>
    </xf>
    <xf numFmtId="0" fontId="60" fillId="0" borderId="0" xfId="1" applyFont="1" applyAlignment="1">
      <alignment vertical="center"/>
    </xf>
    <xf numFmtId="0" fontId="3" fillId="0" borderId="122" xfId="1" applyFont="1" applyFill="1" applyBorder="1" applyAlignment="1" applyProtection="1">
      <alignment horizontal="right" vertical="center" indent="1"/>
      <protection locked="0"/>
    </xf>
    <xf numFmtId="0" fontId="3" fillId="0" borderId="137" xfId="1" applyFont="1" applyFill="1" applyBorder="1" applyAlignment="1" applyProtection="1">
      <alignment horizontal="right" vertical="center" indent="1"/>
      <protection locked="0"/>
    </xf>
    <xf numFmtId="0" fontId="3" fillId="0" borderId="137" xfId="1" applyFont="1" applyFill="1" applyBorder="1" applyAlignment="1">
      <alignment horizontal="right" vertical="center" indent="1"/>
    </xf>
    <xf numFmtId="0" fontId="3" fillId="0" borderId="43" xfId="1" applyFont="1" applyFill="1" applyBorder="1" applyAlignment="1">
      <alignment horizontal="center" vertical="center"/>
    </xf>
    <xf numFmtId="0" fontId="23" fillId="0" borderId="43"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31" xfId="1" applyFont="1" applyBorder="1" applyAlignment="1">
      <alignment horizontal="left" vertical="center" indent="1"/>
    </xf>
    <xf numFmtId="0" fontId="3" fillId="0" borderId="32" xfId="1" applyFont="1" applyBorder="1" applyAlignment="1">
      <alignment horizontal="left" vertical="center" indent="1"/>
    </xf>
    <xf numFmtId="0" fontId="3" fillId="0" borderId="33" xfId="1" applyFont="1" applyBorder="1" applyAlignment="1">
      <alignment horizontal="left" vertical="center" indent="1"/>
    </xf>
    <xf numFmtId="3" fontId="25" fillId="3" borderId="21" xfId="1" applyNumberFormat="1" applyFont="1" applyFill="1" applyBorder="1" applyAlignment="1">
      <alignment horizontal="right" vertical="center" indent="1"/>
    </xf>
    <xf numFmtId="3" fontId="25" fillId="0" borderId="138" xfId="1" applyNumberFormat="1" applyFont="1" applyFill="1" applyBorder="1" applyAlignment="1">
      <alignment horizontal="right" vertical="center" indent="1"/>
    </xf>
    <xf numFmtId="0" fontId="3" fillId="0" borderId="9" xfId="1" applyFont="1" applyBorder="1" applyAlignment="1" applyProtection="1">
      <alignment horizontal="left" vertical="center" indent="1"/>
      <protection locked="0"/>
    </xf>
    <xf numFmtId="3" fontId="3" fillId="0" borderId="41" xfId="1" applyNumberFormat="1" applyFont="1" applyBorder="1" applyAlignment="1" applyProtection="1">
      <alignment horizontal="right" vertical="center" indent="1"/>
      <protection locked="0"/>
    </xf>
    <xf numFmtId="3" fontId="3" fillId="0" borderId="22" xfId="1" applyNumberFormat="1" applyFont="1" applyBorder="1" applyAlignment="1" applyProtection="1">
      <alignment horizontal="right" vertical="center" indent="1"/>
      <protection locked="0"/>
    </xf>
    <xf numFmtId="3" fontId="3" fillId="0" borderId="38" xfId="1" applyNumberFormat="1" applyFont="1" applyBorder="1" applyAlignment="1" applyProtection="1">
      <alignment horizontal="right" indent="1"/>
      <protection locked="0"/>
    </xf>
    <xf numFmtId="4" fontId="3" fillId="0" borderId="0" xfId="1" applyNumberFormat="1" applyFont="1" applyProtection="1">
      <protection locked="0"/>
    </xf>
    <xf numFmtId="4" fontId="3" fillId="0" borderId="0" xfId="1" applyNumberFormat="1" applyFont="1"/>
    <xf numFmtId="3" fontId="3" fillId="0" borderId="5" xfId="1" applyNumberFormat="1" applyFont="1" applyBorder="1" applyAlignment="1" applyProtection="1">
      <alignment horizontal="right" vertical="center" indent="1"/>
      <protection locked="0"/>
    </xf>
    <xf numFmtId="3" fontId="3" fillId="0" borderId="10" xfId="1" applyNumberFormat="1" applyFont="1" applyBorder="1" applyAlignment="1" applyProtection="1">
      <alignment horizontal="right" indent="1"/>
      <protection locked="0"/>
    </xf>
    <xf numFmtId="3" fontId="3" fillId="0" borderId="87" xfId="1" applyNumberFormat="1" applyFont="1" applyBorder="1" applyAlignment="1" applyProtection="1">
      <alignment horizontal="right" indent="1"/>
      <protection locked="0"/>
    </xf>
    <xf numFmtId="3" fontId="3" fillId="0" borderId="39" xfId="1" applyNumberFormat="1" applyFont="1" applyBorder="1" applyAlignment="1" applyProtection="1">
      <alignment horizontal="right" indent="1"/>
      <protection locked="0"/>
    </xf>
    <xf numFmtId="3" fontId="3" fillId="0" borderId="38" xfId="1" applyNumberFormat="1" applyFont="1" applyBorder="1" applyAlignment="1" applyProtection="1">
      <alignment horizontal="right" indent="1"/>
      <protection hidden="1"/>
    </xf>
    <xf numFmtId="3" fontId="3" fillId="0" borderId="35" xfId="1" applyNumberFormat="1" applyFont="1" applyBorder="1" applyAlignment="1" applyProtection="1">
      <alignment horizontal="right" wrapText="1" indent="1"/>
      <protection locked="0"/>
    </xf>
    <xf numFmtId="3" fontId="3" fillId="0" borderId="38" xfId="1" applyNumberFormat="1" applyFont="1" applyBorder="1" applyAlignment="1" applyProtection="1">
      <alignment horizontal="right" wrapText="1" indent="1"/>
      <protection locked="0"/>
    </xf>
    <xf numFmtId="3" fontId="3" fillId="0" borderId="39" xfId="1" applyNumberFormat="1" applyFont="1" applyBorder="1" applyAlignment="1" applyProtection="1">
      <alignment horizontal="right" wrapText="1" indent="1"/>
      <protection locked="0"/>
    </xf>
    <xf numFmtId="3" fontId="3" fillId="0" borderId="92" xfId="1" applyNumberFormat="1" applyFont="1" applyBorder="1" applyAlignment="1" applyProtection="1">
      <alignment horizontal="right" indent="1"/>
      <protection hidden="1"/>
    </xf>
    <xf numFmtId="3" fontId="25" fillId="0" borderId="10" xfId="1" applyNumberFormat="1" applyFont="1" applyBorder="1" applyAlignment="1" applyProtection="1">
      <alignment horizontal="right" indent="1"/>
      <protection hidden="1"/>
    </xf>
    <xf numFmtId="3" fontId="3" fillId="0" borderId="5" xfId="1" applyNumberFormat="1" applyFont="1" applyBorder="1" applyAlignment="1" applyProtection="1">
      <alignment horizontal="right" indent="1"/>
      <protection locked="0"/>
    </xf>
    <xf numFmtId="3" fontId="3" fillId="0" borderId="41" xfId="1" applyNumberFormat="1" applyFont="1" applyBorder="1" applyAlignment="1" applyProtection="1">
      <alignment horizontal="right" indent="1"/>
      <protection locked="0"/>
    </xf>
    <xf numFmtId="3" fontId="3" fillId="0" borderId="22" xfId="1" applyNumberFormat="1" applyFont="1" applyBorder="1" applyAlignment="1" applyProtection="1">
      <alignment horizontal="right" indent="1"/>
      <protection locked="0"/>
    </xf>
    <xf numFmtId="3" fontId="3" fillId="0" borderId="75" xfId="1" applyNumberFormat="1" applyFont="1" applyBorder="1" applyAlignment="1" applyProtection="1">
      <alignment horizontal="right" indent="1"/>
      <protection locked="0"/>
    </xf>
    <xf numFmtId="3" fontId="3" fillId="0" borderId="22" xfId="1" applyNumberFormat="1" applyFont="1" applyBorder="1" applyAlignment="1" applyProtection="1">
      <alignment horizontal="right" indent="1"/>
      <protection hidden="1"/>
    </xf>
    <xf numFmtId="3" fontId="3" fillId="0" borderId="37" xfId="1" applyNumberFormat="1" applyFont="1" applyBorder="1" applyAlignment="1" applyProtection="1">
      <alignment horizontal="right" indent="1"/>
      <protection locked="0"/>
    </xf>
    <xf numFmtId="3" fontId="3" fillId="0" borderId="1" xfId="1" applyNumberFormat="1" applyFont="1" applyBorder="1" applyAlignment="1" applyProtection="1">
      <alignment horizontal="right" indent="1"/>
      <protection hidden="1"/>
    </xf>
    <xf numFmtId="3" fontId="25" fillId="0" borderId="5" xfId="1" applyNumberFormat="1" applyFont="1" applyBorder="1" applyAlignment="1" applyProtection="1">
      <alignment horizontal="right" indent="1"/>
      <protection hidden="1"/>
    </xf>
    <xf numFmtId="0" fontId="3" fillId="0" borderId="9" xfId="1" applyFont="1" applyBorder="1" applyAlignment="1" applyProtection="1">
      <alignment horizontal="left" indent="1"/>
      <protection locked="0"/>
    </xf>
    <xf numFmtId="0" fontId="3" fillId="0" borderId="16" xfId="1" applyFont="1" applyBorder="1" applyAlignment="1" applyProtection="1">
      <alignment horizontal="left" indent="1"/>
      <protection locked="0"/>
    </xf>
    <xf numFmtId="0" fontId="3" fillId="0" borderId="40" xfId="1" applyFont="1" applyBorder="1" applyAlignment="1" applyProtection="1">
      <alignment horizontal="left" indent="1"/>
      <protection locked="0"/>
    </xf>
    <xf numFmtId="0" fontId="3" fillId="0" borderId="36" xfId="1" applyFont="1" applyBorder="1" applyAlignment="1" applyProtection="1">
      <alignment horizontal="left" indent="1"/>
      <protection locked="0"/>
    </xf>
    <xf numFmtId="0" fontId="3" fillId="0" borderId="40" xfId="1" applyFont="1" applyFill="1" applyBorder="1" applyAlignment="1" applyProtection="1">
      <alignment horizontal="left" indent="1"/>
      <protection locked="0"/>
    </xf>
    <xf numFmtId="0" fontId="3" fillId="0" borderId="23" xfId="1" applyFont="1" applyBorder="1" applyAlignment="1" applyProtection="1">
      <alignment horizontal="left" indent="1"/>
      <protection locked="0"/>
    </xf>
    <xf numFmtId="0" fontId="3" fillId="0" borderId="36" xfId="1" applyFont="1" applyBorder="1" applyAlignment="1" applyProtection="1">
      <alignment horizontal="left" wrapText="1" indent="1"/>
      <protection locked="0"/>
    </xf>
    <xf numFmtId="0" fontId="3" fillId="0" borderId="16" xfId="1" applyFont="1" applyBorder="1" applyAlignment="1" applyProtection="1">
      <alignment horizontal="left" wrapText="1" indent="1"/>
      <protection locked="0"/>
    </xf>
    <xf numFmtId="0" fontId="3" fillId="0" borderId="40" xfId="1" applyFont="1" applyBorder="1" applyAlignment="1" applyProtection="1">
      <alignment horizontal="left" wrapText="1" indent="1"/>
      <protection locked="0"/>
    </xf>
    <xf numFmtId="0" fontId="41" fillId="0" borderId="0" xfId="1" applyFont="1" applyAlignment="1">
      <alignment horizontal="right" vertical="center" wrapText="1"/>
    </xf>
    <xf numFmtId="0" fontId="41" fillId="0" borderId="0" xfId="1" applyFont="1" applyBorder="1" applyAlignment="1">
      <alignment horizontal="right" vertical="center" wrapText="1"/>
    </xf>
    <xf numFmtId="0" fontId="41" fillId="0" borderId="0" xfId="1" applyFont="1" applyBorder="1" applyAlignment="1">
      <alignment vertical="center" wrapText="1"/>
    </xf>
    <xf numFmtId="0" fontId="41" fillId="0" borderId="0" xfId="1" applyFont="1" applyBorder="1" applyAlignment="1" applyProtection="1">
      <alignment vertical="center" wrapText="1"/>
      <protection locked="0"/>
    </xf>
    <xf numFmtId="4" fontId="3" fillId="0" borderId="0" xfId="1" applyNumberFormat="1" applyFont="1" applyBorder="1" applyAlignment="1" applyProtection="1">
      <alignment vertical="center"/>
      <protection hidden="1"/>
    </xf>
    <xf numFmtId="0" fontId="41" fillId="0" borderId="0" xfId="1" applyFont="1" applyAlignment="1" applyProtection="1">
      <alignment vertical="center" wrapText="1"/>
      <protection locked="0"/>
    </xf>
    <xf numFmtId="0" fontId="41" fillId="0" borderId="0" xfId="1" applyFont="1" applyAlignment="1">
      <alignment vertical="center" wrapText="1"/>
    </xf>
    <xf numFmtId="0" fontId="3" fillId="0" borderId="0" xfId="1" applyFont="1" applyFill="1" applyBorder="1" applyAlignment="1" applyProtection="1">
      <alignment vertical="center"/>
      <protection locked="0"/>
    </xf>
    <xf numFmtId="4" fontId="3" fillId="0" borderId="0" xfId="1" applyNumberFormat="1" applyFont="1" applyFill="1" applyBorder="1" applyAlignment="1" applyProtection="1">
      <alignment vertical="center"/>
      <protection locked="0"/>
    </xf>
    <xf numFmtId="0" fontId="3" fillId="0" borderId="0" xfId="1" applyFont="1" applyFill="1" applyBorder="1" applyAlignment="1">
      <alignment vertical="center"/>
    </xf>
    <xf numFmtId="0" fontId="61" fillId="0" borderId="0" xfId="1" applyFont="1" applyFill="1" applyBorder="1" applyAlignment="1" applyProtection="1">
      <alignment horizontal="center" vertical="center" wrapText="1"/>
      <protection locked="0"/>
    </xf>
    <xf numFmtId="4" fontId="61" fillId="0" borderId="0" xfId="1" applyNumberFormat="1" applyFont="1" applyFill="1" applyBorder="1" applyAlignment="1" applyProtection="1">
      <alignment vertical="center" wrapText="1"/>
      <protection locked="0"/>
    </xf>
    <xf numFmtId="0" fontId="61" fillId="0" borderId="0" xfId="1" applyFont="1" applyFill="1" applyBorder="1" applyAlignment="1" applyProtection="1">
      <alignment vertical="center" wrapText="1"/>
      <protection locked="0"/>
    </xf>
    <xf numFmtId="0" fontId="61" fillId="0" borderId="0" xfId="1" applyFont="1" applyFill="1" applyBorder="1" applyAlignment="1">
      <alignment vertical="center" wrapText="1"/>
    </xf>
    <xf numFmtId="0" fontId="61" fillId="0" borderId="0" xfId="1" applyFont="1" applyFill="1" applyBorder="1" applyAlignment="1">
      <alignment horizontal="center" vertical="center" wrapText="1"/>
    </xf>
    <xf numFmtId="0" fontId="61" fillId="0" borderId="0" xfId="1" applyFont="1" applyFill="1" applyBorder="1" applyAlignment="1">
      <alignment horizontal="justify" vertical="center" wrapText="1"/>
    </xf>
    <xf numFmtId="0" fontId="41" fillId="0" borderId="11" xfId="1" applyFont="1" applyBorder="1" applyAlignment="1" applyProtection="1">
      <alignment horizontal="left" vertical="center" wrapText="1"/>
      <protection locked="0"/>
    </xf>
    <xf numFmtId="0" fontId="41" fillId="0" borderId="40" xfId="1" applyFont="1" applyFill="1" applyBorder="1" applyAlignment="1" applyProtection="1">
      <alignment horizontal="left" wrapText="1"/>
      <protection locked="0"/>
    </xf>
    <xf numFmtId="0" fontId="41" fillId="0" borderId="16" xfId="1" applyFont="1" applyFill="1" applyBorder="1" applyAlignment="1" applyProtection="1">
      <alignment horizontal="left" wrapText="1"/>
      <protection locked="0"/>
    </xf>
    <xf numFmtId="0" fontId="41" fillId="0" borderId="40" xfId="1" applyFont="1" applyBorder="1" applyAlignment="1" applyProtection="1">
      <alignment horizontal="left" wrapText="1"/>
      <protection locked="0"/>
    </xf>
    <xf numFmtId="0" fontId="41" fillId="0" borderId="23" xfId="1" applyFont="1" applyBorder="1" applyAlignment="1" applyProtection="1">
      <alignment horizontal="left" wrapText="1"/>
      <protection locked="0"/>
    </xf>
    <xf numFmtId="3" fontId="41" fillId="0" borderId="37" xfId="1" applyNumberFormat="1" applyFont="1" applyBorder="1" applyAlignment="1" applyProtection="1">
      <alignment horizontal="right" wrapText="1" indent="1"/>
      <protection locked="0"/>
    </xf>
    <xf numFmtId="3" fontId="41" fillId="0" borderId="93" xfId="1" applyNumberFormat="1" applyFont="1" applyBorder="1" applyAlignment="1" applyProtection="1">
      <alignment horizontal="right" wrapText="1" indent="1"/>
      <protection locked="0"/>
    </xf>
    <xf numFmtId="3" fontId="41" fillId="0" borderId="22" xfId="1" applyNumberFormat="1" applyFont="1" applyBorder="1" applyAlignment="1" applyProtection="1">
      <alignment horizontal="right" wrapText="1" indent="1"/>
      <protection hidden="1"/>
    </xf>
    <xf numFmtId="3" fontId="41" fillId="0" borderId="1" xfId="1" applyNumberFormat="1" applyFont="1" applyBorder="1" applyAlignment="1" applyProtection="1">
      <alignment horizontal="right" wrapText="1" indent="1"/>
      <protection locked="0"/>
    </xf>
    <xf numFmtId="0" fontId="3" fillId="0" borderId="8" xfId="1" applyFont="1" applyFill="1" applyBorder="1" applyAlignment="1" applyProtection="1">
      <alignment horizontal="center"/>
      <protection locked="0"/>
    </xf>
    <xf numFmtId="0" fontId="41" fillId="0" borderId="16" xfId="1" applyFont="1" applyBorder="1" applyAlignment="1" applyProtection="1">
      <alignment horizontal="left" wrapText="1" indent="1"/>
      <protection locked="0"/>
    </xf>
    <xf numFmtId="3" fontId="3" fillId="0" borderId="22" xfId="1" applyNumberFormat="1" applyFont="1" applyBorder="1" applyAlignment="1" applyProtection="1">
      <alignment horizontal="right" vertical="center" indent="1"/>
    </xf>
    <xf numFmtId="0" fontId="3" fillId="0" borderId="9" xfId="1" applyFont="1" applyBorder="1" applyAlignment="1" applyProtection="1">
      <alignment horizontal="center" vertical="center" wrapText="1"/>
      <protection locked="0"/>
    </xf>
    <xf numFmtId="0" fontId="3" fillId="0" borderId="20" xfId="1" applyFont="1" applyBorder="1" applyAlignment="1" applyProtection="1">
      <alignment horizontal="center" vertical="center"/>
      <protection locked="0"/>
    </xf>
    <xf numFmtId="0" fontId="3" fillId="0" borderId="8" xfId="1" applyFont="1" applyBorder="1" applyAlignment="1" applyProtection="1">
      <alignment horizontal="center" vertical="center"/>
      <protection locked="0"/>
    </xf>
    <xf numFmtId="0" fontId="3" fillId="0" borderId="23" xfId="1" applyFont="1" applyBorder="1" applyAlignment="1" applyProtection="1">
      <alignment horizontal="left" vertical="center" indent="1"/>
      <protection locked="0"/>
    </xf>
    <xf numFmtId="3" fontId="3" fillId="0" borderId="1" xfId="1" applyNumberFormat="1" applyFont="1" applyBorder="1" applyAlignment="1" applyProtection="1">
      <alignment horizontal="right" vertical="center" indent="1"/>
    </xf>
    <xf numFmtId="0" fontId="3" fillId="0" borderId="3" xfId="1" applyFont="1" applyBorder="1" applyAlignment="1" applyProtection="1">
      <alignment horizontal="center" vertical="center"/>
      <protection locked="0"/>
    </xf>
    <xf numFmtId="4" fontId="3" fillId="0" borderId="4" xfId="1" applyNumberFormat="1" applyFont="1" applyBorder="1" applyAlignment="1" applyProtection="1">
      <alignment horizontal="center" vertical="center"/>
      <protection locked="0"/>
    </xf>
    <xf numFmtId="4" fontId="3" fillId="0" borderId="5" xfId="1" applyNumberFormat="1" applyFont="1" applyBorder="1" applyAlignment="1" applyProtection="1">
      <alignment horizontal="center" vertical="center"/>
      <protection locked="0"/>
    </xf>
    <xf numFmtId="3" fontId="3" fillId="0" borderId="37" xfId="1" applyNumberFormat="1" applyFont="1" applyBorder="1" applyAlignment="1" applyProtection="1">
      <alignment horizontal="right" vertical="center" indent="1"/>
    </xf>
    <xf numFmtId="3" fontId="3" fillId="0" borderId="16" xfId="1" applyNumberFormat="1" applyFont="1" applyBorder="1" applyAlignment="1" applyProtection="1">
      <alignment horizontal="right" vertical="center" indent="1"/>
      <protection locked="0"/>
    </xf>
    <xf numFmtId="0" fontId="41" fillId="0" borderId="0" xfId="1" applyFont="1" applyBorder="1" applyAlignment="1" applyProtection="1">
      <alignment horizontal="right" vertical="center" wrapText="1"/>
      <protection locked="0"/>
    </xf>
    <xf numFmtId="3" fontId="3" fillId="0" borderId="16" xfId="1" applyNumberFormat="1" applyFont="1" applyBorder="1" applyAlignment="1" applyProtection="1">
      <alignment horizontal="right" vertical="center" wrapText="1" indent="1"/>
      <protection locked="0"/>
    </xf>
    <xf numFmtId="3" fontId="3" fillId="0" borderId="22" xfId="1" applyNumberFormat="1" applyFont="1" applyBorder="1" applyAlignment="1" applyProtection="1">
      <alignment horizontal="right" vertical="center" wrapText="1" indent="1"/>
    </xf>
    <xf numFmtId="3" fontId="3" fillId="0" borderId="40" xfId="1" applyNumberFormat="1" applyFont="1" applyBorder="1" applyAlignment="1" applyProtection="1">
      <alignment horizontal="right" vertical="center" indent="1"/>
      <protection locked="0"/>
    </xf>
    <xf numFmtId="3" fontId="3" fillId="0" borderId="75" xfId="1" applyNumberFormat="1" applyFont="1" applyBorder="1" applyAlignment="1" applyProtection="1">
      <alignment horizontal="right" vertical="center" wrapText="1" indent="1"/>
    </xf>
    <xf numFmtId="3" fontId="3" fillId="0" borderId="9" xfId="1" applyNumberFormat="1" applyFont="1" applyBorder="1" applyAlignment="1" applyProtection="1">
      <alignment horizontal="right" vertical="center" indent="1"/>
      <protection locked="0"/>
    </xf>
    <xf numFmtId="3" fontId="3" fillId="0" borderId="35" xfId="1" applyNumberFormat="1" applyFont="1" applyBorder="1" applyAlignment="1" applyProtection="1">
      <alignment horizontal="right" vertical="center" indent="1"/>
    </xf>
    <xf numFmtId="3" fontId="3" fillId="0" borderId="36" xfId="1" applyNumberFormat="1" applyFont="1" applyBorder="1" applyAlignment="1" applyProtection="1">
      <alignment horizontal="right" vertical="center" indent="1"/>
      <protection hidden="1"/>
    </xf>
    <xf numFmtId="0" fontId="38" fillId="0" borderId="0" xfId="1" applyFont="1" applyAlignment="1">
      <alignment vertical="center"/>
    </xf>
    <xf numFmtId="4" fontId="59" fillId="0" borderId="0" xfId="1" applyNumberFormat="1" applyFont="1" applyAlignment="1">
      <alignment vertical="center"/>
    </xf>
    <xf numFmtId="3" fontId="25" fillId="0" borderId="4" xfId="1" applyNumberFormat="1" applyFont="1" applyBorder="1" applyAlignment="1" applyProtection="1">
      <alignment horizontal="right" vertical="center" wrapText="1" indent="1"/>
      <protection locked="0"/>
    </xf>
    <xf numFmtId="3" fontId="25" fillId="0" borderId="10" xfId="1" applyNumberFormat="1" applyFont="1" applyBorder="1" applyAlignment="1" applyProtection="1">
      <alignment horizontal="right" vertical="center" wrapText="1" indent="1"/>
    </xf>
    <xf numFmtId="3" fontId="3" fillId="0" borderId="39" xfId="1" applyNumberFormat="1" applyFont="1" applyBorder="1" applyAlignment="1" applyProtection="1">
      <alignment horizontal="right" vertical="center" indent="1"/>
    </xf>
    <xf numFmtId="0" fontId="3" fillId="0" borderId="120" xfId="1" applyFont="1" applyBorder="1" applyAlignment="1" applyProtection="1">
      <alignment horizontal="left" vertical="center" indent="1"/>
      <protection locked="0"/>
    </xf>
    <xf numFmtId="0" fontId="3" fillId="0" borderId="0" xfId="1" applyFont="1" applyProtection="1"/>
    <xf numFmtId="4" fontId="3" fillId="0" borderId="0" xfId="1" applyNumberFormat="1" applyFont="1" applyProtection="1"/>
    <xf numFmtId="0" fontId="3" fillId="0" borderId="48" xfId="1" applyFont="1" applyBorder="1" applyAlignment="1" applyProtection="1">
      <alignment horizontal="left" vertical="center" indent="1"/>
      <protection locked="0"/>
    </xf>
    <xf numFmtId="0" fontId="3" fillId="0" borderId="0" xfId="1" applyFont="1" applyFill="1" applyBorder="1" applyProtection="1"/>
    <xf numFmtId="4" fontId="3" fillId="0" borderId="0" xfId="1" applyNumberFormat="1" applyFont="1" applyFill="1" applyBorder="1" applyProtection="1"/>
    <xf numFmtId="0" fontId="3" fillId="0" borderId="0" xfId="1" applyFont="1" applyFill="1" applyBorder="1" applyProtection="1">
      <protection locked="0"/>
    </xf>
    <xf numFmtId="4" fontId="3" fillId="0" borderId="0" xfId="1" applyNumberFormat="1" applyFont="1" applyFill="1" applyBorder="1" applyProtection="1">
      <protection locked="0"/>
    </xf>
    <xf numFmtId="3" fontId="3" fillId="0" borderId="35" xfId="1" applyNumberFormat="1" applyFont="1" applyBorder="1" applyAlignment="1" applyProtection="1">
      <alignment horizontal="right" vertical="center" indent="1"/>
      <protection locked="0"/>
    </xf>
    <xf numFmtId="3" fontId="3" fillId="0" borderId="1" xfId="1" applyNumberFormat="1" applyFont="1" applyBorder="1" applyAlignment="1">
      <alignment horizontal="right" vertical="center" indent="1"/>
    </xf>
    <xf numFmtId="0" fontId="3" fillId="0" borderId="74" xfId="1" applyFont="1" applyBorder="1" applyAlignment="1" applyProtection="1">
      <alignment horizontal="left" vertical="center" indent="1"/>
      <protection locked="0"/>
    </xf>
    <xf numFmtId="0" fontId="3" fillId="0" borderId="47" xfId="1" applyFont="1" applyBorder="1" applyAlignment="1" applyProtection="1">
      <alignment horizontal="left" vertical="center" indent="1"/>
      <protection locked="0"/>
    </xf>
    <xf numFmtId="0" fontId="3" fillId="0" borderId="66" xfId="1" applyFont="1" applyBorder="1" applyAlignment="1" applyProtection="1">
      <alignment horizontal="left" vertical="center" indent="1"/>
      <protection locked="0"/>
    </xf>
    <xf numFmtId="3" fontId="25" fillId="0" borderId="10" xfId="1" applyNumberFormat="1" applyFont="1" applyBorder="1" applyAlignment="1">
      <alignment horizontal="right" vertical="center" indent="1"/>
    </xf>
    <xf numFmtId="0" fontId="3" fillId="0" borderId="21" xfId="1" applyFont="1" applyBorder="1" applyAlignment="1" applyProtection="1">
      <alignment horizontal="left" vertical="center" indent="1"/>
      <protection locked="0"/>
    </xf>
    <xf numFmtId="0" fontId="3" fillId="0" borderId="49" xfId="1" applyFont="1" applyBorder="1" applyAlignment="1" applyProtection="1">
      <alignment horizontal="left" vertical="center" indent="1"/>
      <protection locked="0"/>
    </xf>
    <xf numFmtId="3" fontId="3" fillId="0" borderId="22" xfId="1" applyNumberFormat="1" applyFont="1" applyBorder="1" applyAlignment="1" applyProtection="1">
      <alignment horizontal="right" vertical="center" indent="1"/>
      <protection hidden="1"/>
    </xf>
    <xf numFmtId="3" fontId="3" fillId="0" borderId="1" xfId="1" applyNumberFormat="1" applyFont="1" applyBorder="1" applyAlignment="1" applyProtection="1">
      <alignment horizontal="right" vertical="center" indent="1"/>
      <protection hidden="1"/>
    </xf>
    <xf numFmtId="3" fontId="25" fillId="0" borderId="5" xfId="1" applyNumberFormat="1" applyFont="1" applyBorder="1" applyAlignment="1" applyProtection="1">
      <alignment horizontal="right" vertical="center" indent="1"/>
      <protection hidden="1"/>
    </xf>
    <xf numFmtId="0" fontId="0" fillId="0" borderId="0" xfId="0" applyAlignment="1">
      <alignment vertical="center"/>
    </xf>
    <xf numFmtId="0" fontId="3" fillId="0" borderId="0" xfId="1" applyFont="1" applyAlignment="1" applyProtection="1">
      <alignment vertical="center"/>
      <protection locked="0"/>
    </xf>
    <xf numFmtId="0" fontId="3" fillId="0" borderId="0" xfId="1" applyFont="1" applyAlignment="1">
      <alignment vertical="center"/>
    </xf>
    <xf numFmtId="0" fontId="3" fillId="0" borderId="16" xfId="1" applyFont="1" applyBorder="1" applyAlignment="1" applyProtection="1">
      <alignment horizontal="center" vertical="center" wrapText="1"/>
      <protection locked="0"/>
    </xf>
    <xf numFmtId="0" fontId="3" fillId="0" borderId="22" xfId="1" applyFont="1" applyBorder="1" applyAlignment="1" applyProtection="1">
      <alignment horizontal="center" vertical="center" wrapText="1"/>
      <protection locked="0"/>
    </xf>
    <xf numFmtId="0" fontId="25" fillId="7" borderId="16" xfId="1" applyFont="1" applyFill="1" applyBorder="1" applyAlignment="1" applyProtection="1">
      <alignment horizontal="left" vertical="center" wrapText="1" indent="1"/>
      <protection locked="0"/>
    </xf>
    <xf numFmtId="3" fontId="25" fillId="7" borderId="16" xfId="1" applyNumberFormat="1" applyFont="1" applyFill="1" applyBorder="1" applyAlignment="1" applyProtection="1">
      <alignment horizontal="right" vertical="center" wrapText="1" indent="1"/>
      <protection locked="0"/>
    </xf>
    <xf numFmtId="164" fontId="25" fillId="7" borderId="22" xfId="1" applyNumberFormat="1" applyFont="1" applyFill="1" applyBorder="1" applyAlignment="1">
      <alignment horizontal="right" vertical="center" indent="1"/>
    </xf>
    <xf numFmtId="3" fontId="23" fillId="0" borderId="16" xfId="1" applyNumberFormat="1" applyFont="1" applyBorder="1" applyAlignment="1" applyProtection="1">
      <alignment horizontal="left" vertical="center" wrapText="1" indent="1"/>
      <protection locked="0"/>
    </xf>
    <xf numFmtId="3" fontId="3" fillId="0" borderId="16" xfId="1" applyNumberFormat="1" applyFont="1" applyBorder="1" applyAlignment="1" applyProtection="1">
      <alignment horizontal="left" vertical="center" indent="1"/>
      <protection locked="0"/>
    </xf>
    <xf numFmtId="3" fontId="25" fillId="7" borderId="16" xfId="1" applyNumberFormat="1" applyFont="1" applyFill="1" applyBorder="1" applyAlignment="1" applyProtection="1">
      <alignment horizontal="left" vertical="center" wrapText="1" indent="1"/>
      <protection locked="0"/>
    </xf>
    <xf numFmtId="3" fontId="25" fillId="0" borderId="23" xfId="1" applyNumberFormat="1" applyFont="1" applyFill="1" applyBorder="1" applyAlignment="1" applyProtection="1">
      <alignment horizontal="left" vertical="center" indent="1"/>
      <protection locked="0"/>
    </xf>
    <xf numFmtId="0" fontId="3" fillId="0" borderId="22" xfId="1" applyFont="1" applyBorder="1" applyAlignment="1" applyProtection="1">
      <alignment horizontal="center" vertical="center" wrapText="1"/>
      <protection locked="0"/>
    </xf>
    <xf numFmtId="0" fontId="3" fillId="0" borderId="16" xfId="1" applyFont="1" applyBorder="1" applyAlignment="1" applyProtection="1">
      <alignment horizontal="center" vertical="center"/>
      <protection locked="0"/>
    </xf>
    <xf numFmtId="0" fontId="22" fillId="0" borderId="16" xfId="1" applyFont="1" applyBorder="1" applyAlignment="1" applyProtection="1">
      <alignment horizontal="center" vertical="center"/>
      <protection locked="0"/>
    </xf>
    <xf numFmtId="2" fontId="3" fillId="0" borderId="16" xfId="1" applyNumberFormat="1" applyFont="1" applyBorder="1" applyAlignment="1" applyProtection="1">
      <alignment horizontal="center" vertical="center" wrapText="1"/>
      <protection locked="0"/>
    </xf>
    <xf numFmtId="0" fontId="3" fillId="4" borderId="20" xfId="1" applyFont="1" applyFill="1" applyBorder="1" applyAlignment="1" applyProtection="1">
      <alignment horizontal="center" vertical="center"/>
      <protection locked="0"/>
    </xf>
    <xf numFmtId="165" fontId="3" fillId="4" borderId="16" xfId="1" applyNumberFormat="1" applyFont="1" applyFill="1" applyBorder="1" applyAlignment="1">
      <alignment horizontal="right" vertical="center" indent="1"/>
    </xf>
    <xf numFmtId="3" fontId="3" fillId="4" borderId="16" xfId="1" applyNumberFormat="1" applyFont="1" applyFill="1" applyBorder="1" applyAlignment="1">
      <alignment horizontal="right" vertical="center" indent="1"/>
    </xf>
    <xf numFmtId="3" fontId="3" fillId="4" borderId="22" xfId="1" applyNumberFormat="1" applyFont="1" applyFill="1" applyBorder="1" applyAlignment="1">
      <alignment horizontal="right" vertical="center" indent="1"/>
    </xf>
    <xf numFmtId="0" fontId="3" fillId="5" borderId="20" xfId="1" applyFont="1" applyFill="1" applyBorder="1" applyAlignment="1" applyProtection="1">
      <alignment horizontal="center" vertical="center"/>
      <protection locked="0"/>
    </xf>
    <xf numFmtId="0" fontId="3" fillId="0" borderId="16" xfId="1" applyFont="1" applyBorder="1" applyAlignment="1" applyProtection="1">
      <alignment horizontal="left" vertical="center" indent="1" readingOrder="1"/>
      <protection locked="0"/>
    </xf>
    <xf numFmtId="0" fontId="3" fillId="0" borderId="16" xfId="1" applyFont="1" applyBorder="1" applyAlignment="1" applyProtection="1">
      <alignment horizontal="left" vertical="center" wrapText="1" indent="1" readingOrder="1"/>
      <protection locked="0"/>
    </xf>
    <xf numFmtId="0" fontId="3" fillId="6" borderId="16" xfId="1" applyFont="1" applyFill="1" applyBorder="1" applyAlignment="1" applyProtection="1">
      <alignment horizontal="left" vertical="center" indent="1" readingOrder="1"/>
      <protection locked="0"/>
    </xf>
    <xf numFmtId="49" fontId="3" fillId="0" borderId="16" xfId="1" applyNumberFormat="1" applyFont="1" applyBorder="1" applyAlignment="1" applyProtection="1">
      <alignment horizontal="left" vertical="center" wrapText="1" indent="1" readingOrder="1"/>
      <protection locked="0"/>
    </xf>
    <xf numFmtId="0" fontId="3" fillId="6" borderId="23" xfId="1" applyFont="1" applyFill="1" applyBorder="1" applyAlignment="1" applyProtection="1">
      <alignment horizontal="left" vertical="center" indent="1" readingOrder="1"/>
      <protection locked="0"/>
    </xf>
    <xf numFmtId="49" fontId="3" fillId="0" borderId="23" xfId="1" applyNumberFormat="1" applyFont="1" applyBorder="1" applyAlignment="1" applyProtection="1">
      <alignment horizontal="left" vertical="center" wrapText="1" indent="1" readingOrder="1"/>
      <protection locked="0"/>
    </xf>
    <xf numFmtId="3" fontId="3" fillId="0" borderId="23" xfId="1" applyNumberFormat="1" applyFont="1" applyBorder="1" applyAlignment="1" applyProtection="1">
      <alignment horizontal="right" vertical="center" indent="1"/>
      <protection locked="0"/>
    </xf>
    <xf numFmtId="3" fontId="3" fillId="0" borderId="23" xfId="1" applyNumberFormat="1" applyFont="1" applyFill="1" applyBorder="1" applyAlignment="1">
      <alignment horizontal="right" vertical="center" indent="1"/>
    </xf>
    <xf numFmtId="3" fontId="3" fillId="0" borderId="1" xfId="1" applyNumberFormat="1" applyFont="1" applyBorder="1" applyAlignment="1" applyProtection="1">
      <alignment horizontal="right" vertical="center" indent="1"/>
      <protection locked="0"/>
    </xf>
    <xf numFmtId="3" fontId="3" fillId="0" borderId="41" xfId="1" applyNumberFormat="1" applyFont="1" applyBorder="1" applyAlignment="1" applyProtection="1">
      <alignment horizontal="right" vertical="center" indent="1"/>
    </xf>
    <xf numFmtId="3" fontId="3" fillId="0" borderId="38" xfId="1" applyNumberFormat="1" applyFont="1" applyBorder="1" applyAlignment="1" applyProtection="1">
      <alignment horizontal="right" vertical="center" wrapText="1" indent="1"/>
    </xf>
    <xf numFmtId="3" fontId="3" fillId="0" borderId="16" xfId="1" applyNumberFormat="1" applyFont="1" applyBorder="1" applyAlignment="1" applyProtection="1">
      <alignment horizontal="right" vertical="center" indent="1"/>
    </xf>
    <xf numFmtId="3" fontId="3" fillId="0" borderId="38" xfId="1" applyNumberFormat="1" applyFont="1" applyBorder="1" applyAlignment="1" applyProtection="1">
      <alignment horizontal="right" vertical="center" indent="1"/>
    </xf>
    <xf numFmtId="0" fontId="23" fillId="0" borderId="14" xfId="1" applyFont="1" applyBorder="1" applyAlignment="1" applyProtection="1">
      <alignment horizontal="left" vertical="center" indent="1"/>
      <protection locked="0"/>
    </xf>
    <xf numFmtId="0" fontId="23" fillId="0" borderId="30" xfId="1" applyFont="1" applyBorder="1" applyAlignment="1" applyProtection="1">
      <alignment horizontal="left" vertical="center" indent="1"/>
      <protection locked="0"/>
    </xf>
    <xf numFmtId="0" fontId="3" fillId="0" borderId="20" xfId="1" applyFont="1" applyBorder="1" applyAlignment="1">
      <alignment horizontal="center" vertical="center"/>
    </xf>
    <xf numFmtId="0" fontId="3" fillId="0" borderId="8" xfId="1" applyFont="1" applyBorder="1" applyAlignment="1">
      <alignment horizontal="center" vertical="center"/>
    </xf>
    <xf numFmtId="49" fontId="3" fillId="0" borderId="0" xfId="1" applyNumberFormat="1" applyFont="1" applyAlignment="1">
      <alignment vertical="center"/>
    </xf>
    <xf numFmtId="0" fontId="3" fillId="0" borderId="16" xfId="1" applyFont="1" applyBorder="1" applyAlignment="1" applyProtection="1">
      <alignment vertical="center"/>
      <protection locked="0"/>
    </xf>
    <xf numFmtId="3" fontId="3" fillId="0" borderId="22" xfId="1" applyNumberFormat="1" applyFont="1" applyBorder="1" applyAlignment="1" applyProtection="1">
      <alignment horizontal="right" vertical="center" wrapText="1" indent="1"/>
      <protection locked="0"/>
    </xf>
    <xf numFmtId="0" fontId="25" fillId="0" borderId="23" xfId="1" applyFont="1" applyFill="1" applyBorder="1" applyAlignment="1" applyProtection="1">
      <alignment vertical="center"/>
      <protection locked="0"/>
    </xf>
    <xf numFmtId="3" fontId="25" fillId="0" borderId="23" xfId="1" applyNumberFormat="1" applyFont="1" applyBorder="1" applyAlignment="1" applyProtection="1">
      <alignment horizontal="right" vertical="center" wrapText="1" indent="1"/>
      <protection hidden="1"/>
    </xf>
    <xf numFmtId="3" fontId="25" fillId="0" borderId="1" xfId="1" applyNumberFormat="1" applyFont="1" applyBorder="1" applyAlignment="1" applyProtection="1">
      <alignment horizontal="right" vertical="center" wrapText="1" indent="1"/>
      <protection hidden="1"/>
    </xf>
    <xf numFmtId="0" fontId="25" fillId="0" borderId="23" xfId="1" applyFont="1" applyFill="1" applyBorder="1" applyAlignment="1" applyProtection="1">
      <alignment horizontal="center" vertical="center"/>
      <protection locked="0"/>
    </xf>
    <xf numFmtId="3" fontId="25" fillId="0" borderId="5" xfId="1" applyNumberFormat="1" applyFont="1" applyBorder="1" applyAlignment="1" applyProtection="1">
      <alignment horizontal="right" vertical="center" indent="1"/>
    </xf>
    <xf numFmtId="3" fontId="3" fillId="7" borderId="31" xfId="1" applyNumberFormat="1" applyFont="1" applyFill="1" applyBorder="1" applyAlignment="1">
      <alignment horizontal="right" vertical="center" indent="1"/>
    </xf>
    <xf numFmtId="3" fontId="3" fillId="7" borderId="94" xfId="1" applyNumberFormat="1" applyFont="1" applyFill="1" applyBorder="1" applyAlignment="1">
      <alignment horizontal="right" vertical="center" indent="1"/>
    </xf>
    <xf numFmtId="3" fontId="3" fillId="7" borderId="51" xfId="1" applyNumberFormat="1" applyFont="1" applyFill="1" applyBorder="1" applyAlignment="1">
      <alignment horizontal="right" vertical="center" indent="1"/>
    </xf>
    <xf numFmtId="3" fontId="3" fillId="7" borderId="32" xfId="1" applyNumberFormat="1" applyFont="1" applyFill="1" applyBorder="1" applyAlignment="1">
      <alignment horizontal="right" vertical="center" indent="1"/>
    </xf>
    <xf numFmtId="3" fontId="3" fillId="7" borderId="95" xfId="1" applyNumberFormat="1" applyFont="1" applyFill="1" applyBorder="1" applyAlignment="1">
      <alignment horizontal="right" vertical="center" indent="1"/>
    </xf>
    <xf numFmtId="3" fontId="3" fillId="7" borderId="96" xfId="1" applyNumberFormat="1" applyFont="1" applyFill="1" applyBorder="1" applyAlignment="1">
      <alignment horizontal="right" vertical="center" indent="1"/>
    </xf>
    <xf numFmtId="3" fontId="3" fillId="7" borderId="52" xfId="1" applyNumberFormat="1" applyFont="1" applyFill="1" applyBorder="1" applyAlignment="1">
      <alignment horizontal="right" vertical="center" indent="1"/>
    </xf>
    <xf numFmtId="164" fontId="3" fillId="7" borderId="95" xfId="1" applyNumberFormat="1" applyFont="1" applyFill="1" applyBorder="1" applyAlignment="1">
      <alignment horizontal="right" vertical="center" indent="1"/>
    </xf>
    <xf numFmtId="3" fontId="3" fillId="7" borderId="33" xfId="1" applyNumberFormat="1" applyFont="1" applyFill="1" applyBorder="1" applyAlignment="1">
      <alignment horizontal="right" vertical="center" indent="1"/>
    </xf>
    <xf numFmtId="3" fontId="3" fillId="7" borderId="97" xfId="1" applyNumberFormat="1" applyFont="1" applyFill="1" applyBorder="1" applyAlignment="1">
      <alignment horizontal="right" vertical="center" indent="1"/>
    </xf>
    <xf numFmtId="3" fontId="3" fillId="7" borderId="53" xfId="1" applyNumberFormat="1" applyFont="1" applyFill="1" applyBorder="1" applyAlignment="1">
      <alignment horizontal="right" vertical="center" indent="1"/>
    </xf>
    <xf numFmtId="0" fontId="41" fillId="0" borderId="0" xfId="0" applyFont="1"/>
    <xf numFmtId="0" fontId="42" fillId="0" borderId="16" xfId="0" applyFont="1" applyBorder="1" applyAlignment="1">
      <alignment horizontal="center" vertical="center"/>
    </xf>
    <xf numFmtId="0" fontId="42" fillId="0" borderId="16" xfId="0" applyFont="1" applyBorder="1" applyAlignment="1">
      <alignment horizontal="center" vertical="center" wrapText="1"/>
    </xf>
    <xf numFmtId="0" fontId="42" fillId="0" borderId="0" xfId="0" applyFont="1"/>
    <xf numFmtId="0" fontId="41" fillId="0" borderId="16" xfId="0" applyFont="1" applyBorder="1"/>
    <xf numFmtId="0" fontId="41" fillId="0" borderId="16" xfId="0" applyFont="1" applyBorder="1" applyAlignment="1">
      <alignment horizontal="right" indent="1"/>
    </xf>
    <xf numFmtId="0" fontId="41" fillId="0" borderId="16" xfId="0" applyFont="1" applyBorder="1" applyAlignment="1">
      <alignment horizontal="center"/>
    </xf>
    <xf numFmtId="2" fontId="41" fillId="0" borderId="16" xfId="0" applyNumberFormat="1" applyFont="1" applyBorder="1" applyAlignment="1">
      <alignment horizontal="right" indent="1"/>
    </xf>
    <xf numFmtId="0" fontId="42" fillId="0" borderId="16" xfId="0" applyFont="1" applyBorder="1" applyAlignment="1">
      <alignment horizontal="right" indent="1"/>
    </xf>
    <xf numFmtId="0" fontId="41" fillId="0" borderId="16" xfId="0" applyFont="1" applyBorder="1" applyAlignment="1">
      <alignment horizontal="left" indent="1"/>
    </xf>
    <xf numFmtId="0" fontId="42" fillId="0" borderId="14" xfId="0" applyFont="1" applyBorder="1" applyAlignment="1">
      <alignment horizontal="left" indent="1"/>
    </xf>
    <xf numFmtId="0" fontId="0" fillId="0" borderId="21" xfId="0" applyBorder="1" applyAlignment="1">
      <alignment horizontal="left" indent="1"/>
    </xf>
    <xf numFmtId="0" fontId="42" fillId="0" borderId="16" xfId="0" applyFont="1" applyBorder="1" applyAlignment="1">
      <alignment horizontal="left" vertical="center" wrapText="1" indent="1"/>
    </xf>
    <xf numFmtId="0" fontId="3" fillId="7" borderId="56" xfId="1" applyFont="1" applyFill="1" applyBorder="1" applyAlignment="1">
      <alignment vertical="center"/>
    </xf>
    <xf numFmtId="0" fontId="3" fillId="7" borderId="59" xfId="1" applyFont="1" applyFill="1" applyBorder="1" applyAlignment="1">
      <alignment horizontal="center" vertical="center"/>
    </xf>
    <xf numFmtId="3" fontId="3" fillId="7" borderId="59" xfId="1" applyNumberFormat="1" applyFont="1" applyFill="1" applyBorder="1" applyAlignment="1">
      <alignment horizontal="right" vertical="center" indent="1"/>
    </xf>
    <xf numFmtId="3" fontId="3" fillId="7" borderId="125" xfId="1" applyNumberFormat="1" applyFont="1" applyFill="1" applyBorder="1" applyAlignment="1">
      <alignment horizontal="right" vertical="center" indent="1"/>
    </xf>
    <xf numFmtId="3" fontId="3" fillId="7" borderId="134" xfId="1" applyNumberFormat="1" applyFont="1" applyFill="1" applyBorder="1" applyAlignment="1">
      <alignment horizontal="right" vertical="center" indent="1"/>
    </xf>
    <xf numFmtId="3" fontId="3" fillId="7" borderId="131" xfId="1" applyNumberFormat="1" applyFont="1" applyFill="1" applyBorder="1" applyAlignment="1">
      <alignment horizontal="right" vertical="center" indent="1"/>
    </xf>
    <xf numFmtId="3" fontId="3" fillId="7" borderId="128" xfId="1" applyNumberFormat="1" applyFont="1" applyFill="1" applyBorder="1" applyAlignment="1">
      <alignment horizontal="right" vertical="center" indent="1"/>
    </xf>
    <xf numFmtId="0" fontId="43" fillId="0" borderId="39" xfId="0" applyFont="1" applyFill="1" applyBorder="1" applyAlignment="1">
      <alignment horizontal="left" vertical="center"/>
    </xf>
    <xf numFmtId="0" fontId="41" fillId="0" borderId="14" xfId="0" applyFont="1" applyFill="1" applyBorder="1" applyAlignment="1">
      <alignment horizontal="center" vertical="center"/>
    </xf>
    <xf numFmtId="0" fontId="28" fillId="0" borderId="0" xfId="1" applyFont="1" applyAlignment="1" applyProtection="1">
      <alignment horizontal="left" vertical="center"/>
      <protection locked="0"/>
    </xf>
    <xf numFmtId="3" fontId="25" fillId="0" borderId="14" xfId="2" applyNumberFormat="1" applyFont="1" applyBorder="1" applyAlignment="1">
      <alignment horizontal="center" vertical="center"/>
    </xf>
    <xf numFmtId="3" fontId="25" fillId="0" borderId="38" xfId="2" applyNumberFormat="1" applyFont="1" applyBorder="1" applyAlignment="1">
      <alignment horizontal="center" vertical="center"/>
    </xf>
    <xf numFmtId="3" fontId="3" fillId="0" borderId="15" xfId="2" applyNumberFormat="1" applyFont="1" applyBorder="1" applyAlignment="1">
      <alignment horizontal="center" vertical="center"/>
    </xf>
    <xf numFmtId="3" fontId="3" fillId="0" borderId="35" xfId="2" applyNumberFormat="1" applyFont="1" applyBorder="1" applyAlignment="1">
      <alignment horizontal="center" vertical="center"/>
    </xf>
    <xf numFmtId="3" fontId="3" fillId="0" borderId="64" xfId="2" applyNumberFormat="1" applyFont="1" applyBorder="1" applyAlignment="1">
      <alignment horizontal="center" vertical="center"/>
    </xf>
    <xf numFmtId="3" fontId="3" fillId="0" borderId="92" xfId="2" applyNumberFormat="1" applyFont="1" applyBorder="1" applyAlignment="1">
      <alignment horizontal="center" vertical="center"/>
    </xf>
    <xf numFmtId="0" fontId="28" fillId="0" borderId="0" xfId="2" applyFont="1" applyBorder="1" applyAlignment="1">
      <alignment horizontal="left" vertical="center" wrapText="1"/>
    </xf>
    <xf numFmtId="0" fontId="3" fillId="0" borderId="67" xfId="2" applyFont="1" applyBorder="1" applyAlignment="1">
      <alignment horizontal="right" vertical="center" wrapText="1"/>
    </xf>
    <xf numFmtId="0" fontId="25" fillId="0" borderId="19" xfId="2" applyFont="1" applyBorder="1" applyAlignment="1">
      <alignment horizontal="left" vertical="center" wrapText="1" indent="1"/>
    </xf>
    <xf numFmtId="0" fontId="0" fillId="0" borderId="70" xfId="0" applyBorder="1" applyAlignment="1">
      <alignment horizontal="left" vertical="center" wrapText="1" indent="1"/>
    </xf>
    <xf numFmtId="0" fontId="0" fillId="0" borderId="10" xfId="0" applyBorder="1" applyAlignment="1">
      <alignment horizontal="left" vertical="center" wrapText="1" indent="1"/>
    </xf>
    <xf numFmtId="0" fontId="25" fillId="0" borderId="77" xfId="2" applyFont="1" applyBorder="1" applyAlignment="1">
      <alignment vertical="center" wrapText="1"/>
    </xf>
    <xf numFmtId="0" fontId="0" fillId="0" borderId="30" xfId="0" applyBorder="1" applyAlignment="1">
      <alignment vertical="center"/>
    </xf>
    <xf numFmtId="0" fontId="0" fillId="0" borderId="21" xfId="0" applyBorder="1" applyAlignment="1">
      <alignment vertical="center"/>
    </xf>
    <xf numFmtId="0" fontId="25" fillId="0" borderId="70" xfId="2" applyFont="1" applyBorder="1" applyAlignment="1">
      <alignment horizontal="left" vertical="center" wrapText="1" indent="1"/>
    </xf>
    <xf numFmtId="0" fontId="25" fillId="0" borderId="10" xfId="2" applyFont="1" applyBorder="1" applyAlignment="1">
      <alignment horizontal="left" vertical="center" wrapText="1" indent="1"/>
    </xf>
    <xf numFmtId="0" fontId="3" fillId="0" borderId="0" xfId="1" applyFont="1" applyAlignment="1" applyProtection="1">
      <alignment vertical="center" wrapText="1"/>
      <protection locked="0"/>
    </xf>
    <xf numFmtId="0" fontId="25" fillId="12" borderId="115" xfId="3" applyFont="1" applyFill="1" applyBorder="1" applyAlignment="1">
      <alignment horizontal="left" vertical="center"/>
    </xf>
    <xf numFmtId="0" fontId="25" fillId="12" borderId="116" xfId="3" applyFont="1" applyFill="1" applyBorder="1" applyAlignment="1">
      <alignment horizontal="left" vertical="center"/>
    </xf>
    <xf numFmtId="0" fontId="25" fillId="12" borderId="117" xfId="3" applyFont="1" applyFill="1" applyBorder="1" applyAlignment="1">
      <alignment horizontal="left" vertical="center"/>
    </xf>
    <xf numFmtId="0" fontId="28" fillId="2" borderId="0" xfId="1" applyFont="1" applyFill="1" applyAlignment="1">
      <alignment vertical="center"/>
    </xf>
    <xf numFmtId="0" fontId="28" fillId="0" borderId="0" xfId="0" applyFont="1" applyAlignment="1">
      <alignment vertical="center"/>
    </xf>
    <xf numFmtId="0" fontId="3" fillId="2" borderId="0" xfId="1" applyFont="1" applyFill="1" applyAlignment="1">
      <alignment horizontal="left" vertical="center" wrapText="1"/>
    </xf>
    <xf numFmtId="0" fontId="3" fillId="7" borderId="57" xfId="3" applyFont="1" applyFill="1" applyBorder="1" applyAlignment="1">
      <alignment horizontal="left" vertical="center"/>
    </xf>
    <xf numFmtId="0" fontId="3" fillId="7" borderId="58" xfId="3" applyFont="1" applyFill="1" applyBorder="1" applyAlignment="1">
      <alignment horizontal="left" vertical="center"/>
    </xf>
    <xf numFmtId="0" fontId="25" fillId="12" borderId="48" xfId="1" applyFont="1" applyFill="1" applyBorder="1" applyAlignment="1">
      <alignment horizontal="center" vertical="center"/>
    </xf>
    <xf numFmtId="0" fontId="25" fillId="12" borderId="41" xfId="1" applyFont="1" applyFill="1" applyBorder="1" applyAlignment="1">
      <alignment horizontal="center" vertical="center"/>
    </xf>
    <xf numFmtId="0" fontId="25" fillId="0" borderId="86" xfId="1" applyFont="1" applyFill="1" applyBorder="1" applyAlignment="1">
      <alignment horizontal="center" vertical="center"/>
    </xf>
    <xf numFmtId="0" fontId="25" fillId="0" borderId="11" xfId="1" applyFont="1" applyFill="1" applyBorder="1" applyAlignment="1">
      <alignment horizontal="center" vertical="center"/>
    </xf>
    <xf numFmtId="0" fontId="25" fillId="0" borderId="118" xfId="1" applyFont="1" applyFill="1" applyBorder="1" applyAlignment="1">
      <alignment horizontal="center" vertical="center"/>
    </xf>
    <xf numFmtId="0" fontId="25" fillId="0" borderId="76" xfId="1" applyFont="1" applyFill="1" applyBorder="1" applyAlignment="1">
      <alignment horizontal="center" vertical="center"/>
    </xf>
    <xf numFmtId="0" fontId="25" fillId="0" borderId="0" xfId="1" applyFont="1" applyFill="1" applyBorder="1" applyAlignment="1">
      <alignment horizontal="center" vertical="center"/>
    </xf>
    <xf numFmtId="0" fontId="25" fillId="0" borderId="65" xfId="1" applyFont="1" applyFill="1" applyBorder="1" applyAlignment="1">
      <alignment horizontal="center" vertical="center"/>
    </xf>
    <xf numFmtId="0" fontId="25" fillId="0" borderId="85" xfId="1" applyFont="1" applyFill="1" applyBorder="1" applyAlignment="1">
      <alignment horizontal="center" vertical="center"/>
    </xf>
    <xf numFmtId="0" fontId="25" fillId="0" borderId="67" xfId="1" applyFont="1" applyFill="1" applyBorder="1" applyAlignment="1">
      <alignment horizontal="center" vertical="center"/>
    </xf>
    <xf numFmtId="0" fontId="25" fillId="0" borderId="54" xfId="1" applyFont="1" applyFill="1" applyBorder="1" applyAlignment="1">
      <alignment horizontal="center" vertical="center"/>
    </xf>
    <xf numFmtId="0" fontId="3" fillId="0" borderId="6" xfId="1" applyFont="1" applyFill="1" applyBorder="1" applyAlignment="1">
      <alignment horizontal="center" vertical="center" textRotation="90" wrapText="1"/>
    </xf>
    <xf numFmtId="0" fontId="3" fillId="0" borderId="121" xfId="1" applyFont="1" applyFill="1" applyBorder="1" applyAlignment="1">
      <alignment horizontal="center" vertical="center" textRotation="90" wrapText="1"/>
    </xf>
    <xf numFmtId="0" fontId="3" fillId="0" borderId="24" xfId="1" applyFont="1" applyFill="1" applyBorder="1" applyAlignment="1">
      <alignment horizontal="center" vertical="center" textRotation="90" wrapText="1"/>
    </xf>
    <xf numFmtId="0" fontId="25" fillId="12" borderId="9" xfId="1" applyFont="1" applyFill="1" applyBorder="1" applyAlignment="1">
      <alignment horizontal="center" vertical="center"/>
    </xf>
    <xf numFmtId="0" fontId="3" fillId="6" borderId="0" xfId="1" applyFont="1" applyFill="1" applyAlignment="1">
      <alignment horizontal="left" vertical="center" wrapText="1"/>
    </xf>
    <xf numFmtId="0" fontId="25" fillId="12" borderId="112" xfId="3" applyFont="1" applyFill="1" applyBorder="1" applyAlignment="1">
      <alignment horizontal="left" vertical="center"/>
    </xf>
    <xf numFmtId="0" fontId="25" fillId="12" borderId="113" xfId="3" applyFont="1" applyFill="1" applyBorder="1" applyAlignment="1">
      <alignment horizontal="left" vertical="center"/>
    </xf>
    <xf numFmtId="0" fontId="25" fillId="12" borderId="114" xfId="3" applyFont="1" applyFill="1" applyBorder="1" applyAlignment="1">
      <alignment horizontal="left" vertical="center"/>
    </xf>
    <xf numFmtId="0" fontId="41" fillId="0" borderId="0" xfId="0" applyFont="1" applyAlignment="1">
      <alignment horizontal="left" vertical="center" wrapText="1"/>
    </xf>
    <xf numFmtId="0" fontId="42" fillId="7" borderId="30" xfId="0" applyFont="1" applyFill="1" applyBorder="1" applyAlignment="1">
      <alignment horizontal="left" vertical="center"/>
    </xf>
    <xf numFmtId="0" fontId="42" fillId="7" borderId="38" xfId="0" applyFont="1" applyFill="1" applyBorder="1" applyAlignment="1">
      <alignment horizontal="left" vertical="center"/>
    </xf>
    <xf numFmtId="0" fontId="42" fillId="3" borderId="16" xfId="0" applyFont="1" applyFill="1" applyBorder="1" applyAlignment="1">
      <alignment horizontal="left" vertical="center"/>
    </xf>
    <xf numFmtId="0" fontId="42" fillId="3" borderId="22" xfId="0" applyFont="1" applyFill="1" applyBorder="1" applyAlignment="1">
      <alignment horizontal="left" vertical="center"/>
    </xf>
    <xf numFmtId="0" fontId="42" fillId="0" borderId="100" xfId="0" applyFont="1" applyBorder="1" applyAlignment="1">
      <alignment horizontal="center" vertical="center" wrapText="1" shrinkToFit="1"/>
    </xf>
    <xf numFmtId="0" fontId="42" fillId="0" borderId="37" xfId="0" applyFont="1" applyBorder="1" applyAlignment="1">
      <alignment horizontal="center" vertical="center" wrapText="1" shrinkToFit="1"/>
    </xf>
    <xf numFmtId="0" fontId="41" fillId="0" borderId="45" xfId="0" applyFont="1" applyFill="1" applyBorder="1" applyAlignment="1">
      <alignment horizontal="center" vertical="center" wrapText="1" shrinkToFit="1"/>
    </xf>
    <xf numFmtId="0" fontId="41" fillId="0" borderId="36" xfId="0" applyFont="1" applyFill="1" applyBorder="1" applyAlignment="1">
      <alignment horizontal="center" vertical="center" wrapText="1" shrinkToFit="1"/>
    </xf>
    <xf numFmtId="0" fontId="42" fillId="3" borderId="30" xfId="0" applyFont="1" applyFill="1" applyBorder="1" applyAlignment="1">
      <alignment horizontal="left" vertical="center"/>
    </xf>
    <xf numFmtId="0" fontId="42" fillId="3" borderId="38" xfId="0" applyFont="1" applyFill="1" applyBorder="1" applyAlignment="1">
      <alignment horizontal="left" vertical="center"/>
    </xf>
    <xf numFmtId="0" fontId="41" fillId="0" borderId="90" xfId="0" applyFont="1" applyBorder="1" applyAlignment="1">
      <alignment horizontal="center" vertical="center" wrapText="1" shrinkToFit="1"/>
    </xf>
    <xf numFmtId="0" fontId="41" fillId="0" borderId="11" xfId="0" applyFont="1" applyBorder="1" applyAlignment="1">
      <alignment horizontal="center" vertical="center" wrapText="1" shrinkToFit="1"/>
    </xf>
    <xf numFmtId="0" fontId="41" fillId="0" borderId="46" xfId="0" applyFont="1" applyBorder="1" applyAlignment="1">
      <alignment horizontal="center" vertical="center" wrapText="1" shrinkToFit="1"/>
    </xf>
    <xf numFmtId="0" fontId="9" fillId="0" borderId="0" xfId="0" applyFont="1" applyAlignment="1">
      <alignment horizontal="left" vertical="center" wrapText="1"/>
    </xf>
    <xf numFmtId="0" fontId="29" fillId="0" borderId="90" xfId="0" applyFont="1" applyBorder="1" applyAlignment="1">
      <alignment horizontal="left" vertical="center" indent="1"/>
    </xf>
    <xf numFmtId="0" fontId="29" fillId="0" borderId="118" xfId="0" applyFont="1" applyBorder="1" applyAlignment="1">
      <alignment horizontal="left" vertical="center" indent="1"/>
    </xf>
    <xf numFmtId="0" fontId="29" fillId="0" borderId="44" xfId="0" applyFont="1" applyBorder="1" applyAlignment="1">
      <alignment horizontal="left" vertical="center" indent="1"/>
    </xf>
    <xf numFmtId="0" fontId="29" fillId="0" borderId="65" xfId="0" applyFont="1" applyBorder="1" applyAlignment="1">
      <alignment horizontal="left" vertical="center" indent="1"/>
    </xf>
    <xf numFmtId="0" fontId="29" fillId="0" borderId="55" xfId="0" applyFont="1" applyBorder="1" applyAlignment="1">
      <alignment horizontal="left" vertical="center" indent="1"/>
    </xf>
    <xf numFmtId="0" fontId="29" fillId="0" borderId="54" xfId="0" applyFont="1" applyBorder="1" applyAlignment="1">
      <alignment horizontal="left" vertical="center" indent="1"/>
    </xf>
    <xf numFmtId="0" fontId="41" fillId="0" borderId="48" xfId="0" applyFont="1" applyBorder="1" applyAlignment="1">
      <alignment horizontal="center" vertical="center" wrapText="1" shrinkToFit="1"/>
    </xf>
    <xf numFmtId="0" fontId="41" fillId="0" borderId="9" xfId="0" applyFont="1" applyBorder="1" applyAlignment="1">
      <alignment horizontal="center" vertical="center" wrapText="1" shrinkToFit="1"/>
    </xf>
    <xf numFmtId="0" fontId="41" fillId="0" borderId="45" xfId="0" applyFont="1" applyBorder="1" applyAlignment="1">
      <alignment horizontal="center" vertical="center" wrapText="1" shrinkToFit="1"/>
    </xf>
    <xf numFmtId="0" fontId="41" fillId="0" borderId="36" xfId="0" applyFont="1" applyBorder="1" applyAlignment="1">
      <alignment horizontal="center" vertical="center" wrapText="1" shrinkToFit="1"/>
    </xf>
    <xf numFmtId="0" fontId="41" fillId="3" borderId="14" xfId="0" applyFont="1" applyFill="1" applyBorder="1" applyAlignment="1">
      <alignment horizontal="left" vertical="center"/>
    </xf>
    <xf numFmtId="0" fontId="41" fillId="3" borderId="38" xfId="0" applyFont="1" applyFill="1" applyBorder="1" applyAlignment="1">
      <alignment horizontal="left" vertical="center"/>
    </xf>
    <xf numFmtId="0" fontId="29" fillId="0" borderId="82" xfId="0" applyFont="1" applyBorder="1" applyAlignment="1">
      <alignment horizontal="center" vertical="center" textRotation="90" wrapText="1"/>
    </xf>
    <xf numFmtId="0" fontId="29" fillId="0" borderId="88" xfId="0" applyFont="1" applyBorder="1" applyAlignment="1">
      <alignment horizontal="center" vertical="center" textRotation="90" wrapText="1"/>
    </xf>
    <xf numFmtId="0" fontId="29" fillId="0" borderId="50" xfId="0" applyFont="1" applyBorder="1" applyAlignment="1">
      <alignment horizontal="center" vertical="center" textRotation="90" wrapText="1"/>
    </xf>
    <xf numFmtId="0" fontId="47" fillId="0" borderId="0" xfId="0" applyFont="1" applyAlignment="1">
      <alignment vertical="center"/>
    </xf>
    <xf numFmtId="0" fontId="46" fillId="0" borderId="0" xfId="0" applyFont="1" applyAlignment="1">
      <alignment vertical="center"/>
    </xf>
    <xf numFmtId="0" fontId="32" fillId="0" borderId="0" xfId="0" applyFont="1" applyAlignment="1">
      <alignment horizontal="right" vertical="center"/>
    </xf>
    <xf numFmtId="0" fontId="0" fillId="0" borderId="0" xfId="0" applyAlignment="1">
      <alignment vertical="center"/>
    </xf>
    <xf numFmtId="0" fontId="29" fillId="0" borderId="0" xfId="0" applyFont="1" applyAlignment="1">
      <alignment vertical="center"/>
    </xf>
    <xf numFmtId="0" fontId="32" fillId="0" borderId="0" xfId="0" applyFont="1" applyAlignment="1">
      <alignment vertical="center"/>
    </xf>
    <xf numFmtId="0" fontId="41" fillId="0" borderId="45" xfId="0" applyFont="1" applyFill="1" applyBorder="1" applyAlignment="1">
      <alignment horizontal="center" wrapText="1"/>
    </xf>
    <xf numFmtId="0" fontId="41" fillId="0" borderId="36" xfId="0" applyFont="1" applyFill="1" applyBorder="1" applyAlignment="1">
      <alignment horizontal="center" wrapText="1"/>
    </xf>
    <xf numFmtId="0" fontId="41" fillId="0" borderId="9" xfId="0" applyFont="1" applyBorder="1" applyAlignment="1">
      <alignment horizontal="center" wrapText="1" shrinkToFit="1"/>
    </xf>
    <xf numFmtId="0" fontId="41" fillId="0" borderId="16" xfId="0" applyFont="1" applyBorder="1" applyAlignment="1">
      <alignment horizontal="center" wrapText="1" shrinkToFit="1"/>
    </xf>
    <xf numFmtId="0" fontId="29" fillId="0" borderId="0" xfId="0" applyFont="1" applyAlignment="1">
      <alignment horizontal="left" vertical="center" wrapText="1"/>
    </xf>
    <xf numFmtId="0" fontId="41" fillId="0" borderId="100" xfId="0" applyFont="1" applyBorder="1" applyAlignment="1">
      <alignment horizontal="center" vertical="center" wrapText="1" shrinkToFit="1"/>
    </xf>
    <xf numFmtId="0" fontId="41" fillId="0" borderId="37" xfId="0" applyFont="1" applyBorder="1" applyAlignment="1">
      <alignment horizontal="center" vertical="center" wrapText="1" shrinkToFit="1"/>
    </xf>
    <xf numFmtId="0" fontId="41" fillId="0" borderId="82" xfId="0" applyFont="1" applyBorder="1" applyAlignment="1">
      <alignment horizontal="center" vertical="center" wrapText="1" shrinkToFit="1"/>
    </xf>
    <xf numFmtId="0" fontId="41" fillId="0" borderId="34" xfId="0" applyFont="1" applyBorder="1" applyAlignment="1">
      <alignment horizontal="center" vertical="center" wrapText="1" shrinkToFit="1"/>
    </xf>
    <xf numFmtId="0" fontId="29" fillId="0" borderId="41" xfId="0" applyFont="1" applyBorder="1" applyAlignment="1">
      <alignment horizontal="center" vertical="center"/>
    </xf>
    <xf numFmtId="0" fontId="29" fillId="0" borderId="22" xfId="0" applyFont="1" applyBorder="1" applyAlignment="1">
      <alignment horizontal="center" vertical="center"/>
    </xf>
    <xf numFmtId="0" fontId="29" fillId="0" borderId="1" xfId="0" applyFont="1" applyBorder="1" applyAlignment="1">
      <alignment horizontal="center" vertical="center"/>
    </xf>
    <xf numFmtId="0" fontId="41" fillId="0" borderId="74" xfId="0" applyFont="1" applyBorder="1" applyAlignment="1">
      <alignment horizontal="center" vertical="center" wrapText="1" shrinkToFit="1"/>
    </xf>
    <xf numFmtId="0" fontId="3" fillId="0" borderId="0" xfId="4" applyFont="1" applyFill="1" applyAlignment="1" applyProtection="1">
      <alignment horizontal="left" vertical="center" wrapText="1"/>
      <protection locked="0"/>
    </xf>
    <xf numFmtId="0" fontId="28" fillId="0" borderId="0" xfId="1" applyFont="1" applyAlignment="1">
      <alignment vertical="center"/>
    </xf>
    <xf numFmtId="0" fontId="52" fillId="0" borderId="0" xfId="0" applyFont="1" applyAlignment="1">
      <alignment vertical="center"/>
    </xf>
    <xf numFmtId="0" fontId="3" fillId="0" borderId="67" xfId="4" applyFont="1" applyFill="1" applyBorder="1" applyAlignment="1" applyProtection="1">
      <alignment horizontal="right" vertical="center"/>
      <protection locked="0"/>
    </xf>
    <xf numFmtId="0" fontId="0" fillId="0" borderId="67" xfId="0" applyBorder="1" applyAlignment="1">
      <alignment vertical="center"/>
    </xf>
    <xf numFmtId="0" fontId="3" fillId="0" borderId="82" xfId="4" applyFont="1" applyFill="1" applyBorder="1" applyAlignment="1" applyProtection="1">
      <alignment horizontal="center" vertical="center" wrapText="1" shrinkToFit="1"/>
      <protection locked="0"/>
    </xf>
    <xf numFmtId="0" fontId="3" fillId="0" borderId="88" xfId="4" applyFont="1" applyFill="1" applyBorder="1" applyAlignment="1" applyProtection="1">
      <alignment horizontal="center" vertical="center" wrapText="1" shrinkToFit="1"/>
      <protection locked="0"/>
    </xf>
    <xf numFmtId="0" fontId="3" fillId="0" borderId="50" xfId="4" applyFont="1" applyFill="1" applyBorder="1" applyAlignment="1" applyProtection="1">
      <alignment horizontal="center" vertical="center" wrapText="1" shrinkToFit="1"/>
      <protection locked="0"/>
    </xf>
    <xf numFmtId="0" fontId="3" fillId="0" borderId="100" xfId="1" applyFont="1" applyFill="1" applyBorder="1" applyAlignment="1" applyProtection="1">
      <alignment horizontal="left" vertical="center" indent="1"/>
      <protection locked="0"/>
    </xf>
    <xf numFmtId="0" fontId="3" fillId="0" borderId="93" xfId="1" applyFont="1" applyFill="1" applyBorder="1" applyAlignment="1" applyProtection="1">
      <alignment horizontal="left" vertical="center" indent="1"/>
      <protection locked="0"/>
    </xf>
    <xf numFmtId="0" fontId="3" fillId="0" borderId="29" xfId="1" applyFont="1" applyFill="1" applyBorder="1" applyAlignment="1" applyProtection="1">
      <alignment horizontal="left" vertical="center" indent="1"/>
      <protection locked="0"/>
    </xf>
    <xf numFmtId="0" fontId="42" fillId="0" borderId="100" xfId="0" applyFont="1" applyFill="1" applyBorder="1" applyAlignment="1">
      <alignment horizontal="center" vertical="center" wrapText="1" shrinkToFit="1"/>
    </xf>
    <xf numFmtId="0" fontId="42" fillId="0" borderId="37" xfId="0" applyFont="1" applyFill="1" applyBorder="1" applyAlignment="1">
      <alignment horizontal="center" vertical="center" wrapText="1" shrinkToFit="1"/>
    </xf>
    <xf numFmtId="0" fontId="41" fillId="0" borderId="16" xfId="0" applyFont="1" applyBorder="1" applyAlignment="1">
      <alignment horizontal="center" vertical="center" wrapText="1" shrinkToFit="1"/>
    </xf>
    <xf numFmtId="0" fontId="30" fillId="7" borderId="83" xfId="0" applyFont="1" applyFill="1" applyBorder="1" applyAlignment="1">
      <alignment horizontal="left" vertical="center"/>
    </xf>
    <xf numFmtId="0" fontId="30" fillId="7" borderId="89" xfId="0" applyFont="1" applyFill="1" applyBorder="1" applyAlignment="1">
      <alignment horizontal="left" vertical="center"/>
    </xf>
    <xf numFmtId="0" fontId="30" fillId="7" borderId="74" xfId="0" applyFont="1" applyFill="1" applyBorder="1" applyAlignment="1">
      <alignment horizontal="left" vertical="center"/>
    </xf>
    <xf numFmtId="0" fontId="42" fillId="7" borderId="14" xfId="0" applyFont="1" applyFill="1" applyBorder="1" applyAlignment="1">
      <alignment horizontal="left" vertical="center"/>
    </xf>
    <xf numFmtId="0" fontId="42" fillId="7" borderId="21" xfId="0" applyFont="1" applyFill="1" applyBorder="1" applyAlignment="1">
      <alignment horizontal="left" vertical="center"/>
    </xf>
    <xf numFmtId="0" fontId="41" fillId="3" borderId="30" xfId="0" applyFont="1" applyFill="1" applyBorder="1" applyAlignment="1">
      <alignment horizontal="left" vertical="center"/>
    </xf>
    <xf numFmtId="0" fontId="41" fillId="3" borderId="21" xfId="0" applyFont="1" applyFill="1" applyBorder="1" applyAlignment="1">
      <alignment horizontal="left" vertical="center"/>
    </xf>
    <xf numFmtId="0" fontId="29" fillId="0" borderId="11" xfId="0" applyFont="1" applyBorder="1" applyAlignment="1">
      <alignment horizontal="left" vertical="center" indent="1"/>
    </xf>
    <xf numFmtId="0" fontId="29" fillId="0" borderId="46" xfId="0" applyFont="1" applyBorder="1" applyAlignment="1">
      <alignment horizontal="left" vertical="center" indent="1"/>
    </xf>
    <xf numFmtId="0" fontId="29" fillId="0" borderId="0" xfId="0" applyFont="1" applyBorder="1" applyAlignment="1">
      <alignment horizontal="left" vertical="center" indent="1"/>
    </xf>
    <xf numFmtId="0" fontId="29" fillId="0" borderId="81" xfId="0" applyFont="1" applyBorder="1" applyAlignment="1">
      <alignment horizontal="left" vertical="center" indent="1"/>
    </xf>
    <xf numFmtId="0" fontId="29" fillId="0" borderId="67" xfId="0" applyFont="1" applyBorder="1" applyAlignment="1">
      <alignment horizontal="left" vertical="center" indent="1"/>
    </xf>
    <xf numFmtId="0" fontId="29" fillId="0" borderId="98" xfId="0" applyFont="1" applyBorder="1" applyAlignment="1">
      <alignment horizontal="left" vertical="center" indent="1"/>
    </xf>
    <xf numFmtId="0" fontId="42" fillId="3" borderId="41" xfId="0" applyFont="1" applyFill="1" applyBorder="1" applyAlignment="1">
      <alignment horizontal="center" vertical="center" wrapText="1" shrinkToFit="1"/>
    </xf>
    <xf numFmtId="0" fontId="42" fillId="3" borderId="22" xfId="0" applyFont="1" applyFill="1" applyBorder="1" applyAlignment="1">
      <alignment horizontal="center" vertical="center" wrapText="1" shrinkToFit="1"/>
    </xf>
    <xf numFmtId="0" fontId="30" fillId="3" borderId="44" xfId="0" applyFont="1" applyFill="1" applyBorder="1" applyAlignment="1">
      <alignment horizontal="left" vertical="center"/>
    </xf>
    <xf numFmtId="0" fontId="30" fillId="3" borderId="0" xfId="0" applyFont="1" applyFill="1" applyBorder="1" applyAlignment="1">
      <alignment horizontal="left" vertical="center"/>
    </xf>
    <xf numFmtId="0" fontId="30" fillId="3" borderId="81" xfId="0" applyFont="1" applyFill="1" applyBorder="1" applyAlignment="1">
      <alignment horizontal="left" vertical="center"/>
    </xf>
    <xf numFmtId="0" fontId="41" fillId="0" borderId="45" xfId="0" applyFont="1" applyFill="1" applyBorder="1" applyAlignment="1">
      <alignment horizontal="center" vertical="center" wrapText="1"/>
    </xf>
    <xf numFmtId="0" fontId="41" fillId="0" borderId="36" xfId="0" applyFont="1" applyFill="1" applyBorder="1" applyAlignment="1">
      <alignment horizontal="center" vertical="center" wrapText="1"/>
    </xf>
    <xf numFmtId="0" fontId="29" fillId="0" borderId="30" xfId="0" applyFont="1" applyBorder="1" applyAlignment="1">
      <alignment horizontal="left" vertical="center"/>
    </xf>
    <xf numFmtId="0" fontId="29" fillId="0" borderId="21" xfId="0" applyFont="1" applyBorder="1" applyAlignment="1">
      <alignment horizontal="left" vertical="center"/>
    </xf>
    <xf numFmtId="0" fontId="3" fillId="0" borderId="0" xfId="0" applyFont="1" applyAlignment="1">
      <alignment horizontal="left" vertical="center" wrapText="1"/>
    </xf>
    <xf numFmtId="0" fontId="41" fillId="0" borderId="0" xfId="0" applyFont="1" applyAlignment="1">
      <alignment horizontal="left" vertical="center" wrapText="1" readingOrder="1"/>
    </xf>
    <xf numFmtId="0" fontId="29" fillId="0" borderId="0" xfId="0" applyFont="1" applyAlignment="1">
      <alignment horizontal="left" vertical="center" wrapText="1" readingOrder="1"/>
    </xf>
    <xf numFmtId="0" fontId="55" fillId="0" borderId="0" xfId="0" applyFont="1" applyAlignment="1">
      <alignment vertical="center"/>
    </xf>
    <xf numFmtId="0" fontId="29" fillId="0" borderId="67" xfId="0" applyFont="1" applyBorder="1" applyAlignment="1">
      <alignment horizontal="right" vertical="center"/>
    </xf>
    <xf numFmtId="16" fontId="41" fillId="0" borderId="30" xfId="0" applyNumberFormat="1" applyFont="1" applyBorder="1" applyAlignment="1">
      <alignment horizontal="left" vertical="center" wrapText="1"/>
    </xf>
    <xf numFmtId="0" fontId="0" fillId="0" borderId="30" xfId="0" applyBorder="1" applyAlignment="1">
      <alignment horizontal="left" vertical="center"/>
    </xf>
    <xf numFmtId="0" fontId="0" fillId="0" borderId="21" xfId="0" applyBorder="1" applyAlignment="1">
      <alignment horizontal="left" vertical="center"/>
    </xf>
    <xf numFmtId="0" fontId="30" fillId="3" borderId="14" xfId="0" applyFont="1" applyFill="1" applyBorder="1" applyAlignment="1">
      <alignment horizontal="left" vertical="center"/>
    </xf>
    <xf numFmtId="0" fontId="30" fillId="3" borderId="30" xfId="0" applyFont="1" applyFill="1" applyBorder="1" applyAlignment="1">
      <alignment horizontal="left" vertical="center"/>
    </xf>
    <xf numFmtId="0" fontId="30" fillId="3" borderId="21" xfId="0" applyFont="1" applyFill="1" applyBorder="1" applyAlignment="1">
      <alignment horizontal="left" vertical="center"/>
    </xf>
    <xf numFmtId="0" fontId="48" fillId="0" borderId="30" xfId="0" applyFont="1" applyBorder="1" applyAlignment="1">
      <alignment horizontal="right" vertical="center"/>
    </xf>
    <xf numFmtId="0" fontId="48" fillId="0" borderId="21" xfId="0" applyFont="1" applyBorder="1" applyAlignment="1">
      <alignment horizontal="right" vertical="center"/>
    </xf>
    <xf numFmtId="49" fontId="41" fillId="0" borderId="21" xfId="0" applyNumberFormat="1" applyFont="1" applyBorder="1" applyAlignment="1">
      <alignment horizontal="left" vertical="center" wrapText="1"/>
    </xf>
    <xf numFmtId="49" fontId="41" fillId="0" borderId="16" xfId="0" applyNumberFormat="1" applyFont="1" applyBorder="1" applyAlignment="1">
      <alignment horizontal="left" vertical="center"/>
    </xf>
    <xf numFmtId="0" fontId="41" fillId="0" borderId="30" xfId="0" applyFont="1" applyBorder="1" applyAlignment="1">
      <alignment horizontal="left" vertical="center"/>
    </xf>
    <xf numFmtId="0" fontId="41" fillId="0" borderId="21" xfId="0" applyFont="1" applyBorder="1" applyAlignment="1">
      <alignment horizontal="left" vertical="center"/>
    </xf>
    <xf numFmtId="16" fontId="41" fillId="0" borderId="30" xfId="0" applyNumberFormat="1" applyFont="1" applyBorder="1" applyAlignment="1">
      <alignment horizontal="left" vertical="center"/>
    </xf>
    <xf numFmtId="0" fontId="29" fillId="0" borderId="118" xfId="0" applyFont="1" applyFill="1" applyBorder="1" applyAlignment="1">
      <alignment horizontal="center" vertical="center" wrapText="1"/>
    </xf>
    <xf numFmtId="0" fontId="29" fillId="0" borderId="65" xfId="0" applyFont="1" applyFill="1" applyBorder="1" applyAlignment="1">
      <alignment horizontal="center" vertical="center" wrapText="1"/>
    </xf>
    <xf numFmtId="0" fontId="29" fillId="0" borderId="54" xfId="0" applyFont="1" applyFill="1" applyBorder="1" applyAlignment="1">
      <alignment horizontal="center" vertical="center" wrapText="1"/>
    </xf>
    <xf numFmtId="49" fontId="29" fillId="0" borderId="21" xfId="0" applyNumberFormat="1" applyFont="1" applyBorder="1" applyAlignment="1">
      <alignment horizontal="left" vertical="center" wrapText="1"/>
    </xf>
    <xf numFmtId="49" fontId="29" fillId="0" borderId="16" xfId="0" applyNumberFormat="1" applyFont="1" applyBorder="1" applyAlignment="1">
      <alignment horizontal="left" vertical="center"/>
    </xf>
    <xf numFmtId="0" fontId="48" fillId="0" borderId="66" xfId="0" applyFont="1" applyBorder="1" applyAlignment="1">
      <alignment horizontal="right" vertical="center"/>
    </xf>
    <xf numFmtId="0" fontId="48" fillId="0" borderId="49" xfId="0" applyFont="1" applyBorder="1" applyAlignment="1">
      <alignment horizontal="right" vertical="center"/>
    </xf>
    <xf numFmtId="0" fontId="28" fillId="0" borderId="0" xfId="0" applyFont="1" applyAlignment="1"/>
    <xf numFmtId="0" fontId="64" fillId="0" borderId="0" xfId="0" applyFont="1" applyAlignment="1"/>
    <xf numFmtId="0" fontId="0" fillId="0" borderId="0" xfId="0" applyAlignment="1"/>
    <xf numFmtId="0" fontId="41" fillId="0" borderId="91" xfId="0" applyFont="1" applyBorder="1" applyAlignment="1">
      <alignment horizontal="right"/>
    </xf>
    <xf numFmtId="0" fontId="0" fillId="0" borderId="91" xfId="0" applyBorder="1" applyAlignment="1">
      <alignment horizontal="right"/>
    </xf>
    <xf numFmtId="0" fontId="41" fillId="0" borderId="0" xfId="0" applyFont="1" applyFill="1" applyAlignment="1">
      <alignment horizontal="justify" vertical="center" wrapText="1"/>
    </xf>
    <xf numFmtId="0" fontId="56" fillId="0" borderId="0" xfId="0" applyFont="1" applyFill="1" applyAlignment="1">
      <alignment horizontal="justify" vertical="center" wrapText="1"/>
    </xf>
    <xf numFmtId="0" fontId="3" fillId="0" borderId="0" xfId="1" applyFont="1" applyBorder="1" applyAlignment="1" applyProtection="1">
      <alignment horizontal="left" wrapText="1"/>
      <protection locked="0"/>
    </xf>
    <xf numFmtId="0" fontId="41" fillId="0" borderId="0" xfId="0" applyFont="1" applyAlignment="1">
      <alignment horizontal="justify" vertical="center" wrapText="1"/>
    </xf>
    <xf numFmtId="0" fontId="56" fillId="0" borderId="0" xfId="0" applyFont="1" applyAlignment="1">
      <alignment horizontal="justify" vertical="center" wrapText="1"/>
    </xf>
    <xf numFmtId="0" fontId="3" fillId="0" borderId="67" xfId="1" applyFont="1" applyBorder="1" applyAlignment="1" applyProtection="1">
      <alignment horizontal="right" vertical="center"/>
      <protection locked="0"/>
    </xf>
    <xf numFmtId="0" fontId="28" fillId="0" borderId="0" xfId="1" applyFont="1" applyFill="1" applyAlignment="1" applyProtection="1">
      <alignment vertical="center"/>
      <protection locked="0"/>
    </xf>
    <xf numFmtId="0" fontId="3" fillId="0" borderId="0" xfId="1" applyFont="1" applyFill="1" applyBorder="1" applyAlignment="1" applyProtection="1">
      <protection locked="0"/>
    </xf>
    <xf numFmtId="0" fontId="3" fillId="0" borderId="82" xfId="1" applyFont="1" applyBorder="1" applyAlignment="1" applyProtection="1">
      <alignment horizontal="center" vertical="center" textRotation="90"/>
      <protection locked="0"/>
    </xf>
    <xf numFmtId="0" fontId="3" fillId="0" borderId="50" xfId="1" applyFont="1" applyBorder="1" applyAlignment="1" applyProtection="1">
      <alignment horizontal="center" vertical="center" textRotation="90"/>
      <protection locked="0"/>
    </xf>
    <xf numFmtId="0" fontId="3" fillId="0" borderId="9" xfId="1" applyFont="1" applyBorder="1" applyAlignment="1" applyProtection="1">
      <alignment horizontal="center" vertical="center" wrapText="1"/>
      <protection locked="0"/>
    </xf>
    <xf numFmtId="0" fontId="3" fillId="0" borderId="23" xfId="1" applyFont="1" applyBorder="1" applyAlignment="1" applyProtection="1">
      <alignment horizontal="center" vertical="center" wrapText="1"/>
      <protection locked="0"/>
    </xf>
    <xf numFmtId="0" fontId="25" fillId="0" borderId="9" xfId="1" applyFont="1" applyBorder="1" applyAlignment="1" applyProtection="1">
      <alignment horizontal="center" vertical="center"/>
      <protection locked="0"/>
    </xf>
    <xf numFmtId="0" fontId="25" fillId="0" borderId="41" xfId="1" applyFont="1" applyBorder="1" applyAlignment="1" applyProtection="1">
      <alignment horizontal="center" vertical="center"/>
      <protection locked="0"/>
    </xf>
    <xf numFmtId="0" fontId="3" fillId="10" borderId="36" xfId="1" applyFont="1" applyFill="1" applyBorder="1" applyAlignment="1" applyProtection="1">
      <alignment horizontal="left" vertical="center" wrapText="1"/>
      <protection locked="0"/>
    </xf>
    <xf numFmtId="0" fontId="3" fillId="0" borderId="40" xfId="1" applyFont="1" applyBorder="1" applyAlignment="1" applyProtection="1">
      <alignment horizontal="left" vertical="center" indent="1"/>
      <protection locked="0"/>
    </xf>
    <xf numFmtId="0" fontId="3" fillId="0" borderId="43" xfId="1" applyFont="1" applyBorder="1" applyAlignment="1" applyProtection="1">
      <alignment horizontal="left" vertical="center" indent="1"/>
      <protection locked="0"/>
    </xf>
    <xf numFmtId="0" fontId="3" fillId="0" borderId="36" xfId="1" applyFont="1" applyBorder="1" applyAlignment="1" applyProtection="1">
      <alignment horizontal="left" vertical="center" indent="1"/>
      <protection locked="0"/>
    </xf>
    <xf numFmtId="0" fontId="3" fillId="10" borderId="14" xfId="1" applyFont="1" applyFill="1" applyBorder="1" applyAlignment="1" applyProtection="1">
      <alignment horizontal="left" vertical="center" indent="1"/>
      <protection locked="0"/>
    </xf>
    <xf numFmtId="0" fontId="3" fillId="10" borderId="21" xfId="1" applyFont="1" applyFill="1" applyBorder="1" applyAlignment="1" applyProtection="1">
      <alignment horizontal="left" vertical="center" indent="1"/>
      <protection locked="0"/>
    </xf>
    <xf numFmtId="0" fontId="3" fillId="10" borderId="64" xfId="1" applyFont="1" applyFill="1" applyBorder="1" applyAlignment="1" applyProtection="1">
      <alignment horizontal="left" vertical="center" indent="1"/>
      <protection locked="0"/>
    </xf>
    <xf numFmtId="0" fontId="3" fillId="10" borderId="26" xfId="1" applyFont="1" applyFill="1" applyBorder="1" applyAlignment="1" applyProtection="1">
      <alignment horizontal="left" vertical="center" indent="1"/>
      <protection locked="0"/>
    </xf>
    <xf numFmtId="0" fontId="58" fillId="0" borderId="0" xfId="0" applyFont="1" applyAlignment="1"/>
    <xf numFmtId="0" fontId="3" fillId="0" borderId="67" xfId="1" applyFont="1" applyBorder="1" applyAlignment="1">
      <alignment horizontal="right" vertical="center"/>
    </xf>
    <xf numFmtId="0" fontId="32" fillId="0" borderId="67" xfId="0" applyFont="1" applyBorder="1" applyAlignment="1">
      <alignment vertical="center"/>
    </xf>
    <xf numFmtId="0" fontId="3" fillId="0" borderId="0" xfId="1" applyFont="1" applyBorder="1" applyAlignment="1" applyProtection="1">
      <alignment horizontal="left" vertical="center"/>
      <protection locked="0"/>
    </xf>
    <xf numFmtId="0" fontId="0" fillId="0" borderId="0" xfId="0" applyAlignment="1">
      <alignment horizontal="left" vertical="center"/>
    </xf>
    <xf numFmtId="0" fontId="3" fillId="0" borderId="0" xfId="1" applyFont="1" applyAlignment="1" applyProtection="1">
      <alignment horizontal="left" vertical="center" wrapText="1"/>
      <protection locked="0"/>
    </xf>
    <xf numFmtId="0" fontId="3" fillId="0" borderId="48" xfId="1" applyFont="1" applyBorder="1" applyAlignment="1" applyProtection="1">
      <alignment horizontal="center" vertical="center" textRotation="90" wrapText="1"/>
      <protection locked="0"/>
    </xf>
    <xf numFmtId="0" fontId="3" fillId="0" borderId="20" xfId="1" applyFont="1" applyBorder="1" applyAlignment="1" applyProtection="1">
      <alignment horizontal="center" vertical="center" textRotation="90" wrapText="1"/>
      <protection locked="0"/>
    </xf>
    <xf numFmtId="0" fontId="3" fillId="0" borderId="16" xfId="1" applyFont="1" applyBorder="1" applyAlignment="1" applyProtection="1">
      <alignment horizontal="center" vertical="center" wrapText="1"/>
      <protection locked="0"/>
    </xf>
    <xf numFmtId="0" fontId="3" fillId="0" borderId="0" xfId="1" applyFont="1" applyAlignment="1" applyProtection="1">
      <alignment vertical="center"/>
      <protection locked="0"/>
    </xf>
    <xf numFmtId="0" fontId="25" fillId="4" borderId="16" xfId="1" applyFont="1" applyFill="1" applyBorder="1" applyAlignment="1" applyProtection="1">
      <alignment horizontal="left" vertical="center" indent="1" readingOrder="1"/>
      <protection locked="0"/>
    </xf>
    <xf numFmtId="0" fontId="20" fillId="0" borderId="16" xfId="0" applyFont="1" applyBorder="1" applyAlignment="1">
      <alignment horizontal="left" vertical="center" indent="1" readingOrder="1"/>
    </xf>
    <xf numFmtId="0" fontId="0" fillId="0" borderId="16" xfId="0" applyBorder="1" applyAlignment="1">
      <alignment horizontal="center" vertical="center" wrapText="1"/>
    </xf>
    <xf numFmtId="0" fontId="3" fillId="0" borderId="48" xfId="1" applyFont="1" applyBorder="1" applyAlignment="1" applyProtection="1">
      <alignment horizontal="center" vertical="center" textRotation="90"/>
      <protection locked="0"/>
    </xf>
    <xf numFmtId="0" fontId="3" fillId="0" borderId="20" xfId="1" applyFont="1" applyBorder="1" applyAlignment="1" applyProtection="1">
      <alignment horizontal="center" vertical="center" textRotation="90"/>
      <protection locked="0"/>
    </xf>
    <xf numFmtId="0" fontId="3" fillId="0" borderId="9" xfId="1" applyFont="1" applyBorder="1" applyAlignment="1" applyProtection="1">
      <alignment horizontal="left" vertical="center" indent="1"/>
      <protection locked="0"/>
    </xf>
    <xf numFmtId="0" fontId="3" fillId="0" borderId="16" xfId="1" applyFont="1" applyBorder="1" applyAlignment="1" applyProtection="1">
      <alignment horizontal="left" vertical="center" indent="1"/>
      <protection locked="0"/>
    </xf>
    <xf numFmtId="0" fontId="3" fillId="0" borderId="9" xfId="1" applyFont="1" applyBorder="1" applyAlignment="1" applyProtection="1">
      <alignment horizontal="center" vertical="center"/>
      <protection locked="0"/>
    </xf>
    <xf numFmtId="0" fontId="3" fillId="0" borderId="41" xfId="1" applyFont="1" applyBorder="1" applyAlignment="1" applyProtection="1">
      <alignment horizontal="center" vertical="center" wrapText="1"/>
      <protection locked="0"/>
    </xf>
    <xf numFmtId="0" fontId="3" fillId="0" borderId="16" xfId="1" applyFont="1" applyFill="1" applyBorder="1" applyAlignment="1" applyProtection="1">
      <alignment horizontal="center" vertical="center"/>
      <protection locked="0"/>
    </xf>
    <xf numFmtId="0" fontId="3" fillId="0" borderId="16" xfId="1" applyFont="1" applyBorder="1" applyAlignment="1" applyProtection="1">
      <alignment horizontal="center" vertical="center"/>
      <protection locked="0"/>
    </xf>
    <xf numFmtId="2" fontId="3" fillId="0" borderId="16" xfId="1" applyNumberFormat="1" applyFont="1" applyBorder="1" applyAlignment="1" applyProtection="1">
      <alignment horizontal="center" vertical="center" wrapText="1"/>
      <protection locked="0"/>
    </xf>
    <xf numFmtId="0" fontId="3" fillId="0" borderId="22" xfId="1" applyFont="1" applyBorder="1" applyAlignment="1" applyProtection="1">
      <alignment horizontal="center" vertical="center" wrapText="1"/>
      <protection locked="0"/>
    </xf>
    <xf numFmtId="0" fontId="3" fillId="5" borderId="16" xfId="1" applyFont="1" applyFill="1" applyBorder="1" applyAlignment="1" applyProtection="1">
      <alignment horizontal="left" vertical="center" wrapText="1" indent="1" readingOrder="1"/>
      <protection locked="0"/>
    </xf>
    <xf numFmtId="0" fontId="3" fillId="0" borderId="9" xfId="1" applyFont="1" applyFill="1" applyBorder="1" applyAlignment="1" applyProtection="1">
      <alignment horizontal="center" vertical="center" wrapText="1"/>
      <protection locked="0"/>
    </xf>
    <xf numFmtId="0" fontId="3" fillId="0" borderId="41" xfId="1" applyFont="1" applyFill="1" applyBorder="1" applyAlignment="1" applyProtection="1">
      <alignment horizontal="center" vertical="center" wrapText="1"/>
      <protection locked="0"/>
    </xf>
    <xf numFmtId="0" fontId="3" fillId="0" borderId="16" xfId="1" applyFont="1" applyFill="1" applyBorder="1" applyAlignment="1" applyProtection="1">
      <alignment horizontal="center" vertical="center" wrapText="1"/>
      <protection locked="0"/>
    </xf>
    <xf numFmtId="0" fontId="3" fillId="0" borderId="48" xfId="1" applyFont="1" applyBorder="1" applyAlignment="1">
      <alignment horizontal="center" vertical="center" textRotation="90"/>
    </xf>
    <xf numFmtId="0" fontId="3" fillId="0" borderId="20" xfId="1" applyFont="1" applyBorder="1" applyAlignment="1">
      <alignment horizontal="center" vertical="center" textRotation="90"/>
    </xf>
    <xf numFmtId="0" fontId="3" fillId="0" borderId="0" xfId="1" applyFont="1" applyFill="1" applyAlignment="1">
      <alignment horizontal="left" vertical="center" wrapText="1"/>
    </xf>
    <xf numFmtId="0" fontId="3" fillId="0" borderId="22" xfId="1" applyFont="1" applyFill="1" applyBorder="1" applyAlignment="1" applyProtection="1">
      <alignment horizontal="center" vertical="center" wrapText="1"/>
      <protection locked="0"/>
    </xf>
    <xf numFmtId="0" fontId="3" fillId="0" borderId="0" xfId="1" applyFont="1" applyFill="1" applyAlignment="1" applyProtection="1">
      <alignment vertical="center"/>
      <protection locked="0"/>
    </xf>
    <xf numFmtId="0" fontId="3" fillId="0" borderId="11" xfId="1" applyFont="1" applyBorder="1" applyAlignment="1" applyProtection="1">
      <alignment vertical="center"/>
      <protection locked="0"/>
    </xf>
    <xf numFmtId="0" fontId="0" fillId="0" borderId="11" xfId="0" applyBorder="1" applyAlignment="1">
      <alignment vertical="center"/>
    </xf>
    <xf numFmtId="0" fontId="28" fillId="0" borderId="0" xfId="1" applyFont="1" applyAlignment="1" applyProtection="1">
      <alignment vertical="center"/>
      <protection locked="0"/>
    </xf>
    <xf numFmtId="0" fontId="58" fillId="0" borderId="0" xfId="0" applyFont="1" applyAlignment="1">
      <alignment vertical="center"/>
    </xf>
    <xf numFmtId="0" fontId="63" fillId="0" borderId="0" xfId="1" applyFont="1" applyAlignment="1" applyProtection="1">
      <alignment vertical="center"/>
      <protection locked="0"/>
    </xf>
    <xf numFmtId="0" fontId="3" fillId="0" borderId="0" xfId="1" applyFont="1" applyAlignment="1">
      <alignment vertical="center"/>
    </xf>
    <xf numFmtId="0" fontId="3" fillId="2" borderId="40" xfId="3" applyFont="1" applyFill="1" applyBorder="1" applyAlignment="1">
      <alignment horizontal="center" vertical="center" textRotation="90" wrapText="1"/>
    </xf>
    <xf numFmtId="0" fontId="0" fillId="0" borderId="43" xfId="0" applyBorder="1" applyAlignment="1">
      <alignment horizontal="center" vertical="center" textRotation="90" wrapText="1"/>
    </xf>
    <xf numFmtId="0" fontId="0" fillId="0" borderId="28" xfId="0" applyBorder="1" applyAlignment="1">
      <alignment horizontal="center" vertical="center" textRotation="90" wrapText="1"/>
    </xf>
    <xf numFmtId="0" fontId="25" fillId="3" borderId="14" xfId="3" applyFont="1" applyFill="1" applyBorder="1" applyAlignment="1">
      <alignment horizontal="left" vertical="center" indent="1"/>
    </xf>
    <xf numFmtId="0" fontId="0" fillId="0" borderId="30" xfId="0" applyBorder="1" applyAlignment="1">
      <alignment horizontal="left" vertical="center" indent="1"/>
    </xf>
    <xf numFmtId="0" fontId="0" fillId="0" borderId="21" xfId="0" applyBorder="1" applyAlignment="1">
      <alignment horizontal="left" vertical="center" indent="1"/>
    </xf>
    <xf numFmtId="0" fontId="3" fillId="6" borderId="0" xfId="1" applyFont="1" applyFill="1" applyAlignment="1" applyProtection="1">
      <alignment vertical="center"/>
      <protection locked="0"/>
    </xf>
    <xf numFmtId="0" fontId="0" fillId="6" borderId="0" xfId="0" applyFill="1" applyAlignment="1">
      <alignment vertical="center"/>
    </xf>
    <xf numFmtId="0" fontId="27" fillId="0" borderId="0" xfId="1" applyFont="1" applyAlignment="1">
      <alignment vertical="center"/>
    </xf>
    <xf numFmtId="0" fontId="27" fillId="0" borderId="0" xfId="0" applyFont="1" applyAlignment="1">
      <alignment vertical="center"/>
    </xf>
    <xf numFmtId="4" fontId="3" fillId="0" borderId="67" xfId="1" applyNumberFormat="1" applyFont="1" applyBorder="1" applyAlignment="1" applyProtection="1">
      <alignment horizontal="right" vertical="center"/>
      <protection locked="0"/>
    </xf>
    <xf numFmtId="0" fontId="0" fillId="0" borderId="67" xfId="0" applyBorder="1" applyAlignment="1">
      <alignment horizontal="right" vertical="center"/>
    </xf>
    <xf numFmtId="0" fontId="3" fillId="6" borderId="45" xfId="1" applyFont="1" applyFill="1" applyBorder="1" applyAlignment="1">
      <alignment horizontal="center" vertical="center" wrapText="1"/>
    </xf>
    <xf numFmtId="0" fontId="0" fillId="0" borderId="43" xfId="0" applyBorder="1" applyAlignment="1">
      <alignment horizontal="center" vertical="center"/>
    </xf>
    <xf numFmtId="0" fontId="3" fillId="6" borderId="45" xfId="1" applyFont="1" applyFill="1" applyBorder="1" applyAlignment="1">
      <alignment horizontal="center" vertical="center"/>
    </xf>
    <xf numFmtId="0" fontId="3" fillId="0" borderId="90" xfId="1" applyFont="1" applyFill="1" applyBorder="1" applyAlignment="1">
      <alignment horizontal="left" vertical="center" wrapText="1" indent="1"/>
    </xf>
    <xf numFmtId="0" fontId="3" fillId="0" borderId="11" xfId="1" applyFont="1" applyFill="1" applyBorder="1" applyAlignment="1">
      <alignment horizontal="left" vertical="center" wrapText="1" indent="1"/>
    </xf>
    <xf numFmtId="0" fontId="3" fillId="0" borderId="46" xfId="1" applyFont="1" applyFill="1" applyBorder="1" applyAlignment="1">
      <alignment horizontal="left" vertical="center" wrapText="1" indent="1"/>
    </xf>
    <xf numFmtId="0" fontId="3" fillId="0" borderId="44" xfId="1" applyFont="1" applyFill="1" applyBorder="1" applyAlignment="1">
      <alignment horizontal="left" vertical="center" wrapText="1" indent="1"/>
    </xf>
    <xf numFmtId="0" fontId="3" fillId="0" borderId="0" xfId="1" applyFont="1" applyFill="1" applyBorder="1" applyAlignment="1">
      <alignment horizontal="left" vertical="center" wrapText="1" indent="1"/>
    </xf>
    <xf numFmtId="0" fontId="3" fillId="0" borderId="81" xfId="1" applyFont="1" applyFill="1" applyBorder="1" applyAlignment="1">
      <alignment horizontal="left" vertical="center" wrapText="1" indent="1"/>
    </xf>
    <xf numFmtId="0" fontId="3" fillId="0" borderId="15" xfId="1" applyFont="1" applyFill="1" applyBorder="1" applyAlignment="1">
      <alignment horizontal="left" vertical="center" wrapText="1" indent="1"/>
    </xf>
    <xf numFmtId="0" fontId="3" fillId="0" borderId="91" xfId="1" applyFont="1" applyFill="1" applyBorder="1" applyAlignment="1">
      <alignment horizontal="left" vertical="center" wrapText="1" indent="1"/>
    </xf>
    <xf numFmtId="0" fontId="3" fillId="0" borderId="47" xfId="1" applyFont="1" applyFill="1" applyBorder="1" applyAlignment="1">
      <alignment horizontal="left" vertical="center" wrapText="1" indent="1"/>
    </xf>
    <xf numFmtId="0" fontId="3" fillId="6" borderId="82" xfId="1" applyFont="1" applyFill="1" applyBorder="1" applyAlignment="1">
      <alignment horizontal="center" vertical="center" textRotation="90" wrapText="1"/>
    </xf>
    <xf numFmtId="0" fontId="3" fillId="6" borderId="88" xfId="1" applyFont="1" applyFill="1" applyBorder="1" applyAlignment="1">
      <alignment horizontal="center" vertical="center" textRotation="90" wrapText="1"/>
    </xf>
    <xf numFmtId="0" fontId="3" fillId="0" borderId="83" xfId="1" applyFont="1" applyFill="1" applyBorder="1" applyAlignment="1">
      <alignment horizontal="center" vertical="center"/>
    </xf>
    <xf numFmtId="0" fontId="3" fillId="0" borderId="74" xfId="1" applyFont="1" applyFill="1" applyBorder="1" applyAlignment="1">
      <alignment horizontal="center" vertical="center"/>
    </xf>
    <xf numFmtId="0" fontId="3" fillId="6" borderId="43" xfId="1" applyFont="1" applyFill="1" applyBorder="1" applyAlignment="1">
      <alignment horizontal="center" vertical="center" wrapText="1"/>
    </xf>
    <xf numFmtId="0" fontId="3" fillId="0" borderId="100" xfId="1" applyFont="1" applyBorder="1" applyAlignment="1" applyProtection="1">
      <alignment horizontal="center" vertical="center" textRotation="90" wrapText="1"/>
      <protection locked="0"/>
    </xf>
    <xf numFmtId="0" fontId="3" fillId="0" borderId="93" xfId="1" applyFont="1" applyBorder="1" applyAlignment="1" applyProtection="1">
      <alignment horizontal="center" vertical="center" textRotation="90" wrapText="1"/>
      <protection locked="0"/>
    </xf>
    <xf numFmtId="0" fontId="3" fillId="0" borderId="37" xfId="1" applyFont="1" applyBorder="1" applyAlignment="1" applyProtection="1">
      <alignment horizontal="center" vertical="center" textRotation="90" wrapText="1"/>
      <protection locked="0"/>
    </xf>
    <xf numFmtId="0" fontId="3" fillId="0" borderId="84" xfId="1" applyFont="1" applyBorder="1" applyAlignment="1" applyProtection="1">
      <alignment horizontal="center" vertical="center"/>
      <protection locked="0"/>
    </xf>
    <xf numFmtId="0" fontId="3" fillId="0" borderId="77" xfId="1" applyFont="1" applyBorder="1" applyAlignment="1" applyProtection="1">
      <alignment horizontal="center" vertical="center"/>
      <protection locked="0"/>
    </xf>
    <xf numFmtId="0" fontId="3" fillId="0" borderId="76" xfId="1" applyFont="1" applyBorder="1" applyAlignment="1" applyProtection="1">
      <alignment horizontal="center" vertical="center"/>
      <protection locked="0"/>
    </xf>
    <xf numFmtId="0" fontId="3" fillId="0" borderId="85" xfId="1" applyFont="1" applyBorder="1" applyAlignment="1" applyProtection="1">
      <alignment horizontal="center" vertical="center"/>
      <protection locked="0"/>
    </xf>
    <xf numFmtId="0" fontId="25" fillId="0" borderId="19" xfId="1" applyFont="1" applyBorder="1" applyAlignment="1" applyProtection="1">
      <alignment horizontal="left" vertical="center" indent="1"/>
      <protection locked="0"/>
    </xf>
    <xf numFmtId="0" fontId="25" fillId="0" borderId="13" xfId="1" applyFont="1" applyBorder="1" applyAlignment="1" applyProtection="1">
      <alignment horizontal="left" vertical="center" indent="1"/>
      <protection locked="0"/>
    </xf>
    <xf numFmtId="4" fontId="3" fillId="0" borderId="67" xfId="1" applyNumberFormat="1" applyFont="1" applyBorder="1" applyAlignment="1" applyProtection="1">
      <alignment horizontal="right"/>
      <protection locked="0"/>
    </xf>
    <xf numFmtId="0" fontId="0" fillId="0" borderId="67" xfId="0" applyBorder="1" applyAlignment="1"/>
    <xf numFmtId="0" fontId="28" fillId="0" borderId="0" xfId="1" applyFont="1" applyAlignment="1" applyProtection="1">
      <protection locked="0"/>
    </xf>
    <xf numFmtId="0" fontId="47" fillId="0" borderId="0" xfId="0" applyFont="1" applyAlignment="1"/>
    <xf numFmtId="0" fontId="3" fillId="0" borderId="48" xfId="1" applyFont="1" applyBorder="1" applyAlignment="1" applyProtection="1">
      <alignment horizontal="center" vertical="center"/>
      <protection locked="0"/>
    </xf>
    <xf numFmtId="0" fontId="3" fillId="0" borderId="20" xfId="1" applyFont="1" applyBorder="1" applyAlignment="1" applyProtection="1">
      <alignment horizontal="center" vertical="center"/>
      <protection locked="0"/>
    </xf>
    <xf numFmtId="0" fontId="3" fillId="0" borderId="34" xfId="1" applyFont="1" applyBorder="1" applyAlignment="1" applyProtection="1">
      <alignment horizontal="center" vertical="center"/>
      <protection locked="0"/>
    </xf>
    <xf numFmtId="0" fontId="3" fillId="0" borderId="8" xfId="1" applyFont="1" applyBorder="1" applyAlignment="1" applyProtection="1">
      <alignment horizontal="center" vertical="center"/>
      <protection locked="0"/>
    </xf>
    <xf numFmtId="0" fontId="3" fillId="0" borderId="19" xfId="1" applyFont="1" applyBorder="1" applyAlignment="1" applyProtection="1">
      <alignment horizontal="left" vertical="center"/>
      <protection locked="0"/>
    </xf>
    <xf numFmtId="0" fontId="3" fillId="0" borderId="13" xfId="1" applyFont="1" applyBorder="1" applyAlignment="1" applyProtection="1">
      <alignment horizontal="left" vertical="center"/>
      <protection locked="0"/>
    </xf>
    <xf numFmtId="0" fontId="3" fillId="0" borderId="19" xfId="1" applyFont="1" applyBorder="1" applyAlignment="1" applyProtection="1">
      <alignment horizontal="left" vertical="center" indent="1"/>
      <protection locked="0"/>
    </xf>
    <xf numFmtId="0" fontId="3" fillId="0" borderId="13" xfId="1" applyFont="1" applyBorder="1" applyAlignment="1" applyProtection="1">
      <alignment horizontal="left" vertical="center" indent="1"/>
      <protection locked="0"/>
    </xf>
    <xf numFmtId="0" fontId="25" fillId="0" borderId="19" xfId="1" applyFont="1" applyBorder="1" applyAlignment="1" applyProtection="1">
      <alignment horizontal="left" wrapText="1" indent="1"/>
      <protection locked="0"/>
    </xf>
    <xf numFmtId="0" fontId="25" fillId="0" borderId="13" xfId="1" applyFont="1" applyBorder="1" applyAlignment="1" applyProtection="1">
      <alignment horizontal="left" wrapText="1" indent="1"/>
      <protection locked="0"/>
    </xf>
    <xf numFmtId="4" fontId="41" fillId="0" borderId="67" xfId="1" applyNumberFormat="1" applyFont="1" applyBorder="1" applyAlignment="1" applyProtection="1">
      <alignment horizontal="right" vertical="center" wrapText="1"/>
      <protection locked="0"/>
    </xf>
    <xf numFmtId="0" fontId="55" fillId="0" borderId="0" xfId="0" applyFont="1" applyAlignment="1"/>
    <xf numFmtId="4" fontId="41" fillId="0" borderId="67" xfId="1" applyNumberFormat="1" applyFont="1" applyBorder="1" applyAlignment="1" applyProtection="1">
      <alignment horizontal="right" vertical="top" wrapText="1"/>
      <protection locked="0"/>
    </xf>
    <xf numFmtId="0" fontId="3" fillId="0" borderId="82" xfId="1" applyFont="1" applyFill="1" applyBorder="1" applyAlignment="1" applyProtection="1">
      <alignment horizontal="center" vertical="center"/>
      <protection locked="0"/>
    </xf>
    <xf numFmtId="0" fontId="3" fillId="0" borderId="88" xfId="1" applyFont="1" applyFill="1" applyBorder="1" applyAlignment="1" applyProtection="1">
      <alignment horizontal="center" vertical="center"/>
      <protection locked="0"/>
    </xf>
    <xf numFmtId="0" fontId="3" fillId="0" borderId="88" xfId="1" applyFont="1" applyBorder="1" applyAlignment="1">
      <alignment horizontal="center" vertical="center"/>
    </xf>
    <xf numFmtId="0" fontId="3" fillId="0" borderId="34" xfId="1" applyFont="1" applyBorder="1" applyAlignment="1">
      <alignment horizontal="center" vertical="center"/>
    </xf>
    <xf numFmtId="0" fontId="42" fillId="0" borderId="19" xfId="1" applyFont="1" applyBorder="1" applyAlignment="1" applyProtection="1">
      <alignment horizontal="left" wrapText="1" indent="1"/>
      <protection locked="0"/>
    </xf>
    <xf numFmtId="0" fontId="42" fillId="0" borderId="13" xfId="1" applyFont="1" applyBorder="1" applyAlignment="1" applyProtection="1">
      <alignment horizontal="left" wrapText="1" indent="1"/>
      <protection locked="0"/>
    </xf>
    <xf numFmtId="0" fontId="3" fillId="0" borderId="27" xfId="1" applyFont="1" applyBorder="1" applyAlignment="1" applyProtection="1">
      <alignment horizontal="center" vertical="center"/>
      <protection locked="0"/>
    </xf>
    <xf numFmtId="0" fontId="3" fillId="0" borderId="34" xfId="1" applyFont="1" applyFill="1" applyBorder="1" applyAlignment="1" applyProtection="1">
      <alignment horizontal="center" vertical="center"/>
      <protection locked="0"/>
    </xf>
    <xf numFmtId="0" fontId="23" fillId="0" borderId="18" xfId="1" applyFont="1" applyBorder="1" applyAlignment="1" applyProtection="1">
      <alignment horizontal="left" vertical="center" indent="1"/>
      <protection locked="0"/>
    </xf>
    <xf numFmtId="0" fontId="62" fillId="0" borderId="49" xfId="0" applyFont="1" applyBorder="1" applyAlignment="1">
      <alignment horizontal="left" vertical="center" indent="1"/>
    </xf>
    <xf numFmtId="0" fontId="23" fillId="0" borderId="15" xfId="1" applyFont="1" applyBorder="1" applyAlignment="1" applyProtection="1">
      <alignment horizontal="left" vertical="center" indent="1"/>
      <protection locked="0"/>
    </xf>
    <xf numFmtId="0" fontId="62" fillId="0" borderId="47" xfId="0" applyFont="1" applyBorder="1" applyAlignment="1">
      <alignment horizontal="left" vertical="center" indent="1"/>
    </xf>
    <xf numFmtId="0" fontId="23" fillId="0" borderId="14" xfId="1" applyFont="1" applyBorder="1" applyAlignment="1" applyProtection="1">
      <alignment horizontal="left" vertical="center" indent="1"/>
      <protection locked="0"/>
    </xf>
    <xf numFmtId="0" fontId="62" fillId="0" borderId="21" xfId="0" applyFont="1" applyBorder="1" applyAlignment="1">
      <alignment horizontal="left" vertical="center" indent="1"/>
    </xf>
    <xf numFmtId="0" fontId="3" fillId="0" borderId="12" xfId="1" applyFont="1" applyBorder="1" applyAlignment="1" applyProtection="1">
      <alignment horizontal="left" vertical="center" indent="1"/>
      <protection locked="0"/>
    </xf>
    <xf numFmtId="0" fontId="0" fillId="0" borderId="13" xfId="0" applyBorder="1" applyAlignment="1">
      <alignment horizontal="left" vertical="center" indent="1"/>
    </xf>
    <xf numFmtId="0" fontId="23" fillId="0" borderId="83" xfId="1" applyFont="1" applyBorder="1" applyAlignment="1" applyProtection="1">
      <alignment horizontal="left" vertical="center" indent="1"/>
      <protection locked="0"/>
    </xf>
    <xf numFmtId="0" fontId="62" fillId="0" borderId="74" xfId="0" applyFont="1" applyBorder="1" applyAlignment="1">
      <alignment horizontal="left" vertical="center" indent="1"/>
    </xf>
    <xf numFmtId="0" fontId="3" fillId="0" borderId="82" xfId="1" applyFont="1" applyBorder="1" applyAlignment="1">
      <alignment horizontal="center" vertical="center"/>
    </xf>
    <xf numFmtId="0" fontId="25" fillId="0" borderId="19" xfId="1" applyFont="1" applyBorder="1" applyAlignment="1" applyProtection="1">
      <alignment horizontal="left" vertical="center"/>
      <protection locked="0"/>
    </xf>
    <xf numFmtId="0" fontId="0" fillId="0" borderId="70" xfId="0" applyBorder="1" applyAlignment="1">
      <alignment vertical="center"/>
    </xf>
    <xf numFmtId="0" fontId="0" fillId="0" borderId="13" xfId="0" applyBorder="1" applyAlignment="1">
      <alignment vertical="center"/>
    </xf>
    <xf numFmtId="0" fontId="0" fillId="0" borderId="88" xfId="0" applyBorder="1" applyAlignment="1">
      <alignment horizontal="center" vertical="center"/>
    </xf>
    <xf numFmtId="0" fontId="23" fillId="0" borderId="64" xfId="1" applyFont="1" applyBorder="1" applyAlignment="1" applyProtection="1">
      <alignment horizontal="left" vertical="center" indent="1"/>
      <protection locked="0"/>
    </xf>
    <xf numFmtId="0" fontId="62" fillId="0" borderId="26" xfId="0" applyFont="1" applyBorder="1" applyAlignment="1">
      <alignment horizontal="left" vertical="center" indent="1"/>
    </xf>
    <xf numFmtId="0" fontId="3" fillId="0" borderId="34" xfId="1" applyFont="1" applyBorder="1" applyAlignment="1" applyProtection="1">
      <alignment horizontal="left" vertical="center" indent="1"/>
      <protection locked="0"/>
    </xf>
    <xf numFmtId="0" fontId="3" fillId="0" borderId="20" xfId="1" applyFont="1" applyBorder="1" applyAlignment="1" applyProtection="1">
      <alignment horizontal="left" vertical="center" indent="1"/>
      <protection locked="0"/>
    </xf>
    <xf numFmtId="0" fontId="3" fillId="0" borderId="8" xfId="1" applyFont="1" applyBorder="1" applyAlignment="1" applyProtection="1">
      <alignment horizontal="left" vertical="center" indent="1"/>
      <protection locked="0"/>
    </xf>
    <xf numFmtId="0" fontId="3" fillId="0" borderId="82" xfId="1" applyFont="1" applyBorder="1" applyAlignment="1" applyProtection="1">
      <alignment horizontal="left" vertical="center" indent="1"/>
      <protection locked="0"/>
    </xf>
    <xf numFmtId="0" fontId="3" fillId="0" borderId="88" xfId="1" applyFont="1" applyBorder="1" applyAlignment="1" applyProtection="1">
      <alignment horizontal="left" vertical="center" indent="1"/>
      <protection locked="0"/>
    </xf>
    <xf numFmtId="0" fontId="28" fillId="0" borderId="0" xfId="1" applyFont="1" applyAlignment="1" applyProtection="1"/>
    <xf numFmtId="0" fontId="28" fillId="0" borderId="0" xfId="1" applyFont="1" applyAlignment="1"/>
    <xf numFmtId="4" fontId="41" fillId="0" borderId="67" xfId="1" applyNumberFormat="1" applyFont="1" applyBorder="1" applyAlignment="1" applyProtection="1">
      <alignment horizontal="right" vertical="top" wrapText="1"/>
    </xf>
    <xf numFmtId="4" fontId="41" fillId="0" borderId="67" xfId="1" applyNumberFormat="1" applyFont="1" applyBorder="1" applyAlignment="1">
      <alignment horizontal="right" vertical="top" wrapText="1"/>
    </xf>
    <xf numFmtId="0" fontId="14" fillId="0" borderId="21" xfId="1" applyFont="1" applyFill="1" applyBorder="1" applyAlignment="1" applyProtection="1">
      <alignment horizontal="center" vertical="center" wrapText="1"/>
      <protection locked="0"/>
    </xf>
    <xf numFmtId="0" fontId="14" fillId="0" borderId="77" xfId="1" applyFont="1" applyFill="1" applyBorder="1" applyAlignment="1" applyProtection="1">
      <alignment horizontal="center" vertical="center" wrapText="1"/>
      <protection locked="0"/>
    </xf>
    <xf numFmtId="0" fontId="14" fillId="0" borderId="87" xfId="1" applyFont="1" applyFill="1" applyBorder="1" applyAlignment="1" applyProtection="1">
      <alignment horizontal="center" vertical="center" wrapText="1"/>
      <protection locked="0"/>
    </xf>
    <xf numFmtId="0" fontId="14" fillId="0" borderId="89" xfId="1" applyFont="1" applyFill="1" applyBorder="1" applyAlignment="1" applyProtection="1">
      <alignment horizontal="center" vertical="center" wrapText="1"/>
      <protection locked="0"/>
    </xf>
    <xf numFmtId="0" fontId="14" fillId="0" borderId="84" xfId="1" applyFont="1" applyFill="1" applyBorder="1" applyAlignment="1" applyProtection="1">
      <alignment horizontal="center" vertical="center" wrapText="1"/>
      <protection locked="0"/>
    </xf>
    <xf numFmtId="0" fontId="0" fillId="0" borderId="0" xfId="0"/>
    <xf numFmtId="0" fontId="69" fillId="0" borderId="67" xfId="1" applyFont="1" applyBorder="1" applyAlignment="1" applyProtection="1">
      <alignment horizontal="center" vertical="center"/>
      <protection locked="0"/>
    </xf>
    <xf numFmtId="0" fontId="14" fillId="0" borderId="30" xfId="1" applyFont="1" applyBorder="1" applyAlignment="1">
      <alignment horizontal="left" vertical="center" wrapText="1"/>
    </xf>
    <xf numFmtId="0" fontId="14" fillId="0" borderId="89" xfId="1" applyFont="1" applyFill="1" applyBorder="1" applyAlignment="1" applyProtection="1">
      <alignment horizontal="center" vertical="center"/>
      <protection locked="0"/>
    </xf>
    <xf numFmtId="0" fontId="14" fillId="0" borderId="87" xfId="1" applyFont="1" applyFill="1" applyBorder="1" applyAlignment="1" applyProtection="1">
      <alignment horizontal="center" vertical="center"/>
      <protection locked="0"/>
    </xf>
    <xf numFmtId="0" fontId="14" fillId="0" borderId="120" xfId="1" applyFont="1" applyBorder="1" applyAlignment="1">
      <alignment horizontal="left" vertical="center" wrapText="1"/>
    </xf>
    <xf numFmtId="0" fontId="14" fillId="0" borderId="82" xfId="1" applyFont="1" applyBorder="1" applyAlignment="1">
      <alignment horizontal="center" vertical="center" wrapText="1"/>
    </xf>
    <xf numFmtId="0" fontId="14" fillId="0" borderId="88" xfId="1" applyFont="1" applyBorder="1" applyAlignment="1">
      <alignment horizontal="center" vertical="center" wrapText="1"/>
    </xf>
    <xf numFmtId="0" fontId="14" fillId="0" borderId="34" xfId="1" applyFont="1" applyBorder="1" applyAlignment="1">
      <alignment horizontal="center" vertical="center" wrapText="1"/>
    </xf>
    <xf numFmtId="0" fontId="20" fillId="0" borderId="0" xfId="0" applyFont="1" applyAlignment="1">
      <alignment horizontal="left" vertical="center" wrapText="1"/>
    </xf>
    <xf numFmtId="0" fontId="14" fillId="0" borderId="14" xfId="1" applyFont="1" applyFill="1" applyBorder="1" applyAlignment="1" applyProtection="1">
      <alignment horizontal="left" vertical="center"/>
      <protection locked="0"/>
    </xf>
    <xf numFmtId="0" fontId="14" fillId="0" borderId="38" xfId="1" applyFont="1" applyFill="1" applyBorder="1" applyAlignment="1" applyProtection="1">
      <alignment horizontal="left" vertical="center"/>
      <protection locked="0"/>
    </xf>
    <xf numFmtId="0" fontId="14" fillId="0" borderId="14" xfId="1" applyFont="1" applyBorder="1" applyAlignment="1" applyProtection="1">
      <alignment horizontal="left" vertical="center" wrapText="1"/>
      <protection locked="0"/>
    </xf>
    <xf numFmtId="0" fontId="14" fillId="0" borderId="38" xfId="1" applyFont="1" applyBorder="1" applyAlignment="1" applyProtection="1">
      <alignment horizontal="left" vertical="center" wrapText="1"/>
      <protection locked="0"/>
    </xf>
    <xf numFmtId="0" fontId="14" fillId="0" borderId="14" xfId="1" applyFont="1" applyFill="1" applyBorder="1" applyAlignment="1" applyProtection="1">
      <alignment horizontal="center" vertical="center" wrapText="1"/>
      <protection locked="0"/>
    </xf>
    <xf numFmtId="0" fontId="69" fillId="0" borderId="3" xfId="1" applyFont="1" applyBorder="1" applyAlignment="1" applyProtection="1">
      <alignment horizontal="center" vertical="center"/>
      <protection locked="0"/>
    </xf>
    <xf numFmtId="0" fontId="69" fillId="0" borderId="4" xfId="1" applyFont="1" applyBorder="1" applyAlignment="1" applyProtection="1">
      <alignment horizontal="center" vertical="center"/>
      <protection locked="0"/>
    </xf>
    <xf numFmtId="0" fontId="69" fillId="0" borderId="5" xfId="1" applyFont="1" applyBorder="1" applyAlignment="1" applyProtection="1">
      <alignment horizontal="center" vertical="center"/>
      <protection locked="0"/>
    </xf>
    <xf numFmtId="0" fontId="14" fillId="0" borderId="38" xfId="1" applyFont="1" applyFill="1" applyBorder="1" applyAlignment="1" applyProtection="1">
      <alignment horizontal="center" vertical="center" wrapText="1"/>
      <protection locked="0"/>
    </xf>
    <xf numFmtId="0" fontId="14" fillId="0" borderId="20" xfId="1" applyFont="1" applyBorder="1" applyAlignment="1">
      <alignment horizontal="center" vertical="center" wrapText="1"/>
    </xf>
    <xf numFmtId="0" fontId="14" fillId="0" borderId="27" xfId="1" applyFont="1" applyBorder="1" applyAlignment="1">
      <alignment horizontal="left" vertical="center" wrapText="1"/>
    </xf>
    <xf numFmtId="0" fontId="14" fillId="0" borderId="40" xfId="1" applyFont="1" applyBorder="1" applyAlignment="1">
      <alignment horizontal="left" vertical="center" wrapText="1"/>
    </xf>
    <xf numFmtId="0" fontId="14" fillId="0" borderId="75" xfId="1" applyFont="1" applyBorder="1" applyAlignment="1">
      <alignment horizontal="left" vertical="center" wrapText="1"/>
    </xf>
    <xf numFmtId="0" fontId="69" fillId="0" borderId="82" xfId="1" applyFont="1" applyFill="1" applyBorder="1" applyAlignment="1" applyProtection="1">
      <alignment horizontal="center" vertical="center" wrapText="1"/>
      <protection locked="0"/>
    </xf>
    <xf numFmtId="0" fontId="69" fillId="0" borderId="45" xfId="1" applyFont="1" applyFill="1" applyBorder="1" applyAlignment="1" applyProtection="1">
      <alignment horizontal="center" vertical="center" wrapText="1"/>
      <protection locked="0"/>
    </xf>
    <xf numFmtId="0" fontId="69" fillId="0" borderId="100" xfId="1" applyFont="1" applyFill="1" applyBorder="1" applyAlignment="1" applyProtection="1">
      <alignment horizontal="center" vertical="center" wrapText="1"/>
      <protection locked="0"/>
    </xf>
    <xf numFmtId="0" fontId="14" fillId="0" borderId="86" xfId="1" applyFont="1" applyBorder="1" applyAlignment="1" applyProtection="1">
      <alignment horizontal="center" vertical="center"/>
      <protection locked="0"/>
    </xf>
    <xf numFmtId="0" fontId="14" fillId="0" borderId="11" xfId="1" applyFont="1" applyBorder="1" applyAlignment="1" applyProtection="1">
      <alignment horizontal="center" vertical="center"/>
      <protection locked="0"/>
    </xf>
    <xf numFmtId="0" fontId="14" fillId="0" borderId="118" xfId="1" applyFont="1" applyBorder="1" applyAlignment="1" applyProtection="1">
      <alignment horizontal="center" vertical="center"/>
      <protection locked="0"/>
    </xf>
    <xf numFmtId="0" fontId="14" fillId="0" borderId="76" xfId="1" applyFont="1" applyBorder="1" applyAlignment="1" applyProtection="1">
      <alignment horizontal="center" vertical="center"/>
      <protection locked="0"/>
    </xf>
    <xf numFmtId="0" fontId="14" fillId="0" borderId="0" xfId="1" applyFont="1" applyBorder="1" applyAlignment="1" applyProtection="1">
      <alignment horizontal="center" vertical="center"/>
      <protection locked="0"/>
    </xf>
    <xf numFmtId="0" fontId="14" fillId="0" borderId="65" xfId="1" applyFont="1" applyBorder="1" applyAlignment="1" applyProtection="1">
      <alignment horizontal="center" vertical="center"/>
      <protection locked="0"/>
    </xf>
    <xf numFmtId="0" fontId="14" fillId="0" borderId="85" xfId="1" applyFont="1" applyBorder="1" applyAlignment="1" applyProtection="1">
      <alignment horizontal="center" vertical="center"/>
      <protection locked="0"/>
    </xf>
    <xf numFmtId="0" fontId="14" fillId="0" borderId="67" xfId="1" applyFont="1" applyBorder="1" applyAlignment="1" applyProtection="1">
      <alignment horizontal="center" vertical="center"/>
      <protection locked="0"/>
    </xf>
    <xf numFmtId="0" fontId="14" fillId="0" borderId="54" xfId="1" applyFont="1" applyBorder="1" applyAlignment="1" applyProtection="1">
      <alignment horizontal="center" vertical="center"/>
      <protection locked="0"/>
    </xf>
    <xf numFmtId="0" fontId="14" fillId="0" borderId="6" xfId="1" applyFont="1" applyBorder="1" applyAlignment="1" applyProtection="1">
      <alignment horizontal="center" vertical="center" wrapText="1"/>
      <protection locked="0"/>
    </xf>
    <xf numFmtId="0" fontId="14" fillId="0" borderId="121" xfId="1" applyFont="1" applyBorder="1" applyAlignment="1" applyProtection="1">
      <alignment horizontal="center" vertical="center" wrapText="1"/>
      <protection locked="0"/>
    </xf>
    <xf numFmtId="0" fontId="14" fillId="0" borderId="24" xfId="1" applyFont="1" applyBorder="1" applyAlignment="1" applyProtection="1">
      <alignment horizontal="center" vertical="center" wrapText="1"/>
      <protection locked="0"/>
    </xf>
    <xf numFmtId="0" fontId="69" fillId="0" borderId="11" xfId="1" applyFont="1" applyFill="1" applyBorder="1" applyAlignment="1" applyProtection="1">
      <alignment horizontal="center" vertical="center" wrapText="1"/>
      <protection locked="0"/>
    </xf>
    <xf numFmtId="0" fontId="69" fillId="0" borderId="0" xfId="1" applyFont="1" applyFill="1" applyBorder="1" applyAlignment="1" applyProtection="1">
      <alignment horizontal="center" vertical="center" wrapText="1"/>
      <protection locked="0"/>
    </xf>
    <xf numFmtId="0" fontId="69" fillId="0" borderId="67" xfId="1" applyFont="1" applyFill="1" applyBorder="1" applyAlignment="1" applyProtection="1">
      <alignment horizontal="center" vertical="center" wrapText="1"/>
      <protection locked="0"/>
    </xf>
    <xf numFmtId="0" fontId="69" fillId="0" borderId="139" xfId="1" applyFont="1" applyBorder="1" applyAlignment="1" applyProtection="1">
      <alignment horizontal="center" vertical="center" wrapText="1"/>
      <protection locked="0"/>
    </xf>
    <xf numFmtId="0" fontId="69" fillId="0" borderId="7" xfId="1" applyFont="1" applyBorder="1" applyAlignment="1" applyProtection="1">
      <alignment horizontal="center" vertical="center" wrapText="1"/>
      <protection locked="0"/>
    </xf>
    <xf numFmtId="0" fontId="69" fillId="0" borderId="25" xfId="1" applyFont="1" applyBorder="1" applyAlignment="1" applyProtection="1">
      <alignment horizontal="center" vertical="center" wrapText="1"/>
      <protection locked="0"/>
    </xf>
    <xf numFmtId="0" fontId="14" fillId="0" borderId="86" xfId="1" applyFont="1" applyFill="1" applyBorder="1" applyAlignment="1" applyProtection="1">
      <alignment horizontal="center" vertical="center" wrapText="1"/>
      <protection locked="0"/>
    </xf>
    <xf numFmtId="0" fontId="14" fillId="0" borderId="118" xfId="1" applyFont="1" applyFill="1" applyBorder="1" applyAlignment="1" applyProtection="1">
      <alignment horizontal="center" vertical="center" wrapText="1"/>
      <protection locked="0"/>
    </xf>
    <xf numFmtId="0" fontId="14" fillId="0" borderId="140" xfId="1" applyFont="1" applyFill="1" applyBorder="1" applyAlignment="1" applyProtection="1">
      <alignment horizontal="center" vertical="center" wrapText="1"/>
      <protection locked="0"/>
    </xf>
    <xf numFmtId="0" fontId="14" fillId="0" borderId="35" xfId="1" applyFont="1" applyFill="1" applyBorder="1" applyAlignment="1" applyProtection="1">
      <alignment horizontal="center" vertical="center" wrapText="1"/>
      <protection locked="0"/>
    </xf>
    <xf numFmtId="0" fontId="20" fillId="0" borderId="36" xfId="1" applyFont="1" applyFill="1" applyBorder="1" applyAlignment="1" applyProtection="1">
      <alignment horizontal="left" vertical="center"/>
      <protection locked="0"/>
    </xf>
    <xf numFmtId="0" fontId="20" fillId="0" borderId="37" xfId="1" applyFont="1" applyFill="1" applyBorder="1" applyAlignment="1" applyProtection="1">
      <alignment horizontal="left" vertical="center"/>
      <protection locked="0"/>
    </xf>
    <xf numFmtId="0" fontId="14" fillId="0" borderId="84" xfId="1" applyFont="1" applyFill="1" applyBorder="1" applyAlignment="1" applyProtection="1">
      <alignment horizontal="center" vertical="center"/>
      <protection locked="0"/>
    </xf>
    <xf numFmtId="0" fontId="20" fillId="0" borderId="16" xfId="1" applyFont="1" applyFill="1" applyBorder="1" applyAlignment="1" applyProtection="1">
      <alignment horizontal="left" vertical="center"/>
      <protection locked="0"/>
    </xf>
    <xf numFmtId="0" fontId="20" fillId="0" borderId="22" xfId="1" applyFont="1" applyFill="1" applyBorder="1" applyAlignment="1" applyProtection="1">
      <alignment horizontal="left" vertical="center"/>
      <protection locked="0"/>
    </xf>
    <xf numFmtId="0" fontId="14" fillId="0" borderId="48" xfId="1" applyFont="1" applyFill="1" applyBorder="1" applyAlignment="1" applyProtection="1">
      <alignment horizontal="center" vertical="center" wrapText="1"/>
      <protection locked="0"/>
    </xf>
    <xf numFmtId="0" fontId="14" fillId="0" borderId="41" xfId="1" applyFont="1" applyFill="1" applyBorder="1" applyAlignment="1" applyProtection="1">
      <alignment horizontal="center" vertical="center" wrapText="1"/>
      <protection locked="0"/>
    </xf>
    <xf numFmtId="0" fontId="14" fillId="0" borderId="20" xfId="1" applyFont="1" applyFill="1" applyBorder="1" applyAlignment="1" applyProtection="1">
      <alignment horizontal="center" vertical="center" wrapText="1"/>
      <protection locked="0"/>
    </xf>
    <xf numFmtId="0" fontId="14" fillId="0" borderId="22" xfId="1" applyFont="1" applyFill="1" applyBorder="1" applyAlignment="1" applyProtection="1">
      <alignment horizontal="center" vertical="center" wrapText="1"/>
      <protection locked="0"/>
    </xf>
    <xf numFmtId="0" fontId="14" fillId="0" borderId="43" xfId="1" applyFont="1" applyBorder="1" applyAlignment="1" applyProtection="1">
      <alignment horizontal="center" vertical="center" wrapText="1"/>
      <protection locked="0"/>
    </xf>
    <xf numFmtId="0" fontId="14" fillId="0" borderId="36" xfId="1" applyFont="1" applyBorder="1" applyAlignment="1" applyProtection="1">
      <alignment horizontal="center" vertical="center" wrapText="1"/>
      <protection locked="0"/>
    </xf>
    <xf numFmtId="0" fontId="20" fillId="0" borderId="14" xfId="1" applyFont="1" applyFill="1" applyBorder="1" applyAlignment="1" applyProtection="1">
      <alignment horizontal="left" vertical="center"/>
      <protection locked="0"/>
    </xf>
    <xf numFmtId="0" fontId="20" fillId="0" borderId="38" xfId="1" applyFont="1" applyFill="1" applyBorder="1" applyAlignment="1" applyProtection="1">
      <alignment horizontal="left" vertical="center"/>
      <protection locked="0"/>
    </xf>
    <xf numFmtId="0" fontId="14" fillId="0" borderId="20" xfId="1" applyFont="1" applyBorder="1" applyAlignment="1">
      <alignment horizontal="left" vertical="center" wrapText="1"/>
    </xf>
    <xf numFmtId="0" fontId="14" fillId="0" borderId="16" xfId="1" applyFont="1" applyBorder="1" applyAlignment="1">
      <alignment horizontal="left" vertical="center" wrapText="1"/>
    </xf>
    <xf numFmtId="0" fontId="14" fillId="0" borderId="22" xfId="1" applyFont="1" applyBorder="1" applyAlignment="1">
      <alignment horizontal="left" vertical="center" wrapText="1"/>
    </xf>
    <xf numFmtId="0" fontId="0" fillId="0" borderId="0" xfId="0"/>
    <xf numFmtId="0" fontId="13" fillId="0" borderId="0" xfId="1" applyFont="1" applyAlignment="1" applyProtection="1">
      <alignment vertical="center"/>
      <protection locked="0"/>
    </xf>
    <xf numFmtId="0" fontId="14" fillId="0" borderId="0" xfId="1" applyFont="1" applyAlignment="1" applyProtection="1">
      <alignment vertical="center"/>
      <protection locked="0"/>
    </xf>
    <xf numFmtId="0" fontId="14" fillId="0" borderId="0" xfId="1" applyFont="1" applyBorder="1" applyAlignment="1" applyProtection="1">
      <alignment vertical="center"/>
      <protection locked="0"/>
    </xf>
    <xf numFmtId="0" fontId="14" fillId="0" borderId="8" xfId="1" applyFont="1" applyFill="1" applyBorder="1" applyAlignment="1" applyProtection="1">
      <alignment horizontal="center" vertical="center" wrapText="1"/>
      <protection locked="0"/>
    </xf>
    <xf numFmtId="3" fontId="14" fillId="0" borderId="26" xfId="1" applyNumberFormat="1" applyFont="1" applyFill="1" applyBorder="1" applyAlignment="1" applyProtection="1">
      <alignment vertical="center" wrapText="1"/>
      <protection locked="0"/>
    </xf>
    <xf numFmtId="0" fontId="14" fillId="0" borderId="37" xfId="1" applyFont="1" applyFill="1" applyBorder="1" applyAlignment="1" applyProtection="1">
      <alignment horizontal="left" vertical="center" wrapText="1"/>
      <protection locked="0"/>
    </xf>
    <xf numFmtId="3" fontId="14" fillId="0" borderId="36" xfId="1" applyNumberFormat="1" applyFont="1" applyFill="1" applyBorder="1" applyAlignment="1" applyProtection="1">
      <alignment vertical="center" wrapText="1"/>
      <protection locked="0"/>
    </xf>
    <xf numFmtId="3" fontId="14" fillId="0" borderId="47" xfId="1" applyNumberFormat="1" applyFont="1" applyFill="1" applyBorder="1" applyAlignment="1" applyProtection="1">
      <alignment vertical="center" wrapText="1"/>
      <protection locked="0"/>
    </xf>
    <xf numFmtId="3" fontId="14" fillId="0" borderId="16" xfId="1" applyNumberFormat="1" applyFont="1" applyFill="1" applyBorder="1" applyAlignment="1" applyProtection="1">
      <alignment vertical="center" wrapText="1"/>
      <protection locked="0"/>
    </xf>
    <xf numFmtId="0" fontId="14" fillId="0" borderId="22" xfId="1" applyFont="1" applyFill="1" applyBorder="1" applyAlignment="1" applyProtection="1">
      <alignment horizontal="left" vertical="center" wrapText="1"/>
      <protection locked="0"/>
    </xf>
    <xf numFmtId="0" fontId="14" fillId="0" borderId="0" xfId="1" applyFont="1" applyFill="1" applyAlignment="1" applyProtection="1">
      <alignment vertical="center"/>
      <protection locked="0"/>
    </xf>
    <xf numFmtId="3" fontId="14" fillId="0" borderId="23" xfId="1" applyNumberFormat="1" applyFont="1" applyFill="1" applyBorder="1" applyAlignment="1" applyProtection="1">
      <alignment vertical="center" wrapText="1"/>
      <protection locked="0"/>
    </xf>
    <xf numFmtId="0" fontId="14" fillId="0" borderId="0" xfId="1" applyFont="1" applyFill="1" applyAlignment="1" applyProtection="1">
      <alignment horizontal="left" vertical="center"/>
      <protection locked="0"/>
    </xf>
    <xf numFmtId="0" fontId="14" fillId="0" borderId="7" xfId="1" applyFont="1" applyBorder="1" applyAlignment="1" applyProtection="1">
      <alignment horizontal="center" vertical="center" wrapText="1"/>
      <protection locked="0"/>
    </xf>
    <xf numFmtId="0" fontId="14" fillId="0" borderId="14" xfId="1" applyFont="1" applyFill="1" applyBorder="1" applyAlignment="1" applyProtection="1">
      <alignment horizontal="left" vertical="center"/>
      <protection locked="0"/>
    </xf>
    <xf numFmtId="0" fontId="14" fillId="0" borderId="15" xfId="1" applyFont="1" applyBorder="1" applyAlignment="1" applyProtection="1">
      <alignment horizontal="center" vertical="center" wrapText="1"/>
      <protection locked="0"/>
    </xf>
    <xf numFmtId="0" fontId="14" fillId="0" borderId="16" xfId="1" applyFont="1" applyFill="1" applyBorder="1" applyAlignment="1" applyProtection="1">
      <alignment horizontal="left" vertical="center" wrapText="1"/>
      <protection locked="0"/>
    </xf>
    <xf numFmtId="0" fontId="14" fillId="0" borderId="16" xfId="1" applyFont="1" applyFill="1" applyBorder="1" applyAlignment="1" applyProtection="1">
      <alignment vertical="center" wrapText="1"/>
      <protection locked="0"/>
    </xf>
    <xf numFmtId="0" fontId="20" fillId="0" borderId="0" xfId="1" applyFont="1" applyAlignment="1" applyProtection="1">
      <alignment horizontal="left" vertical="center"/>
      <protection locked="0"/>
    </xf>
    <xf numFmtId="0" fontId="14" fillId="0" borderId="40" xfId="1" applyFont="1" applyFill="1" applyBorder="1" applyAlignment="1" applyProtection="1">
      <alignment horizontal="left" vertical="center" wrapText="1"/>
      <protection locked="0"/>
    </xf>
    <xf numFmtId="0" fontId="14" fillId="0" borderId="36" xfId="1" applyFont="1" applyFill="1" applyBorder="1" applyAlignment="1" applyProtection="1">
      <alignment horizontal="left" vertical="center" wrapText="1"/>
      <protection locked="0"/>
    </xf>
    <xf numFmtId="0" fontId="14" fillId="0" borderId="14" xfId="1" applyFont="1" applyBorder="1" applyAlignment="1" applyProtection="1">
      <alignment horizontal="center" vertical="center" wrapText="1"/>
      <protection locked="0"/>
    </xf>
    <xf numFmtId="0" fontId="14" fillId="0" borderId="20" xfId="1" applyFont="1" applyFill="1" applyBorder="1" applyAlignment="1" applyProtection="1">
      <alignment horizontal="left" vertical="center" wrapText="1"/>
      <protection locked="0"/>
    </xf>
    <xf numFmtId="0" fontId="14" fillId="0" borderId="17" xfId="1" applyFont="1" applyBorder="1" applyAlignment="1" applyProtection="1">
      <alignment horizontal="center" vertical="center" wrapText="1"/>
      <protection locked="0"/>
    </xf>
    <xf numFmtId="0" fontId="14" fillId="0" borderId="27" xfId="1" applyFont="1" applyFill="1" applyBorder="1" applyAlignment="1" applyProtection="1">
      <alignment horizontal="left" vertical="center" wrapText="1"/>
      <protection locked="0"/>
    </xf>
    <xf numFmtId="0" fontId="14" fillId="0" borderId="18" xfId="1" applyFont="1" applyBorder="1" applyAlignment="1" applyProtection="1">
      <alignment horizontal="center" vertical="center" wrapText="1"/>
      <protection locked="0"/>
    </xf>
    <xf numFmtId="0" fontId="69" fillId="0" borderId="19" xfId="1" applyFont="1" applyBorder="1" applyAlignment="1" applyProtection="1">
      <alignment horizontal="center" vertical="center" wrapText="1"/>
      <protection locked="0"/>
    </xf>
    <xf numFmtId="0" fontId="14" fillId="0" borderId="15" xfId="1" applyFont="1" applyFill="1" applyBorder="1" applyAlignment="1" applyProtection="1">
      <alignment vertical="center"/>
      <protection locked="0"/>
    </xf>
    <xf numFmtId="0" fontId="14" fillId="0" borderId="21" xfId="1" applyFont="1" applyFill="1" applyBorder="1" applyAlignment="1" applyProtection="1">
      <alignment horizontal="left" vertical="center" wrapText="1"/>
      <protection locked="0"/>
    </xf>
    <xf numFmtId="0" fontId="14" fillId="0" borderId="49" xfId="1" applyFont="1" applyFill="1" applyBorder="1" applyAlignment="1" applyProtection="1">
      <alignment horizontal="left" vertical="center" wrapText="1"/>
      <protection locked="0"/>
    </xf>
    <xf numFmtId="0" fontId="14" fillId="0" borderId="20" xfId="1" applyFont="1" applyFill="1" applyBorder="1" applyAlignment="1" applyProtection="1">
      <alignment vertical="center" wrapText="1"/>
      <protection locked="0"/>
    </xf>
    <xf numFmtId="0" fontId="14" fillId="0" borderId="21" xfId="1" applyFont="1" applyFill="1" applyBorder="1" applyAlignment="1" applyProtection="1">
      <alignment vertical="center" wrapText="1"/>
      <protection locked="0"/>
    </xf>
    <xf numFmtId="0" fontId="14" fillId="0" borderId="47" xfId="1" applyFont="1" applyFill="1" applyBorder="1" applyAlignment="1" applyProtection="1">
      <alignment horizontal="left" vertical="center" wrapText="1"/>
      <protection locked="0"/>
    </xf>
    <xf numFmtId="0" fontId="14" fillId="0" borderId="75" xfId="1" applyFont="1" applyFill="1" applyBorder="1" applyAlignment="1" applyProtection="1">
      <alignment horizontal="left" vertical="center" wrapText="1"/>
      <protection locked="0"/>
    </xf>
    <xf numFmtId="3" fontId="14" fillId="0" borderId="27" xfId="1" applyNumberFormat="1" applyFont="1" applyFill="1" applyBorder="1" applyAlignment="1" applyProtection="1">
      <alignment vertical="center" wrapText="1"/>
      <protection locked="0"/>
    </xf>
    <xf numFmtId="3" fontId="14" fillId="0" borderId="37" xfId="1" applyNumberFormat="1" applyFont="1" applyFill="1" applyBorder="1" applyAlignment="1" applyProtection="1">
      <alignment vertical="center" wrapText="1"/>
      <protection locked="0"/>
    </xf>
    <xf numFmtId="3" fontId="14" fillId="0" borderId="34" xfId="1" applyNumberFormat="1" applyFont="1" applyFill="1" applyBorder="1" applyAlignment="1" applyProtection="1">
      <alignment vertical="center" wrapText="1"/>
      <protection locked="0"/>
    </xf>
    <xf numFmtId="3" fontId="14" fillId="0" borderId="20" xfId="1" applyNumberFormat="1" applyFont="1" applyFill="1" applyBorder="1" applyAlignment="1" applyProtection="1">
      <alignment vertical="center" wrapText="1"/>
      <protection locked="0"/>
    </xf>
    <xf numFmtId="0" fontId="14" fillId="0" borderId="22" xfId="1" applyFont="1" applyFill="1" applyBorder="1" applyAlignment="1" applyProtection="1">
      <alignment vertical="center" wrapText="1"/>
      <protection locked="0"/>
    </xf>
    <xf numFmtId="0" fontId="14" fillId="0" borderId="23" xfId="1" applyFont="1" applyFill="1" applyBorder="1" applyAlignment="1" applyProtection="1">
      <alignment horizontal="center" vertical="center" wrapText="1"/>
      <protection locked="0"/>
    </xf>
    <xf numFmtId="0" fontId="14" fillId="0" borderId="1" xfId="1" applyFont="1" applyFill="1" applyBorder="1" applyAlignment="1" applyProtection="1">
      <alignment horizontal="center" vertical="center" wrapText="1"/>
      <protection locked="0"/>
    </xf>
    <xf numFmtId="0" fontId="69" fillId="0" borderId="24" xfId="1" applyFont="1" applyBorder="1" applyAlignment="1" applyProtection="1">
      <alignment horizontal="center" vertical="center" wrapText="1"/>
      <protection locked="0"/>
    </xf>
    <xf numFmtId="0" fontId="14" fillId="0" borderId="25" xfId="1" applyFont="1" applyBorder="1" applyAlignment="1" applyProtection="1">
      <alignment horizontal="center" vertical="center" wrapText="1"/>
      <protection locked="0"/>
    </xf>
    <xf numFmtId="3" fontId="14" fillId="0" borderId="1" xfId="1" applyNumberFormat="1" applyFont="1" applyFill="1" applyBorder="1" applyAlignment="1" applyProtection="1">
      <alignment vertical="center" wrapText="1"/>
      <protection locked="0"/>
    </xf>
    <xf numFmtId="0" fontId="14" fillId="0" borderId="26" xfId="1" applyFont="1" applyFill="1" applyBorder="1" applyAlignment="1" applyProtection="1">
      <alignment horizontal="center" vertical="center" wrapText="1"/>
      <protection locked="0"/>
    </xf>
    <xf numFmtId="0" fontId="14" fillId="0" borderId="0" xfId="1" applyFont="1" applyFill="1" applyBorder="1" applyAlignment="1">
      <alignment vertical="center"/>
    </xf>
    <xf numFmtId="0" fontId="0" fillId="0" borderId="0" xfId="0" applyAlignment="1">
      <alignment vertical="center"/>
    </xf>
    <xf numFmtId="0" fontId="70" fillId="0" borderId="0" xfId="1" applyFont="1" applyAlignment="1" applyProtection="1">
      <alignment vertical="center"/>
      <protection locked="0"/>
    </xf>
    <xf numFmtId="0" fontId="65" fillId="0" borderId="0" xfId="0" applyFont="1" applyAlignment="1">
      <alignment vertical="center"/>
    </xf>
    <xf numFmtId="0" fontId="0" fillId="0" borderId="0" xfId="0" applyAlignment="1">
      <alignment horizontal="center" vertical="center"/>
    </xf>
    <xf numFmtId="0" fontId="20" fillId="0" borderId="0" xfId="0" applyFont="1" applyAlignment="1">
      <alignment vertical="center"/>
    </xf>
    <xf numFmtId="3" fontId="14" fillId="0" borderId="36" xfId="1" applyNumberFormat="1" applyFont="1" applyFill="1" applyBorder="1" applyAlignment="1" applyProtection="1">
      <alignment horizontal="left" vertical="center" wrapText="1"/>
      <protection locked="0"/>
    </xf>
    <xf numFmtId="0" fontId="20" fillId="0" borderId="0" xfId="1" applyFont="1" applyAlignment="1" applyProtection="1">
      <alignment horizontal="right" vertical="center"/>
      <protection locked="0"/>
    </xf>
    <xf numFmtId="0" fontId="20" fillId="0" borderId="0" xfId="0" applyFont="1" applyAlignment="1">
      <alignment horizontal="right" vertical="center"/>
    </xf>
    <xf numFmtId="0" fontId="69" fillId="0" borderId="3" xfId="1" applyFont="1" applyFill="1" applyBorder="1" applyAlignment="1" applyProtection="1">
      <alignment horizontal="center" vertical="center" wrapText="1"/>
      <protection locked="0"/>
    </xf>
    <xf numFmtId="3" fontId="69" fillId="0" borderId="29" xfId="1" applyNumberFormat="1" applyFont="1" applyFill="1" applyBorder="1" applyAlignment="1" applyProtection="1">
      <alignment horizontal="right" vertical="center" wrapText="1"/>
      <protection locked="0"/>
    </xf>
    <xf numFmtId="3" fontId="69" fillId="0" borderId="98" xfId="1" applyNumberFormat="1" applyFont="1" applyFill="1" applyBorder="1" applyAlignment="1" applyProtection="1">
      <alignment horizontal="right" vertical="center" wrapText="1"/>
      <protection locked="0"/>
    </xf>
    <xf numFmtId="3" fontId="14" fillId="0" borderId="2" xfId="1" applyNumberFormat="1" applyFont="1" applyFill="1" applyBorder="1" applyAlignment="1" applyProtection="1">
      <alignment vertical="center" wrapText="1"/>
      <protection locked="0"/>
    </xf>
    <xf numFmtId="0" fontId="14" fillId="0" borderId="34" xfId="1" applyFont="1" applyFill="1" applyBorder="1" applyAlignment="1" applyProtection="1">
      <alignment horizontal="left" vertical="center" wrapText="1"/>
      <protection locked="0"/>
    </xf>
    <xf numFmtId="0" fontId="0" fillId="0" borderId="140" xfId="0" applyFont="1" applyFill="1" applyBorder="1" applyAlignment="1">
      <alignment vertical="center"/>
    </xf>
    <xf numFmtId="0" fontId="0" fillId="0" borderId="37" xfId="0" applyFont="1" applyFill="1" applyBorder="1" applyAlignment="1">
      <alignment vertical="center"/>
    </xf>
    <xf numFmtId="0" fontId="14" fillId="0" borderId="34" xfId="1" applyFont="1" applyFill="1" applyBorder="1" applyAlignment="1" applyProtection="1">
      <alignment horizontal="left" vertical="center"/>
      <protection locked="0"/>
    </xf>
    <xf numFmtId="3" fontId="0" fillId="0" borderId="37" xfId="0" applyNumberFormat="1" applyFill="1" applyBorder="1" applyAlignment="1">
      <alignment vertical="center"/>
    </xf>
    <xf numFmtId="3" fontId="14" fillId="0" borderId="22" xfId="1" applyNumberFormat="1" applyFont="1" applyFill="1" applyBorder="1" applyAlignment="1" applyProtection="1">
      <alignment vertical="center" wrapText="1"/>
      <protection locked="0"/>
    </xf>
    <xf numFmtId="0" fontId="0" fillId="0" borderId="77" xfId="0" applyFont="1" applyFill="1" applyBorder="1" applyAlignment="1">
      <alignment vertical="center"/>
    </xf>
    <xf numFmtId="0" fontId="0" fillId="0" borderId="22" xfId="0" applyFont="1" applyFill="1" applyBorder="1" applyAlignment="1">
      <alignment vertical="center"/>
    </xf>
    <xf numFmtId="1" fontId="14" fillId="0" borderId="34" xfId="1" applyNumberFormat="1" applyFont="1" applyFill="1" applyBorder="1" applyAlignment="1" applyProtection="1">
      <alignment horizontal="left" vertical="center"/>
      <protection locked="0"/>
    </xf>
    <xf numFmtId="3" fontId="14" fillId="0" borderId="40" xfId="1" applyNumberFormat="1" applyFont="1" applyFill="1" applyBorder="1" applyAlignment="1" applyProtection="1">
      <alignment vertical="center" wrapText="1"/>
      <protection locked="0"/>
    </xf>
    <xf numFmtId="3" fontId="14" fillId="0" borderId="75" xfId="1" applyNumberFormat="1" applyFont="1" applyFill="1" applyBorder="1" applyAlignment="1" applyProtection="1">
      <alignment vertical="center" wrapText="1"/>
      <protection locked="0"/>
    </xf>
    <xf numFmtId="0" fontId="0" fillId="0" borderId="27" xfId="0" applyFont="1" applyFill="1" applyBorder="1" applyAlignment="1">
      <alignment vertical="center"/>
    </xf>
    <xf numFmtId="0" fontId="0" fillId="0" borderId="75" xfId="0" applyFont="1" applyFill="1" applyBorder="1" applyAlignment="1">
      <alignment vertical="center"/>
    </xf>
    <xf numFmtId="0" fontId="0" fillId="0" borderId="27" xfId="0" applyFill="1" applyBorder="1" applyAlignment="1">
      <alignment vertical="center"/>
    </xf>
    <xf numFmtId="0" fontId="0" fillId="0" borderId="75" xfId="0" applyFill="1" applyBorder="1" applyAlignment="1">
      <alignment vertical="center"/>
    </xf>
    <xf numFmtId="0" fontId="0" fillId="0" borderId="141" xfId="0" applyFont="1" applyFill="1" applyBorder="1" applyAlignment="1">
      <alignment vertical="center"/>
    </xf>
    <xf numFmtId="2" fontId="69" fillId="0" borderId="3" xfId="1" applyNumberFormat="1" applyFont="1" applyFill="1" applyBorder="1" applyAlignment="1" applyProtection="1">
      <alignment horizontal="center" vertical="center" wrapText="1"/>
      <protection locked="0"/>
    </xf>
    <xf numFmtId="0" fontId="14" fillId="0" borderId="23" xfId="1" applyFont="1" applyFill="1" applyBorder="1" applyAlignment="1">
      <alignment horizontal="center" vertical="center"/>
    </xf>
    <xf numFmtId="3" fontId="14" fillId="0" borderId="8" xfId="1" applyNumberFormat="1" applyFont="1" applyFill="1" applyBorder="1" applyAlignment="1" applyProtection="1">
      <alignment vertical="center" wrapText="1"/>
      <protection locked="0"/>
    </xf>
    <xf numFmtId="3" fontId="69" fillId="0" borderId="50" xfId="1" applyNumberFormat="1" applyFont="1" applyFill="1" applyBorder="1" applyAlignment="1" applyProtection="1">
      <alignment horizontal="right" vertical="center" wrapText="1"/>
      <protection locked="0"/>
    </xf>
    <xf numFmtId="3" fontId="69" fillId="0" borderId="28" xfId="1" applyNumberFormat="1" applyFont="1" applyFill="1" applyBorder="1" applyAlignment="1" applyProtection="1">
      <alignment horizontal="right" vertical="center" wrapText="1"/>
      <protection locked="0"/>
    </xf>
    <xf numFmtId="3" fontId="14" fillId="0" borderId="34" xfId="1" applyNumberFormat="1" applyFont="1" applyFill="1" applyBorder="1" applyAlignment="1" applyProtection="1">
      <alignment horizontal="left" vertical="center"/>
      <protection locked="0"/>
    </xf>
  </cellXfs>
  <cellStyles count="5">
    <cellStyle name="Normální" xfId="0" builtinId="0"/>
    <cellStyle name="normální 2" xfId="1"/>
    <cellStyle name="normální 3" xfId="2"/>
    <cellStyle name="normální_Konečná verze NOVYKAZY" xfId="3"/>
    <cellStyle name="normální_tabulka do výroční zprávy rozboru hospodaření" xfId="4"/>
  </cellStyles>
  <dxfs count="0"/>
  <tableStyles count="0" defaultTableStyle="TableStyleMedium9"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2101473</xdr:colOff>
      <xdr:row>11</xdr:row>
      <xdr:rowOff>147945</xdr:rowOff>
    </xdr:from>
    <xdr:ext cx="4757180" cy="264560"/>
    <xdr:sp macro="" textlink="">
      <xdr:nvSpPr>
        <xdr:cNvPr id="2" name="TextovéPole 1"/>
        <xdr:cNvSpPr txBox="1"/>
      </xdr:nvSpPr>
      <xdr:spPr>
        <a:xfrm rot="10597951">
          <a:off x="4320798" y="8415645"/>
          <a:ext cx="47571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cs-CZ"/>
        </a:p>
      </xdr:txBody>
    </xdr:sp>
    <xdr:clientData/>
  </xdr:one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
  <sheetViews>
    <sheetView topLeftCell="A73" zoomScale="130" zoomScaleNormal="130" workbookViewId="0">
      <selection activeCell="F87" sqref="F87"/>
    </sheetView>
  </sheetViews>
  <sheetFormatPr defaultColWidth="9.140625" defaultRowHeight="12.75" x14ac:dyDescent="0.25"/>
  <cols>
    <col min="1" max="1" width="76.28515625" style="33" customWidth="1"/>
    <col min="2" max="2" width="13" style="50" customWidth="1"/>
    <col min="3" max="3" width="7.42578125" style="50" customWidth="1"/>
    <col min="4" max="4" width="10.5703125" style="47" customWidth="1"/>
    <col min="5" max="5" width="12.5703125" style="47" customWidth="1"/>
    <col min="6" max="16384" width="9.140625" style="33"/>
  </cols>
  <sheetData>
    <row r="1" spans="1:5" ht="27.95" customHeight="1" x14ac:dyDescent="0.25">
      <c r="A1" s="82" t="s">
        <v>720</v>
      </c>
    </row>
    <row r="2" spans="1:5" ht="29.85" customHeight="1" thickBot="1" x14ac:dyDescent="0.3">
      <c r="A2" s="761" t="s">
        <v>721</v>
      </c>
      <c r="B2" s="761"/>
      <c r="C2" s="761"/>
      <c r="D2" s="761"/>
      <c r="E2" s="761"/>
    </row>
    <row r="3" spans="1:5" ht="31.15" customHeight="1" thickBot="1" x14ac:dyDescent="0.3">
      <c r="A3" s="83" t="s">
        <v>0</v>
      </c>
      <c r="B3" s="70" t="s">
        <v>724</v>
      </c>
      <c r="C3" s="71" t="s">
        <v>722</v>
      </c>
      <c r="D3" s="72" t="s">
        <v>723</v>
      </c>
      <c r="E3" s="73" t="s">
        <v>951</v>
      </c>
    </row>
    <row r="4" spans="1:5" ht="12.95" customHeight="1" x14ac:dyDescent="0.25">
      <c r="A4" s="74" t="s">
        <v>1</v>
      </c>
      <c r="B4" s="78" t="s">
        <v>725</v>
      </c>
      <c r="C4" s="79" t="s">
        <v>2</v>
      </c>
      <c r="D4" s="90">
        <f>D5+D13+D24+D31</f>
        <v>1567169</v>
      </c>
      <c r="E4" s="91">
        <f>E5+E13+E24+E31</f>
        <v>1543252</v>
      </c>
    </row>
    <row r="5" spans="1:5" ht="12.95" customHeight="1" x14ac:dyDescent="0.25">
      <c r="A5" s="74" t="s">
        <v>3</v>
      </c>
      <c r="B5" s="78" t="s">
        <v>726</v>
      </c>
      <c r="C5" s="79" t="s">
        <v>4</v>
      </c>
      <c r="D5" s="92">
        <f>SUM(D6:D12)</f>
        <v>80391</v>
      </c>
      <c r="E5" s="93">
        <f>SUM(E6:E12)</f>
        <v>78255</v>
      </c>
    </row>
    <row r="6" spans="1:5" ht="12.95" customHeight="1" x14ac:dyDescent="0.25">
      <c r="A6" s="74" t="s">
        <v>5</v>
      </c>
      <c r="B6" s="78" t="s">
        <v>6</v>
      </c>
      <c r="C6" s="79" t="s">
        <v>7</v>
      </c>
      <c r="D6" s="92">
        <v>0</v>
      </c>
      <c r="E6" s="93">
        <v>0</v>
      </c>
    </row>
    <row r="7" spans="1:5" ht="12.95" customHeight="1" x14ac:dyDescent="0.25">
      <c r="A7" s="74" t="s">
        <v>8</v>
      </c>
      <c r="B7" s="78" t="s">
        <v>9</v>
      </c>
      <c r="C7" s="79" t="s">
        <v>10</v>
      </c>
      <c r="D7" s="92">
        <v>77250</v>
      </c>
      <c r="E7" s="93">
        <v>75224</v>
      </c>
    </row>
    <row r="8" spans="1:5" ht="12.95" customHeight="1" x14ac:dyDescent="0.25">
      <c r="A8" s="74" t="s">
        <v>11</v>
      </c>
      <c r="B8" s="78" t="s">
        <v>12</v>
      </c>
      <c r="C8" s="79" t="s">
        <v>13</v>
      </c>
      <c r="D8" s="92">
        <v>325</v>
      </c>
      <c r="E8" s="93">
        <v>786</v>
      </c>
    </row>
    <row r="9" spans="1:5" ht="12.95" customHeight="1" x14ac:dyDescent="0.25">
      <c r="A9" s="74" t="s">
        <v>14</v>
      </c>
      <c r="B9" s="78" t="s">
        <v>15</v>
      </c>
      <c r="C9" s="79" t="s">
        <v>16</v>
      </c>
      <c r="D9" s="92">
        <v>1969</v>
      </c>
      <c r="E9" s="93">
        <v>1591</v>
      </c>
    </row>
    <row r="10" spans="1:5" ht="12.95" customHeight="1" x14ac:dyDescent="0.25">
      <c r="A10" s="74" t="s">
        <v>17</v>
      </c>
      <c r="B10" s="78" t="s">
        <v>18</v>
      </c>
      <c r="C10" s="79" t="s">
        <v>19</v>
      </c>
      <c r="D10" s="92">
        <v>0</v>
      </c>
      <c r="E10" s="93">
        <v>0</v>
      </c>
    </row>
    <row r="11" spans="1:5" ht="12.95" customHeight="1" x14ac:dyDescent="0.25">
      <c r="A11" s="74" t="s">
        <v>20</v>
      </c>
      <c r="B11" s="78" t="s">
        <v>21</v>
      </c>
      <c r="C11" s="79" t="s">
        <v>22</v>
      </c>
      <c r="D11" s="92">
        <v>847</v>
      </c>
      <c r="E11" s="93">
        <v>654</v>
      </c>
    </row>
    <row r="12" spans="1:5" ht="12.95" customHeight="1" x14ac:dyDescent="0.25">
      <c r="A12" s="74" t="s">
        <v>23</v>
      </c>
      <c r="B12" s="78" t="s">
        <v>24</v>
      </c>
      <c r="C12" s="79" t="s">
        <v>25</v>
      </c>
      <c r="D12" s="92">
        <v>0</v>
      </c>
      <c r="E12" s="93">
        <v>0</v>
      </c>
    </row>
    <row r="13" spans="1:5" ht="12.95" customHeight="1" x14ac:dyDescent="0.25">
      <c r="A13" s="75" t="s">
        <v>26</v>
      </c>
      <c r="B13" s="78" t="s">
        <v>727</v>
      </c>
      <c r="C13" s="79" t="s">
        <v>27</v>
      </c>
      <c r="D13" s="92">
        <f>SUM(D14:D23)</f>
        <v>2270640</v>
      </c>
      <c r="E13" s="93">
        <f>SUM(E14:E23)</f>
        <v>2287488</v>
      </c>
    </row>
    <row r="14" spans="1:5" ht="12.95" customHeight="1" x14ac:dyDescent="0.25">
      <c r="A14" s="74" t="s">
        <v>28</v>
      </c>
      <c r="B14" s="78" t="s">
        <v>29</v>
      </c>
      <c r="C14" s="79" t="s">
        <v>30</v>
      </c>
      <c r="D14" s="92">
        <v>59052</v>
      </c>
      <c r="E14" s="93">
        <v>58825</v>
      </c>
    </row>
    <row r="15" spans="1:5" ht="12.95" customHeight="1" x14ac:dyDescent="0.25">
      <c r="A15" s="74" t="s">
        <v>540</v>
      </c>
      <c r="B15" s="78" t="s">
        <v>31</v>
      </c>
      <c r="C15" s="79" t="s">
        <v>32</v>
      </c>
      <c r="D15" s="92">
        <v>4530</v>
      </c>
      <c r="E15" s="93">
        <v>4749</v>
      </c>
    </row>
    <row r="16" spans="1:5" ht="12.95" customHeight="1" x14ac:dyDescent="0.25">
      <c r="A16" s="74" t="s">
        <v>33</v>
      </c>
      <c r="B16" s="78" t="s">
        <v>34</v>
      </c>
      <c r="C16" s="79" t="s">
        <v>35</v>
      </c>
      <c r="D16" s="92">
        <v>1657077</v>
      </c>
      <c r="E16" s="93">
        <v>1668988</v>
      </c>
    </row>
    <row r="17" spans="1:5" ht="12.95" customHeight="1" x14ac:dyDescent="0.25">
      <c r="A17" s="74" t="s">
        <v>541</v>
      </c>
      <c r="B17" s="78" t="s">
        <v>36</v>
      </c>
      <c r="C17" s="79" t="s">
        <v>37</v>
      </c>
      <c r="D17" s="92">
        <v>449037</v>
      </c>
      <c r="E17" s="93">
        <v>449741</v>
      </c>
    </row>
    <row r="18" spans="1:5" ht="12.95" customHeight="1" x14ac:dyDescent="0.25">
      <c r="A18" s="74" t="s">
        <v>38</v>
      </c>
      <c r="B18" s="78" t="s">
        <v>39</v>
      </c>
      <c r="C18" s="79" t="s">
        <v>40</v>
      </c>
      <c r="D18" s="92">
        <v>0</v>
      </c>
      <c r="E18" s="93">
        <v>0</v>
      </c>
    </row>
    <row r="19" spans="1:5" ht="12.95" customHeight="1" x14ac:dyDescent="0.25">
      <c r="A19" s="74" t="s">
        <v>542</v>
      </c>
      <c r="B19" s="78" t="s">
        <v>41</v>
      </c>
      <c r="C19" s="79" t="s">
        <v>42</v>
      </c>
      <c r="D19" s="92">
        <v>0</v>
      </c>
      <c r="E19" s="93">
        <v>0</v>
      </c>
    </row>
    <row r="20" spans="1:5" ht="12.95" customHeight="1" x14ac:dyDescent="0.25">
      <c r="A20" s="74" t="s">
        <v>43</v>
      </c>
      <c r="B20" s="78" t="s">
        <v>44</v>
      </c>
      <c r="C20" s="79" t="s">
        <v>45</v>
      </c>
      <c r="D20" s="92">
        <v>44578</v>
      </c>
      <c r="E20" s="93">
        <v>41348</v>
      </c>
    </row>
    <row r="21" spans="1:5" ht="12.95" customHeight="1" x14ac:dyDescent="0.25">
      <c r="A21" s="74" t="s">
        <v>46</v>
      </c>
      <c r="B21" s="78" t="s">
        <v>47</v>
      </c>
      <c r="C21" s="79" t="s">
        <v>48</v>
      </c>
      <c r="D21" s="92">
        <v>0</v>
      </c>
      <c r="E21" s="93">
        <v>0</v>
      </c>
    </row>
    <row r="22" spans="1:5" ht="12.95" customHeight="1" x14ac:dyDescent="0.25">
      <c r="A22" s="74" t="s">
        <v>49</v>
      </c>
      <c r="B22" s="78" t="s">
        <v>50</v>
      </c>
      <c r="C22" s="79" t="s">
        <v>51</v>
      </c>
      <c r="D22" s="92">
        <v>55954</v>
      </c>
      <c r="E22" s="93">
        <v>63837</v>
      </c>
    </row>
    <row r="23" spans="1:5" ht="12.95" customHeight="1" x14ac:dyDescent="0.25">
      <c r="A23" s="74" t="s">
        <v>52</v>
      </c>
      <c r="B23" s="78" t="s">
        <v>53</v>
      </c>
      <c r="C23" s="79" t="s">
        <v>54</v>
      </c>
      <c r="D23" s="92">
        <v>412</v>
      </c>
      <c r="E23" s="93">
        <v>0</v>
      </c>
    </row>
    <row r="24" spans="1:5" ht="12.95" customHeight="1" x14ac:dyDescent="0.25">
      <c r="A24" s="75" t="s">
        <v>55</v>
      </c>
      <c r="B24" s="78" t="s">
        <v>728</v>
      </c>
      <c r="C24" s="79" t="s">
        <v>56</v>
      </c>
      <c r="D24" s="92">
        <f>SUM(D25:D30)</f>
        <v>0</v>
      </c>
      <c r="E24" s="93">
        <f>SUM(E25:E30)</f>
        <v>0</v>
      </c>
    </row>
    <row r="25" spans="1:5" ht="12.95" customHeight="1" x14ac:dyDescent="0.25">
      <c r="A25" s="74" t="s">
        <v>543</v>
      </c>
      <c r="B25" s="78" t="s">
        <v>57</v>
      </c>
      <c r="C25" s="79" t="s">
        <v>58</v>
      </c>
      <c r="D25" s="92">
        <v>0</v>
      </c>
      <c r="E25" s="93">
        <v>0</v>
      </c>
    </row>
    <row r="26" spans="1:5" ht="12.95" customHeight="1" x14ac:dyDescent="0.25">
      <c r="A26" s="74" t="s">
        <v>544</v>
      </c>
      <c r="B26" s="78" t="s">
        <v>59</v>
      </c>
      <c r="C26" s="79" t="s">
        <v>60</v>
      </c>
      <c r="D26" s="92">
        <v>0</v>
      </c>
      <c r="E26" s="93">
        <v>0</v>
      </c>
    </row>
    <row r="27" spans="1:5" ht="12.95" customHeight="1" x14ac:dyDescent="0.25">
      <c r="A27" s="74" t="s">
        <v>61</v>
      </c>
      <c r="B27" s="78" t="s">
        <v>62</v>
      </c>
      <c r="C27" s="79" t="s">
        <v>63</v>
      </c>
      <c r="D27" s="92">
        <v>0</v>
      </c>
      <c r="E27" s="93">
        <v>0</v>
      </c>
    </row>
    <row r="28" spans="1:5" ht="12.95" customHeight="1" x14ac:dyDescent="0.25">
      <c r="A28" s="74" t="s">
        <v>545</v>
      </c>
      <c r="B28" s="78" t="s">
        <v>64</v>
      </c>
      <c r="C28" s="79" t="s">
        <v>65</v>
      </c>
      <c r="D28" s="92">
        <v>0</v>
      </c>
      <c r="E28" s="93">
        <v>0</v>
      </c>
    </row>
    <row r="29" spans="1:5" ht="12.95" customHeight="1" x14ac:dyDescent="0.25">
      <c r="A29" s="74" t="s">
        <v>546</v>
      </c>
      <c r="B29" s="78" t="s">
        <v>66</v>
      </c>
      <c r="C29" s="79" t="s">
        <v>67</v>
      </c>
      <c r="D29" s="92">
        <v>0</v>
      </c>
      <c r="E29" s="93">
        <v>0</v>
      </c>
    </row>
    <row r="30" spans="1:5" ht="12.95" customHeight="1" x14ac:dyDescent="0.25">
      <c r="A30" s="74" t="s">
        <v>68</v>
      </c>
      <c r="B30" s="78" t="s">
        <v>69</v>
      </c>
      <c r="C30" s="79" t="s">
        <v>70</v>
      </c>
      <c r="D30" s="92">
        <v>0</v>
      </c>
      <c r="E30" s="93">
        <v>0</v>
      </c>
    </row>
    <row r="31" spans="1:5" ht="12.95" customHeight="1" x14ac:dyDescent="0.25">
      <c r="A31" s="75" t="s">
        <v>72</v>
      </c>
      <c r="B31" s="78" t="s">
        <v>729</v>
      </c>
      <c r="C31" s="79" t="s">
        <v>71</v>
      </c>
      <c r="D31" s="92">
        <f>SUM(D32:D42)</f>
        <v>-783862</v>
      </c>
      <c r="E31" s="93">
        <f>SUM(E32:E42)</f>
        <v>-822491</v>
      </c>
    </row>
    <row r="32" spans="1:5" ht="12.95" customHeight="1" x14ac:dyDescent="0.25">
      <c r="A32" s="74" t="s">
        <v>74</v>
      </c>
      <c r="B32" s="78" t="s">
        <v>75</v>
      </c>
      <c r="C32" s="79" t="s">
        <v>73</v>
      </c>
      <c r="D32" s="92">
        <v>0</v>
      </c>
      <c r="E32" s="93">
        <v>0</v>
      </c>
    </row>
    <row r="33" spans="1:5" ht="12.95" customHeight="1" x14ac:dyDescent="0.25">
      <c r="A33" s="74" t="s">
        <v>77</v>
      </c>
      <c r="B33" s="78" t="s">
        <v>78</v>
      </c>
      <c r="C33" s="79" t="s">
        <v>76</v>
      </c>
      <c r="D33" s="92">
        <v>-68074</v>
      </c>
      <c r="E33" s="93">
        <v>-71895</v>
      </c>
    </row>
    <row r="34" spans="1:5" ht="12.95" customHeight="1" x14ac:dyDescent="0.25">
      <c r="A34" s="74" t="s">
        <v>80</v>
      </c>
      <c r="B34" s="78" t="s">
        <v>81</v>
      </c>
      <c r="C34" s="79" t="s">
        <v>79</v>
      </c>
      <c r="D34" s="92">
        <v>-55</v>
      </c>
      <c r="E34" s="93">
        <v>-119</v>
      </c>
    </row>
    <row r="35" spans="1:5" ht="12.95" customHeight="1" x14ac:dyDescent="0.25">
      <c r="A35" s="74" t="s">
        <v>547</v>
      </c>
      <c r="B35" s="78" t="s">
        <v>83</v>
      </c>
      <c r="C35" s="79" t="s">
        <v>82</v>
      </c>
      <c r="D35" s="92">
        <v>-1968</v>
      </c>
      <c r="E35" s="93">
        <v>-1591</v>
      </c>
    </row>
    <row r="36" spans="1:5" ht="12.95" customHeight="1" x14ac:dyDescent="0.25">
      <c r="A36" s="74" t="s">
        <v>548</v>
      </c>
      <c r="B36" s="78" t="s">
        <v>85</v>
      </c>
      <c r="C36" s="79" t="s">
        <v>84</v>
      </c>
      <c r="D36" s="92">
        <v>0</v>
      </c>
      <c r="E36" s="93">
        <v>0</v>
      </c>
    </row>
    <row r="37" spans="1:5" ht="12.95" customHeight="1" x14ac:dyDescent="0.25">
      <c r="A37" s="74" t="s">
        <v>87</v>
      </c>
      <c r="B37" s="78" t="s">
        <v>88</v>
      </c>
      <c r="C37" s="79" t="s">
        <v>86</v>
      </c>
      <c r="D37" s="92">
        <v>-355920</v>
      </c>
      <c r="E37" s="93">
        <v>-390335</v>
      </c>
    </row>
    <row r="38" spans="1:5" ht="12.95" customHeight="1" x14ac:dyDescent="0.25">
      <c r="A38" s="74" t="s">
        <v>549</v>
      </c>
      <c r="B38" s="78" t="s">
        <v>90</v>
      </c>
      <c r="C38" s="79" t="s">
        <v>89</v>
      </c>
      <c r="D38" s="92">
        <v>-313267</v>
      </c>
      <c r="E38" s="93">
        <v>-317204</v>
      </c>
    </row>
    <row r="39" spans="1:5" ht="12.95" customHeight="1" x14ac:dyDescent="0.25">
      <c r="A39" s="74" t="s">
        <v>92</v>
      </c>
      <c r="B39" s="78" t="s">
        <v>93</v>
      </c>
      <c r="C39" s="79" t="s">
        <v>91</v>
      </c>
      <c r="D39" s="92">
        <v>0</v>
      </c>
      <c r="E39" s="93">
        <v>0</v>
      </c>
    </row>
    <row r="40" spans="1:5" ht="12.95" customHeight="1" x14ac:dyDescent="0.25">
      <c r="A40" s="74" t="s">
        <v>95</v>
      </c>
      <c r="B40" s="78" t="s">
        <v>96</v>
      </c>
      <c r="C40" s="79" t="s">
        <v>94</v>
      </c>
      <c r="D40" s="92">
        <v>0</v>
      </c>
      <c r="E40" s="93">
        <v>0</v>
      </c>
    </row>
    <row r="41" spans="1:5" ht="12.95" customHeight="1" x14ac:dyDescent="0.25">
      <c r="A41" s="74" t="s">
        <v>448</v>
      </c>
      <c r="B41" s="78" t="s">
        <v>98</v>
      </c>
      <c r="C41" s="79" t="s">
        <v>97</v>
      </c>
      <c r="D41" s="92">
        <v>-44578</v>
      </c>
      <c r="E41" s="93">
        <v>-41347</v>
      </c>
    </row>
    <row r="42" spans="1:5" x14ac:dyDescent="0.25">
      <c r="A42" s="86" t="s">
        <v>449</v>
      </c>
      <c r="B42" s="87" t="s">
        <v>100</v>
      </c>
      <c r="C42" s="88" t="s">
        <v>99</v>
      </c>
      <c r="D42" s="94">
        <v>0</v>
      </c>
      <c r="E42" s="95">
        <v>0</v>
      </c>
    </row>
    <row r="43" spans="1:5" ht="12.95" customHeight="1" x14ac:dyDescent="0.25">
      <c r="A43" s="75" t="s">
        <v>102</v>
      </c>
      <c r="B43" s="89" t="s">
        <v>730</v>
      </c>
      <c r="C43" s="79" t="s">
        <v>101</v>
      </c>
      <c r="D43" s="92">
        <f>D44+D54+D74+D82</f>
        <v>413784</v>
      </c>
      <c r="E43" s="93">
        <f>E44+E54+E74+E82</f>
        <v>439420</v>
      </c>
    </row>
    <row r="44" spans="1:5" ht="12.95" customHeight="1" x14ac:dyDescent="0.25">
      <c r="A44" s="75" t="s">
        <v>104</v>
      </c>
      <c r="B44" s="78" t="s">
        <v>731</v>
      </c>
      <c r="C44" s="79" t="s">
        <v>103</v>
      </c>
      <c r="D44" s="92">
        <f>SUM(D45:D53)</f>
        <v>3638</v>
      </c>
      <c r="E44" s="93">
        <f>SUM(E45:E53)</f>
        <v>3473</v>
      </c>
    </row>
    <row r="45" spans="1:5" ht="12.95" customHeight="1" x14ac:dyDescent="0.25">
      <c r="A45" s="74" t="s">
        <v>106</v>
      </c>
      <c r="B45" s="78" t="s">
        <v>107</v>
      </c>
      <c r="C45" s="79" t="s">
        <v>105</v>
      </c>
      <c r="D45" s="92">
        <v>310</v>
      </c>
      <c r="E45" s="93">
        <v>228</v>
      </c>
    </row>
    <row r="46" spans="1:5" ht="12.95" customHeight="1" x14ac:dyDescent="0.25">
      <c r="A46" s="74" t="s">
        <v>109</v>
      </c>
      <c r="B46" s="78" t="s">
        <v>110</v>
      </c>
      <c r="C46" s="79" t="s">
        <v>108</v>
      </c>
      <c r="D46" s="92">
        <v>0</v>
      </c>
      <c r="E46" s="93">
        <v>0</v>
      </c>
    </row>
    <row r="47" spans="1:5" ht="12.95" customHeight="1" x14ac:dyDescent="0.25">
      <c r="A47" s="74" t="s">
        <v>112</v>
      </c>
      <c r="B47" s="78" t="s">
        <v>113</v>
      </c>
      <c r="C47" s="79" t="s">
        <v>111</v>
      </c>
      <c r="D47" s="92">
        <v>0</v>
      </c>
      <c r="E47" s="93">
        <v>54</v>
      </c>
    </row>
    <row r="48" spans="1:5" ht="12.95" customHeight="1" x14ac:dyDescent="0.25">
      <c r="A48" s="74" t="s">
        <v>115</v>
      </c>
      <c r="B48" s="78" t="s">
        <v>116</v>
      </c>
      <c r="C48" s="79" t="s">
        <v>114</v>
      </c>
      <c r="D48" s="92">
        <v>0</v>
      </c>
      <c r="E48" s="93">
        <v>0</v>
      </c>
    </row>
    <row r="49" spans="1:6" ht="12.95" customHeight="1" x14ac:dyDescent="0.25">
      <c r="A49" s="74" t="s">
        <v>118</v>
      </c>
      <c r="B49" s="78" t="s">
        <v>119</v>
      </c>
      <c r="C49" s="79" t="s">
        <v>117</v>
      </c>
      <c r="D49" s="92">
        <v>2355</v>
      </c>
      <c r="E49" s="93">
        <v>2189</v>
      </c>
    </row>
    <row r="50" spans="1:6" ht="12.95" customHeight="1" x14ac:dyDescent="0.25">
      <c r="A50" s="74" t="s">
        <v>550</v>
      </c>
      <c r="B50" s="78" t="s">
        <v>121</v>
      </c>
      <c r="C50" s="79" t="s">
        <v>120</v>
      </c>
      <c r="D50" s="92">
        <v>0</v>
      </c>
      <c r="E50" s="93">
        <v>0</v>
      </c>
    </row>
    <row r="51" spans="1:6" ht="12.95" customHeight="1" x14ac:dyDescent="0.25">
      <c r="A51" s="74" t="s">
        <v>123</v>
      </c>
      <c r="B51" s="78" t="s">
        <v>124</v>
      </c>
      <c r="C51" s="79" t="s">
        <v>122</v>
      </c>
      <c r="D51" s="92">
        <v>973</v>
      </c>
      <c r="E51" s="93">
        <v>1002</v>
      </c>
    </row>
    <row r="52" spans="1:6" ht="12.95" customHeight="1" x14ac:dyDescent="0.25">
      <c r="A52" s="74" t="s">
        <v>126</v>
      </c>
      <c r="B52" s="78" t="s">
        <v>127</v>
      </c>
      <c r="C52" s="79" t="s">
        <v>125</v>
      </c>
      <c r="D52" s="92">
        <v>0</v>
      </c>
      <c r="E52" s="93">
        <v>0</v>
      </c>
    </row>
    <row r="53" spans="1:6" ht="12.95" customHeight="1" x14ac:dyDescent="0.25">
      <c r="A53" s="74" t="s">
        <v>129</v>
      </c>
      <c r="B53" s="78" t="s">
        <v>130</v>
      </c>
      <c r="C53" s="79" t="s">
        <v>128</v>
      </c>
      <c r="D53" s="92">
        <v>0</v>
      </c>
      <c r="E53" s="93">
        <v>0</v>
      </c>
    </row>
    <row r="54" spans="1:6" ht="12.95" customHeight="1" x14ac:dyDescent="0.25">
      <c r="A54" s="75" t="s">
        <v>132</v>
      </c>
      <c r="B54" s="78" t="s">
        <v>743</v>
      </c>
      <c r="C54" s="79" t="s">
        <v>131</v>
      </c>
      <c r="D54" s="92">
        <f>SUM(D55:D73)</f>
        <v>10695</v>
      </c>
      <c r="E54" s="93">
        <f>SUM(E55:E73)</f>
        <v>11285</v>
      </c>
    </row>
    <row r="55" spans="1:6" ht="12.95" customHeight="1" x14ac:dyDescent="0.25">
      <c r="A55" s="74" t="s">
        <v>134</v>
      </c>
      <c r="B55" s="78" t="s">
        <v>135</v>
      </c>
      <c r="C55" s="79" t="s">
        <v>133</v>
      </c>
      <c r="D55" s="92">
        <v>2126</v>
      </c>
      <c r="E55" s="93">
        <v>3595</v>
      </c>
    </row>
    <row r="56" spans="1:6" ht="12.95" customHeight="1" x14ac:dyDescent="0.25">
      <c r="A56" s="74" t="s">
        <v>137</v>
      </c>
      <c r="B56" s="78" t="s">
        <v>138</v>
      </c>
      <c r="C56" s="79" t="s">
        <v>136</v>
      </c>
      <c r="D56" s="92">
        <v>0</v>
      </c>
      <c r="E56" s="93">
        <v>0</v>
      </c>
    </row>
    <row r="57" spans="1:6" ht="12.95" customHeight="1" x14ac:dyDescent="0.25">
      <c r="A57" s="74" t="s">
        <v>140</v>
      </c>
      <c r="B57" s="78" t="s">
        <v>141</v>
      </c>
      <c r="C57" s="79" t="s">
        <v>139</v>
      </c>
      <c r="D57" s="92">
        <v>0</v>
      </c>
      <c r="E57" s="93">
        <v>0</v>
      </c>
    </row>
    <row r="58" spans="1:6" ht="12.95" customHeight="1" x14ac:dyDescent="0.25">
      <c r="A58" s="74" t="s">
        <v>143</v>
      </c>
      <c r="B58" s="78" t="s">
        <v>130</v>
      </c>
      <c r="C58" s="79" t="s">
        <v>142</v>
      </c>
      <c r="D58" s="92">
        <v>5650</v>
      </c>
      <c r="E58" s="93">
        <v>1413</v>
      </c>
    </row>
    <row r="59" spans="1:6" ht="12.95" customHeight="1" x14ac:dyDescent="0.25">
      <c r="A59" s="74" t="s">
        <v>145</v>
      </c>
      <c r="B59" s="78" t="s">
        <v>146</v>
      </c>
      <c r="C59" s="79" t="s">
        <v>144</v>
      </c>
      <c r="D59" s="92">
        <v>40</v>
      </c>
      <c r="E59" s="93">
        <v>122</v>
      </c>
    </row>
    <row r="60" spans="1:6" ht="13.5" customHeight="1" x14ac:dyDescent="0.25">
      <c r="A60" s="74" t="s">
        <v>148</v>
      </c>
      <c r="B60" s="78" t="s">
        <v>149</v>
      </c>
      <c r="C60" s="79" t="s">
        <v>147</v>
      </c>
      <c r="D60" s="92">
        <v>202</v>
      </c>
      <c r="E60" s="93">
        <v>255</v>
      </c>
    </row>
    <row r="61" spans="1:6" ht="13.5" customHeight="1" x14ac:dyDescent="0.25">
      <c r="A61" s="106" t="s">
        <v>744</v>
      </c>
      <c r="B61" s="78" t="s">
        <v>151</v>
      </c>
      <c r="C61" s="79" t="s">
        <v>150</v>
      </c>
      <c r="D61" s="92">
        <v>0</v>
      </c>
      <c r="E61" s="93">
        <v>0</v>
      </c>
      <c r="F61" s="23"/>
    </row>
    <row r="62" spans="1:6" ht="12.95" customHeight="1" x14ac:dyDescent="0.25">
      <c r="A62" s="74" t="s">
        <v>153</v>
      </c>
      <c r="B62" s="78" t="s">
        <v>154</v>
      </c>
      <c r="C62" s="79" t="s">
        <v>152</v>
      </c>
      <c r="D62" s="92">
        <v>0</v>
      </c>
      <c r="E62" s="93">
        <v>0</v>
      </c>
    </row>
    <row r="63" spans="1:6" ht="12.95" customHeight="1" x14ac:dyDescent="0.25">
      <c r="A63" s="74" t="s">
        <v>156</v>
      </c>
      <c r="B63" s="78" t="s">
        <v>157</v>
      </c>
      <c r="C63" s="79" t="s">
        <v>155</v>
      </c>
      <c r="D63" s="92">
        <v>0</v>
      </c>
      <c r="E63" s="93">
        <v>0</v>
      </c>
    </row>
    <row r="64" spans="1:6" ht="12.95" customHeight="1" x14ac:dyDescent="0.25">
      <c r="A64" s="74" t="s">
        <v>159</v>
      </c>
      <c r="B64" s="78" t="s">
        <v>160</v>
      </c>
      <c r="C64" s="79" t="s">
        <v>158</v>
      </c>
      <c r="D64" s="92">
        <v>0</v>
      </c>
      <c r="E64" s="93">
        <v>0</v>
      </c>
    </row>
    <row r="65" spans="1:5" ht="12.95" customHeight="1" x14ac:dyDescent="0.25">
      <c r="A65" s="74" t="s">
        <v>162</v>
      </c>
      <c r="B65" s="78" t="s">
        <v>163</v>
      </c>
      <c r="C65" s="79" t="s">
        <v>161</v>
      </c>
      <c r="D65" s="92">
        <v>0</v>
      </c>
      <c r="E65" s="93">
        <v>0</v>
      </c>
    </row>
    <row r="66" spans="1:5" ht="12.95" customHeight="1" x14ac:dyDescent="0.25">
      <c r="A66" s="74" t="s">
        <v>551</v>
      </c>
      <c r="B66" s="78" t="s">
        <v>165</v>
      </c>
      <c r="C66" s="79" t="s">
        <v>164</v>
      </c>
      <c r="D66" s="92">
        <v>0</v>
      </c>
      <c r="E66" s="93">
        <v>0</v>
      </c>
    </row>
    <row r="67" spans="1:5" ht="12.95" customHeight="1" x14ac:dyDescent="0.25">
      <c r="A67" s="107" t="s">
        <v>745</v>
      </c>
      <c r="B67" s="78" t="s">
        <v>167</v>
      </c>
      <c r="C67" s="79" t="s">
        <v>166</v>
      </c>
      <c r="D67" s="92">
        <v>0</v>
      </c>
      <c r="E67" s="93">
        <v>0</v>
      </c>
    </row>
    <row r="68" spans="1:5" ht="12.95" customHeight="1" x14ac:dyDescent="0.25">
      <c r="A68" s="74" t="s">
        <v>552</v>
      </c>
      <c r="B68" s="80" t="s">
        <v>169</v>
      </c>
      <c r="C68" s="79" t="s">
        <v>168</v>
      </c>
      <c r="D68" s="92">
        <v>0</v>
      </c>
      <c r="E68" s="93">
        <v>0</v>
      </c>
    </row>
    <row r="69" spans="1:5" ht="12.95" customHeight="1" x14ac:dyDescent="0.25">
      <c r="A69" s="74" t="s">
        <v>418</v>
      </c>
      <c r="B69" s="80" t="s">
        <v>171</v>
      </c>
      <c r="C69" s="79" t="s">
        <v>170</v>
      </c>
      <c r="D69" s="92">
        <v>0</v>
      </c>
      <c r="E69" s="93">
        <v>0</v>
      </c>
    </row>
    <row r="70" spans="1:5" ht="12.95" customHeight="1" x14ac:dyDescent="0.25">
      <c r="A70" s="74" t="s">
        <v>419</v>
      </c>
      <c r="B70" s="80" t="s">
        <v>173</v>
      </c>
      <c r="C70" s="79" t="s">
        <v>172</v>
      </c>
      <c r="D70" s="92">
        <v>0</v>
      </c>
      <c r="E70" s="93">
        <v>0</v>
      </c>
    </row>
    <row r="71" spans="1:5" ht="12.95" customHeight="1" x14ac:dyDescent="0.25">
      <c r="A71" s="74" t="s">
        <v>175</v>
      </c>
      <c r="B71" s="78" t="s">
        <v>176</v>
      </c>
      <c r="C71" s="79" t="s">
        <v>174</v>
      </c>
      <c r="D71" s="92">
        <v>427</v>
      </c>
      <c r="E71" s="93">
        <v>5685</v>
      </c>
    </row>
    <row r="72" spans="1:5" ht="12.95" customHeight="1" x14ac:dyDescent="0.25">
      <c r="A72" s="74" t="s">
        <v>178</v>
      </c>
      <c r="B72" s="78" t="s">
        <v>179</v>
      </c>
      <c r="C72" s="79" t="s">
        <v>177</v>
      </c>
      <c r="D72" s="92">
        <v>2250</v>
      </c>
      <c r="E72" s="93">
        <v>215</v>
      </c>
    </row>
    <row r="73" spans="1:5" ht="12.95" customHeight="1" x14ac:dyDescent="0.25">
      <c r="A73" s="74" t="s">
        <v>181</v>
      </c>
      <c r="B73" s="78" t="s">
        <v>182</v>
      </c>
      <c r="C73" s="79" t="s">
        <v>180</v>
      </c>
      <c r="D73" s="92">
        <v>0</v>
      </c>
      <c r="E73" s="93">
        <v>0</v>
      </c>
    </row>
    <row r="74" spans="1:5" ht="12.95" customHeight="1" x14ac:dyDescent="0.25">
      <c r="A74" s="75" t="s">
        <v>184</v>
      </c>
      <c r="B74" s="78" t="s">
        <v>732</v>
      </c>
      <c r="C74" s="79" t="s">
        <v>183</v>
      </c>
      <c r="D74" s="92">
        <f>SUM(D75:D81)</f>
        <v>389376</v>
      </c>
      <c r="E74" s="93">
        <f>SUM(E75:E81)</f>
        <v>411184</v>
      </c>
    </row>
    <row r="75" spans="1:5" ht="12.95" customHeight="1" x14ac:dyDescent="0.25">
      <c r="A75" s="74" t="s">
        <v>553</v>
      </c>
      <c r="B75" s="78" t="s">
        <v>186</v>
      </c>
      <c r="C75" s="79" t="s">
        <v>185</v>
      </c>
      <c r="D75" s="92">
        <v>1637</v>
      </c>
      <c r="E75" s="93">
        <v>1075</v>
      </c>
    </row>
    <row r="76" spans="1:5" ht="12.95" customHeight="1" x14ac:dyDescent="0.25">
      <c r="A76" s="74" t="s">
        <v>188</v>
      </c>
      <c r="B76" s="78" t="s">
        <v>189</v>
      </c>
      <c r="C76" s="79" t="s">
        <v>187</v>
      </c>
      <c r="D76" s="92">
        <v>0</v>
      </c>
      <c r="E76" s="93">
        <v>0</v>
      </c>
    </row>
    <row r="77" spans="1:5" ht="12.95" customHeight="1" x14ac:dyDescent="0.25">
      <c r="A77" s="74" t="s">
        <v>554</v>
      </c>
      <c r="B77" s="78" t="s">
        <v>191</v>
      </c>
      <c r="C77" s="79" t="s">
        <v>190</v>
      </c>
      <c r="D77" s="92">
        <v>387739</v>
      </c>
      <c r="E77" s="93">
        <v>410109</v>
      </c>
    </row>
    <row r="78" spans="1:5" ht="12.95" customHeight="1" x14ac:dyDescent="0.25">
      <c r="A78" s="74" t="s">
        <v>193</v>
      </c>
      <c r="B78" s="78" t="s">
        <v>194</v>
      </c>
      <c r="C78" s="79" t="s">
        <v>192</v>
      </c>
      <c r="D78" s="92">
        <v>0</v>
      </c>
      <c r="E78" s="93">
        <v>0</v>
      </c>
    </row>
    <row r="79" spans="1:5" ht="12.95" customHeight="1" x14ac:dyDescent="0.25">
      <c r="A79" s="74" t="s">
        <v>196</v>
      </c>
      <c r="B79" s="78" t="s">
        <v>197</v>
      </c>
      <c r="C79" s="79" t="s">
        <v>195</v>
      </c>
      <c r="D79" s="92">
        <v>0</v>
      </c>
      <c r="E79" s="93">
        <v>0</v>
      </c>
    </row>
    <row r="80" spans="1:5" ht="12.95" customHeight="1" x14ac:dyDescent="0.25">
      <c r="A80" s="74" t="s">
        <v>199</v>
      </c>
      <c r="B80" s="78" t="s">
        <v>200</v>
      </c>
      <c r="C80" s="79" t="s">
        <v>198</v>
      </c>
      <c r="D80" s="92">
        <v>0</v>
      </c>
      <c r="E80" s="93">
        <v>0</v>
      </c>
    </row>
    <row r="81" spans="1:6" ht="12.95" customHeight="1" x14ac:dyDescent="0.25">
      <c r="A81" s="74" t="s">
        <v>555</v>
      </c>
      <c r="B81" s="78" t="s">
        <v>203</v>
      </c>
      <c r="C81" s="79" t="s">
        <v>201</v>
      </c>
      <c r="D81" s="92">
        <v>0</v>
      </c>
      <c r="E81" s="93">
        <v>0</v>
      </c>
    </row>
    <row r="82" spans="1:6" ht="12.95" customHeight="1" x14ac:dyDescent="0.25">
      <c r="A82" s="75" t="s">
        <v>205</v>
      </c>
      <c r="B82" s="78" t="s">
        <v>733</v>
      </c>
      <c r="C82" s="79" t="s">
        <v>202</v>
      </c>
      <c r="D82" s="92">
        <f>SUM(D83:D84)</f>
        <v>10075</v>
      </c>
      <c r="E82" s="93">
        <f>SUM(E83:E84)</f>
        <v>13478</v>
      </c>
    </row>
    <row r="83" spans="1:6" ht="12.95" customHeight="1" x14ac:dyDescent="0.25">
      <c r="A83" s="74" t="s">
        <v>207</v>
      </c>
      <c r="B83" s="78" t="s">
        <v>208</v>
      </c>
      <c r="C83" s="79" t="s">
        <v>204</v>
      </c>
      <c r="D83" s="92">
        <v>9041</v>
      </c>
      <c r="E83" s="93">
        <v>9022</v>
      </c>
    </row>
    <row r="84" spans="1:6" ht="12.95" customHeight="1" x14ac:dyDescent="0.25">
      <c r="A84" s="74" t="s">
        <v>210</v>
      </c>
      <c r="B84" s="78" t="s">
        <v>211</v>
      </c>
      <c r="C84" s="79" t="s">
        <v>206</v>
      </c>
      <c r="D84" s="92">
        <v>1034</v>
      </c>
      <c r="E84" s="93">
        <v>4456</v>
      </c>
    </row>
    <row r="85" spans="1:6" ht="16.899999999999999" customHeight="1" thickBot="1" x14ac:dyDescent="0.3">
      <c r="A85" s="105" t="s">
        <v>214</v>
      </c>
      <c r="B85" s="98" t="s">
        <v>556</v>
      </c>
      <c r="C85" s="99" t="s">
        <v>209</v>
      </c>
      <c r="D85" s="100">
        <f>D4+D43</f>
        <v>1980953</v>
      </c>
      <c r="E85" s="101">
        <f>E4+E43</f>
        <v>1982672</v>
      </c>
    </row>
    <row r="86" spans="1:6" ht="25.9" customHeight="1" thickBot="1" x14ac:dyDescent="0.3">
      <c r="A86" s="85" t="s">
        <v>216</v>
      </c>
      <c r="B86" s="70" t="s">
        <v>724</v>
      </c>
      <c r="C86" s="71" t="s">
        <v>722</v>
      </c>
      <c r="D86" s="72" t="s">
        <v>723</v>
      </c>
      <c r="E86" s="73" t="s">
        <v>951</v>
      </c>
    </row>
    <row r="87" spans="1:6" ht="12.95" customHeight="1" x14ac:dyDescent="0.25">
      <c r="A87" s="77" t="s">
        <v>217</v>
      </c>
      <c r="B87" s="81" t="s">
        <v>734</v>
      </c>
      <c r="C87" s="96" t="s">
        <v>212</v>
      </c>
      <c r="D87" s="90">
        <f>D88+D92</f>
        <v>1886296</v>
      </c>
      <c r="E87" s="91">
        <f>E88+E92</f>
        <v>1874278</v>
      </c>
    </row>
    <row r="88" spans="1:6" ht="12.95" customHeight="1" x14ac:dyDescent="0.25">
      <c r="A88" s="74" t="s">
        <v>219</v>
      </c>
      <c r="B88" s="78" t="s">
        <v>735</v>
      </c>
      <c r="C88" s="97" t="s">
        <v>213</v>
      </c>
      <c r="D88" s="92">
        <f>SUM(D89:D91)</f>
        <v>1881370</v>
      </c>
      <c r="E88" s="93">
        <f>SUM(E89:E91)</f>
        <v>1869653</v>
      </c>
    </row>
    <row r="89" spans="1:6" ht="12.95" customHeight="1" x14ac:dyDescent="0.25">
      <c r="A89" s="74" t="s">
        <v>221</v>
      </c>
      <c r="B89" s="78" t="s">
        <v>222</v>
      </c>
      <c r="C89" s="97" t="s">
        <v>215</v>
      </c>
      <c r="D89" s="92">
        <v>1570252</v>
      </c>
      <c r="E89" s="93">
        <v>1546975</v>
      </c>
    </row>
    <row r="90" spans="1:6" ht="12.95" customHeight="1" x14ac:dyDescent="0.25">
      <c r="A90" s="74" t="s">
        <v>224</v>
      </c>
      <c r="B90" s="78" t="s">
        <v>225</v>
      </c>
      <c r="C90" s="97" t="s">
        <v>218</v>
      </c>
      <c r="D90" s="92">
        <v>311118</v>
      </c>
      <c r="E90" s="93">
        <v>322678</v>
      </c>
    </row>
    <row r="91" spans="1:6" ht="12.95" customHeight="1" x14ac:dyDescent="0.25">
      <c r="A91" s="74" t="s">
        <v>227</v>
      </c>
      <c r="B91" s="80" t="s">
        <v>228</v>
      </c>
      <c r="C91" s="97" t="s">
        <v>220</v>
      </c>
      <c r="D91" s="92">
        <v>0</v>
      </c>
      <c r="E91" s="93">
        <v>0</v>
      </c>
      <c r="F91" s="44"/>
    </row>
    <row r="92" spans="1:6" ht="12.95" customHeight="1" x14ac:dyDescent="0.25">
      <c r="A92" s="75" t="s">
        <v>450</v>
      </c>
      <c r="B92" s="78" t="s">
        <v>736</v>
      </c>
      <c r="C92" s="97" t="s">
        <v>223</v>
      </c>
      <c r="D92" s="92">
        <f>SUM(D93:D95)</f>
        <v>4926</v>
      </c>
      <c r="E92" s="93">
        <f>SUM(E93:E95)</f>
        <v>4625</v>
      </c>
    </row>
    <row r="93" spans="1:6" ht="12.95" customHeight="1" x14ac:dyDescent="0.25">
      <c r="A93" s="74" t="s">
        <v>231</v>
      </c>
      <c r="B93" s="78" t="s">
        <v>232</v>
      </c>
      <c r="C93" s="97" t="s">
        <v>226</v>
      </c>
      <c r="D93" s="92">
        <v>0</v>
      </c>
      <c r="E93" s="93">
        <v>4497</v>
      </c>
    </row>
    <row r="94" spans="1:6" ht="12.95" customHeight="1" x14ac:dyDescent="0.25">
      <c r="A94" s="74" t="s">
        <v>234</v>
      </c>
      <c r="B94" s="78" t="s">
        <v>235</v>
      </c>
      <c r="C94" s="97" t="s">
        <v>229</v>
      </c>
      <c r="D94" s="92">
        <v>4802</v>
      </c>
      <c r="E94" s="93">
        <v>0</v>
      </c>
    </row>
    <row r="95" spans="1:6" ht="12.95" customHeight="1" x14ac:dyDescent="0.25">
      <c r="A95" s="74" t="s">
        <v>452</v>
      </c>
      <c r="B95" s="78" t="s">
        <v>237</v>
      </c>
      <c r="C95" s="97" t="s">
        <v>230</v>
      </c>
      <c r="D95" s="92">
        <v>124</v>
      </c>
      <c r="E95" s="93">
        <v>128</v>
      </c>
    </row>
    <row r="96" spans="1:6" ht="12.95" customHeight="1" x14ac:dyDescent="0.25">
      <c r="A96" s="74" t="s">
        <v>239</v>
      </c>
      <c r="B96" s="84" t="s">
        <v>737</v>
      </c>
      <c r="C96" s="97" t="s">
        <v>233</v>
      </c>
      <c r="D96" s="92">
        <f>D97+D99+D107+D131</f>
        <v>94657</v>
      </c>
      <c r="E96" s="93">
        <f>E97+E99+E107+E131</f>
        <v>108394</v>
      </c>
    </row>
    <row r="97" spans="1:5" ht="12.95" customHeight="1" x14ac:dyDescent="0.25">
      <c r="A97" s="74" t="s">
        <v>241</v>
      </c>
      <c r="B97" s="78" t="s">
        <v>738</v>
      </c>
      <c r="C97" s="97" t="s">
        <v>236</v>
      </c>
      <c r="D97" s="92">
        <f>D98</f>
        <v>0</v>
      </c>
      <c r="E97" s="93">
        <f>E98</f>
        <v>0</v>
      </c>
    </row>
    <row r="98" spans="1:5" ht="12.95" customHeight="1" x14ac:dyDescent="0.25">
      <c r="A98" s="74" t="s">
        <v>243</v>
      </c>
      <c r="B98" s="78" t="s">
        <v>244</v>
      </c>
      <c r="C98" s="97" t="s">
        <v>238</v>
      </c>
      <c r="D98" s="92">
        <v>0</v>
      </c>
      <c r="E98" s="93">
        <v>0</v>
      </c>
    </row>
    <row r="99" spans="1:5" ht="12.95" customHeight="1" x14ac:dyDescent="0.25">
      <c r="A99" s="74" t="s">
        <v>246</v>
      </c>
      <c r="B99" s="78" t="s">
        <v>739</v>
      </c>
      <c r="C99" s="97" t="s">
        <v>240</v>
      </c>
      <c r="D99" s="92">
        <f>SUM(D100:D106)</f>
        <v>0</v>
      </c>
      <c r="E99" s="93">
        <f>SUM(E100:E106)</f>
        <v>0</v>
      </c>
    </row>
    <row r="100" spans="1:5" ht="12.95" customHeight="1" x14ac:dyDescent="0.25">
      <c r="A100" s="74" t="s">
        <v>557</v>
      </c>
      <c r="B100" s="78" t="s">
        <v>248</v>
      </c>
      <c r="C100" s="97" t="s">
        <v>242</v>
      </c>
      <c r="D100" s="92">
        <v>0</v>
      </c>
      <c r="E100" s="93">
        <v>0</v>
      </c>
    </row>
    <row r="101" spans="1:5" ht="12.95" customHeight="1" x14ac:dyDescent="0.25">
      <c r="A101" s="74" t="s">
        <v>420</v>
      </c>
      <c r="B101" s="80" t="s">
        <v>250</v>
      </c>
      <c r="C101" s="97" t="s">
        <v>245</v>
      </c>
      <c r="D101" s="92">
        <v>0</v>
      </c>
      <c r="E101" s="93">
        <v>0</v>
      </c>
    </row>
    <row r="102" spans="1:5" ht="12.95" customHeight="1" x14ac:dyDescent="0.25">
      <c r="A102" s="74" t="s">
        <v>252</v>
      </c>
      <c r="B102" s="80" t="s">
        <v>253</v>
      </c>
      <c r="C102" s="97" t="s">
        <v>247</v>
      </c>
      <c r="D102" s="92">
        <v>0</v>
      </c>
      <c r="E102" s="93">
        <v>0</v>
      </c>
    </row>
    <row r="103" spans="1:5" ht="12.95" customHeight="1" x14ac:dyDescent="0.25">
      <c r="A103" s="74" t="s">
        <v>255</v>
      </c>
      <c r="B103" s="78" t="s">
        <v>256</v>
      </c>
      <c r="C103" s="97" t="s">
        <v>249</v>
      </c>
      <c r="D103" s="92">
        <v>0</v>
      </c>
      <c r="E103" s="93">
        <v>0</v>
      </c>
    </row>
    <row r="104" spans="1:5" ht="12.95" customHeight="1" x14ac:dyDescent="0.25">
      <c r="A104" s="74" t="s">
        <v>258</v>
      </c>
      <c r="B104" s="80" t="s">
        <v>259</v>
      </c>
      <c r="C104" s="97" t="s">
        <v>251</v>
      </c>
      <c r="D104" s="92">
        <v>0</v>
      </c>
      <c r="E104" s="93">
        <v>0</v>
      </c>
    </row>
    <row r="105" spans="1:5" ht="12.95" customHeight="1" x14ac:dyDescent="0.25">
      <c r="A105" s="74" t="s">
        <v>261</v>
      </c>
      <c r="B105" s="78" t="s">
        <v>262</v>
      </c>
      <c r="C105" s="97" t="s">
        <v>254</v>
      </c>
      <c r="D105" s="92">
        <v>0</v>
      </c>
      <c r="E105" s="93">
        <v>0</v>
      </c>
    </row>
    <row r="106" spans="1:5" ht="12.95" customHeight="1" x14ac:dyDescent="0.25">
      <c r="A106" s="74" t="s">
        <v>264</v>
      </c>
      <c r="B106" s="80" t="s">
        <v>265</v>
      </c>
      <c r="C106" s="97" t="s">
        <v>257</v>
      </c>
      <c r="D106" s="92">
        <v>0</v>
      </c>
      <c r="E106" s="93">
        <v>0</v>
      </c>
    </row>
    <row r="107" spans="1:5" ht="12.95" customHeight="1" x14ac:dyDescent="0.25">
      <c r="A107" s="75" t="s">
        <v>267</v>
      </c>
      <c r="B107" s="78" t="s">
        <v>740</v>
      </c>
      <c r="C107" s="97" t="s">
        <v>260</v>
      </c>
      <c r="D107" s="92">
        <f>SUM(D108:D130)</f>
        <v>67585</v>
      </c>
      <c r="E107" s="93">
        <f>SUM(E108:E130)</f>
        <v>65428</v>
      </c>
    </row>
    <row r="108" spans="1:5" ht="12.95" customHeight="1" x14ac:dyDescent="0.25">
      <c r="A108" s="74" t="s">
        <v>269</v>
      </c>
      <c r="B108" s="78" t="s">
        <v>270</v>
      </c>
      <c r="C108" s="97" t="s">
        <v>263</v>
      </c>
      <c r="D108" s="92">
        <v>11199</v>
      </c>
      <c r="E108" s="93">
        <v>12626</v>
      </c>
    </row>
    <row r="109" spans="1:5" ht="12.95" customHeight="1" x14ac:dyDescent="0.25">
      <c r="A109" s="74" t="s">
        <v>272</v>
      </c>
      <c r="B109" s="78" t="s">
        <v>273</v>
      </c>
      <c r="C109" s="97" t="s">
        <v>266</v>
      </c>
      <c r="D109" s="92">
        <v>0</v>
      </c>
      <c r="E109" s="93">
        <v>0</v>
      </c>
    </row>
    <row r="110" spans="1:5" ht="12.95" customHeight="1" x14ac:dyDescent="0.25">
      <c r="A110" s="74" t="s">
        <v>275</v>
      </c>
      <c r="B110" s="78" t="s">
        <v>276</v>
      </c>
      <c r="C110" s="97" t="s">
        <v>268</v>
      </c>
      <c r="D110" s="92">
        <v>20</v>
      </c>
      <c r="E110" s="93">
        <v>56</v>
      </c>
    </row>
    <row r="111" spans="1:5" ht="12.95" customHeight="1" x14ac:dyDescent="0.25">
      <c r="A111" s="74" t="s">
        <v>278</v>
      </c>
      <c r="B111" s="78" t="s">
        <v>279</v>
      </c>
      <c r="C111" s="97" t="s">
        <v>271</v>
      </c>
      <c r="D111" s="92">
        <v>12804</v>
      </c>
      <c r="E111" s="93">
        <v>11174</v>
      </c>
    </row>
    <row r="112" spans="1:5" ht="12.95" customHeight="1" x14ac:dyDescent="0.25">
      <c r="A112" s="74" t="s">
        <v>281</v>
      </c>
      <c r="B112" s="78" t="s">
        <v>282</v>
      </c>
      <c r="C112" s="97" t="s">
        <v>274</v>
      </c>
      <c r="D112" s="92">
        <v>352</v>
      </c>
      <c r="E112" s="93">
        <v>331</v>
      </c>
    </row>
    <row r="113" spans="1:5" ht="12.95" customHeight="1" x14ac:dyDescent="0.25">
      <c r="A113" s="74" t="s">
        <v>284</v>
      </c>
      <c r="B113" s="78" t="s">
        <v>285</v>
      </c>
      <c r="C113" s="97" t="s">
        <v>277</v>
      </c>
      <c r="D113" s="92">
        <v>23163</v>
      </c>
      <c r="E113" s="93">
        <v>22122</v>
      </c>
    </row>
    <row r="114" spans="1:5" ht="12.95" customHeight="1" x14ac:dyDescent="0.25">
      <c r="A114" s="74" t="s">
        <v>435</v>
      </c>
      <c r="B114" s="78" t="s">
        <v>151</v>
      </c>
      <c r="C114" s="97" t="s">
        <v>280</v>
      </c>
      <c r="D114" s="92">
        <v>12028</v>
      </c>
      <c r="E114" s="93">
        <v>11557</v>
      </c>
    </row>
    <row r="115" spans="1:5" ht="12.95" customHeight="1" x14ac:dyDescent="0.25">
      <c r="A115" s="74" t="s">
        <v>288</v>
      </c>
      <c r="B115" s="78" t="s">
        <v>154</v>
      </c>
      <c r="C115" s="97" t="s">
        <v>283</v>
      </c>
      <c r="D115" s="92">
        <v>0</v>
      </c>
      <c r="E115" s="93">
        <v>0</v>
      </c>
    </row>
    <row r="116" spans="1:5" ht="12.95" customHeight="1" x14ac:dyDescent="0.25">
      <c r="A116" s="74" t="s">
        <v>290</v>
      </c>
      <c r="B116" s="78" t="s">
        <v>157</v>
      </c>
      <c r="C116" s="97" t="s">
        <v>286</v>
      </c>
      <c r="D116" s="92">
        <v>3912</v>
      </c>
      <c r="E116" s="93">
        <v>3589</v>
      </c>
    </row>
    <row r="117" spans="1:5" ht="12.95" customHeight="1" x14ac:dyDescent="0.25">
      <c r="A117" s="74" t="s">
        <v>292</v>
      </c>
      <c r="B117" s="78" t="s">
        <v>160</v>
      </c>
      <c r="C117" s="97" t="s">
        <v>287</v>
      </c>
      <c r="D117" s="92">
        <v>797</v>
      </c>
      <c r="E117" s="93">
        <v>568</v>
      </c>
    </row>
    <row r="118" spans="1:5" ht="12.95" customHeight="1" x14ac:dyDescent="0.25">
      <c r="A118" s="74" t="s">
        <v>294</v>
      </c>
      <c r="B118" s="78" t="s">
        <v>163</v>
      </c>
      <c r="C118" s="97" t="s">
        <v>289</v>
      </c>
      <c r="D118" s="92">
        <v>19</v>
      </c>
      <c r="E118" s="93">
        <v>13</v>
      </c>
    </row>
    <row r="119" spans="1:5" ht="12.95" customHeight="1" x14ac:dyDescent="0.25">
      <c r="A119" s="74" t="s">
        <v>296</v>
      </c>
      <c r="B119" s="78" t="s">
        <v>165</v>
      </c>
      <c r="C119" s="97" t="s">
        <v>291</v>
      </c>
      <c r="D119" s="92">
        <v>353</v>
      </c>
      <c r="E119" s="93">
        <v>123</v>
      </c>
    </row>
    <row r="120" spans="1:5" x14ac:dyDescent="0.25">
      <c r="A120" s="74" t="s">
        <v>447</v>
      </c>
      <c r="B120" s="78" t="s">
        <v>167</v>
      </c>
      <c r="C120" s="97" t="s">
        <v>293</v>
      </c>
      <c r="D120" s="92">
        <v>0</v>
      </c>
      <c r="E120" s="93">
        <v>0</v>
      </c>
    </row>
    <row r="121" spans="1:5" x14ac:dyDescent="0.25">
      <c r="A121" s="76" t="s">
        <v>451</v>
      </c>
      <c r="B121" s="80" t="s">
        <v>299</v>
      </c>
      <c r="C121" s="97" t="s">
        <v>295</v>
      </c>
      <c r="D121" s="92">
        <v>0</v>
      </c>
      <c r="E121" s="93">
        <v>0</v>
      </c>
    </row>
    <row r="122" spans="1:5" ht="12.95" customHeight="1" x14ac:dyDescent="0.25">
      <c r="A122" s="74" t="s">
        <v>558</v>
      </c>
      <c r="B122" s="80" t="s">
        <v>301</v>
      </c>
      <c r="C122" s="97" t="s">
        <v>297</v>
      </c>
      <c r="D122" s="92">
        <v>0</v>
      </c>
      <c r="E122" s="93">
        <v>0</v>
      </c>
    </row>
    <row r="123" spans="1:5" ht="12.95" customHeight="1" x14ac:dyDescent="0.25">
      <c r="A123" s="74" t="s">
        <v>303</v>
      </c>
      <c r="B123" s="80" t="s">
        <v>171</v>
      </c>
      <c r="C123" s="97" t="s">
        <v>298</v>
      </c>
      <c r="D123" s="92">
        <v>0</v>
      </c>
      <c r="E123" s="93">
        <v>0</v>
      </c>
    </row>
    <row r="124" spans="1:5" ht="12.95" customHeight="1" x14ac:dyDescent="0.25">
      <c r="A124" s="74" t="s">
        <v>305</v>
      </c>
      <c r="B124" s="78" t="s">
        <v>306</v>
      </c>
      <c r="C124" s="97" t="s">
        <v>300</v>
      </c>
      <c r="D124" s="92">
        <v>1444</v>
      </c>
      <c r="E124" s="93">
        <v>1902</v>
      </c>
    </row>
    <row r="125" spans="1:5" ht="12.95" customHeight="1" x14ac:dyDescent="0.25">
      <c r="A125" s="74" t="s">
        <v>559</v>
      </c>
      <c r="B125" s="78" t="s">
        <v>308</v>
      </c>
      <c r="C125" s="97" t="s">
        <v>302</v>
      </c>
      <c r="D125" s="92">
        <v>0</v>
      </c>
      <c r="E125" s="93">
        <v>0</v>
      </c>
    </row>
    <row r="126" spans="1:5" ht="12.95" customHeight="1" x14ac:dyDescent="0.25">
      <c r="A126" s="74" t="s">
        <v>310</v>
      </c>
      <c r="B126" s="78" t="s">
        <v>311</v>
      </c>
      <c r="C126" s="97" t="s">
        <v>304</v>
      </c>
      <c r="D126" s="92">
        <v>0</v>
      </c>
      <c r="E126" s="93">
        <v>0</v>
      </c>
    </row>
    <row r="127" spans="1:5" ht="12.95" customHeight="1" x14ac:dyDescent="0.25">
      <c r="A127" s="74" t="s">
        <v>421</v>
      </c>
      <c r="B127" s="78" t="s">
        <v>313</v>
      </c>
      <c r="C127" s="97" t="s">
        <v>307</v>
      </c>
      <c r="D127" s="92">
        <v>0</v>
      </c>
      <c r="E127" s="93">
        <v>0</v>
      </c>
    </row>
    <row r="128" spans="1:5" ht="12.95" customHeight="1" x14ac:dyDescent="0.25">
      <c r="A128" s="74" t="s">
        <v>315</v>
      </c>
      <c r="B128" s="78" t="s">
        <v>316</v>
      </c>
      <c r="C128" s="97" t="s">
        <v>309</v>
      </c>
      <c r="D128" s="92">
        <v>0</v>
      </c>
      <c r="E128" s="93">
        <v>0</v>
      </c>
    </row>
    <row r="129" spans="1:5" ht="12.95" customHeight="1" x14ac:dyDescent="0.25">
      <c r="A129" s="74" t="s">
        <v>318</v>
      </c>
      <c r="B129" s="78" t="s">
        <v>262</v>
      </c>
      <c r="C129" s="97" t="s">
        <v>312</v>
      </c>
      <c r="D129" s="92">
        <v>1494</v>
      </c>
      <c r="E129" s="93">
        <v>1367</v>
      </c>
    </row>
    <row r="130" spans="1:5" ht="12.95" customHeight="1" x14ac:dyDescent="0.25">
      <c r="A130" s="74" t="s">
        <v>320</v>
      </c>
      <c r="B130" s="78" t="s">
        <v>321</v>
      </c>
      <c r="C130" s="97" t="s">
        <v>314</v>
      </c>
      <c r="D130" s="92">
        <v>0</v>
      </c>
      <c r="E130" s="93">
        <v>0</v>
      </c>
    </row>
    <row r="131" spans="1:5" ht="12.95" customHeight="1" x14ac:dyDescent="0.25">
      <c r="A131" s="75" t="s">
        <v>323</v>
      </c>
      <c r="B131" s="78" t="s">
        <v>741</v>
      </c>
      <c r="C131" s="97" t="s">
        <v>317</v>
      </c>
      <c r="D131" s="92">
        <f>SUM(D132:D133)</f>
        <v>27072</v>
      </c>
      <c r="E131" s="93">
        <f>SUM(E132:E133)</f>
        <v>42966</v>
      </c>
    </row>
    <row r="132" spans="1:5" ht="12.95" customHeight="1" x14ac:dyDescent="0.25">
      <c r="A132" s="74" t="s">
        <v>325</v>
      </c>
      <c r="B132" s="78" t="s">
        <v>326</v>
      </c>
      <c r="C132" s="97" t="s">
        <v>319</v>
      </c>
      <c r="D132" s="92">
        <v>383</v>
      </c>
      <c r="E132" s="93">
        <v>555</v>
      </c>
    </row>
    <row r="133" spans="1:5" ht="12.95" customHeight="1" x14ac:dyDescent="0.25">
      <c r="A133" s="74" t="s">
        <v>327</v>
      </c>
      <c r="B133" s="78" t="s">
        <v>328</v>
      </c>
      <c r="C133" s="97" t="s">
        <v>322</v>
      </c>
      <c r="D133" s="92">
        <v>26689</v>
      </c>
      <c r="E133" s="93">
        <v>42411</v>
      </c>
    </row>
    <row r="134" spans="1:5" ht="15.6" customHeight="1" thickBot="1" x14ac:dyDescent="0.3">
      <c r="A134" s="105" t="s">
        <v>329</v>
      </c>
      <c r="B134" s="102" t="s">
        <v>742</v>
      </c>
      <c r="C134" s="103" t="s">
        <v>324</v>
      </c>
      <c r="D134" s="104">
        <f>D87+D96</f>
        <v>1980953</v>
      </c>
      <c r="E134" s="101">
        <f>E87+E96</f>
        <v>1982672</v>
      </c>
    </row>
    <row r="135" spans="1:5" ht="12.95" customHeight="1" x14ac:dyDescent="0.25">
      <c r="A135" s="45"/>
      <c r="B135" s="46"/>
      <c r="C135" s="46"/>
    </row>
    <row r="136" spans="1:5" ht="12.95" customHeight="1" x14ac:dyDescent="0.25">
      <c r="A136" s="45"/>
      <c r="B136" s="46"/>
      <c r="C136" s="46"/>
    </row>
    <row r="137" spans="1:5" ht="12.95" customHeight="1" x14ac:dyDescent="0.25">
      <c r="A137" s="48"/>
      <c r="B137" s="49"/>
      <c r="C137" s="49"/>
    </row>
    <row r="138" spans="1:5" ht="12.95" customHeight="1" x14ac:dyDescent="0.25"/>
    <row r="139" spans="1:5" x14ac:dyDescent="0.25">
      <c r="A139" s="32"/>
    </row>
    <row r="140" spans="1:5" ht="12.95" customHeight="1" x14ac:dyDescent="0.25"/>
  </sheetData>
  <mergeCells count="1">
    <mergeCell ref="A2:E2"/>
  </mergeCells>
  <printOptions horizontalCentered="1" verticalCentered="1"/>
  <pageMargins left="0.23622047244094491" right="0.23622047244094491" top="0.74803149606299213" bottom="0.74803149606299213" header="0.31496062992125984" footer="0.31496062992125984"/>
  <pageSetup paperSize="9" scale="82" orientation="portrait" horizontalDpi="4294967295" r:id="rId1"/>
  <headerFooter differentFirst="1">
    <oddFooter xml:space="preserve">&amp;C6
</oddFooter>
    <firstFooter>&amp;C5</firstFooter>
  </headerFooter>
  <rowBreaks count="1" manualBreakCount="1">
    <brk id="6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zoomScaleNormal="100" workbookViewId="0">
      <pane ySplit="3" topLeftCell="A13" activePane="bottomLeft" state="frozenSplit"/>
      <selection activeCell="F131" sqref="F131"/>
      <selection pane="bottomLeft" activeCell="I39" sqref="I39"/>
    </sheetView>
  </sheetViews>
  <sheetFormatPr defaultColWidth="9.140625" defaultRowHeight="12.75" x14ac:dyDescent="0.25"/>
  <cols>
    <col min="1" max="1" width="60.42578125" style="45" customWidth="1"/>
    <col min="2" max="2" width="16.140625" style="55" customWidth="1"/>
    <col min="3" max="3" width="9.140625" style="55"/>
    <col min="4" max="4" width="12.5703125" style="47" customWidth="1"/>
    <col min="5" max="5" width="15.140625" style="47" customWidth="1"/>
    <col min="6" max="16384" width="9.140625" style="33"/>
  </cols>
  <sheetData>
    <row r="1" spans="1:6" ht="15.75" x14ac:dyDescent="0.25">
      <c r="A1" s="768" t="s">
        <v>1018</v>
      </c>
      <c r="B1" s="768"/>
      <c r="C1" s="768"/>
      <c r="D1" s="768"/>
      <c r="E1" s="768"/>
    </row>
    <row r="2" spans="1:6" ht="14.25" customHeight="1" thickBot="1" x14ac:dyDescent="0.3">
      <c r="A2" s="769" t="s">
        <v>533</v>
      </c>
      <c r="B2" s="769"/>
      <c r="C2" s="769"/>
      <c r="D2" s="769"/>
      <c r="E2" s="769"/>
    </row>
    <row r="3" spans="1:6" s="52" customFormat="1" ht="47.45" customHeight="1" thickBot="1" x14ac:dyDescent="0.3">
      <c r="A3" s="123" t="s">
        <v>746</v>
      </c>
      <c r="B3" s="124" t="s">
        <v>747</v>
      </c>
      <c r="C3" s="125" t="s">
        <v>748</v>
      </c>
      <c r="D3" s="108" t="s">
        <v>749</v>
      </c>
      <c r="E3" s="109" t="s">
        <v>750</v>
      </c>
      <c r="F3" s="51"/>
    </row>
    <row r="4" spans="1:6" x14ac:dyDescent="0.25">
      <c r="A4" s="77" t="s">
        <v>560</v>
      </c>
      <c r="B4" s="126" t="s">
        <v>751</v>
      </c>
      <c r="C4" s="127" t="s">
        <v>2</v>
      </c>
      <c r="D4" s="148">
        <f>SUM(D5:D10)</f>
        <v>105458</v>
      </c>
      <c r="E4" s="149">
        <f>SUM(E5:E10)</f>
        <v>17354</v>
      </c>
      <c r="F4" s="53"/>
    </row>
    <row r="5" spans="1:6" ht="25.5" x14ac:dyDescent="0.25">
      <c r="A5" s="74" t="s">
        <v>561</v>
      </c>
      <c r="B5" s="128" t="s">
        <v>562</v>
      </c>
      <c r="C5" s="129" t="s">
        <v>4</v>
      </c>
      <c r="D5" s="141">
        <v>42656</v>
      </c>
      <c r="E5" s="142">
        <v>12675</v>
      </c>
      <c r="F5" s="53"/>
    </row>
    <row r="6" spans="1:6" x14ac:dyDescent="0.25">
      <c r="A6" s="74" t="s">
        <v>563</v>
      </c>
      <c r="B6" s="128">
        <v>504</v>
      </c>
      <c r="C6" s="129" t="s">
        <v>7</v>
      </c>
      <c r="D6" s="141">
        <v>6</v>
      </c>
      <c r="E6" s="142">
        <v>718</v>
      </c>
      <c r="F6" s="53"/>
    </row>
    <row r="7" spans="1:6" x14ac:dyDescent="0.25">
      <c r="A7" s="74" t="s">
        <v>564</v>
      </c>
      <c r="B7" s="128">
        <v>511</v>
      </c>
      <c r="C7" s="129" t="s">
        <v>10</v>
      </c>
      <c r="D7" s="141">
        <v>4870</v>
      </c>
      <c r="E7" s="142">
        <v>578</v>
      </c>
      <c r="F7" s="53"/>
    </row>
    <row r="8" spans="1:6" x14ac:dyDescent="0.25">
      <c r="A8" s="74" t="s">
        <v>565</v>
      </c>
      <c r="B8" s="128">
        <v>512</v>
      </c>
      <c r="C8" s="129" t="s">
        <v>13</v>
      </c>
      <c r="D8" s="141">
        <v>8936</v>
      </c>
      <c r="E8" s="142">
        <v>130</v>
      </c>
      <c r="F8" s="53"/>
    </row>
    <row r="9" spans="1:6" x14ac:dyDescent="0.25">
      <c r="A9" s="74" t="s">
        <v>566</v>
      </c>
      <c r="B9" s="128">
        <v>513</v>
      </c>
      <c r="C9" s="129" t="s">
        <v>16</v>
      </c>
      <c r="D9" s="141">
        <v>1865</v>
      </c>
      <c r="E9" s="142">
        <v>73</v>
      </c>
      <c r="F9" s="53"/>
    </row>
    <row r="10" spans="1:6" x14ac:dyDescent="0.25">
      <c r="A10" s="74" t="s">
        <v>567</v>
      </c>
      <c r="B10" s="128">
        <v>518</v>
      </c>
      <c r="C10" s="129" t="s">
        <v>19</v>
      </c>
      <c r="D10" s="141">
        <v>47125</v>
      </c>
      <c r="E10" s="142">
        <v>3180</v>
      </c>
      <c r="F10" s="53"/>
    </row>
    <row r="11" spans="1:6" x14ac:dyDescent="0.25">
      <c r="A11" s="74" t="s">
        <v>568</v>
      </c>
      <c r="B11" s="126" t="s">
        <v>752</v>
      </c>
      <c r="C11" s="129" t="s">
        <v>22</v>
      </c>
      <c r="D11" s="148">
        <f>SUM(D12:D14)</f>
        <v>167</v>
      </c>
      <c r="E11" s="142">
        <f>SUM(E12:E14)</f>
        <v>-54</v>
      </c>
      <c r="F11" s="53"/>
    </row>
    <row r="12" spans="1:6" x14ac:dyDescent="0.25">
      <c r="A12" s="74" t="s">
        <v>569</v>
      </c>
      <c r="B12" s="128">
        <v>56</v>
      </c>
      <c r="C12" s="129" t="s">
        <v>25</v>
      </c>
      <c r="D12" s="141">
        <v>167</v>
      </c>
      <c r="E12" s="142">
        <v>-54</v>
      </c>
      <c r="F12" s="53"/>
    </row>
    <row r="13" spans="1:6" x14ac:dyDescent="0.25">
      <c r="A13" s="74" t="s">
        <v>570</v>
      </c>
      <c r="B13" s="128">
        <v>571.572</v>
      </c>
      <c r="C13" s="129" t="s">
        <v>27</v>
      </c>
      <c r="D13" s="141">
        <v>0</v>
      </c>
      <c r="E13" s="142">
        <v>0</v>
      </c>
      <c r="F13" s="53"/>
    </row>
    <row r="14" spans="1:6" x14ac:dyDescent="0.25">
      <c r="A14" s="74" t="s">
        <v>571</v>
      </c>
      <c r="B14" s="128">
        <v>573.57399999999996</v>
      </c>
      <c r="C14" s="129" t="s">
        <v>30</v>
      </c>
      <c r="D14" s="141">
        <v>0</v>
      </c>
      <c r="E14" s="142">
        <v>0</v>
      </c>
      <c r="F14" s="53"/>
    </row>
    <row r="15" spans="1:6" x14ac:dyDescent="0.25">
      <c r="A15" s="74" t="s">
        <v>572</v>
      </c>
      <c r="B15" s="128" t="s">
        <v>753</v>
      </c>
      <c r="C15" s="129" t="s">
        <v>32</v>
      </c>
      <c r="D15" s="141">
        <f>SUM(D16:D20)</f>
        <v>411614</v>
      </c>
      <c r="E15" s="142">
        <f>SUM(E16:E20)</f>
        <v>12258</v>
      </c>
      <c r="F15" s="53"/>
    </row>
    <row r="16" spans="1:6" x14ac:dyDescent="0.25">
      <c r="A16" s="74" t="s">
        <v>573</v>
      </c>
      <c r="B16" s="128">
        <v>521</v>
      </c>
      <c r="C16" s="129" t="s">
        <v>35</v>
      </c>
      <c r="D16" s="141">
        <v>303842</v>
      </c>
      <c r="E16" s="142">
        <v>9029</v>
      </c>
      <c r="F16" s="53"/>
    </row>
    <row r="17" spans="1:6" x14ac:dyDescent="0.25">
      <c r="A17" s="74" t="s">
        <v>574</v>
      </c>
      <c r="B17" s="128">
        <v>524</v>
      </c>
      <c r="C17" s="129" t="s">
        <v>37</v>
      </c>
      <c r="D17" s="141">
        <v>98062</v>
      </c>
      <c r="E17" s="142">
        <v>2855</v>
      </c>
      <c r="F17" s="53"/>
    </row>
    <row r="18" spans="1:6" x14ac:dyDescent="0.25">
      <c r="A18" s="74" t="s">
        <v>575</v>
      </c>
      <c r="B18" s="128">
        <v>525</v>
      </c>
      <c r="C18" s="129" t="s">
        <v>40</v>
      </c>
      <c r="D18" s="141">
        <v>0</v>
      </c>
      <c r="E18" s="142">
        <v>0</v>
      </c>
      <c r="F18" s="53"/>
    </row>
    <row r="19" spans="1:6" x14ac:dyDescent="0.25">
      <c r="A19" s="74" t="s">
        <v>576</v>
      </c>
      <c r="B19" s="128">
        <v>527</v>
      </c>
      <c r="C19" s="129" t="s">
        <v>42</v>
      </c>
      <c r="D19" s="141">
        <v>9710</v>
      </c>
      <c r="E19" s="142">
        <v>374</v>
      </c>
      <c r="F19" s="53"/>
    </row>
    <row r="20" spans="1:6" x14ac:dyDescent="0.25">
      <c r="A20" s="74" t="s">
        <v>577</v>
      </c>
      <c r="B20" s="128">
        <v>528</v>
      </c>
      <c r="C20" s="129" t="s">
        <v>45</v>
      </c>
      <c r="D20" s="141">
        <v>0</v>
      </c>
      <c r="E20" s="142">
        <v>0</v>
      </c>
      <c r="F20" s="53"/>
    </row>
    <row r="21" spans="1:6" x14ac:dyDescent="0.25">
      <c r="A21" s="74" t="s">
        <v>578</v>
      </c>
      <c r="B21" s="128" t="s">
        <v>579</v>
      </c>
      <c r="C21" s="129" t="s">
        <v>48</v>
      </c>
      <c r="D21" s="141">
        <f>SUM(D22:D22)</f>
        <v>231</v>
      </c>
      <c r="E21" s="142">
        <f>SUM(E22:E22)</f>
        <v>51</v>
      </c>
      <c r="F21" s="53"/>
    </row>
    <row r="22" spans="1:6" x14ac:dyDescent="0.25">
      <c r="A22" s="74" t="s">
        <v>580</v>
      </c>
      <c r="B22" s="128">
        <v>53</v>
      </c>
      <c r="C22" s="129" t="s">
        <v>51</v>
      </c>
      <c r="D22" s="141">
        <v>231</v>
      </c>
      <c r="E22" s="142">
        <v>51</v>
      </c>
      <c r="F22" s="53"/>
    </row>
    <row r="23" spans="1:6" x14ac:dyDescent="0.25">
      <c r="A23" s="74" t="s">
        <v>581</v>
      </c>
      <c r="B23" s="128" t="s">
        <v>754</v>
      </c>
      <c r="C23" s="129" t="s">
        <v>54</v>
      </c>
      <c r="D23" s="141">
        <f>SUM(D24:D30)</f>
        <v>108000</v>
      </c>
      <c r="E23" s="142">
        <f>SUM(E24:E30)</f>
        <v>-928</v>
      </c>
      <c r="F23" s="53"/>
    </row>
    <row r="24" spans="1:6" x14ac:dyDescent="0.25">
      <c r="A24" s="74" t="s">
        <v>582</v>
      </c>
      <c r="B24" s="128">
        <v>541.54200000000003</v>
      </c>
      <c r="C24" s="129" t="s">
        <v>56</v>
      </c>
      <c r="D24" s="141">
        <v>8910</v>
      </c>
      <c r="E24" s="142">
        <v>0</v>
      </c>
      <c r="F24" s="53"/>
    </row>
    <row r="25" spans="1:6" x14ac:dyDescent="0.25">
      <c r="A25" s="74" t="s">
        <v>583</v>
      </c>
      <c r="B25" s="128">
        <v>543</v>
      </c>
      <c r="C25" s="129" t="s">
        <v>58</v>
      </c>
      <c r="D25" s="141">
        <v>0</v>
      </c>
      <c r="E25" s="142">
        <v>0</v>
      </c>
      <c r="F25" s="53"/>
    </row>
    <row r="26" spans="1:6" x14ac:dyDescent="0.25">
      <c r="A26" s="74" t="s">
        <v>584</v>
      </c>
      <c r="B26" s="128">
        <v>544</v>
      </c>
      <c r="C26" s="129" t="s">
        <v>60</v>
      </c>
      <c r="D26" s="141">
        <v>0</v>
      </c>
      <c r="E26" s="142">
        <v>0</v>
      </c>
      <c r="F26" s="53"/>
    </row>
    <row r="27" spans="1:6" x14ac:dyDescent="0.25">
      <c r="A27" s="74" t="s">
        <v>585</v>
      </c>
      <c r="B27" s="128">
        <v>545</v>
      </c>
      <c r="C27" s="129" t="s">
        <v>63</v>
      </c>
      <c r="D27" s="141">
        <v>108</v>
      </c>
      <c r="E27" s="142">
        <v>0</v>
      </c>
      <c r="F27" s="53"/>
    </row>
    <row r="28" spans="1:6" x14ac:dyDescent="0.25">
      <c r="A28" s="74" t="s">
        <v>586</v>
      </c>
      <c r="B28" s="128">
        <v>546</v>
      </c>
      <c r="C28" s="129" t="s">
        <v>65</v>
      </c>
      <c r="D28" s="141">
        <v>0</v>
      </c>
      <c r="E28" s="142">
        <v>0</v>
      </c>
      <c r="F28" s="53"/>
    </row>
    <row r="29" spans="1:6" x14ac:dyDescent="0.25">
      <c r="A29" s="74" t="s">
        <v>587</v>
      </c>
      <c r="B29" s="128">
        <v>548</v>
      </c>
      <c r="C29" s="129" t="s">
        <v>67</v>
      </c>
      <c r="D29" s="141">
        <v>0</v>
      </c>
      <c r="E29" s="142">
        <v>22</v>
      </c>
      <c r="F29" s="53"/>
    </row>
    <row r="30" spans="1:6" x14ac:dyDescent="0.25">
      <c r="A30" s="74" t="s">
        <v>588</v>
      </c>
      <c r="B30" s="128">
        <v>549</v>
      </c>
      <c r="C30" s="129" t="s">
        <v>70</v>
      </c>
      <c r="D30" s="141">
        <v>98982</v>
      </c>
      <c r="E30" s="142">
        <v>-950</v>
      </c>
      <c r="F30" s="53"/>
    </row>
    <row r="31" spans="1:6" ht="12.95" customHeight="1" x14ac:dyDescent="0.25">
      <c r="A31" s="74" t="s">
        <v>589</v>
      </c>
      <c r="B31" s="128" t="s">
        <v>755</v>
      </c>
      <c r="C31" s="129" t="s">
        <v>71</v>
      </c>
      <c r="D31" s="141">
        <f>SUM(D32:D36)</f>
        <v>62308</v>
      </c>
      <c r="E31" s="142">
        <f>SUM(E32:E36)</f>
        <v>5891</v>
      </c>
      <c r="F31" s="53"/>
    </row>
    <row r="32" spans="1:6" x14ac:dyDescent="0.25">
      <c r="A32" s="74" t="s">
        <v>590</v>
      </c>
      <c r="B32" s="128">
        <v>551</v>
      </c>
      <c r="C32" s="129" t="s">
        <v>73</v>
      </c>
      <c r="D32" s="141">
        <v>62081</v>
      </c>
      <c r="E32" s="142">
        <v>5891</v>
      </c>
      <c r="F32" s="53"/>
    </row>
    <row r="33" spans="1:6" ht="12.95" customHeight="1" x14ac:dyDescent="0.25">
      <c r="A33" s="74" t="s">
        <v>591</v>
      </c>
      <c r="B33" s="128">
        <v>552</v>
      </c>
      <c r="C33" s="129" t="s">
        <v>76</v>
      </c>
      <c r="D33" s="141">
        <v>227</v>
      </c>
      <c r="E33" s="142">
        <v>0</v>
      </c>
      <c r="F33" s="53"/>
    </row>
    <row r="34" spans="1:6" x14ac:dyDescent="0.25">
      <c r="A34" s="74" t="s">
        <v>592</v>
      </c>
      <c r="B34" s="128">
        <v>553</v>
      </c>
      <c r="C34" s="129" t="s">
        <v>79</v>
      </c>
      <c r="D34" s="141">
        <v>0</v>
      </c>
      <c r="E34" s="142">
        <v>0</v>
      </c>
      <c r="F34" s="53"/>
    </row>
    <row r="35" spans="1:6" x14ac:dyDescent="0.25">
      <c r="A35" s="74" t="s">
        <v>593</v>
      </c>
      <c r="B35" s="128">
        <v>554</v>
      </c>
      <c r="C35" s="129" t="s">
        <v>82</v>
      </c>
      <c r="D35" s="141">
        <v>0</v>
      </c>
      <c r="E35" s="142">
        <v>0</v>
      </c>
      <c r="F35" s="53"/>
    </row>
    <row r="36" spans="1:6" x14ac:dyDescent="0.25">
      <c r="A36" s="74" t="s">
        <v>594</v>
      </c>
      <c r="B36" s="128" t="s">
        <v>595</v>
      </c>
      <c r="C36" s="129" t="s">
        <v>84</v>
      </c>
      <c r="D36" s="141">
        <v>0</v>
      </c>
      <c r="E36" s="142">
        <v>0</v>
      </c>
      <c r="F36" s="53"/>
    </row>
    <row r="37" spans="1:6" x14ac:dyDescent="0.25">
      <c r="A37" s="74" t="s">
        <v>330</v>
      </c>
      <c r="B37" s="128" t="s">
        <v>768</v>
      </c>
      <c r="C37" s="129" t="s">
        <v>86</v>
      </c>
      <c r="D37" s="141">
        <f>SUM(D38:D38)</f>
        <v>519</v>
      </c>
      <c r="E37" s="142">
        <f>SUM(E38:E38)</f>
        <v>0</v>
      </c>
      <c r="F37" s="53"/>
    </row>
    <row r="38" spans="1:6" x14ac:dyDescent="0.25">
      <c r="A38" s="107" t="s">
        <v>596</v>
      </c>
      <c r="B38" s="128">
        <v>581</v>
      </c>
      <c r="C38" s="129" t="s">
        <v>89</v>
      </c>
      <c r="D38" s="141">
        <v>519</v>
      </c>
      <c r="E38" s="142">
        <v>0</v>
      </c>
      <c r="F38" s="53"/>
    </row>
    <row r="39" spans="1:6" x14ac:dyDescent="0.25">
      <c r="A39" s="74" t="s">
        <v>331</v>
      </c>
      <c r="B39" s="128" t="s">
        <v>769</v>
      </c>
      <c r="C39" s="129" t="s">
        <v>91</v>
      </c>
      <c r="D39" s="141">
        <f>D40</f>
        <v>0</v>
      </c>
      <c r="E39" s="142">
        <f>E40</f>
        <v>0</v>
      </c>
      <c r="F39" s="53"/>
    </row>
    <row r="40" spans="1:6" ht="14.25" customHeight="1" x14ac:dyDescent="0.25">
      <c r="A40" s="74" t="s">
        <v>597</v>
      </c>
      <c r="B40" s="128">
        <v>59</v>
      </c>
      <c r="C40" s="129" t="s">
        <v>94</v>
      </c>
      <c r="D40" s="141"/>
      <c r="E40" s="142"/>
      <c r="F40" s="53"/>
    </row>
    <row r="41" spans="1:6" ht="24.95" customHeight="1" thickBot="1" x14ac:dyDescent="0.3">
      <c r="A41" s="121" t="s">
        <v>332</v>
      </c>
      <c r="B41" s="155" t="s">
        <v>756</v>
      </c>
      <c r="C41" s="156" t="s">
        <v>97</v>
      </c>
      <c r="D41" s="159">
        <f>D4+D11+D15+D21+D23+D31+D37</f>
        <v>688297</v>
      </c>
      <c r="E41" s="160">
        <f>E4+E11+E15+E21+E23+E31+E37</f>
        <v>34572</v>
      </c>
      <c r="F41" s="53"/>
    </row>
    <row r="42" spans="1:6" ht="40.35" customHeight="1" thickBot="1" x14ac:dyDescent="0.3">
      <c r="A42" s="770" t="s">
        <v>758</v>
      </c>
      <c r="B42" s="771"/>
      <c r="C42" s="771"/>
      <c r="D42" s="771"/>
      <c r="E42" s="772"/>
      <c r="F42" s="51"/>
    </row>
    <row r="43" spans="1:6" ht="12.95" customHeight="1" x14ac:dyDescent="0.25">
      <c r="A43" s="77" t="s">
        <v>598</v>
      </c>
      <c r="B43" s="133" t="s">
        <v>757</v>
      </c>
      <c r="C43" s="129" t="s">
        <v>101</v>
      </c>
      <c r="D43" s="141" t="str">
        <f>+D44</f>
        <v>563831</v>
      </c>
      <c r="E43" s="146">
        <f>+E44</f>
        <v>0</v>
      </c>
      <c r="F43" s="51"/>
    </row>
    <row r="44" spans="1:6" ht="12.95" customHeight="1" x14ac:dyDescent="0.25">
      <c r="A44" s="74" t="s">
        <v>599</v>
      </c>
      <c r="B44" s="134">
        <v>691</v>
      </c>
      <c r="C44" s="129" t="s">
        <v>103</v>
      </c>
      <c r="D44" s="145" t="s">
        <v>636</v>
      </c>
      <c r="E44" s="142">
        <v>0</v>
      </c>
      <c r="F44" s="51"/>
    </row>
    <row r="45" spans="1:6" ht="12.95" customHeight="1" x14ac:dyDescent="0.25">
      <c r="A45" s="74" t="s">
        <v>600</v>
      </c>
      <c r="B45" s="133" t="s">
        <v>759</v>
      </c>
      <c r="C45" s="129" t="s">
        <v>105</v>
      </c>
      <c r="D45" s="141">
        <f>+D46+D47+D48</f>
        <v>2279</v>
      </c>
      <c r="E45" s="142">
        <f>SUM(E46:E48)</f>
        <v>4</v>
      </c>
      <c r="F45" s="51"/>
    </row>
    <row r="46" spans="1:6" ht="12.95" customHeight="1" x14ac:dyDescent="0.25">
      <c r="A46" s="74" t="s">
        <v>601</v>
      </c>
      <c r="B46" s="134">
        <v>681</v>
      </c>
      <c r="C46" s="129" t="s">
        <v>108</v>
      </c>
      <c r="D46" s="145" t="s">
        <v>637</v>
      </c>
      <c r="E46" s="142">
        <v>0</v>
      </c>
      <c r="F46" s="51"/>
    </row>
    <row r="47" spans="1:6" ht="12.95" customHeight="1" x14ac:dyDescent="0.25">
      <c r="A47" s="74" t="s">
        <v>602</v>
      </c>
      <c r="B47" s="134">
        <v>682</v>
      </c>
      <c r="C47" s="129" t="s">
        <v>111</v>
      </c>
      <c r="D47" s="145" t="s">
        <v>638</v>
      </c>
      <c r="E47" s="142">
        <v>4</v>
      </c>
      <c r="F47" s="51"/>
    </row>
    <row r="48" spans="1:6" ht="12.95" customHeight="1" x14ac:dyDescent="0.25">
      <c r="A48" s="74" t="s">
        <v>603</v>
      </c>
      <c r="B48" s="134">
        <v>684</v>
      </c>
      <c r="C48" s="129" t="s">
        <v>114</v>
      </c>
      <c r="D48" s="145" t="s">
        <v>637</v>
      </c>
      <c r="E48" s="142">
        <v>0</v>
      </c>
      <c r="F48" s="51"/>
    </row>
    <row r="49" spans="1:6" x14ac:dyDescent="0.25">
      <c r="A49" s="74" t="s">
        <v>604</v>
      </c>
      <c r="B49" s="135" t="s">
        <v>605</v>
      </c>
      <c r="C49" s="129" t="s">
        <v>117</v>
      </c>
      <c r="D49" s="145" t="s">
        <v>639</v>
      </c>
      <c r="E49" s="142">
        <v>36175</v>
      </c>
      <c r="F49" s="53"/>
    </row>
    <row r="50" spans="1:6" x14ac:dyDescent="0.25">
      <c r="A50" s="74" t="s">
        <v>606</v>
      </c>
      <c r="B50" s="133" t="s">
        <v>760</v>
      </c>
      <c r="C50" s="129" t="s">
        <v>120</v>
      </c>
      <c r="D50" s="141">
        <f>SUM(D51:D56)</f>
        <v>98510</v>
      </c>
      <c r="E50" s="142">
        <f>SUM(E51:E56)</f>
        <v>2890</v>
      </c>
      <c r="F50" s="53"/>
    </row>
    <row r="51" spans="1:6" x14ac:dyDescent="0.25">
      <c r="A51" s="74" t="s">
        <v>607</v>
      </c>
      <c r="B51" s="135">
        <v>641.64200000000005</v>
      </c>
      <c r="C51" s="129" t="s">
        <v>122</v>
      </c>
      <c r="D51" s="141">
        <v>57</v>
      </c>
      <c r="E51" s="142">
        <v>167</v>
      </c>
      <c r="F51" s="53"/>
    </row>
    <row r="52" spans="1:6" x14ac:dyDescent="0.25">
      <c r="A52" s="74" t="s">
        <v>608</v>
      </c>
      <c r="B52" s="136">
        <v>643</v>
      </c>
      <c r="C52" s="129" t="s">
        <v>125</v>
      </c>
      <c r="D52" s="141">
        <v>0</v>
      </c>
      <c r="E52" s="142">
        <v>0</v>
      </c>
      <c r="F52" s="53"/>
    </row>
    <row r="53" spans="1:6" x14ac:dyDescent="0.25">
      <c r="A53" s="74" t="s">
        <v>609</v>
      </c>
      <c r="B53" s="134">
        <v>644</v>
      </c>
      <c r="C53" s="129" t="s">
        <v>128</v>
      </c>
      <c r="D53" s="141">
        <v>584</v>
      </c>
      <c r="E53" s="142">
        <v>4</v>
      </c>
      <c r="F53" s="53"/>
    </row>
    <row r="54" spans="1:6" x14ac:dyDescent="0.25">
      <c r="A54" s="74" t="s">
        <v>610</v>
      </c>
      <c r="B54" s="134">
        <v>645</v>
      </c>
      <c r="C54" s="129" t="s">
        <v>131</v>
      </c>
      <c r="D54" s="141">
        <v>20</v>
      </c>
      <c r="E54" s="142">
        <v>0</v>
      </c>
      <c r="F54" s="53"/>
    </row>
    <row r="55" spans="1:6" x14ac:dyDescent="0.25">
      <c r="A55" s="74" t="s">
        <v>611</v>
      </c>
      <c r="B55" s="134">
        <v>648</v>
      </c>
      <c r="C55" s="129" t="s">
        <v>133</v>
      </c>
      <c r="D55" s="141">
        <v>37568</v>
      </c>
      <c r="E55" s="142">
        <v>142</v>
      </c>
      <c r="F55" s="53"/>
    </row>
    <row r="56" spans="1:6" x14ac:dyDescent="0.25">
      <c r="A56" s="74" t="s">
        <v>612</v>
      </c>
      <c r="B56" s="134">
        <v>649</v>
      </c>
      <c r="C56" s="129" t="s">
        <v>136</v>
      </c>
      <c r="D56" s="141">
        <v>60281</v>
      </c>
      <c r="E56" s="142">
        <v>2577</v>
      </c>
      <c r="F56" s="53"/>
    </row>
    <row r="57" spans="1:6" x14ac:dyDescent="0.25">
      <c r="A57" s="74" t="s">
        <v>613</v>
      </c>
      <c r="B57" s="133" t="s">
        <v>761</v>
      </c>
      <c r="C57" s="129" t="s">
        <v>139</v>
      </c>
      <c r="D57" s="141">
        <f>SUM(D58:D62)</f>
        <v>397</v>
      </c>
      <c r="E57" s="142">
        <f>SUM(E58:E62)</f>
        <v>0</v>
      </c>
      <c r="F57" s="53"/>
    </row>
    <row r="58" spans="1:6" x14ac:dyDescent="0.25">
      <c r="A58" s="74" t="s">
        <v>614</v>
      </c>
      <c r="B58" s="134">
        <v>652</v>
      </c>
      <c r="C58" s="129" t="s">
        <v>142</v>
      </c>
      <c r="D58" s="141">
        <v>397</v>
      </c>
      <c r="E58" s="142">
        <v>0</v>
      </c>
      <c r="F58" s="53"/>
    </row>
    <row r="59" spans="1:6" x14ac:dyDescent="0.25">
      <c r="A59" s="74" t="s">
        <v>615</v>
      </c>
      <c r="B59" s="134">
        <v>653</v>
      </c>
      <c r="C59" s="129" t="s">
        <v>144</v>
      </c>
      <c r="D59" s="141">
        <v>0</v>
      </c>
      <c r="E59" s="142">
        <v>0</v>
      </c>
      <c r="F59" s="53"/>
    </row>
    <row r="60" spans="1:6" x14ac:dyDescent="0.25">
      <c r="A60" s="74" t="s">
        <v>616</v>
      </c>
      <c r="B60" s="134">
        <v>654</v>
      </c>
      <c r="C60" s="129" t="s">
        <v>147</v>
      </c>
      <c r="D60" s="141">
        <v>0</v>
      </c>
      <c r="E60" s="142">
        <v>0</v>
      </c>
      <c r="F60" s="53"/>
    </row>
    <row r="61" spans="1:6" x14ac:dyDescent="0.25">
      <c r="A61" s="74" t="s">
        <v>617</v>
      </c>
      <c r="B61" s="134">
        <v>655</v>
      </c>
      <c r="C61" s="129" t="s">
        <v>150</v>
      </c>
      <c r="D61" s="141">
        <v>0</v>
      </c>
      <c r="E61" s="142">
        <v>0</v>
      </c>
      <c r="F61" s="53"/>
    </row>
    <row r="62" spans="1:6" x14ac:dyDescent="0.25">
      <c r="A62" s="74" t="s">
        <v>618</v>
      </c>
      <c r="B62" s="134">
        <v>657</v>
      </c>
      <c r="C62" s="129" t="s">
        <v>152</v>
      </c>
      <c r="D62" s="141">
        <v>0</v>
      </c>
      <c r="E62" s="142">
        <v>0</v>
      </c>
      <c r="F62" s="53"/>
    </row>
    <row r="63" spans="1:6" ht="24.75" thickBot="1" x14ac:dyDescent="0.3">
      <c r="A63" s="112" t="s">
        <v>333</v>
      </c>
      <c r="B63" s="130" t="s">
        <v>762</v>
      </c>
      <c r="C63" s="137" t="s">
        <v>155</v>
      </c>
      <c r="D63" s="143">
        <f>D43+D45+D49+D50+D57</f>
        <v>688297</v>
      </c>
      <c r="E63" s="144">
        <f>E43+E45+E49+E50+E57</f>
        <v>39069</v>
      </c>
      <c r="F63" s="53"/>
    </row>
    <row r="64" spans="1:6" x14ac:dyDescent="0.25">
      <c r="A64" s="118" t="s">
        <v>334</v>
      </c>
      <c r="B64" s="133" t="s">
        <v>763</v>
      </c>
      <c r="C64" s="127" t="s">
        <v>158</v>
      </c>
      <c r="D64" s="147">
        <f>D63-D41</f>
        <v>0</v>
      </c>
      <c r="E64" s="146">
        <f>E63-E41</f>
        <v>4497</v>
      </c>
      <c r="F64" s="53"/>
    </row>
    <row r="65" spans="1:6" x14ac:dyDescent="0.25">
      <c r="A65" s="119" t="s">
        <v>335</v>
      </c>
      <c r="B65" s="133" t="s">
        <v>764</v>
      </c>
      <c r="C65" s="129" t="s">
        <v>161</v>
      </c>
      <c r="D65" s="148">
        <f>D64-D39</f>
        <v>0</v>
      </c>
      <c r="E65" s="142">
        <f>E64-E39</f>
        <v>4497</v>
      </c>
      <c r="F65" s="53"/>
    </row>
    <row r="66" spans="1:6" ht="15" x14ac:dyDescent="0.25">
      <c r="A66" s="773"/>
      <c r="B66" s="774"/>
      <c r="C66" s="775"/>
      <c r="D66" s="762" t="s">
        <v>619</v>
      </c>
      <c r="E66" s="763"/>
      <c r="F66" s="53"/>
    </row>
    <row r="67" spans="1:6" x14ac:dyDescent="0.25">
      <c r="A67" s="118" t="s">
        <v>620</v>
      </c>
      <c r="B67" s="139" t="s">
        <v>765</v>
      </c>
      <c r="C67" s="129" t="s">
        <v>164</v>
      </c>
      <c r="D67" s="764">
        <f>+D64+E64</f>
        <v>4497</v>
      </c>
      <c r="E67" s="765"/>
      <c r="F67" s="53"/>
    </row>
    <row r="68" spans="1:6" ht="13.5" thickBot="1" x14ac:dyDescent="0.3">
      <c r="A68" s="121" t="s">
        <v>621</v>
      </c>
      <c r="B68" s="140" t="s">
        <v>766</v>
      </c>
      <c r="C68" s="137" t="s">
        <v>166</v>
      </c>
      <c r="D68" s="766">
        <f>+D65+E65</f>
        <v>4497</v>
      </c>
      <c r="E68" s="767"/>
      <c r="F68" s="53"/>
    </row>
    <row r="69" spans="1:6" ht="12.95" customHeight="1" x14ac:dyDescent="0.25">
      <c r="A69" s="54"/>
      <c r="B69" s="49"/>
      <c r="C69" s="49"/>
    </row>
    <row r="70" spans="1:6" ht="12.95" customHeight="1" x14ac:dyDescent="0.25">
      <c r="B70" s="49"/>
      <c r="C70" s="49"/>
    </row>
    <row r="71" spans="1:6" ht="12.95" customHeight="1" x14ac:dyDescent="0.25">
      <c r="A71" s="33"/>
      <c r="B71" s="49"/>
      <c r="C71" s="49"/>
    </row>
    <row r="72" spans="1:6" x14ac:dyDescent="0.25">
      <c r="A72" s="33"/>
      <c r="B72" s="50"/>
      <c r="C72" s="50"/>
    </row>
    <row r="73" spans="1:6" x14ac:dyDescent="0.25">
      <c r="A73" s="33"/>
      <c r="B73" s="50"/>
      <c r="C73" s="50"/>
    </row>
    <row r="74" spans="1:6" x14ac:dyDescent="0.25">
      <c r="A74" s="33"/>
    </row>
  </sheetData>
  <mergeCells count="7">
    <mergeCell ref="D66:E66"/>
    <mergeCell ref="D67:E67"/>
    <mergeCell ref="D68:E68"/>
    <mergeCell ref="A1:E1"/>
    <mergeCell ref="A2:E2"/>
    <mergeCell ref="A42:E42"/>
    <mergeCell ref="A66:C66"/>
  </mergeCells>
  <printOptions horizontalCentered="1" verticalCentered="1"/>
  <pageMargins left="0.43307086614173229" right="0.23622047244094491" top="0.74803149606299213" bottom="0.74803149606299213" header="0.31496062992125984" footer="0.31496062992125984"/>
  <pageSetup paperSize="9" scale="78" orientation="portrait" horizontalDpi="4294967295" r:id="rId1"/>
  <headerFooter alignWithMargins="0">
    <oddFooter>&amp;C7</oddFooter>
  </headerFooter>
  <rowBreaks count="1" manualBreakCount="1">
    <brk id="69"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zoomScaleNormal="100" workbookViewId="0">
      <pane ySplit="1860" topLeftCell="A46" activePane="bottomLeft"/>
      <selection activeCell="H3" sqref="H3"/>
      <selection pane="bottomLeft" activeCell="C74" sqref="C74"/>
    </sheetView>
  </sheetViews>
  <sheetFormatPr defaultColWidth="9.140625" defaultRowHeight="12.75" x14ac:dyDescent="0.25"/>
  <cols>
    <col min="1" max="1" width="60.42578125" style="45" customWidth="1"/>
    <col min="2" max="2" width="15.140625" style="55" customWidth="1"/>
    <col min="3" max="3" width="9.140625" style="55"/>
    <col min="4" max="4" width="12.5703125" style="47" customWidth="1"/>
    <col min="5" max="5" width="15.140625" style="47" customWidth="1"/>
    <col min="6" max="16384" width="9.140625" style="33"/>
  </cols>
  <sheetData>
    <row r="1" spans="1:6" ht="15.75" x14ac:dyDescent="0.25">
      <c r="A1" s="768" t="s">
        <v>1019</v>
      </c>
      <c r="B1" s="768"/>
      <c r="C1" s="768"/>
      <c r="D1" s="768"/>
      <c r="E1" s="768"/>
    </row>
    <row r="2" spans="1:6" ht="12.95" customHeight="1" thickBot="1" x14ac:dyDescent="0.3">
      <c r="A2" s="769" t="s">
        <v>533</v>
      </c>
      <c r="B2" s="769"/>
      <c r="C2" s="769"/>
      <c r="D2" s="769"/>
      <c r="E2" s="769"/>
    </row>
    <row r="3" spans="1:6" s="52" customFormat="1" ht="49.9" customHeight="1" thickBot="1" x14ac:dyDescent="0.3">
      <c r="A3" s="150" t="s">
        <v>746</v>
      </c>
      <c r="B3" s="124" t="s">
        <v>724</v>
      </c>
      <c r="C3" s="125" t="s">
        <v>748</v>
      </c>
      <c r="D3" s="108" t="s">
        <v>749</v>
      </c>
      <c r="E3" s="109" t="s">
        <v>750</v>
      </c>
      <c r="F3" s="51"/>
    </row>
    <row r="4" spans="1:6" x14ac:dyDescent="0.25">
      <c r="A4" s="77" t="s">
        <v>560</v>
      </c>
      <c r="B4" s="126" t="s">
        <v>751</v>
      </c>
      <c r="C4" s="127" t="s">
        <v>2</v>
      </c>
      <c r="D4" s="153">
        <f>SUM(D5:D10)</f>
        <v>105337</v>
      </c>
      <c r="E4" s="154">
        <f>SUM(E5:E10)</f>
        <v>3921</v>
      </c>
      <c r="F4" s="53"/>
    </row>
    <row r="5" spans="1:6" ht="18.2" customHeight="1" x14ac:dyDescent="0.25">
      <c r="A5" s="74" t="s">
        <v>1016</v>
      </c>
      <c r="B5" s="128" t="s">
        <v>562</v>
      </c>
      <c r="C5" s="129" t="s">
        <v>4</v>
      </c>
      <c r="D5" s="151">
        <f>+'2VZZ_UJEP'!D5-'2bVZZ_KaM'!D5</f>
        <v>42535</v>
      </c>
      <c r="E5" s="152">
        <f>+'2VZZ_UJEP'!E5-'2bVZZ_KaM'!E5</f>
        <v>2376</v>
      </c>
      <c r="F5" s="53"/>
    </row>
    <row r="6" spans="1:6" x14ac:dyDescent="0.25">
      <c r="A6" s="74" t="s">
        <v>563</v>
      </c>
      <c r="B6" s="128">
        <v>504</v>
      </c>
      <c r="C6" s="129" t="s">
        <v>7</v>
      </c>
      <c r="D6" s="151">
        <f>+'2VZZ_UJEP'!D6-'2bVZZ_KaM'!D6</f>
        <v>6</v>
      </c>
      <c r="E6" s="152">
        <f>+'2VZZ_UJEP'!E6-'2bVZZ_KaM'!E6</f>
        <v>412</v>
      </c>
      <c r="F6" s="53"/>
    </row>
    <row r="7" spans="1:6" x14ac:dyDescent="0.25">
      <c r="A7" s="74" t="s">
        <v>564</v>
      </c>
      <c r="B7" s="128">
        <v>511</v>
      </c>
      <c r="C7" s="129" t="s">
        <v>10</v>
      </c>
      <c r="D7" s="151">
        <f>+'2VZZ_UJEP'!D7-'2bVZZ_KaM'!D7</f>
        <v>4870</v>
      </c>
      <c r="E7" s="152">
        <f>+'2VZZ_UJEP'!E7-'2bVZZ_KaM'!E7</f>
        <v>323</v>
      </c>
      <c r="F7" s="53"/>
    </row>
    <row r="8" spans="1:6" x14ac:dyDescent="0.25">
      <c r="A8" s="74" t="s">
        <v>565</v>
      </c>
      <c r="B8" s="128">
        <v>512</v>
      </c>
      <c r="C8" s="129" t="s">
        <v>13</v>
      </c>
      <c r="D8" s="151">
        <f>+'2VZZ_UJEP'!D8-'2bVZZ_KaM'!D8</f>
        <v>8936</v>
      </c>
      <c r="E8" s="152">
        <f>+'2VZZ_UJEP'!E8-'2bVZZ_KaM'!E8</f>
        <v>124</v>
      </c>
      <c r="F8" s="53"/>
    </row>
    <row r="9" spans="1:6" x14ac:dyDescent="0.25">
      <c r="A9" s="74" t="s">
        <v>566</v>
      </c>
      <c r="B9" s="128">
        <v>513</v>
      </c>
      <c r="C9" s="129" t="s">
        <v>16</v>
      </c>
      <c r="D9" s="151">
        <f>+'2VZZ_UJEP'!D9-'2bVZZ_KaM'!D9</f>
        <v>1865</v>
      </c>
      <c r="E9" s="152">
        <f>+'2VZZ_UJEP'!E9-'2bVZZ_KaM'!E9</f>
        <v>66</v>
      </c>
      <c r="F9" s="53"/>
    </row>
    <row r="10" spans="1:6" x14ac:dyDescent="0.25">
      <c r="A10" s="74" t="s">
        <v>567</v>
      </c>
      <c r="B10" s="128">
        <v>518</v>
      </c>
      <c r="C10" s="129" t="s">
        <v>19</v>
      </c>
      <c r="D10" s="151">
        <f>+'2VZZ_UJEP'!D10-'2bVZZ_KaM'!D10</f>
        <v>47125</v>
      </c>
      <c r="E10" s="152">
        <f>+'2VZZ_UJEP'!E10-'2bVZZ_KaM'!E10</f>
        <v>620</v>
      </c>
      <c r="F10" s="53"/>
    </row>
    <row r="11" spans="1:6" x14ac:dyDescent="0.25">
      <c r="A11" s="74" t="s">
        <v>568</v>
      </c>
      <c r="B11" s="126" t="s">
        <v>752</v>
      </c>
      <c r="C11" s="129" t="s">
        <v>22</v>
      </c>
      <c r="D11" s="153">
        <f>SUM(D12:D14)</f>
        <v>167</v>
      </c>
      <c r="E11" s="152">
        <f>SUM(E12:E14)</f>
        <v>-54</v>
      </c>
      <c r="F11" s="53"/>
    </row>
    <row r="12" spans="1:6" x14ac:dyDescent="0.25">
      <c r="A12" s="74" t="s">
        <v>569</v>
      </c>
      <c r="B12" s="128">
        <v>56</v>
      </c>
      <c r="C12" s="129" t="s">
        <v>25</v>
      </c>
      <c r="D12" s="151">
        <f>+'2VZZ_UJEP'!D12-'2bVZZ_KaM'!D12</f>
        <v>167</v>
      </c>
      <c r="E12" s="152">
        <f>+'2VZZ_UJEP'!E12-'2bVZZ_KaM'!E12</f>
        <v>-54</v>
      </c>
      <c r="F12" s="53"/>
    </row>
    <row r="13" spans="1:6" x14ac:dyDescent="0.25">
      <c r="A13" s="74" t="s">
        <v>570</v>
      </c>
      <c r="B13" s="128">
        <v>571.572</v>
      </c>
      <c r="C13" s="129" t="s">
        <v>27</v>
      </c>
      <c r="D13" s="151">
        <f>+'2VZZ_UJEP'!D13-'2bVZZ_KaM'!D13</f>
        <v>0</v>
      </c>
      <c r="E13" s="152">
        <f>+'2VZZ_UJEP'!E13-'2bVZZ_KaM'!E13</f>
        <v>0</v>
      </c>
      <c r="F13" s="53"/>
    </row>
    <row r="14" spans="1:6" x14ac:dyDescent="0.25">
      <c r="A14" s="74" t="s">
        <v>571</v>
      </c>
      <c r="B14" s="128">
        <v>573.57399999999996</v>
      </c>
      <c r="C14" s="129" t="s">
        <v>30</v>
      </c>
      <c r="D14" s="151">
        <f>+'2VZZ_UJEP'!D14-'2bVZZ_KaM'!D14</f>
        <v>0</v>
      </c>
      <c r="E14" s="152">
        <f>+'2VZZ_UJEP'!E14-'2bVZZ_KaM'!E14</f>
        <v>0</v>
      </c>
      <c r="F14" s="53"/>
    </row>
    <row r="15" spans="1:6" x14ac:dyDescent="0.25">
      <c r="A15" s="74" t="s">
        <v>572</v>
      </c>
      <c r="B15" s="128" t="s">
        <v>753</v>
      </c>
      <c r="C15" s="129" t="s">
        <v>32</v>
      </c>
      <c r="D15" s="151">
        <f>SUM(D16:D20)</f>
        <v>411614</v>
      </c>
      <c r="E15" s="152">
        <f>SUM(E16:E20)</f>
        <v>1211</v>
      </c>
      <c r="F15" s="53"/>
    </row>
    <row r="16" spans="1:6" x14ac:dyDescent="0.25">
      <c r="A16" s="74" t="s">
        <v>573</v>
      </c>
      <c r="B16" s="128">
        <v>521</v>
      </c>
      <c r="C16" s="129" t="s">
        <v>35</v>
      </c>
      <c r="D16" s="151">
        <f>+'2VZZ_UJEP'!D16-'2bVZZ_KaM'!D16</f>
        <v>303842</v>
      </c>
      <c r="E16" s="152">
        <f>+'2VZZ_UJEP'!E16-'2bVZZ_KaM'!E16</f>
        <v>1087</v>
      </c>
      <c r="F16" s="53"/>
    </row>
    <row r="17" spans="1:6" x14ac:dyDescent="0.25">
      <c r="A17" s="74" t="s">
        <v>574</v>
      </c>
      <c r="B17" s="128">
        <v>524</v>
      </c>
      <c r="C17" s="129" t="s">
        <v>37</v>
      </c>
      <c r="D17" s="151">
        <f>+'2VZZ_UJEP'!D17-'2bVZZ_KaM'!D17</f>
        <v>98062</v>
      </c>
      <c r="E17" s="152">
        <f>+'2VZZ_UJEP'!E17-'2bVZZ_KaM'!E17</f>
        <v>119</v>
      </c>
      <c r="F17" s="53"/>
    </row>
    <row r="18" spans="1:6" x14ac:dyDescent="0.25">
      <c r="A18" s="74" t="s">
        <v>575</v>
      </c>
      <c r="B18" s="128">
        <v>525</v>
      </c>
      <c r="C18" s="129" t="s">
        <v>40</v>
      </c>
      <c r="D18" s="151">
        <f>+'2VZZ_UJEP'!D18-'2bVZZ_KaM'!D18</f>
        <v>0</v>
      </c>
      <c r="E18" s="152">
        <f>+'2VZZ_UJEP'!E18-'2bVZZ_KaM'!E18</f>
        <v>0</v>
      </c>
      <c r="F18" s="53"/>
    </row>
    <row r="19" spans="1:6" x14ac:dyDescent="0.25">
      <c r="A19" s="74" t="s">
        <v>576</v>
      </c>
      <c r="B19" s="128">
        <v>527</v>
      </c>
      <c r="C19" s="129" t="s">
        <v>42</v>
      </c>
      <c r="D19" s="151">
        <f>+'2VZZ_UJEP'!D19-'2bVZZ_KaM'!D19</f>
        <v>9710</v>
      </c>
      <c r="E19" s="152">
        <f>+'2VZZ_UJEP'!E19-'2bVZZ_KaM'!E19</f>
        <v>5</v>
      </c>
      <c r="F19" s="53"/>
    </row>
    <row r="20" spans="1:6" x14ac:dyDescent="0.25">
      <c r="A20" s="74" t="s">
        <v>577</v>
      </c>
      <c r="B20" s="128">
        <v>528</v>
      </c>
      <c r="C20" s="129" t="s">
        <v>45</v>
      </c>
      <c r="D20" s="151">
        <f>+'2VZZ_UJEP'!D20-'2bVZZ_KaM'!D20</f>
        <v>0</v>
      </c>
      <c r="E20" s="152">
        <f>+'2VZZ_UJEP'!E20-'2bVZZ_KaM'!E20</f>
        <v>0</v>
      </c>
      <c r="F20" s="53"/>
    </row>
    <row r="21" spans="1:6" x14ac:dyDescent="0.25">
      <c r="A21" s="74" t="s">
        <v>578</v>
      </c>
      <c r="B21" s="128" t="s">
        <v>579</v>
      </c>
      <c r="C21" s="129" t="s">
        <v>48</v>
      </c>
      <c r="D21" s="151">
        <f>SUM(D22:D22)</f>
        <v>231</v>
      </c>
      <c r="E21" s="152">
        <f>SUM(E22:E22)</f>
        <v>15</v>
      </c>
      <c r="F21" s="53"/>
    </row>
    <row r="22" spans="1:6" x14ac:dyDescent="0.25">
      <c r="A22" s="74" t="s">
        <v>580</v>
      </c>
      <c r="B22" s="128">
        <v>53</v>
      </c>
      <c r="C22" s="129" t="s">
        <v>51</v>
      </c>
      <c r="D22" s="151">
        <f>+'2VZZ_UJEP'!D22-'2bVZZ_KaM'!D22</f>
        <v>231</v>
      </c>
      <c r="E22" s="152">
        <f>+'2VZZ_UJEP'!E22-'2bVZZ_KaM'!E22</f>
        <v>15</v>
      </c>
      <c r="F22" s="53"/>
    </row>
    <row r="23" spans="1:6" x14ac:dyDescent="0.25">
      <c r="A23" s="74" t="s">
        <v>581</v>
      </c>
      <c r="B23" s="128" t="s">
        <v>754</v>
      </c>
      <c r="C23" s="129" t="s">
        <v>54</v>
      </c>
      <c r="D23" s="151">
        <f>SUM(D24:D30)</f>
        <v>90665</v>
      </c>
      <c r="E23" s="152">
        <f>SUM(E24:E30)</f>
        <v>-154</v>
      </c>
      <c r="F23" s="53"/>
    </row>
    <row r="24" spans="1:6" x14ac:dyDescent="0.25">
      <c r="A24" s="74" t="s">
        <v>582</v>
      </c>
      <c r="B24" s="128">
        <v>541.54200000000003</v>
      </c>
      <c r="C24" s="129" t="s">
        <v>56</v>
      </c>
      <c r="D24" s="151">
        <f>+'2VZZ_UJEP'!D24-'2bVZZ_KaM'!D24</f>
        <v>8910</v>
      </c>
      <c r="E24" s="152">
        <f>+'2VZZ_UJEP'!E24-'2bVZZ_KaM'!E24</f>
        <v>0</v>
      </c>
      <c r="F24" s="53"/>
    </row>
    <row r="25" spans="1:6" x14ac:dyDescent="0.25">
      <c r="A25" s="74" t="s">
        <v>583</v>
      </c>
      <c r="B25" s="128">
        <v>543</v>
      </c>
      <c r="C25" s="129" t="s">
        <v>58</v>
      </c>
      <c r="D25" s="151">
        <f>+'2VZZ_UJEP'!D25-'2bVZZ_KaM'!D25</f>
        <v>0</v>
      </c>
      <c r="E25" s="152">
        <f>+'2VZZ_UJEP'!E25-'2bVZZ_KaM'!E25</f>
        <v>0</v>
      </c>
      <c r="F25" s="53"/>
    </row>
    <row r="26" spans="1:6" x14ac:dyDescent="0.25">
      <c r="A26" s="74" t="s">
        <v>584</v>
      </c>
      <c r="B26" s="128">
        <v>544</v>
      </c>
      <c r="C26" s="129" t="s">
        <v>60</v>
      </c>
      <c r="D26" s="151">
        <f>+'2VZZ_UJEP'!D26-'2bVZZ_KaM'!D26</f>
        <v>0</v>
      </c>
      <c r="E26" s="152">
        <f>+'2VZZ_UJEP'!E26-'2bVZZ_KaM'!E26</f>
        <v>0</v>
      </c>
      <c r="F26" s="53"/>
    </row>
    <row r="27" spans="1:6" x14ac:dyDescent="0.25">
      <c r="A27" s="74" t="s">
        <v>585</v>
      </c>
      <c r="B27" s="128">
        <v>545</v>
      </c>
      <c r="C27" s="129" t="s">
        <v>63</v>
      </c>
      <c r="D27" s="151">
        <f>+'2VZZ_UJEP'!D27-'2bVZZ_KaM'!D27</f>
        <v>108</v>
      </c>
      <c r="E27" s="152">
        <f>+'2VZZ_UJEP'!E27-'2bVZZ_KaM'!E27</f>
        <v>0</v>
      </c>
      <c r="F27" s="53"/>
    </row>
    <row r="28" spans="1:6" x14ac:dyDescent="0.25">
      <c r="A28" s="74" t="s">
        <v>586</v>
      </c>
      <c r="B28" s="128">
        <v>546</v>
      </c>
      <c r="C28" s="129" t="s">
        <v>65</v>
      </c>
      <c r="D28" s="151">
        <f>+'2VZZ_UJEP'!D28-'2bVZZ_KaM'!D28</f>
        <v>0</v>
      </c>
      <c r="E28" s="152">
        <f>+'2VZZ_UJEP'!E28-'2bVZZ_KaM'!E28</f>
        <v>0</v>
      </c>
      <c r="F28" s="53"/>
    </row>
    <row r="29" spans="1:6" x14ac:dyDescent="0.25">
      <c r="A29" s="74" t="s">
        <v>587</v>
      </c>
      <c r="B29" s="128">
        <v>548</v>
      </c>
      <c r="C29" s="129" t="s">
        <v>67</v>
      </c>
      <c r="D29" s="151">
        <f>+'2VZZ_UJEP'!D29-'2bVZZ_KaM'!D29</f>
        <v>0</v>
      </c>
      <c r="E29" s="152">
        <f>+'2VZZ_UJEP'!E29-'2bVZZ_KaM'!E29</f>
        <v>1</v>
      </c>
      <c r="F29" s="53"/>
    </row>
    <row r="30" spans="1:6" x14ac:dyDescent="0.25">
      <c r="A30" s="74" t="s">
        <v>588</v>
      </c>
      <c r="B30" s="128">
        <v>549</v>
      </c>
      <c r="C30" s="129" t="s">
        <v>70</v>
      </c>
      <c r="D30" s="151">
        <f>+'2VZZ_UJEP'!D30-'2bVZZ_KaM'!D30</f>
        <v>81647</v>
      </c>
      <c r="E30" s="152">
        <f>+'2VZZ_UJEP'!E30-'2bVZZ_KaM'!E30</f>
        <v>-155</v>
      </c>
      <c r="F30" s="53"/>
    </row>
    <row r="31" spans="1:6" ht="12.95" customHeight="1" x14ac:dyDescent="0.25">
      <c r="A31" s="74" t="s">
        <v>589</v>
      </c>
      <c r="B31" s="128" t="s">
        <v>755</v>
      </c>
      <c r="C31" s="129" t="s">
        <v>71</v>
      </c>
      <c r="D31" s="151">
        <f>SUM(D32:D36)</f>
        <v>62308</v>
      </c>
      <c r="E31" s="152">
        <f>SUM(E32:E36)</f>
        <v>84</v>
      </c>
      <c r="F31" s="53"/>
    </row>
    <row r="32" spans="1:6" x14ac:dyDescent="0.25">
      <c r="A32" s="74" t="s">
        <v>590</v>
      </c>
      <c r="B32" s="128">
        <v>551</v>
      </c>
      <c r="C32" s="129" t="s">
        <v>73</v>
      </c>
      <c r="D32" s="151">
        <f>+'2VZZ_UJEP'!D32-'2bVZZ_KaM'!D32</f>
        <v>62081</v>
      </c>
      <c r="E32" s="152">
        <f>+'2VZZ_UJEP'!E32-'2bVZZ_KaM'!E32</f>
        <v>84</v>
      </c>
      <c r="F32" s="53"/>
    </row>
    <row r="33" spans="1:6" ht="12.95" customHeight="1" x14ac:dyDescent="0.25">
      <c r="A33" s="74" t="s">
        <v>591</v>
      </c>
      <c r="B33" s="128">
        <v>552</v>
      </c>
      <c r="C33" s="129" t="s">
        <v>76</v>
      </c>
      <c r="D33" s="151">
        <f>+'2VZZ_UJEP'!D33-'2bVZZ_KaM'!D33</f>
        <v>227</v>
      </c>
      <c r="E33" s="152">
        <f>+'2VZZ_UJEP'!E33-'2bVZZ_KaM'!E33</f>
        <v>0</v>
      </c>
      <c r="F33" s="53"/>
    </row>
    <row r="34" spans="1:6" x14ac:dyDescent="0.25">
      <c r="A34" s="74" t="s">
        <v>592</v>
      </c>
      <c r="B34" s="128">
        <v>553</v>
      </c>
      <c r="C34" s="129" t="s">
        <v>79</v>
      </c>
      <c r="D34" s="151">
        <f>+'2VZZ_UJEP'!D34-'2bVZZ_KaM'!D34</f>
        <v>0</v>
      </c>
      <c r="E34" s="152">
        <f>+'2VZZ_UJEP'!E34-'2bVZZ_KaM'!E34</f>
        <v>0</v>
      </c>
      <c r="F34" s="53"/>
    </row>
    <row r="35" spans="1:6" x14ac:dyDescent="0.25">
      <c r="A35" s="74" t="s">
        <v>593</v>
      </c>
      <c r="B35" s="128">
        <v>554</v>
      </c>
      <c r="C35" s="129" t="s">
        <v>82</v>
      </c>
      <c r="D35" s="151">
        <f>+'2VZZ_UJEP'!D35-'2bVZZ_KaM'!D35</f>
        <v>0</v>
      </c>
      <c r="E35" s="152">
        <f>+'2VZZ_UJEP'!E35-'2bVZZ_KaM'!E35</f>
        <v>0</v>
      </c>
      <c r="F35" s="53"/>
    </row>
    <row r="36" spans="1:6" x14ac:dyDescent="0.25">
      <c r="A36" s="74" t="s">
        <v>594</v>
      </c>
      <c r="B36" s="128" t="s">
        <v>595</v>
      </c>
      <c r="C36" s="129" t="s">
        <v>84</v>
      </c>
      <c r="D36" s="151">
        <f>+'2VZZ_UJEP'!D36-'2bVZZ_KaM'!D36</f>
        <v>0</v>
      </c>
      <c r="E36" s="152">
        <f>+'2VZZ_UJEP'!E36-'2bVZZ_KaM'!E36</f>
        <v>0</v>
      </c>
      <c r="F36" s="53"/>
    </row>
    <row r="37" spans="1:6" x14ac:dyDescent="0.25">
      <c r="A37" s="74" t="s">
        <v>330</v>
      </c>
      <c r="B37" s="128" t="s">
        <v>768</v>
      </c>
      <c r="C37" s="129" t="s">
        <v>86</v>
      </c>
      <c r="D37" s="151">
        <f>SUM(D38:D38)</f>
        <v>519</v>
      </c>
      <c r="E37" s="152">
        <f>SUM(E38:E38)</f>
        <v>0</v>
      </c>
      <c r="F37" s="53"/>
    </row>
    <row r="38" spans="1:6" x14ac:dyDescent="0.25">
      <c r="A38" s="107" t="s">
        <v>596</v>
      </c>
      <c r="B38" s="128">
        <v>581</v>
      </c>
      <c r="C38" s="129" t="s">
        <v>89</v>
      </c>
      <c r="D38" s="151">
        <f>+'2VZZ_UJEP'!D38-'2bVZZ_KaM'!D38</f>
        <v>519</v>
      </c>
      <c r="E38" s="152">
        <f>+'2VZZ_UJEP'!E38-'2bVZZ_KaM'!E38</f>
        <v>0</v>
      </c>
      <c r="F38" s="53"/>
    </row>
    <row r="39" spans="1:6" x14ac:dyDescent="0.25">
      <c r="A39" s="74" t="s">
        <v>331</v>
      </c>
      <c r="B39" s="128" t="s">
        <v>769</v>
      </c>
      <c r="C39" s="129" t="s">
        <v>91</v>
      </c>
      <c r="D39" s="151">
        <f>D40</f>
        <v>0</v>
      </c>
      <c r="E39" s="152">
        <f>E40</f>
        <v>0</v>
      </c>
      <c r="F39" s="53"/>
    </row>
    <row r="40" spans="1:6" ht="14.25" customHeight="1" x14ac:dyDescent="0.25">
      <c r="A40" s="74" t="s">
        <v>597</v>
      </c>
      <c r="B40" s="128">
        <v>59</v>
      </c>
      <c r="C40" s="129" t="s">
        <v>94</v>
      </c>
      <c r="D40" s="151">
        <f>+'2VZZ_UJEP'!D40-'2bVZZ_KaM'!D40</f>
        <v>0</v>
      </c>
      <c r="E40" s="152">
        <f>+'2VZZ_UJEP'!E40-'2bVZZ_KaM'!E40</f>
        <v>0</v>
      </c>
      <c r="F40" s="53"/>
    </row>
    <row r="41" spans="1:6" ht="24.95" customHeight="1" thickBot="1" x14ac:dyDescent="0.3">
      <c r="A41" s="121" t="s">
        <v>332</v>
      </c>
      <c r="B41" s="155" t="s">
        <v>756</v>
      </c>
      <c r="C41" s="156" t="s">
        <v>97</v>
      </c>
      <c r="D41" s="157">
        <f>D4+D11+D15+D21+D23+D31+D37</f>
        <v>670841</v>
      </c>
      <c r="E41" s="158">
        <f>E4+E11+E15+E21+E23+E31+E37</f>
        <v>5023</v>
      </c>
      <c r="F41" s="53"/>
    </row>
    <row r="42" spans="1:6" ht="38.25" customHeight="1" thickBot="1" x14ac:dyDescent="0.3">
      <c r="A42" s="770" t="s">
        <v>758</v>
      </c>
      <c r="B42" s="776"/>
      <c r="C42" s="776"/>
      <c r="D42" s="776"/>
      <c r="E42" s="777"/>
      <c r="F42" s="51"/>
    </row>
    <row r="43" spans="1:6" ht="22.7" customHeight="1" x14ac:dyDescent="0.25">
      <c r="A43" s="77" t="s">
        <v>598</v>
      </c>
      <c r="B43" s="133" t="s">
        <v>757</v>
      </c>
      <c r="C43" s="111" t="s">
        <v>101</v>
      </c>
      <c r="D43" s="141">
        <f>+D44</f>
        <v>546375</v>
      </c>
      <c r="E43" s="146">
        <f>+E44</f>
        <v>0</v>
      </c>
      <c r="F43" s="51"/>
    </row>
    <row r="44" spans="1:6" ht="12.95" customHeight="1" x14ac:dyDescent="0.25">
      <c r="A44" s="74" t="s">
        <v>599</v>
      </c>
      <c r="B44" s="114">
        <v>691</v>
      </c>
      <c r="C44" s="111" t="s">
        <v>103</v>
      </c>
      <c r="D44" s="145">
        <f>+'2VZZ_UJEP'!D44-'2bVZZ_KaM'!D44</f>
        <v>546375</v>
      </c>
      <c r="E44" s="142">
        <f>+'2VZZ_UJEP'!E44-'2bVZZ_KaM'!E44</f>
        <v>0</v>
      </c>
      <c r="F44" s="51"/>
    </row>
    <row r="45" spans="1:6" ht="12.95" customHeight="1" x14ac:dyDescent="0.25">
      <c r="A45" s="74" t="s">
        <v>600</v>
      </c>
      <c r="B45" s="113" t="s">
        <v>759</v>
      </c>
      <c r="C45" s="111" t="s">
        <v>105</v>
      </c>
      <c r="D45" s="141">
        <f>+D46+D47+D48</f>
        <v>2279</v>
      </c>
      <c r="E45" s="142">
        <f>SUM(E46:E48)</f>
        <v>0</v>
      </c>
      <c r="F45" s="51"/>
    </row>
    <row r="46" spans="1:6" ht="12.95" customHeight="1" x14ac:dyDescent="0.25">
      <c r="A46" s="74" t="s">
        <v>601</v>
      </c>
      <c r="B46" s="114">
        <v>681</v>
      </c>
      <c r="C46" s="111" t="s">
        <v>108</v>
      </c>
      <c r="D46" s="145">
        <f>+'2VZZ_UJEP'!D46-'2bVZZ_KaM'!D46</f>
        <v>0</v>
      </c>
      <c r="E46" s="142">
        <f>+'2VZZ_UJEP'!E46-'2bVZZ_KaM'!E46</f>
        <v>0</v>
      </c>
      <c r="F46" s="51"/>
    </row>
    <row r="47" spans="1:6" ht="12.95" customHeight="1" x14ac:dyDescent="0.25">
      <c r="A47" s="74" t="s">
        <v>602</v>
      </c>
      <c r="B47" s="114">
        <v>682</v>
      </c>
      <c r="C47" s="111" t="s">
        <v>111</v>
      </c>
      <c r="D47" s="145">
        <f>+'2VZZ_UJEP'!D47-'2bVZZ_KaM'!D47</f>
        <v>2279</v>
      </c>
      <c r="E47" s="142">
        <f>+'2VZZ_UJEP'!E47-'2bVZZ_KaM'!E47</f>
        <v>0</v>
      </c>
      <c r="F47" s="51"/>
    </row>
    <row r="48" spans="1:6" ht="12.95" customHeight="1" x14ac:dyDescent="0.25">
      <c r="A48" s="74" t="s">
        <v>603</v>
      </c>
      <c r="B48" s="114">
        <v>684</v>
      </c>
      <c r="C48" s="111" t="s">
        <v>114</v>
      </c>
      <c r="D48" s="145">
        <f>+'2VZZ_UJEP'!D48-'2bVZZ_KaM'!D48</f>
        <v>0</v>
      </c>
      <c r="E48" s="142">
        <f>+'2VZZ_UJEP'!E48-'2bVZZ_KaM'!E48</f>
        <v>0</v>
      </c>
      <c r="F48" s="51"/>
    </row>
    <row r="49" spans="1:6" x14ac:dyDescent="0.25">
      <c r="A49" s="74" t="s">
        <v>604</v>
      </c>
      <c r="B49" s="115" t="s">
        <v>605</v>
      </c>
      <c r="C49" s="111" t="s">
        <v>117</v>
      </c>
      <c r="D49" s="145">
        <f>+'2VZZ_UJEP'!D49-'2bVZZ_KaM'!D49</f>
        <v>23280</v>
      </c>
      <c r="E49" s="142">
        <f>+'2VZZ_UJEP'!E49-'2bVZZ_KaM'!E49</f>
        <v>9612</v>
      </c>
      <c r="F49" s="53"/>
    </row>
    <row r="50" spans="1:6" x14ac:dyDescent="0.25">
      <c r="A50" s="74" t="s">
        <v>606</v>
      </c>
      <c r="B50" s="113" t="s">
        <v>760</v>
      </c>
      <c r="C50" s="111" t="s">
        <v>120</v>
      </c>
      <c r="D50" s="141">
        <f>SUM(D51:D56)</f>
        <v>98510</v>
      </c>
      <c r="E50" s="142">
        <f>SUM(E51:E56)</f>
        <v>155</v>
      </c>
      <c r="F50" s="53"/>
    </row>
    <row r="51" spans="1:6" x14ac:dyDescent="0.25">
      <c r="A51" s="74" t="s">
        <v>607</v>
      </c>
      <c r="B51" s="115">
        <v>641.64200000000005</v>
      </c>
      <c r="C51" s="111" t="s">
        <v>122</v>
      </c>
      <c r="D51" s="141">
        <f>+'2VZZ_UJEP'!D51-'2bVZZ_KaM'!D51</f>
        <v>57</v>
      </c>
      <c r="E51" s="142">
        <f>+'2VZZ_UJEP'!E51-'2bVZZ_KaM'!E51</f>
        <v>42</v>
      </c>
      <c r="F51" s="53"/>
    </row>
    <row r="52" spans="1:6" x14ac:dyDescent="0.25">
      <c r="A52" s="74" t="s">
        <v>608</v>
      </c>
      <c r="B52" s="116">
        <v>643</v>
      </c>
      <c r="C52" s="111" t="s">
        <v>125</v>
      </c>
      <c r="D52" s="141">
        <f>+'2VZZ_UJEP'!D52-'2bVZZ_KaM'!D52</f>
        <v>0</v>
      </c>
      <c r="E52" s="142">
        <f>+'2VZZ_UJEP'!E52-'2bVZZ_KaM'!E52</f>
        <v>0</v>
      </c>
      <c r="F52" s="53"/>
    </row>
    <row r="53" spans="1:6" x14ac:dyDescent="0.25">
      <c r="A53" s="74" t="s">
        <v>609</v>
      </c>
      <c r="B53" s="114">
        <v>644</v>
      </c>
      <c r="C53" s="111" t="s">
        <v>128</v>
      </c>
      <c r="D53" s="141">
        <f>+'2VZZ_UJEP'!D53-'2bVZZ_KaM'!D53</f>
        <v>584</v>
      </c>
      <c r="E53" s="142">
        <f>+'2VZZ_UJEP'!E53-'2bVZZ_KaM'!E53</f>
        <v>0</v>
      </c>
      <c r="F53" s="53"/>
    </row>
    <row r="54" spans="1:6" x14ac:dyDescent="0.25">
      <c r="A54" s="74" t="s">
        <v>610</v>
      </c>
      <c r="B54" s="114">
        <v>645</v>
      </c>
      <c r="C54" s="111" t="s">
        <v>131</v>
      </c>
      <c r="D54" s="141">
        <f>+'2VZZ_UJEP'!D54-'2bVZZ_KaM'!D54</f>
        <v>20</v>
      </c>
      <c r="E54" s="142">
        <f>+'2VZZ_UJEP'!E54-'2bVZZ_KaM'!E54</f>
        <v>0</v>
      </c>
      <c r="F54" s="53"/>
    </row>
    <row r="55" spans="1:6" x14ac:dyDescent="0.25">
      <c r="A55" s="74" t="s">
        <v>611</v>
      </c>
      <c r="B55" s="114">
        <v>648</v>
      </c>
      <c r="C55" s="111" t="s">
        <v>133</v>
      </c>
      <c r="D55" s="141">
        <f>+'2VZZ_UJEP'!D55-'2bVZZ_KaM'!D55</f>
        <v>37568</v>
      </c>
      <c r="E55" s="142">
        <f>+'2VZZ_UJEP'!E55-'2bVZZ_KaM'!E55</f>
        <v>0</v>
      </c>
      <c r="F55" s="53"/>
    </row>
    <row r="56" spans="1:6" x14ac:dyDescent="0.25">
      <c r="A56" s="74" t="s">
        <v>612</v>
      </c>
      <c r="B56" s="114">
        <v>649</v>
      </c>
      <c r="C56" s="111" t="s">
        <v>136</v>
      </c>
      <c r="D56" s="141">
        <f>+'2VZZ_UJEP'!D56-'2bVZZ_KaM'!D56</f>
        <v>60281</v>
      </c>
      <c r="E56" s="142">
        <f>+'2VZZ_UJEP'!E56-'2bVZZ_KaM'!E56</f>
        <v>113</v>
      </c>
      <c r="F56" s="53"/>
    </row>
    <row r="57" spans="1:6" x14ac:dyDescent="0.25">
      <c r="A57" s="74" t="s">
        <v>613</v>
      </c>
      <c r="B57" s="113" t="s">
        <v>761</v>
      </c>
      <c r="C57" s="111" t="s">
        <v>139</v>
      </c>
      <c r="D57" s="141">
        <f>SUM(D58:D62)</f>
        <v>397</v>
      </c>
      <c r="E57" s="142">
        <f>SUM(E58:E62)</f>
        <v>0</v>
      </c>
      <c r="F57" s="53"/>
    </row>
    <row r="58" spans="1:6" x14ac:dyDescent="0.25">
      <c r="A58" s="74" t="s">
        <v>614</v>
      </c>
      <c r="B58" s="114">
        <v>652</v>
      </c>
      <c r="C58" s="111" t="s">
        <v>142</v>
      </c>
      <c r="D58" s="141">
        <f>+'2VZZ_UJEP'!D58-'2bVZZ_KaM'!D58</f>
        <v>397</v>
      </c>
      <c r="E58" s="142">
        <f>+'2VZZ_UJEP'!E58-'2bVZZ_KaM'!E58</f>
        <v>0</v>
      </c>
      <c r="F58" s="53"/>
    </row>
    <row r="59" spans="1:6" x14ac:dyDescent="0.25">
      <c r="A59" s="74" t="s">
        <v>615</v>
      </c>
      <c r="B59" s="114">
        <v>653</v>
      </c>
      <c r="C59" s="111" t="s">
        <v>144</v>
      </c>
      <c r="D59" s="141">
        <f>+'2VZZ_UJEP'!D59-'2bVZZ_KaM'!D59</f>
        <v>0</v>
      </c>
      <c r="E59" s="142">
        <f>+'2VZZ_UJEP'!E59-'2bVZZ_KaM'!E59</f>
        <v>0</v>
      </c>
      <c r="F59" s="53"/>
    </row>
    <row r="60" spans="1:6" x14ac:dyDescent="0.25">
      <c r="A60" s="74" t="s">
        <v>616</v>
      </c>
      <c r="B60" s="114">
        <v>654</v>
      </c>
      <c r="C60" s="111" t="s">
        <v>147</v>
      </c>
      <c r="D60" s="141">
        <f>+'2VZZ_UJEP'!D60-'2bVZZ_KaM'!D60</f>
        <v>0</v>
      </c>
      <c r="E60" s="142">
        <f>+'2VZZ_UJEP'!E60-'2bVZZ_KaM'!E60</f>
        <v>0</v>
      </c>
      <c r="F60" s="53"/>
    </row>
    <row r="61" spans="1:6" x14ac:dyDescent="0.25">
      <c r="A61" s="74" t="s">
        <v>617</v>
      </c>
      <c r="B61" s="114">
        <v>655</v>
      </c>
      <c r="C61" s="111" t="s">
        <v>150</v>
      </c>
      <c r="D61" s="141">
        <f>+'2VZZ_UJEP'!D61-'2bVZZ_KaM'!D61</f>
        <v>0</v>
      </c>
      <c r="E61" s="142">
        <f>+'2VZZ_UJEP'!E61-'2bVZZ_KaM'!E61</f>
        <v>0</v>
      </c>
      <c r="F61" s="53"/>
    </row>
    <row r="62" spans="1:6" x14ac:dyDescent="0.25">
      <c r="A62" s="74" t="s">
        <v>618</v>
      </c>
      <c r="B62" s="114">
        <v>657</v>
      </c>
      <c r="C62" s="111" t="s">
        <v>152</v>
      </c>
      <c r="D62" s="141">
        <f>+'2VZZ_UJEP'!D62-'2bVZZ_KaM'!D62</f>
        <v>0</v>
      </c>
      <c r="E62" s="142">
        <f>+'2VZZ_UJEP'!E62-'2bVZZ_KaM'!E62</f>
        <v>0</v>
      </c>
      <c r="F62" s="53"/>
    </row>
    <row r="63" spans="1:6" ht="16.899999999999999" customHeight="1" thickBot="1" x14ac:dyDescent="0.3">
      <c r="A63" s="112" t="s">
        <v>333</v>
      </c>
      <c r="B63" s="132" t="s">
        <v>762</v>
      </c>
      <c r="C63" s="117" t="s">
        <v>155</v>
      </c>
      <c r="D63" s="143">
        <f>D43+D45+D49+D50+D57</f>
        <v>670841</v>
      </c>
      <c r="E63" s="144">
        <f>E43+E45+E49+E50+E57</f>
        <v>9767</v>
      </c>
      <c r="F63" s="53"/>
    </row>
    <row r="64" spans="1:6" x14ac:dyDescent="0.25">
      <c r="A64" s="118" t="s">
        <v>334</v>
      </c>
      <c r="B64" s="113" t="s">
        <v>763</v>
      </c>
      <c r="C64" s="110" t="s">
        <v>158</v>
      </c>
      <c r="D64" s="147">
        <f>D63-D41</f>
        <v>0</v>
      </c>
      <c r="E64" s="146">
        <f>E63-E41</f>
        <v>4744</v>
      </c>
      <c r="F64" s="53"/>
    </row>
    <row r="65" spans="1:6" x14ac:dyDescent="0.25">
      <c r="A65" s="119" t="s">
        <v>335</v>
      </c>
      <c r="B65" s="113" t="s">
        <v>764</v>
      </c>
      <c r="C65" s="111" t="s">
        <v>161</v>
      </c>
      <c r="D65" s="148">
        <f>D64-D39</f>
        <v>0</v>
      </c>
      <c r="E65" s="142">
        <f>E64-E39</f>
        <v>4744</v>
      </c>
      <c r="F65" s="53"/>
    </row>
    <row r="66" spans="1:6" ht="15" x14ac:dyDescent="0.25">
      <c r="A66" s="773"/>
      <c r="B66" s="774"/>
      <c r="C66" s="775"/>
      <c r="D66" s="762" t="s">
        <v>619</v>
      </c>
      <c r="E66" s="763"/>
      <c r="F66" s="53"/>
    </row>
    <row r="67" spans="1:6" x14ac:dyDescent="0.25">
      <c r="A67" s="118" t="s">
        <v>620</v>
      </c>
      <c r="B67" s="120" t="s">
        <v>765</v>
      </c>
      <c r="C67" s="111" t="s">
        <v>164</v>
      </c>
      <c r="D67" s="764">
        <f>+D64+E64</f>
        <v>4744</v>
      </c>
      <c r="E67" s="765"/>
      <c r="F67" s="53"/>
    </row>
    <row r="68" spans="1:6" ht="13.5" thickBot="1" x14ac:dyDescent="0.3">
      <c r="A68" s="121" t="s">
        <v>621</v>
      </c>
      <c r="B68" s="122" t="s">
        <v>766</v>
      </c>
      <c r="C68" s="117" t="s">
        <v>166</v>
      </c>
      <c r="D68" s="766">
        <f>+D65+E65</f>
        <v>4744</v>
      </c>
      <c r="E68" s="767"/>
      <c r="F68" s="53"/>
    </row>
    <row r="69" spans="1:6" ht="12.95" customHeight="1" x14ac:dyDescent="0.25">
      <c r="A69" s="54"/>
      <c r="B69" s="49"/>
      <c r="C69" s="49"/>
    </row>
    <row r="70" spans="1:6" ht="12.95" customHeight="1" x14ac:dyDescent="0.25">
      <c r="B70" s="49"/>
      <c r="C70" s="49"/>
    </row>
    <row r="71" spans="1:6" ht="12.95" customHeight="1" x14ac:dyDescent="0.25">
      <c r="A71" s="33"/>
      <c r="B71" s="49"/>
      <c r="C71" s="49"/>
    </row>
    <row r="72" spans="1:6" x14ac:dyDescent="0.25">
      <c r="A72" s="33"/>
      <c r="B72" s="50"/>
      <c r="C72" s="50"/>
    </row>
    <row r="73" spans="1:6" x14ac:dyDescent="0.25">
      <c r="A73" s="33"/>
      <c r="B73" s="50"/>
      <c r="C73" s="50"/>
    </row>
    <row r="74" spans="1:6" x14ac:dyDescent="0.25">
      <c r="A74" s="33"/>
    </row>
  </sheetData>
  <mergeCells count="7">
    <mergeCell ref="D66:E66"/>
    <mergeCell ref="D67:E67"/>
    <mergeCell ref="D68:E68"/>
    <mergeCell ref="A1:E1"/>
    <mergeCell ref="A2:E2"/>
    <mergeCell ref="A42:E42"/>
    <mergeCell ref="A66:C66"/>
  </mergeCells>
  <printOptions horizontalCentered="1" verticalCentered="1"/>
  <pageMargins left="0.43307086614173229" right="0.23622047244094491" top="0.74803149606299213" bottom="0.74803149606299213" header="0.31496062992125984" footer="0.31496062992125984"/>
  <pageSetup paperSize="9" scale="75" orientation="portrait" horizontalDpi="4294967295" r:id="rId1"/>
  <headerFooter alignWithMargins="0">
    <oddFooter>&amp;C8</oddFooter>
  </headerFooter>
  <rowBreaks count="1" manualBreakCount="1">
    <brk id="69"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zoomScaleNormal="100" workbookViewId="0">
      <pane ySplit="3" topLeftCell="A50" activePane="bottomLeft" state="frozenSplit"/>
      <selection activeCell="F131" sqref="F131"/>
      <selection pane="bottomLeft" sqref="A1:E1"/>
    </sheetView>
  </sheetViews>
  <sheetFormatPr defaultColWidth="9.140625" defaultRowHeight="12.75" x14ac:dyDescent="0.25"/>
  <cols>
    <col min="1" max="1" width="60.42578125" style="45" customWidth="1"/>
    <col min="2" max="2" width="16.140625" style="55" customWidth="1"/>
    <col min="3" max="3" width="9.140625" style="55"/>
    <col min="4" max="4" width="12.5703125" style="47" customWidth="1"/>
    <col min="5" max="5" width="15.140625" style="47" customWidth="1"/>
    <col min="6" max="16384" width="9.140625" style="33"/>
  </cols>
  <sheetData>
    <row r="1" spans="1:6" ht="24" customHeight="1" x14ac:dyDescent="0.25">
      <c r="A1" s="768" t="s">
        <v>1020</v>
      </c>
      <c r="B1" s="768"/>
      <c r="C1" s="768"/>
      <c r="D1" s="768"/>
      <c r="E1" s="768"/>
    </row>
    <row r="2" spans="1:6" ht="12.95" customHeight="1" thickBot="1" x14ac:dyDescent="0.3">
      <c r="A2" s="769" t="s">
        <v>533</v>
      </c>
      <c r="B2" s="769"/>
      <c r="C2" s="769"/>
      <c r="D2" s="769"/>
      <c r="E2" s="769"/>
    </row>
    <row r="3" spans="1:6" s="52" customFormat="1" ht="49.35" customHeight="1" thickBot="1" x14ac:dyDescent="0.3">
      <c r="A3" s="123" t="s">
        <v>746</v>
      </c>
      <c r="B3" s="124" t="s">
        <v>724</v>
      </c>
      <c r="C3" s="125" t="s">
        <v>748</v>
      </c>
      <c r="D3" s="108" t="s">
        <v>749</v>
      </c>
      <c r="E3" s="109" t="s">
        <v>767</v>
      </c>
      <c r="F3" s="51"/>
    </row>
    <row r="4" spans="1:6" x14ac:dyDescent="0.25">
      <c r="A4" s="77" t="s">
        <v>560</v>
      </c>
      <c r="B4" s="126" t="s">
        <v>751</v>
      </c>
      <c r="C4" s="127" t="s">
        <v>2</v>
      </c>
      <c r="D4" s="148">
        <f>SUM(D5:D10)</f>
        <v>121</v>
      </c>
      <c r="E4" s="149">
        <f>SUM(E5:E10)</f>
        <v>13433</v>
      </c>
      <c r="F4" s="53"/>
    </row>
    <row r="5" spans="1:6" ht="25.5" x14ac:dyDescent="0.25">
      <c r="A5" s="74" t="s">
        <v>561</v>
      </c>
      <c r="B5" s="128" t="s">
        <v>562</v>
      </c>
      <c r="C5" s="129" t="s">
        <v>4</v>
      </c>
      <c r="D5" s="141">
        <v>121</v>
      </c>
      <c r="E5" s="142">
        <v>10299</v>
      </c>
      <c r="F5" s="53"/>
    </row>
    <row r="6" spans="1:6" x14ac:dyDescent="0.25">
      <c r="A6" s="74" t="s">
        <v>563</v>
      </c>
      <c r="B6" s="128">
        <v>504</v>
      </c>
      <c r="C6" s="129" t="s">
        <v>7</v>
      </c>
      <c r="D6" s="141">
        <v>0</v>
      </c>
      <c r="E6" s="142">
        <v>306</v>
      </c>
      <c r="F6" s="53"/>
    </row>
    <row r="7" spans="1:6" x14ac:dyDescent="0.25">
      <c r="A7" s="74" t="s">
        <v>564</v>
      </c>
      <c r="B7" s="128">
        <v>511</v>
      </c>
      <c r="C7" s="129" t="s">
        <v>10</v>
      </c>
      <c r="D7" s="141">
        <v>0</v>
      </c>
      <c r="E7" s="142">
        <v>255</v>
      </c>
      <c r="F7" s="53"/>
    </row>
    <row r="8" spans="1:6" x14ac:dyDescent="0.25">
      <c r="A8" s="74" t="s">
        <v>565</v>
      </c>
      <c r="B8" s="128">
        <v>512</v>
      </c>
      <c r="C8" s="129" t="s">
        <v>13</v>
      </c>
      <c r="D8" s="141">
        <v>0</v>
      </c>
      <c r="E8" s="142">
        <v>6</v>
      </c>
      <c r="F8" s="53"/>
    </row>
    <row r="9" spans="1:6" x14ac:dyDescent="0.25">
      <c r="A9" s="74" t="s">
        <v>566</v>
      </c>
      <c r="B9" s="128">
        <v>513</v>
      </c>
      <c r="C9" s="129" t="s">
        <v>16</v>
      </c>
      <c r="D9" s="141">
        <v>0</v>
      </c>
      <c r="E9" s="142">
        <v>7</v>
      </c>
      <c r="F9" s="53"/>
    </row>
    <row r="10" spans="1:6" x14ac:dyDescent="0.25">
      <c r="A10" s="74" t="s">
        <v>567</v>
      </c>
      <c r="B10" s="128">
        <v>518</v>
      </c>
      <c r="C10" s="129" t="s">
        <v>19</v>
      </c>
      <c r="D10" s="141">
        <v>0</v>
      </c>
      <c r="E10" s="142">
        <v>2560</v>
      </c>
      <c r="F10" s="53"/>
    </row>
    <row r="11" spans="1:6" x14ac:dyDescent="0.25">
      <c r="A11" s="74" t="s">
        <v>568</v>
      </c>
      <c r="B11" s="126" t="s">
        <v>752</v>
      </c>
      <c r="C11" s="129" t="s">
        <v>22</v>
      </c>
      <c r="D11" s="148">
        <f>SUM(D12:D14)</f>
        <v>0</v>
      </c>
      <c r="E11" s="142">
        <f>SUM(E12:E14)</f>
        <v>0</v>
      </c>
      <c r="F11" s="53"/>
    </row>
    <row r="12" spans="1:6" x14ac:dyDescent="0.25">
      <c r="A12" s="74" t="s">
        <v>569</v>
      </c>
      <c r="B12" s="128">
        <v>56</v>
      </c>
      <c r="C12" s="129" t="s">
        <v>25</v>
      </c>
      <c r="D12" s="141">
        <v>0</v>
      </c>
      <c r="E12" s="142">
        <v>0</v>
      </c>
      <c r="F12" s="53"/>
    </row>
    <row r="13" spans="1:6" x14ac:dyDescent="0.25">
      <c r="A13" s="74" t="s">
        <v>570</v>
      </c>
      <c r="B13" s="128">
        <v>571.572</v>
      </c>
      <c r="C13" s="129" t="s">
        <v>27</v>
      </c>
      <c r="D13" s="141">
        <v>0</v>
      </c>
      <c r="E13" s="142">
        <v>0</v>
      </c>
      <c r="F13" s="53"/>
    </row>
    <row r="14" spans="1:6" x14ac:dyDescent="0.25">
      <c r="A14" s="74" t="s">
        <v>571</v>
      </c>
      <c r="B14" s="128">
        <v>573.57399999999996</v>
      </c>
      <c r="C14" s="129" t="s">
        <v>30</v>
      </c>
      <c r="D14" s="141">
        <v>0</v>
      </c>
      <c r="E14" s="142">
        <v>0</v>
      </c>
      <c r="F14" s="53"/>
    </row>
    <row r="15" spans="1:6" x14ac:dyDescent="0.25">
      <c r="A15" s="74" t="s">
        <v>572</v>
      </c>
      <c r="B15" s="128" t="s">
        <v>753</v>
      </c>
      <c r="C15" s="129" t="s">
        <v>32</v>
      </c>
      <c r="D15" s="141">
        <f>SUM(D16:D20)</f>
        <v>0</v>
      </c>
      <c r="E15" s="142">
        <f>SUM(E16:E20)</f>
        <v>11047</v>
      </c>
      <c r="F15" s="53"/>
    </row>
    <row r="16" spans="1:6" x14ac:dyDescent="0.25">
      <c r="A16" s="74" t="s">
        <v>573</v>
      </c>
      <c r="B16" s="128">
        <v>521</v>
      </c>
      <c r="C16" s="129" t="s">
        <v>35</v>
      </c>
      <c r="D16" s="141">
        <v>0</v>
      </c>
      <c r="E16" s="142">
        <v>7942</v>
      </c>
      <c r="F16" s="53"/>
    </row>
    <row r="17" spans="1:6" x14ac:dyDescent="0.25">
      <c r="A17" s="74" t="s">
        <v>574</v>
      </c>
      <c r="B17" s="128">
        <v>524</v>
      </c>
      <c r="C17" s="129" t="s">
        <v>37</v>
      </c>
      <c r="D17" s="141">
        <v>0</v>
      </c>
      <c r="E17" s="142">
        <v>2736</v>
      </c>
      <c r="F17" s="53"/>
    </row>
    <row r="18" spans="1:6" x14ac:dyDescent="0.25">
      <c r="A18" s="74" t="s">
        <v>575</v>
      </c>
      <c r="B18" s="128">
        <v>525</v>
      </c>
      <c r="C18" s="129" t="s">
        <v>40</v>
      </c>
      <c r="D18" s="141">
        <v>0</v>
      </c>
      <c r="E18" s="142">
        <v>0</v>
      </c>
      <c r="F18" s="53"/>
    </row>
    <row r="19" spans="1:6" x14ac:dyDescent="0.25">
      <c r="A19" s="74" t="s">
        <v>576</v>
      </c>
      <c r="B19" s="128">
        <v>527</v>
      </c>
      <c r="C19" s="129" t="s">
        <v>42</v>
      </c>
      <c r="D19" s="141">
        <v>0</v>
      </c>
      <c r="E19" s="142">
        <v>369</v>
      </c>
      <c r="F19" s="53"/>
    </row>
    <row r="20" spans="1:6" x14ac:dyDescent="0.25">
      <c r="A20" s="74" t="s">
        <v>577</v>
      </c>
      <c r="B20" s="128">
        <v>528</v>
      </c>
      <c r="C20" s="129" t="s">
        <v>45</v>
      </c>
      <c r="D20" s="141">
        <v>0</v>
      </c>
      <c r="E20" s="142">
        <v>0</v>
      </c>
      <c r="F20" s="53"/>
    </row>
    <row r="21" spans="1:6" x14ac:dyDescent="0.25">
      <c r="A21" s="74" t="s">
        <v>578</v>
      </c>
      <c r="B21" s="128" t="s">
        <v>579</v>
      </c>
      <c r="C21" s="129" t="s">
        <v>48</v>
      </c>
      <c r="D21" s="141">
        <f>SUM(D22:D22)</f>
        <v>0</v>
      </c>
      <c r="E21" s="142">
        <f>SUM(E22:E22)</f>
        <v>36</v>
      </c>
      <c r="F21" s="53"/>
    </row>
    <row r="22" spans="1:6" x14ac:dyDescent="0.25">
      <c r="A22" s="74" t="s">
        <v>580</v>
      </c>
      <c r="B22" s="128">
        <v>53</v>
      </c>
      <c r="C22" s="129" t="s">
        <v>51</v>
      </c>
      <c r="D22" s="141">
        <v>0</v>
      </c>
      <c r="E22" s="142">
        <v>36</v>
      </c>
      <c r="F22" s="53"/>
    </row>
    <row r="23" spans="1:6" x14ac:dyDescent="0.25">
      <c r="A23" s="74" t="s">
        <v>581</v>
      </c>
      <c r="B23" s="128" t="s">
        <v>754</v>
      </c>
      <c r="C23" s="129" t="s">
        <v>54</v>
      </c>
      <c r="D23" s="141">
        <f>SUM(D24:D30)</f>
        <v>17335</v>
      </c>
      <c r="E23" s="142">
        <f>SUM(E24:E30)</f>
        <v>-774</v>
      </c>
      <c r="F23" s="53"/>
    </row>
    <row r="24" spans="1:6" x14ac:dyDescent="0.25">
      <c r="A24" s="74" t="s">
        <v>582</v>
      </c>
      <c r="B24" s="128">
        <v>541.54200000000003</v>
      </c>
      <c r="C24" s="129" t="s">
        <v>56</v>
      </c>
      <c r="D24" s="141">
        <v>0</v>
      </c>
      <c r="E24" s="142">
        <v>0</v>
      </c>
      <c r="F24" s="53"/>
    </row>
    <row r="25" spans="1:6" x14ac:dyDescent="0.25">
      <c r="A25" s="74" t="s">
        <v>583</v>
      </c>
      <c r="B25" s="128">
        <v>543</v>
      </c>
      <c r="C25" s="129" t="s">
        <v>58</v>
      </c>
      <c r="D25" s="141">
        <v>0</v>
      </c>
      <c r="E25" s="142">
        <v>0</v>
      </c>
      <c r="F25" s="53"/>
    </row>
    <row r="26" spans="1:6" x14ac:dyDescent="0.25">
      <c r="A26" s="74" t="s">
        <v>584</v>
      </c>
      <c r="B26" s="128">
        <v>544</v>
      </c>
      <c r="C26" s="129" t="s">
        <v>60</v>
      </c>
      <c r="D26" s="141">
        <v>0</v>
      </c>
      <c r="E26" s="142">
        <v>0</v>
      </c>
      <c r="F26" s="53"/>
    </row>
    <row r="27" spans="1:6" x14ac:dyDescent="0.25">
      <c r="A27" s="74" t="s">
        <v>585</v>
      </c>
      <c r="B27" s="128">
        <v>545</v>
      </c>
      <c r="C27" s="129" t="s">
        <v>63</v>
      </c>
      <c r="D27" s="141">
        <v>0</v>
      </c>
      <c r="E27" s="142">
        <v>0</v>
      </c>
      <c r="F27" s="53"/>
    </row>
    <row r="28" spans="1:6" x14ac:dyDescent="0.25">
      <c r="A28" s="74" t="s">
        <v>586</v>
      </c>
      <c r="B28" s="128">
        <v>546</v>
      </c>
      <c r="C28" s="129" t="s">
        <v>65</v>
      </c>
      <c r="D28" s="141">
        <v>0</v>
      </c>
      <c r="E28" s="142">
        <v>0</v>
      </c>
      <c r="F28" s="53"/>
    </row>
    <row r="29" spans="1:6" x14ac:dyDescent="0.25">
      <c r="A29" s="74" t="s">
        <v>587</v>
      </c>
      <c r="B29" s="128">
        <v>548</v>
      </c>
      <c r="C29" s="129" t="s">
        <v>67</v>
      </c>
      <c r="D29" s="141">
        <v>0</v>
      </c>
      <c r="E29" s="142">
        <v>21</v>
      </c>
      <c r="F29" s="53"/>
    </row>
    <row r="30" spans="1:6" x14ac:dyDescent="0.25">
      <c r="A30" s="74" t="s">
        <v>588</v>
      </c>
      <c r="B30" s="128">
        <v>549</v>
      </c>
      <c r="C30" s="129" t="s">
        <v>70</v>
      </c>
      <c r="D30" s="141">
        <v>17335</v>
      </c>
      <c r="E30" s="142">
        <v>-795</v>
      </c>
      <c r="F30" s="53"/>
    </row>
    <row r="31" spans="1:6" ht="12.95" customHeight="1" x14ac:dyDescent="0.25">
      <c r="A31" s="74" t="s">
        <v>589</v>
      </c>
      <c r="B31" s="128" t="s">
        <v>755</v>
      </c>
      <c r="C31" s="129" t="s">
        <v>71</v>
      </c>
      <c r="D31" s="141">
        <f>SUM(D32:D36)</f>
        <v>0</v>
      </c>
      <c r="E31" s="142">
        <f>SUM(E32:E36)</f>
        <v>5807</v>
      </c>
      <c r="F31" s="53"/>
    </row>
    <row r="32" spans="1:6" x14ac:dyDescent="0.25">
      <c r="A32" s="74" t="s">
        <v>590</v>
      </c>
      <c r="B32" s="128">
        <v>551</v>
      </c>
      <c r="C32" s="129" t="s">
        <v>73</v>
      </c>
      <c r="D32" s="141">
        <v>0</v>
      </c>
      <c r="E32" s="142">
        <v>5807</v>
      </c>
      <c r="F32" s="53"/>
    </row>
    <row r="33" spans="1:6" ht="12.95" customHeight="1" x14ac:dyDescent="0.25">
      <c r="A33" s="74" t="s">
        <v>591</v>
      </c>
      <c r="B33" s="128">
        <v>552</v>
      </c>
      <c r="C33" s="129" t="s">
        <v>76</v>
      </c>
      <c r="D33" s="141">
        <v>0</v>
      </c>
      <c r="E33" s="142">
        <v>0</v>
      </c>
      <c r="F33" s="53"/>
    </row>
    <row r="34" spans="1:6" x14ac:dyDescent="0.25">
      <c r="A34" s="74" t="s">
        <v>592</v>
      </c>
      <c r="B34" s="128">
        <v>553</v>
      </c>
      <c r="C34" s="129" t="s">
        <v>79</v>
      </c>
      <c r="D34" s="141">
        <v>0</v>
      </c>
      <c r="E34" s="142">
        <v>0</v>
      </c>
      <c r="F34" s="53"/>
    </row>
    <row r="35" spans="1:6" x14ac:dyDescent="0.25">
      <c r="A35" s="74" t="s">
        <v>593</v>
      </c>
      <c r="B35" s="128">
        <v>554</v>
      </c>
      <c r="C35" s="129" t="s">
        <v>82</v>
      </c>
      <c r="D35" s="141">
        <v>0</v>
      </c>
      <c r="E35" s="142">
        <v>0</v>
      </c>
      <c r="F35" s="53"/>
    </row>
    <row r="36" spans="1:6" x14ac:dyDescent="0.25">
      <c r="A36" s="74" t="s">
        <v>594</v>
      </c>
      <c r="B36" s="128" t="s">
        <v>595</v>
      </c>
      <c r="C36" s="129" t="s">
        <v>84</v>
      </c>
      <c r="D36" s="141">
        <v>0</v>
      </c>
      <c r="E36" s="142">
        <v>0</v>
      </c>
      <c r="F36" s="53"/>
    </row>
    <row r="37" spans="1:6" x14ac:dyDescent="0.25">
      <c r="A37" s="74" t="s">
        <v>330</v>
      </c>
      <c r="B37" s="128" t="s">
        <v>768</v>
      </c>
      <c r="C37" s="129" t="s">
        <v>86</v>
      </c>
      <c r="D37" s="141">
        <f>SUM(D38:D38)</f>
        <v>0</v>
      </c>
      <c r="E37" s="142">
        <f>SUM(E38:E38)</f>
        <v>0</v>
      </c>
      <c r="F37" s="53"/>
    </row>
    <row r="38" spans="1:6" x14ac:dyDescent="0.25">
      <c r="A38" s="107" t="s">
        <v>596</v>
      </c>
      <c r="B38" s="128">
        <v>581</v>
      </c>
      <c r="C38" s="129" t="s">
        <v>89</v>
      </c>
      <c r="D38" s="141">
        <v>0</v>
      </c>
      <c r="E38" s="142">
        <v>0</v>
      </c>
      <c r="F38" s="53"/>
    </row>
    <row r="39" spans="1:6" x14ac:dyDescent="0.25">
      <c r="A39" s="74" t="s">
        <v>331</v>
      </c>
      <c r="B39" s="128" t="s">
        <v>769</v>
      </c>
      <c r="C39" s="129" t="s">
        <v>91</v>
      </c>
      <c r="D39" s="141">
        <f>D40</f>
        <v>0</v>
      </c>
      <c r="E39" s="142">
        <f>E40</f>
        <v>0</v>
      </c>
      <c r="F39" s="53"/>
    </row>
    <row r="40" spans="1:6" ht="14.25" customHeight="1" x14ac:dyDescent="0.25">
      <c r="A40" s="74" t="s">
        <v>597</v>
      </c>
      <c r="B40" s="128">
        <v>59</v>
      </c>
      <c r="C40" s="129" t="s">
        <v>94</v>
      </c>
      <c r="D40" s="141">
        <v>0</v>
      </c>
      <c r="E40" s="142">
        <v>0</v>
      </c>
      <c r="F40" s="53"/>
    </row>
    <row r="41" spans="1:6" ht="24.95" customHeight="1" thickBot="1" x14ac:dyDescent="0.3">
      <c r="A41" s="121" t="s">
        <v>332</v>
      </c>
      <c r="B41" s="161" t="s">
        <v>756</v>
      </c>
      <c r="C41" s="156" t="s">
        <v>97</v>
      </c>
      <c r="D41" s="159">
        <f>D4+D11+D15+D21+D23+D31+D37</f>
        <v>17456</v>
      </c>
      <c r="E41" s="160">
        <f>E4+E11+E15+E21+E23+E31+E37</f>
        <v>29549</v>
      </c>
      <c r="F41" s="53"/>
    </row>
    <row r="42" spans="1:6" ht="33.75" customHeight="1" thickBot="1" x14ac:dyDescent="0.3">
      <c r="A42" s="770" t="s">
        <v>758</v>
      </c>
      <c r="B42" s="776"/>
      <c r="C42" s="776"/>
      <c r="D42" s="776"/>
      <c r="E42" s="777"/>
      <c r="F42" s="51"/>
    </row>
    <row r="43" spans="1:6" ht="12.95" customHeight="1" x14ac:dyDescent="0.25">
      <c r="A43" s="77" t="s">
        <v>598</v>
      </c>
      <c r="B43" s="131" t="s">
        <v>757</v>
      </c>
      <c r="C43" s="129" t="s">
        <v>101</v>
      </c>
      <c r="D43" s="141" t="str">
        <f>+D44</f>
        <v>17456</v>
      </c>
      <c r="E43" s="146">
        <f>+E44</f>
        <v>0</v>
      </c>
      <c r="F43" s="51"/>
    </row>
    <row r="44" spans="1:6" ht="12.95" customHeight="1" x14ac:dyDescent="0.25">
      <c r="A44" s="74" t="s">
        <v>599</v>
      </c>
      <c r="B44" s="134">
        <v>691</v>
      </c>
      <c r="C44" s="129" t="s">
        <v>103</v>
      </c>
      <c r="D44" s="145" t="s">
        <v>640</v>
      </c>
      <c r="E44" s="142">
        <v>0</v>
      </c>
      <c r="F44" s="51"/>
    </row>
    <row r="45" spans="1:6" ht="12.95" customHeight="1" x14ac:dyDescent="0.25">
      <c r="A45" s="74" t="s">
        <v>600</v>
      </c>
      <c r="B45" s="133" t="s">
        <v>759</v>
      </c>
      <c r="C45" s="129" t="s">
        <v>105</v>
      </c>
      <c r="D45" s="141">
        <f>+D46+D47+D48</f>
        <v>0</v>
      </c>
      <c r="E45" s="142">
        <f>SUM(E46:E48)</f>
        <v>4</v>
      </c>
      <c r="F45" s="51"/>
    </row>
    <row r="46" spans="1:6" ht="12.95" customHeight="1" x14ac:dyDescent="0.25">
      <c r="A46" s="74" t="s">
        <v>601</v>
      </c>
      <c r="B46" s="134">
        <v>681</v>
      </c>
      <c r="C46" s="129" t="s">
        <v>108</v>
      </c>
      <c r="D46" s="145" t="s">
        <v>637</v>
      </c>
      <c r="E46" s="142">
        <v>0</v>
      </c>
      <c r="F46" s="51"/>
    </row>
    <row r="47" spans="1:6" ht="12.95" customHeight="1" x14ac:dyDescent="0.25">
      <c r="A47" s="74" t="s">
        <v>602</v>
      </c>
      <c r="B47" s="134">
        <v>682</v>
      </c>
      <c r="C47" s="129" t="s">
        <v>111</v>
      </c>
      <c r="D47" s="145" t="s">
        <v>637</v>
      </c>
      <c r="E47" s="142">
        <v>4</v>
      </c>
      <c r="F47" s="51"/>
    </row>
    <row r="48" spans="1:6" ht="12.95" customHeight="1" x14ac:dyDescent="0.25">
      <c r="A48" s="74" t="s">
        <v>603</v>
      </c>
      <c r="B48" s="134">
        <v>684</v>
      </c>
      <c r="C48" s="129" t="s">
        <v>114</v>
      </c>
      <c r="D48" s="145" t="s">
        <v>637</v>
      </c>
      <c r="E48" s="142">
        <v>0</v>
      </c>
      <c r="F48" s="51"/>
    </row>
    <row r="49" spans="1:6" x14ac:dyDescent="0.25">
      <c r="A49" s="74" t="s">
        <v>604</v>
      </c>
      <c r="B49" s="135" t="s">
        <v>605</v>
      </c>
      <c r="C49" s="129" t="s">
        <v>117</v>
      </c>
      <c r="D49" s="145" t="s">
        <v>637</v>
      </c>
      <c r="E49" s="142">
        <v>26563</v>
      </c>
      <c r="F49" s="53"/>
    </row>
    <row r="50" spans="1:6" x14ac:dyDescent="0.25">
      <c r="A50" s="74" t="s">
        <v>606</v>
      </c>
      <c r="B50" s="133" t="s">
        <v>760</v>
      </c>
      <c r="C50" s="129" t="s">
        <v>120</v>
      </c>
      <c r="D50" s="141">
        <f>SUM(D51:D56)</f>
        <v>0</v>
      </c>
      <c r="E50" s="142">
        <f>SUM(E51:E56)</f>
        <v>2735</v>
      </c>
      <c r="F50" s="53"/>
    </row>
    <row r="51" spans="1:6" x14ac:dyDescent="0.25">
      <c r="A51" s="74" t="s">
        <v>607</v>
      </c>
      <c r="B51" s="135">
        <v>641.64200000000005</v>
      </c>
      <c r="C51" s="129" t="s">
        <v>122</v>
      </c>
      <c r="D51" s="141">
        <v>0</v>
      </c>
      <c r="E51" s="142">
        <v>125</v>
      </c>
      <c r="F51" s="53"/>
    </row>
    <row r="52" spans="1:6" x14ac:dyDescent="0.25">
      <c r="A52" s="74" t="s">
        <v>608</v>
      </c>
      <c r="B52" s="136">
        <v>643</v>
      </c>
      <c r="C52" s="129" t="s">
        <v>125</v>
      </c>
      <c r="D52" s="141">
        <v>0</v>
      </c>
      <c r="E52" s="142">
        <v>0</v>
      </c>
      <c r="F52" s="53"/>
    </row>
    <row r="53" spans="1:6" x14ac:dyDescent="0.25">
      <c r="A53" s="74" t="s">
        <v>609</v>
      </c>
      <c r="B53" s="134">
        <v>644</v>
      </c>
      <c r="C53" s="129" t="s">
        <v>128</v>
      </c>
      <c r="D53" s="141">
        <v>0</v>
      </c>
      <c r="E53" s="142">
        <v>4</v>
      </c>
      <c r="F53" s="53"/>
    </row>
    <row r="54" spans="1:6" x14ac:dyDescent="0.25">
      <c r="A54" s="74" t="s">
        <v>610</v>
      </c>
      <c r="B54" s="134">
        <v>645</v>
      </c>
      <c r="C54" s="129" t="s">
        <v>131</v>
      </c>
      <c r="D54" s="141">
        <v>0</v>
      </c>
      <c r="E54" s="142">
        <v>0</v>
      </c>
      <c r="F54" s="53"/>
    </row>
    <row r="55" spans="1:6" x14ac:dyDescent="0.25">
      <c r="A55" s="74" t="s">
        <v>611</v>
      </c>
      <c r="B55" s="134">
        <v>648</v>
      </c>
      <c r="C55" s="129" t="s">
        <v>133</v>
      </c>
      <c r="D55" s="141">
        <v>0</v>
      </c>
      <c r="E55" s="142">
        <v>142</v>
      </c>
      <c r="F55" s="53"/>
    </row>
    <row r="56" spans="1:6" x14ac:dyDescent="0.25">
      <c r="A56" s="74" t="s">
        <v>612</v>
      </c>
      <c r="B56" s="134">
        <v>649</v>
      </c>
      <c r="C56" s="129" t="s">
        <v>136</v>
      </c>
      <c r="D56" s="141">
        <v>0</v>
      </c>
      <c r="E56" s="142">
        <v>2464</v>
      </c>
      <c r="F56" s="53"/>
    </row>
    <row r="57" spans="1:6" x14ac:dyDescent="0.25">
      <c r="A57" s="74" t="s">
        <v>613</v>
      </c>
      <c r="B57" s="133" t="s">
        <v>761</v>
      </c>
      <c r="C57" s="129" t="s">
        <v>139</v>
      </c>
      <c r="D57" s="141">
        <f>SUM(D58:D62)</f>
        <v>0</v>
      </c>
      <c r="E57" s="142">
        <f>SUM(E58:E62)</f>
        <v>0</v>
      </c>
      <c r="F57" s="53"/>
    </row>
    <row r="58" spans="1:6" x14ac:dyDescent="0.25">
      <c r="A58" s="74" t="s">
        <v>614</v>
      </c>
      <c r="B58" s="134">
        <v>652</v>
      </c>
      <c r="C58" s="129" t="s">
        <v>142</v>
      </c>
      <c r="D58" s="141">
        <v>0</v>
      </c>
      <c r="E58" s="142">
        <v>0</v>
      </c>
      <c r="F58" s="53"/>
    </row>
    <row r="59" spans="1:6" x14ac:dyDescent="0.25">
      <c r="A59" s="74" t="s">
        <v>615</v>
      </c>
      <c r="B59" s="134">
        <v>653</v>
      </c>
      <c r="C59" s="129" t="s">
        <v>144</v>
      </c>
      <c r="D59" s="141">
        <v>0</v>
      </c>
      <c r="E59" s="142">
        <v>0</v>
      </c>
      <c r="F59" s="53"/>
    </row>
    <row r="60" spans="1:6" x14ac:dyDescent="0.25">
      <c r="A60" s="74" t="s">
        <v>616</v>
      </c>
      <c r="B60" s="134">
        <v>654</v>
      </c>
      <c r="C60" s="129" t="s">
        <v>147</v>
      </c>
      <c r="D60" s="141">
        <v>0</v>
      </c>
      <c r="E60" s="142">
        <v>0</v>
      </c>
      <c r="F60" s="53"/>
    </row>
    <row r="61" spans="1:6" x14ac:dyDescent="0.25">
      <c r="A61" s="74" t="s">
        <v>617</v>
      </c>
      <c r="B61" s="134">
        <v>655</v>
      </c>
      <c r="C61" s="129" t="s">
        <v>150</v>
      </c>
      <c r="D61" s="141">
        <v>0</v>
      </c>
      <c r="E61" s="142">
        <v>0</v>
      </c>
      <c r="F61" s="53"/>
    </row>
    <row r="62" spans="1:6" x14ac:dyDescent="0.25">
      <c r="A62" s="74" t="s">
        <v>618</v>
      </c>
      <c r="B62" s="134">
        <v>657</v>
      </c>
      <c r="C62" s="129" t="s">
        <v>152</v>
      </c>
      <c r="D62" s="141">
        <v>0</v>
      </c>
      <c r="E62" s="142">
        <v>0</v>
      </c>
      <c r="F62" s="53"/>
    </row>
    <row r="63" spans="1:6" ht="13.5" thickBot="1" x14ac:dyDescent="0.3">
      <c r="A63" s="112" t="s">
        <v>333</v>
      </c>
      <c r="B63" s="132" t="s">
        <v>762</v>
      </c>
      <c r="C63" s="137" t="s">
        <v>155</v>
      </c>
      <c r="D63" s="143">
        <f>D43+D45+D49+D50+D57</f>
        <v>17456</v>
      </c>
      <c r="E63" s="144">
        <f>E43+E45+E49+E50+E57</f>
        <v>29302</v>
      </c>
      <c r="F63" s="53"/>
    </row>
    <row r="64" spans="1:6" x14ac:dyDescent="0.25">
      <c r="A64" s="118" t="s">
        <v>334</v>
      </c>
      <c r="B64" s="133" t="s">
        <v>763</v>
      </c>
      <c r="C64" s="127" t="s">
        <v>158</v>
      </c>
      <c r="D64" s="147">
        <f>D63-D41</f>
        <v>0</v>
      </c>
      <c r="E64" s="146">
        <f>E63-E41</f>
        <v>-247</v>
      </c>
      <c r="F64" s="53"/>
    </row>
    <row r="65" spans="1:6" x14ac:dyDescent="0.25">
      <c r="A65" s="119" t="s">
        <v>335</v>
      </c>
      <c r="B65" s="133" t="s">
        <v>764</v>
      </c>
      <c r="C65" s="129" t="s">
        <v>161</v>
      </c>
      <c r="D65" s="148">
        <f>D64-D39</f>
        <v>0</v>
      </c>
      <c r="E65" s="142">
        <f>E64-E39</f>
        <v>-247</v>
      </c>
      <c r="F65" s="53"/>
    </row>
    <row r="66" spans="1:6" x14ac:dyDescent="0.25">
      <c r="A66" s="118"/>
      <c r="B66" s="138"/>
      <c r="C66" s="129"/>
      <c r="D66" s="762" t="s">
        <v>619</v>
      </c>
      <c r="E66" s="763"/>
      <c r="F66" s="53"/>
    </row>
    <row r="67" spans="1:6" x14ac:dyDescent="0.25">
      <c r="A67" s="118" t="s">
        <v>620</v>
      </c>
      <c r="B67" s="139" t="s">
        <v>765</v>
      </c>
      <c r="C67" s="129" t="s">
        <v>164</v>
      </c>
      <c r="D67" s="764">
        <f>+D64+E64</f>
        <v>-247</v>
      </c>
      <c r="E67" s="765"/>
      <c r="F67" s="53"/>
    </row>
    <row r="68" spans="1:6" ht="13.5" thickBot="1" x14ac:dyDescent="0.3">
      <c r="A68" s="121" t="s">
        <v>621</v>
      </c>
      <c r="B68" s="122" t="s">
        <v>766</v>
      </c>
      <c r="C68" s="117" t="s">
        <v>166</v>
      </c>
      <c r="D68" s="766">
        <f>+D65+E65</f>
        <v>-247</v>
      </c>
      <c r="E68" s="767"/>
      <c r="F68" s="53"/>
    </row>
    <row r="69" spans="1:6" ht="12.95" customHeight="1" x14ac:dyDescent="0.25">
      <c r="A69" s="54"/>
      <c r="B69" s="49"/>
      <c r="C69" s="49"/>
    </row>
    <row r="70" spans="1:6" ht="12.95" customHeight="1" x14ac:dyDescent="0.25">
      <c r="B70" s="49"/>
      <c r="C70" s="49"/>
    </row>
    <row r="71" spans="1:6" ht="12.95" customHeight="1" x14ac:dyDescent="0.25">
      <c r="A71" s="33"/>
      <c r="B71" s="49"/>
      <c r="C71" s="49"/>
    </row>
    <row r="72" spans="1:6" x14ac:dyDescent="0.25">
      <c r="A72" s="33"/>
      <c r="B72" s="50"/>
      <c r="C72" s="50"/>
    </row>
    <row r="73" spans="1:6" x14ac:dyDescent="0.25">
      <c r="A73" s="33"/>
      <c r="B73" s="50"/>
      <c r="C73" s="50"/>
    </row>
    <row r="74" spans="1:6" x14ac:dyDescent="0.25">
      <c r="A74" s="33"/>
    </row>
  </sheetData>
  <mergeCells count="6">
    <mergeCell ref="D66:E66"/>
    <mergeCell ref="D67:E67"/>
    <mergeCell ref="D68:E68"/>
    <mergeCell ref="A1:E1"/>
    <mergeCell ref="A2:E2"/>
    <mergeCell ref="A42:E42"/>
  </mergeCells>
  <printOptions horizontalCentered="1" verticalCentered="1"/>
  <pageMargins left="0.43307086614173229" right="0.23622047244094491" top="0.74803149606299213" bottom="0.74803149606299213" header="0.31496062992125984" footer="0.31496062992125984"/>
  <pageSetup paperSize="9" scale="78" orientation="portrait" horizontalDpi="4294967295" r:id="rId1"/>
  <headerFooter alignWithMargins="0">
    <oddFooter>&amp;C9</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zoomScaleNormal="100" workbookViewId="0">
      <selection activeCell="H13" sqref="H13"/>
    </sheetView>
  </sheetViews>
  <sheetFormatPr defaultColWidth="9.140625" defaultRowHeight="12.75" x14ac:dyDescent="0.25"/>
  <cols>
    <col min="1" max="1" width="42.7109375" style="4" customWidth="1"/>
    <col min="2" max="2" width="14.5703125" style="4" customWidth="1"/>
    <col min="3" max="3" width="15" style="4" customWidth="1"/>
    <col min="4" max="4" width="17.42578125" style="4" customWidth="1"/>
    <col min="5" max="16384" width="9.140625" style="4"/>
  </cols>
  <sheetData>
    <row r="1" spans="1:7" ht="23.45" customHeight="1" x14ac:dyDescent="0.25">
      <c r="A1" s="184" t="s">
        <v>770</v>
      </c>
      <c r="B1" s="162"/>
      <c r="C1" s="162"/>
      <c r="D1" s="163"/>
      <c r="E1" s="24"/>
      <c r="F1" s="3"/>
      <c r="G1" s="3"/>
    </row>
    <row r="2" spans="1:7" ht="16.899999999999999" customHeight="1" thickBot="1" x14ac:dyDescent="0.25">
      <c r="A2" s="56"/>
      <c r="B2" s="56"/>
      <c r="C2" s="56"/>
      <c r="D2" s="164" t="s">
        <v>533</v>
      </c>
      <c r="E2" s="11"/>
      <c r="F2" s="3"/>
      <c r="G2" s="3"/>
    </row>
    <row r="3" spans="1:7" s="10" customFormat="1" ht="59.65" customHeight="1" thickBot="1" x14ac:dyDescent="0.3">
      <c r="A3" s="177" t="s">
        <v>771</v>
      </c>
      <c r="B3" s="175" t="s">
        <v>772</v>
      </c>
      <c r="C3" s="165" t="s">
        <v>773</v>
      </c>
      <c r="D3" s="166" t="s">
        <v>774</v>
      </c>
      <c r="E3" s="9"/>
      <c r="F3" s="9"/>
      <c r="G3" s="9"/>
    </row>
    <row r="4" spans="1:7" ht="21.2" customHeight="1" x14ac:dyDescent="0.25">
      <c r="A4" s="178" t="s">
        <v>641</v>
      </c>
      <c r="B4" s="176">
        <v>0</v>
      </c>
      <c r="C4" s="167">
        <v>1614</v>
      </c>
      <c r="D4" s="168">
        <f>SUM(B4:C4)</f>
        <v>1614</v>
      </c>
      <c r="E4" s="3"/>
      <c r="F4" s="3"/>
      <c r="G4" s="3"/>
    </row>
    <row r="5" spans="1:7" ht="21.2" customHeight="1" x14ac:dyDescent="0.25">
      <c r="A5" s="178" t="s">
        <v>642</v>
      </c>
      <c r="B5" s="169">
        <v>0</v>
      </c>
      <c r="C5" s="170">
        <v>110</v>
      </c>
      <c r="D5" s="168">
        <f t="shared" ref="D5:D14" si="0">SUM(B5:C5)</f>
        <v>110</v>
      </c>
      <c r="E5" s="3"/>
      <c r="F5" s="3"/>
      <c r="G5" s="3"/>
    </row>
    <row r="6" spans="1:7" ht="21.2" customHeight="1" x14ac:dyDescent="0.25">
      <c r="A6" s="178" t="s">
        <v>643</v>
      </c>
      <c r="B6" s="169">
        <v>0</v>
      </c>
      <c r="C6" s="170">
        <v>-247</v>
      </c>
      <c r="D6" s="168">
        <f t="shared" si="0"/>
        <v>-247</v>
      </c>
      <c r="E6" s="3"/>
      <c r="F6" s="3"/>
      <c r="G6" s="3"/>
    </row>
    <row r="7" spans="1:7" ht="21.2" customHeight="1" x14ac:dyDescent="0.25">
      <c r="A7" s="178" t="s">
        <v>644</v>
      </c>
      <c r="B7" s="169">
        <v>0</v>
      </c>
      <c r="C7" s="170">
        <v>19</v>
      </c>
      <c r="D7" s="168">
        <f t="shared" si="0"/>
        <v>19</v>
      </c>
      <c r="E7" s="3"/>
      <c r="F7" s="3"/>
      <c r="G7" s="3"/>
    </row>
    <row r="8" spans="1:7" ht="21.2" customHeight="1" x14ac:dyDescent="0.25">
      <c r="A8" s="178" t="s">
        <v>645</v>
      </c>
      <c r="B8" s="169">
        <v>0</v>
      </c>
      <c r="C8" s="170">
        <v>286</v>
      </c>
      <c r="D8" s="168">
        <f t="shared" si="0"/>
        <v>286</v>
      </c>
      <c r="E8" s="3"/>
      <c r="F8" s="3"/>
      <c r="G8" s="3"/>
    </row>
    <row r="9" spans="1:7" ht="21.2" customHeight="1" x14ac:dyDescent="0.25">
      <c r="A9" s="178" t="s">
        <v>646</v>
      </c>
      <c r="B9" s="169">
        <v>0</v>
      </c>
      <c r="C9" s="170">
        <v>773</v>
      </c>
      <c r="D9" s="168">
        <f t="shared" si="0"/>
        <v>773</v>
      </c>
      <c r="E9" s="3"/>
      <c r="F9" s="3"/>
      <c r="G9" s="3"/>
    </row>
    <row r="10" spans="1:7" ht="21.2" customHeight="1" x14ac:dyDescent="0.25">
      <c r="A10" s="178" t="s">
        <v>647</v>
      </c>
      <c r="B10" s="169">
        <v>0</v>
      </c>
      <c r="C10" s="170">
        <v>216</v>
      </c>
      <c r="D10" s="168">
        <f t="shared" si="0"/>
        <v>216</v>
      </c>
      <c r="E10" s="3"/>
      <c r="F10" s="3"/>
      <c r="G10" s="3"/>
    </row>
    <row r="11" spans="1:7" ht="21.2" customHeight="1" x14ac:dyDescent="0.25">
      <c r="A11" s="178" t="s">
        <v>648</v>
      </c>
      <c r="B11" s="169">
        <v>0</v>
      </c>
      <c r="C11" s="170">
        <v>111</v>
      </c>
      <c r="D11" s="168">
        <f t="shared" si="0"/>
        <v>111</v>
      </c>
      <c r="E11" s="3"/>
      <c r="F11" s="3"/>
      <c r="G11" s="3"/>
    </row>
    <row r="12" spans="1:7" ht="21.2" customHeight="1" x14ac:dyDescent="0.25">
      <c r="A12" s="178" t="s">
        <v>649</v>
      </c>
      <c r="B12" s="169">
        <v>0</v>
      </c>
      <c r="C12" s="170">
        <v>791</v>
      </c>
      <c r="D12" s="168">
        <f t="shared" si="0"/>
        <v>791</v>
      </c>
      <c r="E12" s="3"/>
      <c r="F12" s="3"/>
      <c r="G12" s="3"/>
    </row>
    <row r="13" spans="1:7" ht="21.2" customHeight="1" x14ac:dyDescent="0.25">
      <c r="A13" s="178" t="s">
        <v>650</v>
      </c>
      <c r="B13" s="169">
        <v>0</v>
      </c>
      <c r="C13" s="170">
        <v>369</v>
      </c>
      <c r="D13" s="168">
        <f t="shared" si="0"/>
        <v>369</v>
      </c>
      <c r="E13" s="3"/>
      <c r="F13" s="3"/>
      <c r="G13" s="3"/>
    </row>
    <row r="14" spans="1:7" ht="21.2" customHeight="1" x14ac:dyDescent="0.25">
      <c r="A14" s="178" t="s">
        <v>651</v>
      </c>
      <c r="B14" s="169">
        <v>0</v>
      </c>
      <c r="C14" s="170">
        <v>323</v>
      </c>
      <c r="D14" s="168">
        <f t="shared" si="0"/>
        <v>323</v>
      </c>
      <c r="E14" s="3"/>
      <c r="F14" s="3"/>
      <c r="G14" s="3"/>
    </row>
    <row r="15" spans="1:7" ht="21.2" customHeight="1" x14ac:dyDescent="0.25">
      <c r="A15" s="179" t="s">
        <v>652</v>
      </c>
      <c r="B15" s="171">
        <v>0</v>
      </c>
      <c r="C15" s="172">
        <v>132</v>
      </c>
      <c r="D15" s="180">
        <f t="shared" ref="D15" si="1">SUM(B15:C15)</f>
        <v>132</v>
      </c>
      <c r="E15" s="3"/>
      <c r="F15" s="12"/>
      <c r="G15" s="3"/>
    </row>
    <row r="16" spans="1:7" ht="21.2" customHeight="1" thickBot="1" x14ac:dyDescent="0.3">
      <c r="A16" s="181" t="s">
        <v>775</v>
      </c>
      <c r="B16" s="182">
        <f>SUM(B4:B15)</f>
        <v>0</v>
      </c>
      <c r="C16" s="182">
        <f>SUM(C4:C15)</f>
        <v>4497</v>
      </c>
      <c r="D16" s="183">
        <f>SUM(D4:D15)</f>
        <v>4497</v>
      </c>
      <c r="E16" s="12"/>
      <c r="F16" s="3"/>
      <c r="G16" s="3"/>
    </row>
    <row r="17" spans="1:7" x14ac:dyDescent="0.25">
      <c r="A17" s="173"/>
      <c r="B17" s="162"/>
      <c r="C17" s="162"/>
      <c r="D17" s="162"/>
      <c r="E17" s="3"/>
      <c r="F17" s="3"/>
      <c r="G17" s="3"/>
    </row>
    <row r="18" spans="1:7" x14ac:dyDescent="0.25">
      <c r="A18" s="162"/>
      <c r="B18" s="174"/>
      <c r="C18" s="174"/>
      <c r="D18" s="174"/>
      <c r="E18" s="3"/>
      <c r="F18" s="3"/>
      <c r="G18" s="3"/>
    </row>
    <row r="19" spans="1:7" x14ac:dyDescent="0.25">
      <c r="A19" s="778"/>
      <c r="B19" s="778"/>
      <c r="C19" s="778"/>
      <c r="D19" s="778"/>
      <c r="E19" s="3"/>
      <c r="F19" s="3"/>
      <c r="G19" s="3"/>
    </row>
    <row r="20" spans="1:7" x14ac:dyDescent="0.25">
      <c r="A20" s="162"/>
      <c r="B20" s="162"/>
      <c r="C20" s="162"/>
      <c r="D20" s="162"/>
      <c r="E20" s="3"/>
      <c r="F20" s="3"/>
      <c r="G20" s="3"/>
    </row>
    <row r="21" spans="1:7" x14ac:dyDescent="0.25">
      <c r="A21" s="162"/>
      <c r="B21" s="162"/>
      <c r="C21" s="162"/>
      <c r="D21" s="162"/>
      <c r="E21" s="12"/>
      <c r="F21" s="3"/>
      <c r="G21" s="3"/>
    </row>
    <row r="22" spans="1:7" x14ac:dyDescent="0.25">
      <c r="A22" s="162"/>
      <c r="B22" s="162"/>
      <c r="C22" s="162"/>
      <c r="D22" s="162"/>
      <c r="E22" s="3"/>
      <c r="F22" s="3"/>
      <c r="G22" s="3"/>
    </row>
    <row r="23" spans="1:7" x14ac:dyDescent="0.25">
      <c r="A23" s="3"/>
      <c r="B23" s="3"/>
      <c r="C23" s="3"/>
      <c r="D23" s="3"/>
      <c r="E23" s="3"/>
      <c r="F23" s="3"/>
      <c r="G23" s="3"/>
    </row>
    <row r="24" spans="1:7" x14ac:dyDescent="0.25">
      <c r="A24" s="3"/>
      <c r="B24" s="3"/>
      <c r="C24" s="3"/>
      <c r="D24" s="3"/>
      <c r="E24" s="3"/>
      <c r="F24" s="3"/>
      <c r="G24" s="3"/>
    </row>
  </sheetData>
  <sheetProtection formatRows="0" insertRows="0" deleteRows="0"/>
  <customSheetViews>
    <customSheetView guid="{2AF6EA2A-E5C5-45EB-B6C4-875AD1E4E056}">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
    <mergeCell ref="A19:D19"/>
  </mergeCells>
  <printOptions horizontalCentered="1"/>
  <pageMargins left="0.23622047244094491" right="0.23622047244094491" top="0.74803149606299213" bottom="0.74803149606299213" header="0.31496062992125984" footer="0.31496062992125984"/>
  <pageSetup paperSize="9" scale="97" orientation="portrait" cellComments="asDisplayed" r:id="rId2"/>
  <headerFooter alignWithMargins="0">
    <oddFooter>&amp;C10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F24" sqref="F24:G25"/>
    </sheetView>
  </sheetViews>
  <sheetFormatPr defaultColWidth="9.140625" defaultRowHeight="15" x14ac:dyDescent="0.25"/>
  <cols>
    <col min="1" max="1" width="46.5703125" style="26" customWidth="1"/>
    <col min="2" max="2" width="5.5703125" style="27" customWidth="1"/>
    <col min="3" max="3" width="14.140625" style="26" customWidth="1"/>
    <col min="4" max="4" width="13.42578125" style="26" customWidth="1"/>
    <col min="5" max="5" width="12.85546875" style="26" customWidth="1"/>
    <col min="6" max="6" width="13.5703125" style="26" customWidth="1"/>
    <col min="7" max="16384" width="9.140625" style="26"/>
  </cols>
  <sheetData>
    <row r="1" spans="1:6" ht="15.75" x14ac:dyDescent="0.25">
      <c r="A1" s="13" t="s">
        <v>631</v>
      </c>
    </row>
    <row r="2" spans="1:6" x14ac:dyDescent="0.25">
      <c r="F2" s="39"/>
    </row>
    <row r="3" spans="1:6" x14ac:dyDescent="0.25">
      <c r="A3" s="26" t="s">
        <v>630</v>
      </c>
    </row>
  </sheetData>
  <pageMargins left="0.70866141732283472" right="0.70866141732283472" top="0.78740157480314965" bottom="0.78740157480314965"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4"/>
  <sheetViews>
    <sheetView zoomScale="130" zoomScaleNormal="130" workbookViewId="0">
      <selection activeCell="B1" sqref="B1:M1"/>
    </sheetView>
  </sheetViews>
  <sheetFormatPr defaultColWidth="9.140625" defaultRowHeight="12.75" x14ac:dyDescent="0.25"/>
  <cols>
    <col min="1" max="1" width="1.42578125" style="163" customWidth="1"/>
    <col min="2" max="2" width="4.42578125" style="163" customWidth="1"/>
    <col min="3" max="3" width="3.140625" style="163" customWidth="1"/>
    <col min="4" max="5" width="6.140625" style="163" customWidth="1"/>
    <col min="6" max="6" width="45" style="163" customWidth="1"/>
    <col min="7" max="7" width="5.28515625" style="247" customWidth="1"/>
    <col min="8" max="13" width="11.5703125" style="163" customWidth="1"/>
    <col min="14" max="14" width="2" style="245" customWidth="1"/>
    <col min="15" max="27" width="0" style="163" hidden="1" customWidth="1"/>
    <col min="28" max="16384" width="9.140625" style="163"/>
  </cols>
  <sheetData>
    <row r="1" spans="1:26" ht="22.5" customHeight="1" x14ac:dyDescent="0.25">
      <c r="A1" s="185"/>
      <c r="B1" s="782" t="s">
        <v>1021</v>
      </c>
      <c r="C1" s="783"/>
      <c r="D1" s="783"/>
      <c r="E1" s="783"/>
      <c r="F1" s="783"/>
      <c r="G1" s="783"/>
      <c r="H1" s="783"/>
      <c r="I1" s="783"/>
      <c r="J1" s="783"/>
      <c r="K1" s="783"/>
      <c r="L1" s="783"/>
      <c r="M1" s="783"/>
      <c r="N1" s="186"/>
    </row>
    <row r="2" spans="1:26" ht="16.5" thickBot="1" x14ac:dyDescent="0.3">
      <c r="A2" s="185"/>
      <c r="B2" s="187"/>
      <c r="C2" s="187"/>
      <c r="D2" s="187"/>
      <c r="E2" s="187"/>
      <c r="F2" s="188"/>
      <c r="G2" s="189"/>
      <c r="H2" s="187"/>
      <c r="I2" s="187"/>
      <c r="J2" s="187"/>
      <c r="K2" s="187"/>
      <c r="L2" s="187"/>
      <c r="M2" s="189" t="s">
        <v>533</v>
      </c>
      <c r="N2" s="190"/>
    </row>
    <row r="3" spans="1:26" ht="14.25" customHeight="1" x14ac:dyDescent="0.25">
      <c r="A3" s="789" t="s">
        <v>472</v>
      </c>
      <c r="B3" s="790"/>
      <c r="C3" s="790"/>
      <c r="D3" s="790"/>
      <c r="E3" s="790"/>
      <c r="F3" s="791"/>
      <c r="G3" s="798" t="s">
        <v>784</v>
      </c>
      <c r="H3" s="787" t="s">
        <v>473</v>
      </c>
      <c r="I3" s="801"/>
      <c r="J3" s="787" t="s">
        <v>474</v>
      </c>
      <c r="K3" s="801"/>
      <c r="L3" s="787" t="s">
        <v>475</v>
      </c>
      <c r="M3" s="788"/>
      <c r="N3" s="191"/>
    </row>
    <row r="4" spans="1:26" ht="13.5" customHeight="1" x14ac:dyDescent="0.25">
      <c r="A4" s="792"/>
      <c r="B4" s="793"/>
      <c r="C4" s="793"/>
      <c r="D4" s="793"/>
      <c r="E4" s="793"/>
      <c r="F4" s="794"/>
      <c r="G4" s="799"/>
      <c r="H4" s="192" t="s">
        <v>781</v>
      </c>
      <c r="I4" s="193" t="s">
        <v>782</v>
      </c>
      <c r="J4" s="192" t="s">
        <v>783</v>
      </c>
      <c r="K4" s="193" t="s">
        <v>782</v>
      </c>
      <c r="L4" s="192" t="s">
        <v>783</v>
      </c>
      <c r="M4" s="194" t="s">
        <v>782</v>
      </c>
      <c r="N4" s="195"/>
      <c r="P4" s="163" t="s">
        <v>684</v>
      </c>
    </row>
    <row r="5" spans="1:26" ht="11.25" customHeight="1" thickBot="1" x14ac:dyDescent="0.3">
      <c r="A5" s="795"/>
      <c r="B5" s="796"/>
      <c r="C5" s="796"/>
      <c r="D5" s="796"/>
      <c r="E5" s="796"/>
      <c r="F5" s="797"/>
      <c r="G5" s="800"/>
      <c r="H5" s="196">
        <v>1</v>
      </c>
      <c r="I5" s="197">
        <v>2</v>
      </c>
      <c r="J5" s="196">
        <v>3</v>
      </c>
      <c r="K5" s="197">
        <v>4</v>
      </c>
      <c r="L5" s="196">
        <v>5</v>
      </c>
      <c r="M5" s="198">
        <v>6</v>
      </c>
      <c r="N5" s="199"/>
      <c r="P5" s="192" t="s">
        <v>776</v>
      </c>
      <c r="Q5" s="193" t="s">
        <v>336</v>
      </c>
      <c r="R5" s="192" t="s">
        <v>427</v>
      </c>
      <c r="S5" s="193" t="s">
        <v>336</v>
      </c>
      <c r="T5" s="163" t="s">
        <v>685</v>
      </c>
      <c r="U5" s="163" t="s">
        <v>685</v>
      </c>
      <c r="V5" s="163" t="s">
        <v>685</v>
      </c>
      <c r="W5" s="163" t="s">
        <v>685</v>
      </c>
      <c r="Y5" s="163" t="s">
        <v>719</v>
      </c>
    </row>
    <row r="6" spans="1:26" ht="12.95" customHeight="1" x14ac:dyDescent="0.25">
      <c r="A6" s="779" t="s">
        <v>786</v>
      </c>
      <c r="B6" s="780"/>
      <c r="C6" s="780"/>
      <c r="D6" s="780"/>
      <c r="E6" s="780"/>
      <c r="F6" s="781"/>
      <c r="G6" s="200">
        <v>1</v>
      </c>
      <c r="H6" s="248">
        <f t="shared" ref="H6:K6" si="0">+H7+H32</f>
        <v>582151</v>
      </c>
      <c r="I6" s="249">
        <f t="shared" si="0"/>
        <v>559371</v>
      </c>
      <c r="J6" s="249">
        <f t="shared" si="0"/>
        <v>26307</v>
      </c>
      <c r="K6" s="250">
        <f t="shared" si="0"/>
        <v>26307</v>
      </c>
      <c r="L6" s="251">
        <f>+H6+J6</f>
        <v>608458</v>
      </c>
      <c r="M6" s="252">
        <f>+I6+K6</f>
        <v>585678</v>
      </c>
      <c r="N6" s="195"/>
      <c r="P6" s="163">
        <f>468537+90822+22792</f>
        <v>582151</v>
      </c>
      <c r="Q6" s="163">
        <f>468503+90699+169</f>
        <v>559371</v>
      </c>
      <c r="R6" s="163">
        <f>13968+1300+11039</f>
        <v>26307</v>
      </c>
      <c r="S6" s="163">
        <f>13968+1300+11039</f>
        <v>26307</v>
      </c>
      <c r="T6" s="201">
        <f>+P6-H6</f>
        <v>0</v>
      </c>
      <c r="U6" s="201">
        <f>+Q6-I6</f>
        <v>0</v>
      </c>
      <c r="V6" s="201">
        <f>+R6-J6</f>
        <v>0</v>
      </c>
      <c r="W6" s="201">
        <f>+S6-K6</f>
        <v>0</v>
      </c>
      <c r="Y6" s="202">
        <f>+H6+J6-L6</f>
        <v>0</v>
      </c>
      <c r="Z6" s="202">
        <f>+I6+K6-M6</f>
        <v>0</v>
      </c>
    </row>
    <row r="7" spans="1:26" ht="12.95" customHeight="1" x14ac:dyDescent="0.2">
      <c r="A7" s="752"/>
      <c r="B7" s="785" t="s">
        <v>785</v>
      </c>
      <c r="C7" s="785"/>
      <c r="D7" s="785"/>
      <c r="E7" s="785"/>
      <c r="F7" s="786"/>
      <c r="G7" s="753">
        <f>G6+1</f>
        <v>2</v>
      </c>
      <c r="H7" s="754">
        <f t="shared" ref="H7:K7" si="1">+H8+H18+H25</f>
        <v>562857</v>
      </c>
      <c r="I7" s="755">
        <f t="shared" si="1"/>
        <v>540077</v>
      </c>
      <c r="J7" s="755">
        <f t="shared" si="1"/>
        <v>26307</v>
      </c>
      <c r="K7" s="756">
        <f t="shared" si="1"/>
        <v>26307</v>
      </c>
      <c r="L7" s="757">
        <f t="shared" ref="L7:L34" si="2">+H7+J7</f>
        <v>589164</v>
      </c>
      <c r="M7" s="758">
        <f t="shared" ref="M7:M34" si="3">+I7+K7</f>
        <v>566384</v>
      </c>
      <c r="N7" s="195"/>
      <c r="O7" s="204"/>
      <c r="P7" s="204"/>
      <c r="T7" s="205"/>
      <c r="U7" s="205"/>
      <c r="V7" s="205"/>
      <c r="W7" s="205"/>
      <c r="Y7" s="202">
        <f t="shared" ref="Y7:Y34" si="4">+H7+J7-L7</f>
        <v>0</v>
      </c>
      <c r="Z7" s="202">
        <f t="shared" ref="Z7:Z34" si="5">+I7+K7-M7</f>
        <v>0</v>
      </c>
    </row>
    <row r="8" spans="1:26" ht="12.95" customHeight="1" x14ac:dyDescent="0.2">
      <c r="A8" s="206"/>
      <c r="B8" s="207"/>
      <c r="C8" s="208" t="s">
        <v>476</v>
      </c>
      <c r="D8" s="209" t="s">
        <v>787</v>
      </c>
      <c r="E8" s="207"/>
      <c r="F8" s="210"/>
      <c r="G8" s="211">
        <f t="shared" ref="G8:G34" si="6">G7+1</f>
        <v>3</v>
      </c>
      <c r="H8" s="253">
        <f t="shared" ref="H8:K8" si="7">+H9+H12</f>
        <v>546710</v>
      </c>
      <c r="I8" s="254">
        <f t="shared" si="7"/>
        <v>524009</v>
      </c>
      <c r="J8" s="254">
        <f t="shared" si="7"/>
        <v>26307</v>
      </c>
      <c r="K8" s="255">
        <f t="shared" si="7"/>
        <v>26307</v>
      </c>
      <c r="L8" s="256">
        <f t="shared" si="2"/>
        <v>573017</v>
      </c>
      <c r="M8" s="257">
        <f t="shared" si="3"/>
        <v>550316</v>
      </c>
      <c r="N8" s="195"/>
      <c r="O8" s="204"/>
      <c r="P8" s="204">
        <f>450999+72919+22792</f>
        <v>546710</v>
      </c>
      <c r="Q8" s="163">
        <f>450972+72868+169</f>
        <v>524009</v>
      </c>
      <c r="R8" s="163">
        <f>13968+1300+11039</f>
        <v>26307</v>
      </c>
      <c r="S8" s="163">
        <f>13968+1300+11039</f>
        <v>26307</v>
      </c>
      <c r="T8" s="201">
        <f>+P8-H8</f>
        <v>0</v>
      </c>
      <c r="U8" s="201">
        <f>+Q8-I8</f>
        <v>0</v>
      </c>
      <c r="V8" s="201">
        <f>+R8-J8</f>
        <v>0</v>
      </c>
      <c r="W8" s="201">
        <f>+S8-K8</f>
        <v>0</v>
      </c>
      <c r="Y8" s="202">
        <f t="shared" si="4"/>
        <v>0</v>
      </c>
      <c r="Z8" s="202">
        <f t="shared" si="5"/>
        <v>0</v>
      </c>
    </row>
    <row r="9" spans="1:26" ht="12.95" customHeight="1" x14ac:dyDescent="0.2">
      <c r="A9" s="212"/>
      <c r="B9" s="213"/>
      <c r="C9" s="213"/>
      <c r="D9" s="213" t="s">
        <v>337</v>
      </c>
      <c r="E9" s="213" t="s">
        <v>788</v>
      </c>
      <c r="F9" s="214"/>
      <c r="G9" s="215">
        <f t="shared" si="6"/>
        <v>4</v>
      </c>
      <c r="H9" s="258">
        <f t="shared" ref="H9:K9" si="8">+H10+H11</f>
        <v>22792</v>
      </c>
      <c r="I9" s="259">
        <f t="shared" si="8"/>
        <v>169</v>
      </c>
      <c r="J9" s="259">
        <f t="shared" si="8"/>
        <v>0</v>
      </c>
      <c r="K9" s="260">
        <f t="shared" si="8"/>
        <v>0</v>
      </c>
      <c r="L9" s="261">
        <f t="shared" si="2"/>
        <v>22792</v>
      </c>
      <c r="M9" s="262">
        <f t="shared" si="3"/>
        <v>169</v>
      </c>
      <c r="N9" s="195"/>
      <c r="O9" s="204"/>
      <c r="P9" s="204"/>
      <c r="T9" s="205"/>
      <c r="U9" s="205"/>
      <c r="V9" s="205"/>
      <c r="W9" s="205"/>
      <c r="Y9" s="202">
        <f t="shared" si="4"/>
        <v>0</v>
      </c>
      <c r="Z9" s="202">
        <f t="shared" si="5"/>
        <v>0</v>
      </c>
    </row>
    <row r="10" spans="1:26" ht="12.95" customHeight="1" x14ac:dyDescent="0.2">
      <c r="A10" s="216"/>
      <c r="B10" s="213"/>
      <c r="C10" s="213"/>
      <c r="D10" s="213"/>
      <c r="E10" s="213" t="s">
        <v>476</v>
      </c>
      <c r="F10" s="213" t="s">
        <v>478</v>
      </c>
      <c r="G10" s="217">
        <f t="shared" si="6"/>
        <v>5</v>
      </c>
      <c r="H10" s="263">
        <f>+'5dFINANC_STRUKTFONDY'!G7</f>
        <v>169</v>
      </c>
      <c r="I10" s="264">
        <f>+'5dFINANC_STRUKTFONDY'!H7</f>
        <v>169</v>
      </c>
      <c r="J10" s="264">
        <f>+'5dFINANC_STRUKTFONDY'!I7</f>
        <v>0</v>
      </c>
      <c r="K10" s="265">
        <f>+'5dFINANC_STRUKTFONDY'!J7</f>
        <v>0</v>
      </c>
      <c r="L10" s="266">
        <f t="shared" si="2"/>
        <v>169</v>
      </c>
      <c r="M10" s="267">
        <f t="shared" si="3"/>
        <v>169</v>
      </c>
      <c r="N10" s="218"/>
      <c r="O10" s="204"/>
      <c r="P10" s="204"/>
      <c r="T10" s="205"/>
      <c r="U10" s="205"/>
      <c r="V10" s="205"/>
      <c r="W10" s="205"/>
      <c r="Y10" s="202">
        <f t="shared" si="4"/>
        <v>0</v>
      </c>
      <c r="Z10" s="202">
        <f t="shared" si="5"/>
        <v>0</v>
      </c>
    </row>
    <row r="11" spans="1:26" ht="12.95" customHeight="1" x14ac:dyDescent="0.25">
      <c r="A11" s="216"/>
      <c r="B11" s="213"/>
      <c r="C11" s="213"/>
      <c r="D11" s="213"/>
      <c r="E11" s="187"/>
      <c r="F11" s="213" t="s">
        <v>479</v>
      </c>
      <c r="G11" s="217">
        <f t="shared" si="6"/>
        <v>6</v>
      </c>
      <c r="H11" s="263">
        <f>+'5dFINANC_STRUKTFONDY'!G18+'5dFINANC_STRUKTFONDY'!G12</f>
        <v>22623</v>
      </c>
      <c r="I11" s="264">
        <f>+'5dFINANC_STRUKTFONDY'!H18+'5dFINANC_STRUKTFONDY'!H12</f>
        <v>0</v>
      </c>
      <c r="J11" s="264">
        <f>+'5dFINANC_STRUKTFONDY'!I18+'5dFINANC_STRUKTFONDY'!I12</f>
        <v>0</v>
      </c>
      <c r="K11" s="265">
        <f>+'5dFINANC_STRUKTFONDY'!J18+'5dFINANC_STRUKTFONDY'!J12</f>
        <v>0</v>
      </c>
      <c r="L11" s="266">
        <f t="shared" si="2"/>
        <v>22623</v>
      </c>
      <c r="M11" s="267">
        <f t="shared" si="3"/>
        <v>0</v>
      </c>
      <c r="N11" s="218"/>
      <c r="S11" s="202"/>
      <c r="T11" s="201"/>
      <c r="U11" s="201"/>
      <c r="V11" s="201"/>
      <c r="W11" s="205"/>
      <c r="Y11" s="202">
        <f t="shared" si="4"/>
        <v>0</v>
      </c>
      <c r="Z11" s="202">
        <f t="shared" si="5"/>
        <v>0</v>
      </c>
    </row>
    <row r="12" spans="1:26" ht="12.95" customHeight="1" x14ac:dyDescent="0.2">
      <c r="A12" s="212"/>
      <c r="B12" s="213"/>
      <c r="C12" s="213"/>
      <c r="D12" s="213"/>
      <c r="E12" s="213" t="s">
        <v>789</v>
      </c>
      <c r="F12" s="214"/>
      <c r="G12" s="215">
        <f>G11+1</f>
        <v>7</v>
      </c>
      <c r="H12" s="258">
        <f t="shared" ref="H12:K12" si="9">+H13+H17</f>
        <v>523918</v>
      </c>
      <c r="I12" s="259">
        <f t="shared" si="9"/>
        <v>523840</v>
      </c>
      <c r="J12" s="259">
        <f t="shared" si="9"/>
        <v>26307</v>
      </c>
      <c r="K12" s="260">
        <f t="shared" si="9"/>
        <v>26307</v>
      </c>
      <c r="L12" s="261">
        <f t="shared" si="2"/>
        <v>550225</v>
      </c>
      <c r="M12" s="262">
        <f t="shared" si="3"/>
        <v>550147</v>
      </c>
      <c r="N12" s="195"/>
      <c r="O12" s="204"/>
      <c r="P12" s="204"/>
      <c r="T12" s="205"/>
      <c r="U12" s="205"/>
      <c r="V12" s="205"/>
      <c r="W12" s="205"/>
      <c r="Y12" s="202">
        <f t="shared" si="4"/>
        <v>0</v>
      </c>
      <c r="Z12" s="202">
        <f t="shared" si="5"/>
        <v>0</v>
      </c>
    </row>
    <row r="13" spans="1:26" s="221" customFormat="1" ht="12.95" customHeight="1" x14ac:dyDescent="0.2">
      <c r="A13" s="219"/>
      <c r="B13" s="213"/>
      <c r="C13" s="213"/>
      <c r="D13" s="213"/>
      <c r="E13" s="213" t="s">
        <v>476</v>
      </c>
      <c r="F13" s="213" t="s">
        <v>790</v>
      </c>
      <c r="G13" s="215">
        <f t="shared" si="6"/>
        <v>8</v>
      </c>
      <c r="H13" s="263">
        <f t="shared" ref="H13:K13" si="10">+H14+H15+H16</f>
        <v>450999</v>
      </c>
      <c r="I13" s="264">
        <f t="shared" si="10"/>
        <v>450972</v>
      </c>
      <c r="J13" s="264">
        <f t="shared" si="10"/>
        <v>25007</v>
      </c>
      <c r="K13" s="265">
        <f t="shared" si="10"/>
        <v>25007</v>
      </c>
      <c r="L13" s="266">
        <f t="shared" si="2"/>
        <v>476006</v>
      </c>
      <c r="M13" s="267">
        <f t="shared" si="3"/>
        <v>475979</v>
      </c>
      <c r="N13" s="218"/>
      <c r="O13" s="220"/>
      <c r="P13" s="220"/>
      <c r="T13" s="205"/>
      <c r="U13" s="205"/>
      <c r="V13" s="205"/>
      <c r="W13" s="205"/>
      <c r="Y13" s="202">
        <f t="shared" si="4"/>
        <v>0</v>
      </c>
      <c r="Z13" s="202">
        <f t="shared" si="5"/>
        <v>0</v>
      </c>
    </row>
    <row r="14" spans="1:26" s="221" customFormat="1" ht="12.95" customHeight="1" x14ac:dyDescent="0.2">
      <c r="A14" s="219"/>
      <c r="B14" s="213"/>
      <c r="C14" s="213"/>
      <c r="D14" s="213"/>
      <c r="E14" s="187"/>
      <c r="F14" s="213" t="s">
        <v>504</v>
      </c>
      <c r="G14" s="215">
        <f t="shared" si="6"/>
        <v>9</v>
      </c>
      <c r="H14" s="263">
        <f>+'5aFINANCOVANI_VS'!D8</f>
        <v>447731</v>
      </c>
      <c r="I14" s="264">
        <f>+'5aFINANCOVANI_VS'!E8</f>
        <v>447731</v>
      </c>
      <c r="J14" s="264">
        <f>+'5aFINANCOVANI_VS'!F8</f>
        <v>13200</v>
      </c>
      <c r="K14" s="265">
        <f>+'5aFINANCOVANI_VS'!G8</f>
        <v>13200</v>
      </c>
      <c r="L14" s="266">
        <f t="shared" si="2"/>
        <v>460931</v>
      </c>
      <c r="M14" s="267">
        <f t="shared" si="3"/>
        <v>460931</v>
      </c>
      <c r="N14" s="218"/>
      <c r="O14" s="220"/>
      <c r="P14" s="220"/>
      <c r="T14" s="205"/>
      <c r="U14" s="205"/>
      <c r="V14" s="205"/>
      <c r="W14" s="205"/>
      <c r="Y14" s="202">
        <f t="shared" si="4"/>
        <v>0</v>
      </c>
      <c r="Z14" s="202">
        <f t="shared" si="5"/>
        <v>0</v>
      </c>
    </row>
    <row r="15" spans="1:26" s="221" customFormat="1" ht="12.95" customHeight="1" x14ac:dyDescent="0.2">
      <c r="A15" s="222"/>
      <c r="B15" s="213"/>
      <c r="C15" s="213"/>
      <c r="D15" s="213"/>
      <c r="E15" s="213"/>
      <c r="F15" s="213" t="s">
        <v>503</v>
      </c>
      <c r="G15" s="215">
        <f t="shared" si="6"/>
        <v>10</v>
      </c>
      <c r="H15" s="263">
        <f>+'5cFINANC_INVESTICE'!C8</f>
        <v>0</v>
      </c>
      <c r="I15" s="264">
        <f>+'5cFINANC_INVESTICE'!D8</f>
        <v>0</v>
      </c>
      <c r="J15" s="264">
        <f>+'5cFINANC_INVESTICE'!E8</f>
        <v>11039</v>
      </c>
      <c r="K15" s="265">
        <f>+'5cFINANC_INVESTICE'!F8</f>
        <v>11039</v>
      </c>
      <c r="L15" s="266">
        <f t="shared" si="2"/>
        <v>11039</v>
      </c>
      <c r="M15" s="267">
        <f t="shared" si="3"/>
        <v>11039</v>
      </c>
      <c r="N15" s="218"/>
      <c r="O15" s="220"/>
      <c r="P15" s="220"/>
      <c r="T15" s="205"/>
      <c r="U15" s="205"/>
      <c r="V15" s="205"/>
      <c r="W15" s="205"/>
      <c r="Y15" s="202">
        <f t="shared" si="4"/>
        <v>0</v>
      </c>
      <c r="Z15" s="202">
        <f t="shared" si="5"/>
        <v>0</v>
      </c>
    </row>
    <row r="16" spans="1:26" s="221" customFormat="1" ht="12.95" customHeight="1" x14ac:dyDescent="0.2">
      <c r="A16" s="219"/>
      <c r="B16" s="213"/>
      <c r="C16" s="213"/>
      <c r="D16" s="213"/>
      <c r="E16" s="187"/>
      <c r="F16" s="213" t="s">
        <v>505</v>
      </c>
      <c r="G16" s="215">
        <f t="shared" si="6"/>
        <v>11</v>
      </c>
      <c r="H16" s="263">
        <f>+'5aFINANCOVANI_VS'!D17</f>
        <v>3268</v>
      </c>
      <c r="I16" s="264">
        <f>+'5aFINANCOVANI_VS'!E17</f>
        <v>3241</v>
      </c>
      <c r="J16" s="264">
        <f>+'5aFINANCOVANI_VS'!F17</f>
        <v>768</v>
      </c>
      <c r="K16" s="265">
        <f>+'5aFINANCOVANI_VS'!G17</f>
        <v>768</v>
      </c>
      <c r="L16" s="266">
        <f t="shared" si="2"/>
        <v>4036</v>
      </c>
      <c r="M16" s="267">
        <f t="shared" si="3"/>
        <v>4009</v>
      </c>
      <c r="N16" s="218"/>
      <c r="O16" s="220"/>
      <c r="P16" s="220"/>
      <c r="T16" s="205"/>
      <c r="U16" s="205"/>
      <c r="V16" s="205"/>
      <c r="W16" s="205"/>
      <c r="Y16" s="202">
        <f t="shared" si="4"/>
        <v>0</v>
      </c>
      <c r="Z16" s="202">
        <f t="shared" si="5"/>
        <v>0</v>
      </c>
    </row>
    <row r="17" spans="1:26" s="221" customFormat="1" ht="12.95" customHeight="1" x14ac:dyDescent="0.2">
      <c r="A17" s="223"/>
      <c r="B17" s="213"/>
      <c r="C17" s="213"/>
      <c r="D17" s="213"/>
      <c r="E17" s="213"/>
      <c r="F17" s="213" t="s">
        <v>479</v>
      </c>
      <c r="G17" s="215">
        <f t="shared" si="6"/>
        <v>12</v>
      </c>
      <c r="H17" s="263">
        <f>+'5bFINANC_VaV'!C7</f>
        <v>72919</v>
      </c>
      <c r="I17" s="264">
        <f>+'5bFINANC_VaV'!D7</f>
        <v>72868</v>
      </c>
      <c r="J17" s="264">
        <f>+'5bFINANC_VaV'!E7</f>
        <v>1300</v>
      </c>
      <c r="K17" s="265">
        <f>+'5bFINANC_VaV'!F7</f>
        <v>1300</v>
      </c>
      <c r="L17" s="266">
        <f t="shared" si="2"/>
        <v>74219</v>
      </c>
      <c r="M17" s="267">
        <f t="shared" si="3"/>
        <v>74168</v>
      </c>
      <c r="N17" s="218"/>
      <c r="O17" s="220"/>
      <c r="P17" s="220"/>
      <c r="T17" s="205"/>
      <c r="U17" s="205"/>
      <c r="V17" s="205"/>
      <c r="W17" s="205"/>
      <c r="Y17" s="202">
        <f t="shared" si="4"/>
        <v>0</v>
      </c>
      <c r="Z17" s="202">
        <f t="shared" si="5"/>
        <v>0</v>
      </c>
    </row>
    <row r="18" spans="1:26" ht="12.95" customHeight="1" x14ac:dyDescent="0.25">
      <c r="A18" s="206"/>
      <c r="B18" s="207"/>
      <c r="C18" s="208"/>
      <c r="D18" s="209" t="s">
        <v>791</v>
      </c>
      <c r="E18" s="207"/>
      <c r="F18" s="210"/>
      <c r="G18" s="211">
        <f t="shared" si="6"/>
        <v>13</v>
      </c>
      <c r="H18" s="253">
        <f t="shared" ref="H18:K18" si="11">+H19+H22</f>
        <v>15467</v>
      </c>
      <c r="I18" s="254">
        <f t="shared" si="11"/>
        <v>15395</v>
      </c>
      <c r="J18" s="254">
        <f t="shared" si="11"/>
        <v>0</v>
      </c>
      <c r="K18" s="255">
        <f t="shared" si="11"/>
        <v>0</v>
      </c>
      <c r="L18" s="256">
        <f t="shared" si="2"/>
        <v>15467</v>
      </c>
      <c r="M18" s="257">
        <f t="shared" si="3"/>
        <v>15395</v>
      </c>
      <c r="N18" s="195"/>
      <c r="P18" s="163">
        <f>490+14977</f>
        <v>15467</v>
      </c>
      <c r="Q18" s="163">
        <f>490+14905</f>
        <v>15395</v>
      </c>
      <c r="S18" s="202"/>
      <c r="T18" s="201">
        <f>+P18-H18</f>
        <v>0</v>
      </c>
      <c r="U18" s="201">
        <f>+Q18-I18</f>
        <v>0</v>
      </c>
      <c r="V18" s="201">
        <f>+R18-J18</f>
        <v>0</v>
      </c>
      <c r="W18" s="201">
        <f>+S18-K18</f>
        <v>0</v>
      </c>
      <c r="Y18" s="202">
        <f t="shared" si="4"/>
        <v>0</v>
      </c>
      <c r="Z18" s="202">
        <f t="shared" si="5"/>
        <v>0</v>
      </c>
    </row>
    <row r="19" spans="1:26" ht="12.95" customHeight="1" x14ac:dyDescent="0.25">
      <c r="A19" s="212"/>
      <c r="B19" s="213"/>
      <c r="C19" s="213"/>
      <c r="D19" s="213" t="s">
        <v>337</v>
      </c>
      <c r="E19" s="213" t="s">
        <v>794</v>
      </c>
      <c r="F19" s="214"/>
      <c r="G19" s="215">
        <f t="shared" si="6"/>
        <v>14</v>
      </c>
      <c r="H19" s="258">
        <f t="shared" ref="H19:K19" si="12">+H20+H21</f>
        <v>0</v>
      </c>
      <c r="I19" s="259">
        <f t="shared" si="12"/>
        <v>0</v>
      </c>
      <c r="J19" s="259">
        <f t="shared" si="12"/>
        <v>0</v>
      </c>
      <c r="K19" s="260">
        <f t="shared" si="12"/>
        <v>0</v>
      </c>
      <c r="L19" s="261">
        <f t="shared" si="2"/>
        <v>0</v>
      </c>
      <c r="M19" s="262">
        <f t="shared" si="3"/>
        <v>0</v>
      </c>
      <c r="N19" s="195"/>
      <c r="T19" s="205"/>
      <c r="U19" s="205"/>
      <c r="V19" s="205"/>
      <c r="W19" s="205"/>
      <c r="Y19" s="202">
        <f t="shared" si="4"/>
        <v>0</v>
      </c>
      <c r="Z19" s="202">
        <f t="shared" si="5"/>
        <v>0</v>
      </c>
    </row>
    <row r="20" spans="1:26" ht="12.95" customHeight="1" x14ac:dyDescent="0.25">
      <c r="A20" s="216"/>
      <c r="B20" s="213"/>
      <c r="C20" s="213"/>
      <c r="D20" s="213"/>
      <c r="E20" s="213" t="s">
        <v>476</v>
      </c>
      <c r="F20" s="213" t="s">
        <v>478</v>
      </c>
      <c r="G20" s="215">
        <f t="shared" si="6"/>
        <v>15</v>
      </c>
      <c r="H20" s="263">
        <f>+'5dFINANC_STRUKTFONDY'!G25</f>
        <v>0</v>
      </c>
      <c r="I20" s="264">
        <f>+'5dFINANC_STRUKTFONDY'!H25</f>
        <v>0</v>
      </c>
      <c r="J20" s="264">
        <f>+'5dFINANC_STRUKTFONDY'!I25</f>
        <v>0</v>
      </c>
      <c r="K20" s="265">
        <f>+'5dFINANC_STRUKTFONDY'!J25</f>
        <v>0</v>
      </c>
      <c r="L20" s="266">
        <f t="shared" si="2"/>
        <v>0</v>
      </c>
      <c r="M20" s="267">
        <f t="shared" si="3"/>
        <v>0</v>
      </c>
      <c r="N20" s="218"/>
      <c r="T20" s="205"/>
      <c r="U20" s="205"/>
      <c r="V20" s="205"/>
      <c r="W20" s="205"/>
      <c r="Y20" s="202">
        <f t="shared" si="4"/>
        <v>0</v>
      </c>
      <c r="Z20" s="202">
        <f t="shared" si="5"/>
        <v>0</v>
      </c>
    </row>
    <row r="21" spans="1:26" ht="12.95" customHeight="1" x14ac:dyDescent="0.25">
      <c r="A21" s="216"/>
      <c r="B21" s="213"/>
      <c r="C21" s="213"/>
      <c r="D21" s="213"/>
      <c r="E21" s="187"/>
      <c r="F21" s="213" t="s">
        <v>479</v>
      </c>
      <c r="G21" s="215">
        <f t="shared" si="6"/>
        <v>16</v>
      </c>
      <c r="H21" s="263"/>
      <c r="I21" s="264"/>
      <c r="J21" s="264"/>
      <c r="K21" s="265"/>
      <c r="L21" s="266">
        <f t="shared" si="2"/>
        <v>0</v>
      </c>
      <c r="M21" s="267">
        <f t="shared" si="3"/>
        <v>0</v>
      </c>
      <c r="N21" s="218"/>
      <c r="T21" s="205"/>
      <c r="U21" s="205"/>
      <c r="V21" s="205"/>
      <c r="W21" s="205"/>
      <c r="Y21" s="202">
        <f t="shared" si="4"/>
        <v>0</v>
      </c>
      <c r="Z21" s="202">
        <f t="shared" si="5"/>
        <v>0</v>
      </c>
    </row>
    <row r="22" spans="1:26" ht="12.95" customHeight="1" x14ac:dyDescent="0.25">
      <c r="A22" s="212"/>
      <c r="B22" s="213"/>
      <c r="C22" s="213"/>
      <c r="D22" s="213"/>
      <c r="E22" s="213" t="s">
        <v>792</v>
      </c>
      <c r="F22" s="214"/>
      <c r="G22" s="215">
        <f>G21+1</f>
        <v>17</v>
      </c>
      <c r="H22" s="258">
        <f t="shared" ref="H22:K22" si="13">+H23+H24</f>
        <v>15467</v>
      </c>
      <c r="I22" s="259">
        <f t="shared" si="13"/>
        <v>15395</v>
      </c>
      <c r="J22" s="259">
        <f t="shared" si="13"/>
        <v>0</v>
      </c>
      <c r="K22" s="260">
        <f t="shared" si="13"/>
        <v>0</v>
      </c>
      <c r="L22" s="261">
        <f t="shared" si="2"/>
        <v>15467</v>
      </c>
      <c r="M22" s="262">
        <f t="shared" si="3"/>
        <v>15395</v>
      </c>
      <c r="N22" s="195"/>
      <c r="T22" s="205"/>
      <c r="U22" s="205"/>
      <c r="V22" s="205"/>
      <c r="W22" s="205"/>
      <c r="Y22" s="202">
        <f t="shared" si="4"/>
        <v>0</v>
      </c>
      <c r="Z22" s="202">
        <f t="shared" si="5"/>
        <v>0</v>
      </c>
    </row>
    <row r="23" spans="1:26" ht="12.95" customHeight="1" x14ac:dyDescent="0.25">
      <c r="A23" s="219"/>
      <c r="B23" s="213"/>
      <c r="C23" s="213"/>
      <c r="D23" s="213"/>
      <c r="E23" s="213" t="s">
        <v>476</v>
      </c>
      <c r="F23" s="213" t="s">
        <v>478</v>
      </c>
      <c r="G23" s="215">
        <f t="shared" si="6"/>
        <v>18</v>
      </c>
      <c r="H23" s="263">
        <f>+'5aFINANCOVANI_VS'!D23</f>
        <v>490</v>
      </c>
      <c r="I23" s="264">
        <f>+'5aFINANCOVANI_VS'!E23</f>
        <v>490</v>
      </c>
      <c r="J23" s="264">
        <f>+'5aFINANCOVANI_VS'!F23</f>
        <v>0</v>
      </c>
      <c r="K23" s="265">
        <f>+'5aFINANCOVANI_VS'!G23</f>
        <v>0</v>
      </c>
      <c r="L23" s="266">
        <f t="shared" si="2"/>
        <v>490</v>
      </c>
      <c r="M23" s="267">
        <f t="shared" si="3"/>
        <v>490</v>
      </c>
      <c r="N23" s="218"/>
      <c r="T23" s="205"/>
      <c r="U23" s="205"/>
      <c r="V23" s="205"/>
      <c r="W23" s="205"/>
      <c r="Y23" s="202">
        <f t="shared" si="4"/>
        <v>0</v>
      </c>
      <c r="Z23" s="202">
        <f t="shared" si="5"/>
        <v>0</v>
      </c>
    </row>
    <row r="24" spans="1:26" ht="12.95" customHeight="1" x14ac:dyDescent="0.25">
      <c r="A24" s="223"/>
      <c r="B24" s="213"/>
      <c r="C24" s="213"/>
      <c r="D24" s="213"/>
      <c r="E24" s="187"/>
      <c r="F24" s="213" t="s">
        <v>479</v>
      </c>
      <c r="G24" s="215">
        <f t="shared" si="6"/>
        <v>19</v>
      </c>
      <c r="H24" s="263">
        <f>+'5bFINANC_VaV'!C22</f>
        <v>14977</v>
      </c>
      <c r="I24" s="264">
        <f>+'5bFINANC_VaV'!D22</f>
        <v>14905</v>
      </c>
      <c r="J24" s="264">
        <f>+'5bFINANC_VaV'!E22</f>
        <v>0</v>
      </c>
      <c r="K24" s="265">
        <f>+'5bFINANC_VaV'!F22</f>
        <v>0</v>
      </c>
      <c r="L24" s="266">
        <f t="shared" si="2"/>
        <v>14977</v>
      </c>
      <c r="M24" s="267">
        <f t="shared" si="3"/>
        <v>14905</v>
      </c>
      <c r="N24" s="218"/>
      <c r="T24" s="205"/>
      <c r="U24" s="205"/>
      <c r="V24" s="205"/>
      <c r="W24" s="205"/>
      <c r="Y24" s="202">
        <f t="shared" si="4"/>
        <v>0</v>
      </c>
      <c r="Z24" s="202">
        <f t="shared" si="5"/>
        <v>0</v>
      </c>
    </row>
    <row r="25" spans="1:26" ht="12.95" customHeight="1" x14ac:dyDescent="0.25">
      <c r="A25" s="206"/>
      <c r="B25" s="207"/>
      <c r="C25" s="208"/>
      <c r="D25" s="209" t="s">
        <v>793</v>
      </c>
      <c r="E25" s="207"/>
      <c r="F25" s="210"/>
      <c r="G25" s="211">
        <f>G24+1</f>
        <v>20</v>
      </c>
      <c r="H25" s="253">
        <f t="shared" ref="H25:K25" si="14">+H26+H29</f>
        <v>680</v>
      </c>
      <c r="I25" s="254">
        <f t="shared" si="14"/>
        <v>673</v>
      </c>
      <c r="J25" s="254">
        <f t="shared" si="14"/>
        <v>0</v>
      </c>
      <c r="K25" s="255">
        <f t="shared" si="14"/>
        <v>0</v>
      </c>
      <c r="L25" s="256">
        <f t="shared" si="2"/>
        <v>680</v>
      </c>
      <c r="M25" s="257">
        <f t="shared" si="3"/>
        <v>673</v>
      </c>
      <c r="N25" s="195"/>
      <c r="P25" s="163">
        <v>680</v>
      </c>
      <c r="Q25" s="163">
        <v>673</v>
      </c>
      <c r="S25" s="202"/>
      <c r="T25" s="201">
        <f>+P25-H25</f>
        <v>0</v>
      </c>
      <c r="U25" s="201">
        <f>+Q25-I25</f>
        <v>0</v>
      </c>
      <c r="V25" s="201">
        <f>+R25-J25</f>
        <v>0</v>
      </c>
      <c r="W25" s="201">
        <f>+S25-K25</f>
        <v>0</v>
      </c>
      <c r="Y25" s="202">
        <f t="shared" si="4"/>
        <v>0</v>
      </c>
      <c r="Z25" s="202">
        <f t="shared" si="5"/>
        <v>0</v>
      </c>
    </row>
    <row r="26" spans="1:26" ht="12.95" customHeight="1" x14ac:dyDescent="0.25">
      <c r="A26" s="212"/>
      <c r="B26" s="213"/>
      <c r="C26" s="213"/>
      <c r="D26" s="213" t="s">
        <v>337</v>
      </c>
      <c r="E26" s="213" t="s">
        <v>795</v>
      </c>
      <c r="F26" s="214"/>
      <c r="G26" s="215">
        <f t="shared" si="6"/>
        <v>21</v>
      </c>
      <c r="H26" s="258">
        <f t="shared" ref="H26:K26" si="15">+H27+H28</f>
        <v>0</v>
      </c>
      <c r="I26" s="259">
        <f t="shared" si="15"/>
        <v>0</v>
      </c>
      <c r="J26" s="259">
        <f t="shared" si="15"/>
        <v>0</v>
      </c>
      <c r="K26" s="260">
        <f t="shared" si="15"/>
        <v>0</v>
      </c>
      <c r="L26" s="261">
        <f t="shared" si="2"/>
        <v>0</v>
      </c>
      <c r="M26" s="262">
        <f t="shared" si="3"/>
        <v>0</v>
      </c>
      <c r="N26" s="195"/>
      <c r="Y26" s="202">
        <f t="shared" si="4"/>
        <v>0</v>
      </c>
      <c r="Z26" s="202">
        <f t="shared" si="5"/>
        <v>0</v>
      </c>
    </row>
    <row r="27" spans="1:26" ht="12.95" customHeight="1" x14ac:dyDescent="0.25">
      <c r="A27" s="216"/>
      <c r="B27" s="213"/>
      <c r="C27" s="213"/>
      <c r="D27" s="213"/>
      <c r="E27" s="213" t="s">
        <v>476</v>
      </c>
      <c r="F27" s="213" t="s">
        <v>478</v>
      </c>
      <c r="G27" s="215">
        <f t="shared" si="6"/>
        <v>22</v>
      </c>
      <c r="H27" s="263">
        <f>+'5dFINANC_STRUKTFONDY'!G28</f>
        <v>0</v>
      </c>
      <c r="I27" s="264">
        <f>+'5dFINANC_STRUKTFONDY'!H28</f>
        <v>0</v>
      </c>
      <c r="J27" s="264">
        <f>+'5dFINANC_STRUKTFONDY'!I28</f>
        <v>0</v>
      </c>
      <c r="K27" s="265">
        <f>+'5dFINANC_STRUKTFONDY'!J28</f>
        <v>0</v>
      </c>
      <c r="L27" s="266">
        <f t="shared" si="2"/>
        <v>0</v>
      </c>
      <c r="M27" s="267">
        <f t="shared" si="3"/>
        <v>0</v>
      </c>
      <c r="N27" s="218"/>
      <c r="Y27" s="202">
        <f t="shared" si="4"/>
        <v>0</v>
      </c>
      <c r="Z27" s="202">
        <f t="shared" si="5"/>
        <v>0</v>
      </c>
    </row>
    <row r="28" spans="1:26" ht="12.95" customHeight="1" x14ac:dyDescent="0.25">
      <c r="A28" s="216"/>
      <c r="B28" s="213"/>
      <c r="C28" s="213"/>
      <c r="D28" s="213"/>
      <c r="E28" s="187"/>
      <c r="F28" s="213" t="s">
        <v>479</v>
      </c>
      <c r="G28" s="215">
        <f t="shared" si="6"/>
        <v>23</v>
      </c>
      <c r="H28" s="263"/>
      <c r="I28" s="264"/>
      <c r="J28" s="264"/>
      <c r="K28" s="265"/>
      <c r="L28" s="266">
        <f t="shared" si="2"/>
        <v>0</v>
      </c>
      <c r="M28" s="267">
        <f t="shared" si="3"/>
        <v>0</v>
      </c>
      <c r="N28" s="218"/>
      <c r="Y28" s="202">
        <f t="shared" si="4"/>
        <v>0</v>
      </c>
      <c r="Z28" s="202">
        <f t="shared" si="5"/>
        <v>0</v>
      </c>
    </row>
    <row r="29" spans="1:26" ht="13.5" customHeight="1" x14ac:dyDescent="0.25">
      <c r="A29" s="212"/>
      <c r="B29" s="213"/>
      <c r="C29" s="213"/>
      <c r="D29" s="213"/>
      <c r="E29" s="213" t="s">
        <v>796</v>
      </c>
      <c r="F29" s="214"/>
      <c r="G29" s="215">
        <f t="shared" si="6"/>
        <v>24</v>
      </c>
      <c r="H29" s="258">
        <f t="shared" ref="H29:K29" si="16">+H30+H31</f>
        <v>680</v>
      </c>
      <c r="I29" s="259">
        <f t="shared" si="16"/>
        <v>673</v>
      </c>
      <c r="J29" s="259">
        <f t="shared" si="16"/>
        <v>0</v>
      </c>
      <c r="K29" s="260">
        <f t="shared" si="16"/>
        <v>0</v>
      </c>
      <c r="L29" s="261">
        <f t="shared" si="2"/>
        <v>680</v>
      </c>
      <c r="M29" s="262">
        <f t="shared" si="3"/>
        <v>673</v>
      </c>
      <c r="N29" s="218"/>
      <c r="Y29" s="202">
        <f t="shared" si="4"/>
        <v>0</v>
      </c>
      <c r="Z29" s="202">
        <f t="shared" si="5"/>
        <v>0</v>
      </c>
    </row>
    <row r="30" spans="1:26" ht="13.5" customHeight="1" x14ac:dyDescent="0.25">
      <c r="A30" s="219"/>
      <c r="B30" s="213"/>
      <c r="C30" s="213"/>
      <c r="D30" s="213"/>
      <c r="E30" s="213" t="s">
        <v>476</v>
      </c>
      <c r="F30" s="213" t="s">
        <v>478</v>
      </c>
      <c r="G30" s="215">
        <f t="shared" si="6"/>
        <v>25</v>
      </c>
      <c r="H30" s="263">
        <f>+'5aFINANCOVANI_VS'!D26</f>
        <v>680</v>
      </c>
      <c r="I30" s="264">
        <f>+'5aFINANCOVANI_VS'!E26</f>
        <v>673</v>
      </c>
      <c r="J30" s="264">
        <f>+'5aFINANCOVANI_VS'!F26</f>
        <v>0</v>
      </c>
      <c r="K30" s="265">
        <f>+'5aFINANCOVANI_VS'!G26</f>
        <v>0</v>
      </c>
      <c r="L30" s="266">
        <f t="shared" si="2"/>
        <v>680</v>
      </c>
      <c r="M30" s="267">
        <f t="shared" si="3"/>
        <v>673</v>
      </c>
      <c r="N30" s="218"/>
      <c r="Y30" s="202">
        <f t="shared" si="4"/>
        <v>0</v>
      </c>
      <c r="Z30" s="202">
        <f t="shared" si="5"/>
        <v>0</v>
      </c>
    </row>
    <row r="31" spans="1:26" ht="13.5" customHeight="1" x14ac:dyDescent="0.25">
      <c r="A31" s="223"/>
      <c r="B31" s="213"/>
      <c r="C31" s="213"/>
      <c r="D31" s="213"/>
      <c r="E31" s="187"/>
      <c r="F31" s="213" t="s">
        <v>479</v>
      </c>
      <c r="G31" s="215">
        <f t="shared" si="6"/>
        <v>26</v>
      </c>
      <c r="H31" s="263">
        <f>+'5bFINANC_VaV'!C29</f>
        <v>0</v>
      </c>
      <c r="I31" s="264">
        <f>+'5bFINANC_VaV'!D29</f>
        <v>0</v>
      </c>
      <c r="J31" s="264">
        <f>+'5bFINANC_VaV'!E29</f>
        <v>0</v>
      </c>
      <c r="K31" s="265">
        <f>+'5bFINANC_VaV'!F29</f>
        <v>0</v>
      </c>
      <c r="L31" s="266">
        <f t="shared" si="2"/>
        <v>0</v>
      </c>
      <c r="M31" s="267">
        <f t="shared" si="3"/>
        <v>0</v>
      </c>
      <c r="N31" s="218"/>
      <c r="Y31" s="202">
        <f t="shared" si="4"/>
        <v>0</v>
      </c>
      <c r="Z31" s="202">
        <f t="shared" si="5"/>
        <v>0</v>
      </c>
    </row>
    <row r="32" spans="1:26" ht="12.95" customHeight="1" x14ac:dyDescent="0.25">
      <c r="A32" s="203"/>
      <c r="B32" s="785" t="s">
        <v>797</v>
      </c>
      <c r="C32" s="785"/>
      <c r="D32" s="785" t="s">
        <v>426</v>
      </c>
      <c r="E32" s="785" t="s">
        <v>477</v>
      </c>
      <c r="F32" s="786"/>
      <c r="G32" s="753">
        <f>G31+1</f>
        <v>27</v>
      </c>
      <c r="H32" s="754">
        <f t="shared" ref="H32:K32" si="17">+H33+H34</f>
        <v>19294</v>
      </c>
      <c r="I32" s="755">
        <f t="shared" si="17"/>
        <v>19294</v>
      </c>
      <c r="J32" s="755">
        <f t="shared" si="17"/>
        <v>0</v>
      </c>
      <c r="K32" s="756">
        <f t="shared" si="17"/>
        <v>0</v>
      </c>
      <c r="L32" s="757">
        <f t="shared" si="2"/>
        <v>19294</v>
      </c>
      <c r="M32" s="758">
        <f t="shared" si="3"/>
        <v>19294</v>
      </c>
      <c r="N32" s="195"/>
      <c r="P32" s="202">
        <f>16368+2926</f>
        <v>19294</v>
      </c>
      <c r="Q32" s="202">
        <f>16368+2926</f>
        <v>19294</v>
      </c>
      <c r="R32" s="202">
        <v>0</v>
      </c>
      <c r="S32" s="202">
        <v>0</v>
      </c>
      <c r="T32" s="201">
        <f>+P32-H32</f>
        <v>0</v>
      </c>
      <c r="U32" s="201">
        <f>+Q32-I32</f>
        <v>0</v>
      </c>
      <c r="V32" s="201">
        <f>+R32-J32</f>
        <v>0</v>
      </c>
      <c r="W32" s="201">
        <f>+S32-K32</f>
        <v>0</v>
      </c>
      <c r="Y32" s="202">
        <f t="shared" si="4"/>
        <v>0</v>
      </c>
      <c r="Z32" s="202">
        <f t="shared" si="5"/>
        <v>0</v>
      </c>
    </row>
    <row r="33" spans="1:26" s="221" customFormat="1" ht="12.95" customHeight="1" x14ac:dyDescent="0.25">
      <c r="A33" s="219"/>
      <c r="B33" s="213"/>
      <c r="C33" s="213"/>
      <c r="D33" s="213"/>
      <c r="E33" s="224" t="s">
        <v>478</v>
      </c>
      <c r="F33" s="225"/>
      <c r="G33" s="215">
        <f>G32+1</f>
        <v>28</v>
      </c>
      <c r="H33" s="263">
        <f>+'5aFINANCOVANI_VS'!D30</f>
        <v>16368</v>
      </c>
      <c r="I33" s="264">
        <f>+'5aFINANCOVANI_VS'!E30</f>
        <v>16368</v>
      </c>
      <c r="J33" s="264">
        <f>+'5aFINANCOVANI_VS'!F30</f>
        <v>0</v>
      </c>
      <c r="K33" s="265">
        <f>+'5aFINANCOVANI_VS'!G30</f>
        <v>0</v>
      </c>
      <c r="L33" s="266">
        <f t="shared" si="2"/>
        <v>16368</v>
      </c>
      <c r="M33" s="267">
        <f t="shared" si="3"/>
        <v>16368</v>
      </c>
      <c r="N33" s="218"/>
      <c r="Y33" s="202">
        <f t="shared" si="4"/>
        <v>0</v>
      </c>
      <c r="Z33" s="202">
        <f t="shared" si="5"/>
        <v>0</v>
      </c>
    </row>
    <row r="34" spans="1:26" s="221" customFormat="1" ht="12.95" customHeight="1" thickBot="1" x14ac:dyDescent="0.3">
      <c r="A34" s="226"/>
      <c r="B34" s="227"/>
      <c r="C34" s="227"/>
      <c r="D34" s="227"/>
      <c r="E34" s="228" t="s">
        <v>479</v>
      </c>
      <c r="F34" s="229"/>
      <c r="G34" s="230">
        <f t="shared" si="6"/>
        <v>29</v>
      </c>
      <c r="H34" s="268">
        <f>+'5bFINANC_VaV'!C32</f>
        <v>2926</v>
      </c>
      <c r="I34" s="269">
        <f>+'5bFINANC_VaV'!D32</f>
        <v>2926</v>
      </c>
      <c r="J34" s="269">
        <f>+'5bFINANC_VaV'!E32</f>
        <v>0</v>
      </c>
      <c r="K34" s="270">
        <f>+'5bFINANC_VaV'!F32</f>
        <v>0</v>
      </c>
      <c r="L34" s="271">
        <f t="shared" si="2"/>
        <v>2926</v>
      </c>
      <c r="M34" s="272">
        <f t="shared" si="3"/>
        <v>2926</v>
      </c>
      <c r="N34" s="218"/>
      <c r="Y34" s="202">
        <f t="shared" si="4"/>
        <v>0</v>
      </c>
      <c r="Z34" s="202">
        <f t="shared" si="5"/>
        <v>0</v>
      </c>
    </row>
    <row r="35" spans="1:26" s="221" customFormat="1" ht="12.95" customHeight="1" thickBot="1" x14ac:dyDescent="0.25">
      <c r="A35" s="231"/>
      <c r="B35" s="231"/>
      <c r="C35" s="231"/>
      <c r="D35" s="231"/>
      <c r="E35" s="231"/>
      <c r="F35" s="231"/>
      <c r="G35" s="231"/>
      <c r="H35" s="232"/>
      <c r="I35" s="232"/>
      <c r="J35" s="232"/>
      <c r="K35" s="232"/>
      <c r="L35" s="232"/>
      <c r="M35" s="232"/>
      <c r="N35" s="233"/>
    </row>
    <row r="36" spans="1:26" ht="12.95" customHeight="1" x14ac:dyDescent="0.25">
      <c r="A36" s="779" t="s">
        <v>798</v>
      </c>
      <c r="B36" s="780"/>
      <c r="C36" s="780"/>
      <c r="D36" s="780"/>
      <c r="E36" s="780"/>
      <c r="F36" s="781"/>
      <c r="G36" s="200">
        <f>G34+1</f>
        <v>30</v>
      </c>
      <c r="H36" s="248">
        <f t="shared" ref="H36:M36" si="18">+H37+H42</f>
        <v>582151</v>
      </c>
      <c r="I36" s="273">
        <f t="shared" si="18"/>
        <v>559371</v>
      </c>
      <c r="J36" s="248">
        <f t="shared" si="18"/>
        <v>26307</v>
      </c>
      <c r="K36" s="273">
        <f t="shared" si="18"/>
        <v>26307</v>
      </c>
      <c r="L36" s="248">
        <f t="shared" si="18"/>
        <v>608458</v>
      </c>
      <c r="M36" s="274">
        <f t="shared" si="18"/>
        <v>585678</v>
      </c>
      <c r="N36" s="195"/>
      <c r="O36" s="221"/>
      <c r="P36" s="221"/>
      <c r="Y36" s="202">
        <f t="shared" ref="Y36:Y56" si="19">+H36+J36-L36</f>
        <v>0</v>
      </c>
      <c r="Z36" s="202">
        <f t="shared" ref="Z36:Z56" si="20">+I36+K36-M36</f>
        <v>0</v>
      </c>
    </row>
    <row r="37" spans="1:26" ht="12.95" customHeight="1" x14ac:dyDescent="0.25">
      <c r="A37" s="212"/>
      <c r="B37" s="213"/>
      <c r="C37" s="234" t="s">
        <v>476</v>
      </c>
      <c r="D37" s="213" t="s">
        <v>799</v>
      </c>
      <c r="E37" s="213"/>
      <c r="F37" s="214"/>
      <c r="G37" s="215">
        <f t="shared" ref="G37:G55" si="21">G36+1</f>
        <v>31</v>
      </c>
      <c r="H37" s="258">
        <f t="shared" ref="H37:M37" si="22">+H38+H39+H40+H41</f>
        <v>468706</v>
      </c>
      <c r="I37" s="275">
        <f t="shared" si="22"/>
        <v>468672</v>
      </c>
      <c r="J37" s="258">
        <f t="shared" si="22"/>
        <v>25007</v>
      </c>
      <c r="K37" s="275">
        <f t="shared" si="22"/>
        <v>25007</v>
      </c>
      <c r="L37" s="258">
        <f t="shared" si="22"/>
        <v>493713</v>
      </c>
      <c r="M37" s="276">
        <f t="shared" si="22"/>
        <v>493679</v>
      </c>
      <c r="N37" s="235"/>
      <c r="O37" s="221"/>
      <c r="P37" s="221"/>
      <c r="Y37" s="202">
        <f t="shared" si="19"/>
        <v>0</v>
      </c>
      <c r="Z37" s="202">
        <f t="shared" si="20"/>
        <v>0</v>
      </c>
    </row>
    <row r="38" spans="1:26" ht="12.95" customHeight="1" x14ac:dyDescent="0.25">
      <c r="A38" s="212"/>
      <c r="B38" s="213"/>
      <c r="C38" s="213"/>
      <c r="D38" s="236" t="s">
        <v>476</v>
      </c>
      <c r="E38" s="237" t="s">
        <v>800</v>
      </c>
      <c r="F38" s="214"/>
      <c r="G38" s="217">
        <f t="shared" si="21"/>
        <v>32</v>
      </c>
      <c r="H38" s="263">
        <f t="shared" ref="H38:M38" si="23">+H10+H13</f>
        <v>451168</v>
      </c>
      <c r="I38" s="277">
        <f t="shared" si="23"/>
        <v>451141</v>
      </c>
      <c r="J38" s="263">
        <f t="shared" si="23"/>
        <v>25007</v>
      </c>
      <c r="K38" s="277">
        <f t="shared" si="23"/>
        <v>25007</v>
      </c>
      <c r="L38" s="263">
        <f t="shared" si="23"/>
        <v>476175</v>
      </c>
      <c r="M38" s="278">
        <f t="shared" si="23"/>
        <v>476148</v>
      </c>
      <c r="N38" s="235"/>
      <c r="O38" s="221"/>
      <c r="P38" s="221"/>
      <c r="Y38" s="202">
        <f t="shared" si="19"/>
        <v>0</v>
      </c>
      <c r="Z38" s="202">
        <f t="shared" si="20"/>
        <v>0</v>
      </c>
    </row>
    <row r="39" spans="1:26" ht="12.95" customHeight="1" x14ac:dyDescent="0.25">
      <c r="A39" s="212"/>
      <c r="B39" s="213"/>
      <c r="C39" s="213"/>
      <c r="D39" s="213"/>
      <c r="E39" s="237" t="s">
        <v>801</v>
      </c>
      <c r="F39" s="214"/>
      <c r="G39" s="217">
        <f t="shared" si="21"/>
        <v>33</v>
      </c>
      <c r="H39" s="263">
        <f t="shared" ref="H39:M39" si="24">+H20+H23</f>
        <v>490</v>
      </c>
      <c r="I39" s="277">
        <f t="shared" si="24"/>
        <v>490</v>
      </c>
      <c r="J39" s="263">
        <f t="shared" si="24"/>
        <v>0</v>
      </c>
      <c r="K39" s="277">
        <f t="shared" si="24"/>
        <v>0</v>
      </c>
      <c r="L39" s="263">
        <f t="shared" si="24"/>
        <v>490</v>
      </c>
      <c r="M39" s="278">
        <f t="shared" si="24"/>
        <v>490</v>
      </c>
      <c r="N39" s="235"/>
      <c r="O39" s="221"/>
      <c r="P39" s="221"/>
      <c r="Y39" s="202">
        <f t="shared" si="19"/>
        <v>0</v>
      </c>
      <c r="Z39" s="202">
        <f t="shared" si="20"/>
        <v>0</v>
      </c>
    </row>
    <row r="40" spans="1:26" ht="12.95" customHeight="1" x14ac:dyDescent="0.25">
      <c r="A40" s="212"/>
      <c r="B40" s="213"/>
      <c r="C40" s="213"/>
      <c r="D40" s="213"/>
      <c r="E40" s="237" t="s">
        <v>802</v>
      </c>
      <c r="F40" s="214"/>
      <c r="G40" s="217">
        <f t="shared" si="21"/>
        <v>34</v>
      </c>
      <c r="H40" s="263">
        <f t="shared" ref="H40:M40" si="25">+H27+H30</f>
        <v>680</v>
      </c>
      <c r="I40" s="277">
        <f t="shared" si="25"/>
        <v>673</v>
      </c>
      <c r="J40" s="263">
        <f t="shared" si="25"/>
        <v>0</v>
      </c>
      <c r="K40" s="277">
        <f t="shared" si="25"/>
        <v>0</v>
      </c>
      <c r="L40" s="263">
        <f t="shared" si="25"/>
        <v>680</v>
      </c>
      <c r="M40" s="278">
        <f t="shared" si="25"/>
        <v>673</v>
      </c>
      <c r="N40" s="238"/>
      <c r="O40" s="221"/>
      <c r="P40" s="221"/>
      <c r="Y40" s="202">
        <f t="shared" si="19"/>
        <v>0</v>
      </c>
      <c r="Z40" s="202">
        <f t="shared" si="20"/>
        <v>0</v>
      </c>
    </row>
    <row r="41" spans="1:26" ht="12.95" customHeight="1" x14ac:dyDescent="0.25">
      <c r="A41" s="212"/>
      <c r="B41" s="213"/>
      <c r="C41" s="213"/>
      <c r="D41" s="236"/>
      <c r="E41" s="213" t="s">
        <v>803</v>
      </c>
      <c r="F41" s="214"/>
      <c r="G41" s="217">
        <f t="shared" si="21"/>
        <v>35</v>
      </c>
      <c r="H41" s="263">
        <f t="shared" ref="H41:M41" si="26">+H33</f>
        <v>16368</v>
      </c>
      <c r="I41" s="277">
        <f t="shared" si="26"/>
        <v>16368</v>
      </c>
      <c r="J41" s="263">
        <f t="shared" si="26"/>
        <v>0</v>
      </c>
      <c r="K41" s="277">
        <f t="shared" si="26"/>
        <v>0</v>
      </c>
      <c r="L41" s="263">
        <f t="shared" si="26"/>
        <v>16368</v>
      </c>
      <c r="M41" s="278">
        <f t="shared" si="26"/>
        <v>16368</v>
      </c>
      <c r="N41" s="238"/>
      <c r="O41" s="221"/>
      <c r="P41" s="221"/>
      <c r="Y41" s="202">
        <f t="shared" si="19"/>
        <v>0</v>
      </c>
      <c r="Z41" s="202">
        <f t="shared" si="20"/>
        <v>0</v>
      </c>
    </row>
    <row r="42" spans="1:26" ht="12.95" customHeight="1" x14ac:dyDescent="0.25">
      <c r="A42" s="212"/>
      <c r="B42" s="213"/>
      <c r="C42" s="237"/>
      <c r="D42" s="213" t="s">
        <v>804</v>
      </c>
      <c r="E42" s="213"/>
      <c r="F42" s="214"/>
      <c r="G42" s="215">
        <f t="shared" si="21"/>
        <v>36</v>
      </c>
      <c r="H42" s="258">
        <f t="shared" ref="H42:M42" si="27">+H43+H44+H45+H46</f>
        <v>113445</v>
      </c>
      <c r="I42" s="275">
        <f t="shared" si="27"/>
        <v>90699</v>
      </c>
      <c r="J42" s="258">
        <f t="shared" si="27"/>
        <v>1300</v>
      </c>
      <c r="K42" s="275">
        <f t="shared" si="27"/>
        <v>1300</v>
      </c>
      <c r="L42" s="258">
        <f t="shared" si="27"/>
        <v>114745</v>
      </c>
      <c r="M42" s="276">
        <f t="shared" si="27"/>
        <v>91999</v>
      </c>
      <c r="N42" s="238"/>
      <c r="Y42" s="202">
        <f t="shared" si="19"/>
        <v>0</v>
      </c>
      <c r="Z42" s="202">
        <f t="shared" si="20"/>
        <v>0</v>
      </c>
    </row>
    <row r="43" spans="1:26" ht="12.95" customHeight="1" x14ac:dyDescent="0.25">
      <c r="A43" s="212"/>
      <c r="B43" s="213"/>
      <c r="C43" s="237"/>
      <c r="D43" s="236" t="s">
        <v>476</v>
      </c>
      <c r="E43" s="237" t="s">
        <v>805</v>
      </c>
      <c r="F43" s="214"/>
      <c r="G43" s="217">
        <f t="shared" si="21"/>
        <v>37</v>
      </c>
      <c r="H43" s="263">
        <f t="shared" ref="H43:M43" si="28">+H11+H17</f>
        <v>95542</v>
      </c>
      <c r="I43" s="277">
        <f t="shared" si="28"/>
        <v>72868</v>
      </c>
      <c r="J43" s="263">
        <f t="shared" si="28"/>
        <v>1300</v>
      </c>
      <c r="K43" s="277">
        <f t="shared" si="28"/>
        <v>1300</v>
      </c>
      <c r="L43" s="263">
        <f t="shared" si="28"/>
        <v>96842</v>
      </c>
      <c r="M43" s="278">
        <f t="shared" si="28"/>
        <v>74168</v>
      </c>
      <c r="N43" s="235"/>
      <c r="Y43" s="202">
        <f t="shared" si="19"/>
        <v>0</v>
      </c>
      <c r="Z43" s="202">
        <f t="shared" si="20"/>
        <v>0</v>
      </c>
    </row>
    <row r="44" spans="1:26" ht="12.95" customHeight="1" x14ac:dyDescent="0.25">
      <c r="A44" s="212"/>
      <c r="B44" s="213"/>
      <c r="C44" s="237"/>
      <c r="D44" s="213"/>
      <c r="E44" s="237" t="s">
        <v>806</v>
      </c>
      <c r="F44" s="214"/>
      <c r="G44" s="217">
        <f t="shared" si="21"/>
        <v>38</v>
      </c>
      <c r="H44" s="263">
        <f t="shared" ref="H44:M44" si="29">+H21+H24</f>
        <v>14977</v>
      </c>
      <c r="I44" s="277">
        <f t="shared" si="29"/>
        <v>14905</v>
      </c>
      <c r="J44" s="263">
        <f t="shared" si="29"/>
        <v>0</v>
      </c>
      <c r="K44" s="277">
        <f t="shared" si="29"/>
        <v>0</v>
      </c>
      <c r="L44" s="263">
        <f t="shared" si="29"/>
        <v>14977</v>
      </c>
      <c r="M44" s="278">
        <f t="shared" si="29"/>
        <v>14905</v>
      </c>
      <c r="N44" s="238"/>
      <c r="Y44" s="202">
        <f t="shared" si="19"/>
        <v>0</v>
      </c>
      <c r="Z44" s="202">
        <f t="shared" si="20"/>
        <v>0</v>
      </c>
    </row>
    <row r="45" spans="1:26" ht="12.95" customHeight="1" x14ac:dyDescent="0.25">
      <c r="A45" s="212"/>
      <c r="B45" s="213"/>
      <c r="C45" s="213"/>
      <c r="D45" s="213"/>
      <c r="E45" s="237" t="s">
        <v>807</v>
      </c>
      <c r="F45" s="214"/>
      <c r="G45" s="217">
        <f t="shared" si="21"/>
        <v>39</v>
      </c>
      <c r="H45" s="263">
        <f t="shared" ref="H45:M45" si="30">+H28+H31</f>
        <v>0</v>
      </c>
      <c r="I45" s="277">
        <f t="shared" si="30"/>
        <v>0</v>
      </c>
      <c r="J45" s="263">
        <f t="shared" si="30"/>
        <v>0</v>
      </c>
      <c r="K45" s="277">
        <f t="shared" si="30"/>
        <v>0</v>
      </c>
      <c r="L45" s="263">
        <f t="shared" si="30"/>
        <v>0</v>
      </c>
      <c r="M45" s="278">
        <f t="shared" si="30"/>
        <v>0</v>
      </c>
      <c r="N45" s="238"/>
      <c r="Y45" s="202">
        <f t="shared" si="19"/>
        <v>0</v>
      </c>
      <c r="Z45" s="202">
        <f t="shared" si="20"/>
        <v>0</v>
      </c>
    </row>
    <row r="46" spans="1:26" ht="12.95" customHeight="1" x14ac:dyDescent="0.25">
      <c r="A46" s="212"/>
      <c r="B46" s="213"/>
      <c r="C46" s="213"/>
      <c r="D46" s="236"/>
      <c r="E46" s="213" t="s">
        <v>808</v>
      </c>
      <c r="F46" s="214"/>
      <c r="G46" s="217">
        <f t="shared" si="21"/>
        <v>40</v>
      </c>
      <c r="H46" s="263">
        <f t="shared" ref="H46:M46" si="31">+H34</f>
        <v>2926</v>
      </c>
      <c r="I46" s="277">
        <f t="shared" si="31"/>
        <v>2926</v>
      </c>
      <c r="J46" s="263">
        <f t="shared" si="31"/>
        <v>0</v>
      </c>
      <c r="K46" s="277">
        <f t="shared" si="31"/>
        <v>0</v>
      </c>
      <c r="L46" s="263">
        <f t="shared" si="31"/>
        <v>2926</v>
      </c>
      <c r="M46" s="278">
        <f t="shared" si="31"/>
        <v>2926</v>
      </c>
      <c r="N46" s="238"/>
      <c r="Y46" s="202">
        <f t="shared" si="19"/>
        <v>0</v>
      </c>
      <c r="Z46" s="202">
        <f t="shared" si="20"/>
        <v>0</v>
      </c>
    </row>
    <row r="47" spans="1:26" ht="12.95" customHeight="1" x14ac:dyDescent="0.25">
      <c r="A47" s="803" t="s">
        <v>809</v>
      </c>
      <c r="B47" s="804"/>
      <c r="C47" s="804"/>
      <c r="D47" s="804"/>
      <c r="E47" s="804"/>
      <c r="F47" s="805"/>
      <c r="G47" s="239">
        <f t="shared" si="21"/>
        <v>41</v>
      </c>
      <c r="H47" s="279">
        <f t="shared" ref="H47:M47" si="32">+H48+H52</f>
        <v>582151</v>
      </c>
      <c r="I47" s="280">
        <f t="shared" si="32"/>
        <v>559371</v>
      </c>
      <c r="J47" s="279">
        <f t="shared" si="32"/>
        <v>26307</v>
      </c>
      <c r="K47" s="280">
        <f t="shared" si="32"/>
        <v>26307</v>
      </c>
      <c r="L47" s="279">
        <f t="shared" si="32"/>
        <v>608458</v>
      </c>
      <c r="M47" s="281">
        <f t="shared" si="32"/>
        <v>585678</v>
      </c>
      <c r="N47" s="195"/>
      <c r="Y47" s="202">
        <f t="shared" si="19"/>
        <v>0</v>
      </c>
      <c r="Z47" s="202">
        <f t="shared" si="20"/>
        <v>0</v>
      </c>
    </row>
    <row r="48" spans="1:26" ht="12.95" customHeight="1" x14ac:dyDescent="0.25">
      <c r="A48" s="212"/>
      <c r="B48" s="213"/>
      <c r="C48" s="234" t="s">
        <v>476</v>
      </c>
      <c r="D48" s="213" t="s">
        <v>810</v>
      </c>
      <c r="E48" s="213"/>
      <c r="F48" s="214"/>
      <c r="G48" s="215">
        <f t="shared" si="21"/>
        <v>42</v>
      </c>
      <c r="H48" s="258">
        <f t="shared" ref="H48:M48" si="33">+H49+H50+H51</f>
        <v>468706</v>
      </c>
      <c r="I48" s="275">
        <f t="shared" si="33"/>
        <v>468672</v>
      </c>
      <c r="J48" s="258">
        <f t="shared" si="33"/>
        <v>25007</v>
      </c>
      <c r="K48" s="275">
        <f t="shared" si="33"/>
        <v>25007</v>
      </c>
      <c r="L48" s="258">
        <f t="shared" si="33"/>
        <v>493713</v>
      </c>
      <c r="M48" s="276">
        <f t="shared" si="33"/>
        <v>493679</v>
      </c>
      <c r="N48" s="235"/>
      <c r="Y48" s="202">
        <f t="shared" si="19"/>
        <v>0</v>
      </c>
      <c r="Z48" s="202">
        <f t="shared" si="20"/>
        <v>0</v>
      </c>
    </row>
    <row r="49" spans="1:29" ht="12.95" customHeight="1" x14ac:dyDescent="0.25">
      <c r="A49" s="212"/>
      <c r="B49" s="213"/>
      <c r="C49" s="213"/>
      <c r="D49" s="236" t="s">
        <v>476</v>
      </c>
      <c r="E49" s="213" t="s">
        <v>811</v>
      </c>
      <c r="F49" s="214"/>
      <c r="G49" s="217">
        <f t="shared" si="21"/>
        <v>43</v>
      </c>
      <c r="H49" s="263">
        <f t="shared" ref="H49:M49" si="34">+H10+H20+H27</f>
        <v>169</v>
      </c>
      <c r="I49" s="277">
        <f t="shared" si="34"/>
        <v>169</v>
      </c>
      <c r="J49" s="263">
        <f t="shared" si="34"/>
        <v>0</v>
      </c>
      <c r="K49" s="277">
        <f t="shared" si="34"/>
        <v>0</v>
      </c>
      <c r="L49" s="263">
        <f t="shared" si="34"/>
        <v>169</v>
      </c>
      <c r="M49" s="278">
        <f t="shared" si="34"/>
        <v>169</v>
      </c>
      <c r="N49" s="235"/>
      <c r="Y49" s="202">
        <f t="shared" si="19"/>
        <v>0</v>
      </c>
      <c r="Z49" s="202">
        <f t="shared" si="20"/>
        <v>0</v>
      </c>
    </row>
    <row r="50" spans="1:29" ht="12.95" customHeight="1" x14ac:dyDescent="0.25">
      <c r="A50" s="212"/>
      <c r="B50" s="213"/>
      <c r="C50" s="213"/>
      <c r="D50" s="213"/>
      <c r="E50" s="213" t="s">
        <v>812</v>
      </c>
      <c r="F50" s="214"/>
      <c r="G50" s="217">
        <f t="shared" si="21"/>
        <v>44</v>
      </c>
      <c r="H50" s="263">
        <f t="shared" ref="H50:M50" si="35">+H13+H23+H30</f>
        <v>452169</v>
      </c>
      <c r="I50" s="277">
        <f t="shared" si="35"/>
        <v>452135</v>
      </c>
      <c r="J50" s="263">
        <f t="shared" si="35"/>
        <v>25007</v>
      </c>
      <c r="K50" s="277">
        <f t="shared" si="35"/>
        <v>25007</v>
      </c>
      <c r="L50" s="263">
        <f t="shared" si="35"/>
        <v>477176</v>
      </c>
      <c r="M50" s="278">
        <f t="shared" si="35"/>
        <v>477142</v>
      </c>
      <c r="N50" s="235"/>
      <c r="Y50" s="202">
        <f t="shared" si="19"/>
        <v>0</v>
      </c>
      <c r="Z50" s="202">
        <f t="shared" si="20"/>
        <v>0</v>
      </c>
    </row>
    <row r="51" spans="1:29" ht="12.95" customHeight="1" x14ac:dyDescent="0.25">
      <c r="A51" s="212"/>
      <c r="B51" s="213"/>
      <c r="C51" s="213"/>
      <c r="D51" s="236"/>
      <c r="E51" s="213" t="s">
        <v>813</v>
      </c>
      <c r="F51" s="214"/>
      <c r="G51" s="217">
        <f t="shared" si="21"/>
        <v>45</v>
      </c>
      <c r="H51" s="263">
        <f t="shared" ref="H51:M51" si="36">+H33</f>
        <v>16368</v>
      </c>
      <c r="I51" s="277">
        <f t="shared" si="36"/>
        <v>16368</v>
      </c>
      <c r="J51" s="263">
        <f t="shared" si="36"/>
        <v>0</v>
      </c>
      <c r="K51" s="277">
        <f t="shared" si="36"/>
        <v>0</v>
      </c>
      <c r="L51" s="263">
        <f t="shared" si="36"/>
        <v>16368</v>
      </c>
      <c r="M51" s="278">
        <f t="shared" si="36"/>
        <v>16368</v>
      </c>
      <c r="N51" s="235"/>
      <c r="Y51" s="202">
        <f t="shared" si="19"/>
        <v>0</v>
      </c>
      <c r="Z51" s="202">
        <f t="shared" si="20"/>
        <v>0</v>
      </c>
    </row>
    <row r="52" spans="1:29" ht="12.95" customHeight="1" x14ac:dyDescent="0.25">
      <c r="A52" s="212"/>
      <c r="B52" s="213"/>
      <c r="C52" s="237"/>
      <c r="D52" s="213" t="s">
        <v>814</v>
      </c>
      <c r="E52" s="213"/>
      <c r="F52" s="214"/>
      <c r="G52" s="215">
        <f t="shared" si="21"/>
        <v>46</v>
      </c>
      <c r="H52" s="258">
        <f t="shared" ref="H52:M52" si="37">+H53+H54+H55</f>
        <v>113445</v>
      </c>
      <c r="I52" s="275">
        <f t="shared" si="37"/>
        <v>90699</v>
      </c>
      <c r="J52" s="258">
        <f t="shared" si="37"/>
        <v>1300</v>
      </c>
      <c r="K52" s="275">
        <f t="shared" si="37"/>
        <v>1300</v>
      </c>
      <c r="L52" s="258">
        <f t="shared" si="37"/>
        <v>114745</v>
      </c>
      <c r="M52" s="276">
        <f t="shared" si="37"/>
        <v>91999</v>
      </c>
      <c r="N52" s="238"/>
      <c r="Y52" s="202">
        <f t="shared" si="19"/>
        <v>0</v>
      </c>
      <c r="Z52" s="202">
        <f t="shared" si="20"/>
        <v>0</v>
      </c>
    </row>
    <row r="53" spans="1:29" ht="12.95" customHeight="1" x14ac:dyDescent="0.25">
      <c r="A53" s="212"/>
      <c r="B53" s="213"/>
      <c r="C53" s="237"/>
      <c r="D53" s="236" t="s">
        <v>476</v>
      </c>
      <c r="E53" s="213" t="s">
        <v>815</v>
      </c>
      <c r="F53" s="214"/>
      <c r="G53" s="215">
        <f t="shared" si="21"/>
        <v>47</v>
      </c>
      <c r="H53" s="263">
        <f t="shared" ref="H53:M53" si="38">+H11+H21+H28</f>
        <v>22623</v>
      </c>
      <c r="I53" s="277">
        <f t="shared" si="38"/>
        <v>0</v>
      </c>
      <c r="J53" s="263">
        <f t="shared" si="38"/>
        <v>0</v>
      </c>
      <c r="K53" s="277">
        <f t="shared" si="38"/>
        <v>0</v>
      </c>
      <c r="L53" s="263">
        <f t="shared" si="38"/>
        <v>22623</v>
      </c>
      <c r="M53" s="278">
        <f t="shared" si="38"/>
        <v>0</v>
      </c>
      <c r="N53" s="218"/>
      <c r="Y53" s="202">
        <f t="shared" si="19"/>
        <v>0</v>
      </c>
      <c r="Z53" s="202">
        <f t="shared" si="20"/>
        <v>0</v>
      </c>
    </row>
    <row r="54" spans="1:29" ht="12.95" customHeight="1" x14ac:dyDescent="0.25">
      <c r="A54" s="212"/>
      <c r="B54" s="213"/>
      <c r="C54" s="237"/>
      <c r="D54" s="213"/>
      <c r="E54" s="213" t="s">
        <v>816</v>
      </c>
      <c r="F54" s="214"/>
      <c r="G54" s="215">
        <f t="shared" si="21"/>
        <v>48</v>
      </c>
      <c r="H54" s="263">
        <f t="shared" ref="H54:M54" si="39">+H17+H24+H31</f>
        <v>87896</v>
      </c>
      <c r="I54" s="277">
        <f t="shared" si="39"/>
        <v>87773</v>
      </c>
      <c r="J54" s="263">
        <f t="shared" si="39"/>
        <v>1300</v>
      </c>
      <c r="K54" s="277">
        <f t="shared" si="39"/>
        <v>1300</v>
      </c>
      <c r="L54" s="263">
        <f t="shared" si="39"/>
        <v>89196</v>
      </c>
      <c r="M54" s="278">
        <f t="shared" si="39"/>
        <v>89073</v>
      </c>
      <c r="N54" s="218"/>
      <c r="Y54" s="202">
        <f t="shared" si="19"/>
        <v>0</v>
      </c>
      <c r="Z54" s="202">
        <f t="shared" si="20"/>
        <v>0</v>
      </c>
    </row>
    <row r="55" spans="1:29" ht="12.95" customHeight="1" thickBot="1" x14ac:dyDescent="0.3">
      <c r="A55" s="240"/>
      <c r="B55" s="227"/>
      <c r="C55" s="227"/>
      <c r="D55" s="227"/>
      <c r="E55" s="227" t="s">
        <v>817</v>
      </c>
      <c r="F55" s="241"/>
      <c r="G55" s="242">
        <f t="shared" si="21"/>
        <v>49</v>
      </c>
      <c r="H55" s="268">
        <f t="shared" ref="H55:M55" si="40">+H34</f>
        <v>2926</v>
      </c>
      <c r="I55" s="282">
        <f t="shared" si="40"/>
        <v>2926</v>
      </c>
      <c r="J55" s="268">
        <f t="shared" si="40"/>
        <v>0</v>
      </c>
      <c r="K55" s="282">
        <f t="shared" si="40"/>
        <v>0</v>
      </c>
      <c r="L55" s="268">
        <f t="shared" si="40"/>
        <v>2926</v>
      </c>
      <c r="M55" s="283">
        <f t="shared" si="40"/>
        <v>2926</v>
      </c>
      <c r="N55" s="238"/>
      <c r="Y55" s="202">
        <f t="shared" si="19"/>
        <v>0</v>
      </c>
      <c r="Z55" s="202">
        <f t="shared" si="20"/>
        <v>0</v>
      </c>
    </row>
    <row r="56" spans="1:29" x14ac:dyDescent="0.25">
      <c r="A56" s="243"/>
      <c r="B56" s="243"/>
      <c r="C56" s="243"/>
      <c r="D56" s="243"/>
      <c r="E56" s="243"/>
      <c r="F56" s="243"/>
      <c r="G56" s="244"/>
      <c r="H56" s="243"/>
      <c r="I56" s="243"/>
      <c r="J56" s="243"/>
      <c r="K56" s="243"/>
      <c r="L56" s="243"/>
      <c r="M56" s="243"/>
      <c r="Y56" s="202">
        <f t="shared" si="19"/>
        <v>0</v>
      </c>
      <c r="Z56" s="202">
        <f t="shared" si="20"/>
        <v>0</v>
      </c>
    </row>
    <row r="57" spans="1:29" x14ac:dyDescent="0.25">
      <c r="A57" s="243" t="s">
        <v>425</v>
      </c>
      <c r="B57" s="243"/>
      <c r="C57" s="243"/>
      <c r="D57" s="246"/>
      <c r="E57" s="246"/>
      <c r="F57" s="243"/>
      <c r="G57" s="244"/>
      <c r="H57" s="243"/>
      <c r="I57" s="243"/>
      <c r="J57" s="243"/>
      <c r="K57" s="243"/>
      <c r="L57" s="243"/>
      <c r="M57" s="243"/>
      <c r="P57" s="187"/>
      <c r="Q57" s="187"/>
      <c r="R57" s="187"/>
      <c r="S57" s="188"/>
      <c r="T57" s="188"/>
      <c r="U57" s="187"/>
      <c r="V57" s="189"/>
      <c r="W57" s="187"/>
      <c r="X57" s="187"/>
      <c r="Y57" s="187"/>
      <c r="Z57" s="187"/>
      <c r="AA57" s="187"/>
      <c r="AB57" s="187"/>
      <c r="AC57" s="186"/>
    </row>
    <row r="58" spans="1:29" ht="30.95" customHeight="1" x14ac:dyDescent="0.25">
      <c r="A58" s="802" t="s">
        <v>777</v>
      </c>
      <c r="B58" s="802"/>
      <c r="C58" s="802"/>
      <c r="D58" s="802"/>
      <c r="E58" s="802"/>
      <c r="F58" s="802"/>
      <c r="G58" s="802"/>
      <c r="H58" s="802"/>
      <c r="I58" s="802"/>
      <c r="J58" s="802"/>
      <c r="K58" s="802"/>
      <c r="L58" s="802"/>
      <c r="M58" s="802"/>
      <c r="N58" s="802"/>
      <c r="P58" s="784"/>
      <c r="Q58" s="784"/>
      <c r="R58" s="784"/>
      <c r="S58" s="784"/>
      <c r="T58" s="784"/>
      <c r="U58" s="784"/>
      <c r="V58" s="784"/>
      <c r="W58" s="784"/>
      <c r="X58" s="784"/>
      <c r="Y58" s="784"/>
      <c r="Z58" s="784"/>
      <c r="AA58" s="784"/>
      <c r="AB58" s="784"/>
      <c r="AC58" s="784"/>
    </row>
    <row r="59" spans="1:29" ht="42.95" customHeight="1" x14ac:dyDescent="0.25">
      <c r="A59" s="802" t="s">
        <v>778</v>
      </c>
      <c r="B59" s="802"/>
      <c r="C59" s="802"/>
      <c r="D59" s="802"/>
      <c r="E59" s="802"/>
      <c r="F59" s="802"/>
      <c r="G59" s="802"/>
      <c r="H59" s="802"/>
      <c r="I59" s="802"/>
      <c r="J59" s="802"/>
      <c r="K59" s="802"/>
      <c r="L59" s="802"/>
      <c r="M59" s="802"/>
      <c r="N59" s="802"/>
      <c r="P59" s="784"/>
      <c r="Q59" s="784"/>
      <c r="R59" s="784"/>
      <c r="S59" s="784"/>
      <c r="T59" s="784"/>
      <c r="U59" s="784"/>
      <c r="V59" s="784"/>
      <c r="W59" s="784"/>
      <c r="X59" s="784"/>
      <c r="Y59" s="784"/>
      <c r="Z59" s="784"/>
      <c r="AA59" s="784"/>
      <c r="AB59" s="784"/>
      <c r="AC59" s="784"/>
    </row>
    <row r="60" spans="1:29" ht="17.25" customHeight="1" x14ac:dyDescent="0.25">
      <c r="A60" s="802" t="s">
        <v>779</v>
      </c>
      <c r="B60" s="802"/>
      <c r="C60" s="802"/>
      <c r="D60" s="802"/>
      <c r="E60" s="802"/>
      <c r="F60" s="802"/>
      <c r="G60" s="802"/>
      <c r="H60" s="802"/>
      <c r="I60" s="802"/>
      <c r="J60" s="802"/>
      <c r="K60" s="802"/>
      <c r="L60" s="802"/>
      <c r="M60" s="802"/>
      <c r="N60" s="802"/>
      <c r="P60" s="784"/>
      <c r="Q60" s="784"/>
      <c r="R60" s="784"/>
      <c r="S60" s="784"/>
      <c r="T60" s="784"/>
      <c r="U60" s="784"/>
      <c r="V60" s="784"/>
      <c r="W60" s="784"/>
      <c r="X60" s="784"/>
      <c r="Y60" s="784"/>
      <c r="Z60" s="784"/>
      <c r="AA60" s="784"/>
      <c r="AB60" s="784"/>
      <c r="AC60" s="784"/>
    </row>
    <row r="61" spans="1:29" ht="15.75" customHeight="1" x14ac:dyDescent="0.25">
      <c r="A61" s="243" t="s">
        <v>780</v>
      </c>
      <c r="B61" s="243"/>
      <c r="C61" s="243"/>
      <c r="D61" s="243"/>
      <c r="E61" s="243"/>
      <c r="F61" s="243"/>
      <c r="G61" s="244"/>
      <c r="H61" s="243"/>
      <c r="I61" s="243"/>
      <c r="J61" s="243"/>
      <c r="K61" s="243"/>
      <c r="L61" s="243"/>
      <c r="M61" s="243"/>
      <c r="P61" s="187"/>
      <c r="Q61" s="187"/>
      <c r="R61" s="187"/>
      <c r="S61" s="187"/>
      <c r="T61" s="187"/>
      <c r="U61" s="187"/>
      <c r="V61" s="189"/>
      <c r="W61" s="187"/>
      <c r="X61" s="187"/>
      <c r="Y61" s="187"/>
      <c r="Z61" s="187"/>
      <c r="AA61" s="187"/>
      <c r="AB61" s="187"/>
      <c r="AC61" s="186"/>
    </row>
    <row r="62" spans="1:29" x14ac:dyDescent="0.25">
      <c r="A62" s="243"/>
      <c r="B62" s="243"/>
      <c r="C62" s="243"/>
      <c r="D62" s="243"/>
      <c r="E62" s="243"/>
      <c r="F62" s="243"/>
      <c r="G62" s="244"/>
      <c r="H62" s="243"/>
      <c r="I62" s="243"/>
      <c r="J62" s="243"/>
      <c r="K62" s="243"/>
      <c r="L62" s="243"/>
      <c r="M62" s="243"/>
    </row>
    <row r="63" spans="1:29" x14ac:dyDescent="0.25">
      <c r="A63" s="243"/>
      <c r="B63" s="243"/>
      <c r="C63" s="243"/>
      <c r="D63" s="243"/>
      <c r="E63" s="243"/>
      <c r="F63" s="243"/>
      <c r="G63" s="244"/>
      <c r="H63" s="243"/>
      <c r="I63" s="243"/>
      <c r="J63" s="243"/>
      <c r="K63" s="243"/>
      <c r="L63" s="243"/>
      <c r="M63" s="243"/>
    </row>
    <row r="64" spans="1:29" x14ac:dyDescent="0.25">
      <c r="A64" s="243"/>
      <c r="B64" s="243"/>
      <c r="C64" s="243"/>
      <c r="D64" s="243"/>
      <c r="E64" s="243"/>
      <c r="F64" s="243"/>
      <c r="G64" s="244"/>
      <c r="H64" s="243"/>
      <c r="I64" s="243"/>
      <c r="J64" s="243"/>
      <c r="K64" s="243"/>
      <c r="L64" s="243"/>
      <c r="M64" s="243"/>
    </row>
  </sheetData>
  <customSheetViews>
    <customSheetView guid="{2AF6EA2A-E5C5-45EB-B6C4-875AD1E4E056}" scale="96">
      <selection activeCell="B1" sqref="B1"/>
      <pageMargins left="0.39370078740157483" right="0.39370078740157483" top="0.39370078740157483" bottom="0.39370078740157483" header="0" footer="0.15748031496062992"/>
      <pageSetup paperSize="9" scale="65" fitToHeight="3" orientation="portrait" r:id="rId1"/>
      <headerFooter alignWithMargins="0">
        <oddFooter>&amp;C&amp;P/&amp;N</oddFooter>
      </headerFooter>
    </customSheetView>
  </customSheetViews>
  <mergeCells count="17">
    <mergeCell ref="A47:F47"/>
    <mergeCell ref="A36:F36"/>
    <mergeCell ref="B1:M1"/>
    <mergeCell ref="P58:AC58"/>
    <mergeCell ref="P59:AC59"/>
    <mergeCell ref="P60:AC60"/>
    <mergeCell ref="B32:F32"/>
    <mergeCell ref="L3:M3"/>
    <mergeCell ref="B7:F7"/>
    <mergeCell ref="A6:F6"/>
    <mergeCell ref="A3:F5"/>
    <mergeCell ref="G3:G5"/>
    <mergeCell ref="H3:I3"/>
    <mergeCell ref="J3:K3"/>
    <mergeCell ref="A58:N58"/>
    <mergeCell ref="A59:N59"/>
    <mergeCell ref="A60:N60"/>
  </mergeCells>
  <printOptions horizontalCentered="1"/>
  <pageMargins left="0.23622047244094491" right="0.23622047244094491" top="0.74803149606299213" bottom="0.74803149606299213" header="0.31496062992125984" footer="0.31496062992125984"/>
  <pageSetup paperSize="9" scale="65" fitToHeight="3" orientation="portrait" horizontalDpi="4294967295" r:id="rId2"/>
  <headerFooter alignWithMargins="0">
    <oddFooter>&amp;C&amp;"Arial,Obyčejné"&amp;16 13</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I46"/>
  <sheetViews>
    <sheetView zoomScale="120" zoomScaleNormal="120" zoomScaleSheetLayoutView="130" workbookViewId="0">
      <selection activeCell="C46" sqref="C46"/>
    </sheetView>
  </sheetViews>
  <sheetFormatPr defaultColWidth="10.5703125" defaultRowHeight="15" x14ac:dyDescent="0.25"/>
  <cols>
    <col min="1" max="1" width="4.28515625" style="26" customWidth="1"/>
    <col min="2" max="2" width="6.7109375" style="26" customWidth="1"/>
    <col min="3" max="3" width="53" style="26" customWidth="1"/>
    <col min="4" max="4" width="12.28515625" style="26" customWidth="1"/>
    <col min="5" max="6" width="10.85546875" style="26" customWidth="1"/>
    <col min="7" max="8" width="11.28515625" style="26" customWidth="1"/>
    <col min="9" max="9" width="11.5703125" style="26" customWidth="1"/>
    <col min="10" max="10" width="9.7109375" style="26" customWidth="1"/>
    <col min="11" max="11" width="10" style="26" customWidth="1"/>
    <col min="12" max="12" width="10.140625" style="26" customWidth="1"/>
    <col min="13" max="13" width="13.7109375" style="26" customWidth="1"/>
    <col min="14" max="14" width="0.28515625" style="26" customWidth="1"/>
    <col min="15" max="15" width="11.28515625" style="26" customWidth="1"/>
    <col min="16" max="16" width="12" style="26" customWidth="1"/>
    <col min="17" max="17" width="9.140625" style="26" customWidth="1"/>
    <col min="18" max="18" width="17.85546875" style="26" hidden="1" customWidth="1"/>
    <col min="19" max="24" width="9.140625" style="26" hidden="1" customWidth="1"/>
    <col min="25" max="249" width="9.140625" style="26" customWidth="1"/>
    <col min="250" max="250" width="59.7109375" style="26" customWidth="1"/>
    <col min="251" max="16384" width="10.5703125" style="26"/>
  </cols>
  <sheetData>
    <row r="1" spans="1:18" ht="15.75" x14ac:dyDescent="0.25">
      <c r="A1" s="783" t="s">
        <v>862</v>
      </c>
      <c r="B1" s="836"/>
      <c r="C1" s="836"/>
      <c r="D1" s="836"/>
      <c r="E1" s="836"/>
      <c r="F1" s="836"/>
      <c r="G1" s="836"/>
      <c r="H1" s="836"/>
      <c r="I1" s="836"/>
      <c r="J1" s="836"/>
      <c r="K1" s="836"/>
      <c r="L1" s="836"/>
      <c r="M1" s="836"/>
      <c r="N1" s="836"/>
      <c r="O1" s="836"/>
      <c r="P1" s="836"/>
    </row>
    <row r="2" spans="1:18" x14ac:dyDescent="0.25">
      <c r="A2" s="837" t="s">
        <v>516</v>
      </c>
      <c r="B2" s="836"/>
      <c r="C2" s="836"/>
      <c r="D2" s="836"/>
      <c r="E2" s="836"/>
      <c r="F2" s="836"/>
      <c r="G2" s="836"/>
      <c r="H2" s="836"/>
      <c r="I2" s="836"/>
      <c r="J2" s="836"/>
      <c r="K2" s="836"/>
      <c r="L2" s="836"/>
      <c r="M2" s="836"/>
      <c r="N2" s="836"/>
      <c r="O2" s="836"/>
      <c r="P2" s="836"/>
    </row>
    <row r="3" spans="1:18" ht="13.5" customHeight="1" thickBot="1" x14ac:dyDescent="0.3">
      <c r="A3" s="838" t="s">
        <v>533</v>
      </c>
      <c r="B3" s="839"/>
      <c r="C3" s="839"/>
      <c r="D3" s="839"/>
      <c r="E3" s="839"/>
      <c r="F3" s="839"/>
      <c r="G3" s="839"/>
      <c r="H3" s="839"/>
      <c r="I3" s="839"/>
      <c r="J3" s="839"/>
      <c r="K3" s="839"/>
      <c r="L3" s="839"/>
      <c r="M3" s="839"/>
      <c r="N3" s="839"/>
      <c r="O3" s="839"/>
      <c r="P3" s="839"/>
    </row>
    <row r="4" spans="1:18" ht="39.200000000000003" customHeight="1" x14ac:dyDescent="0.25">
      <c r="A4" s="833" t="s">
        <v>784</v>
      </c>
      <c r="B4" s="821" t="s">
        <v>818</v>
      </c>
      <c r="C4" s="822"/>
      <c r="D4" s="827" t="s">
        <v>819</v>
      </c>
      <c r="E4" s="828"/>
      <c r="F4" s="828" t="s">
        <v>820</v>
      </c>
      <c r="G4" s="828"/>
      <c r="H4" s="828" t="s">
        <v>821</v>
      </c>
      <c r="I4" s="828"/>
      <c r="J4" s="817" t="s">
        <v>822</v>
      </c>
      <c r="K4" s="818"/>
      <c r="L4" s="819"/>
      <c r="M4" s="829" t="s">
        <v>471</v>
      </c>
      <c r="N4" s="285"/>
      <c r="O4" s="813" t="s">
        <v>823</v>
      </c>
      <c r="P4" s="811" t="s">
        <v>462</v>
      </c>
    </row>
    <row r="5" spans="1:18" ht="13.5" customHeight="1" x14ac:dyDescent="0.25">
      <c r="A5" s="834"/>
      <c r="B5" s="823"/>
      <c r="C5" s="824"/>
      <c r="D5" s="287" t="s">
        <v>829</v>
      </c>
      <c r="E5" s="288" t="s">
        <v>830</v>
      </c>
      <c r="F5" s="289" t="s">
        <v>831</v>
      </c>
      <c r="G5" s="288" t="s">
        <v>832</v>
      </c>
      <c r="H5" s="289" t="s">
        <v>831</v>
      </c>
      <c r="I5" s="288" t="s">
        <v>832</v>
      </c>
      <c r="J5" s="290" t="s">
        <v>482</v>
      </c>
      <c r="K5" s="290" t="s">
        <v>483</v>
      </c>
      <c r="L5" s="290" t="s">
        <v>484</v>
      </c>
      <c r="M5" s="830"/>
      <c r="N5" s="285"/>
      <c r="O5" s="814"/>
      <c r="P5" s="812"/>
    </row>
    <row r="6" spans="1:18" ht="15.2" customHeight="1" thickBot="1" x14ac:dyDescent="0.3">
      <c r="A6" s="835"/>
      <c r="B6" s="825"/>
      <c r="C6" s="826"/>
      <c r="D6" s="291" t="s">
        <v>390</v>
      </c>
      <c r="E6" s="292" t="s">
        <v>391</v>
      </c>
      <c r="F6" s="292" t="s">
        <v>392</v>
      </c>
      <c r="G6" s="292" t="s">
        <v>393</v>
      </c>
      <c r="H6" s="292" t="s">
        <v>428</v>
      </c>
      <c r="I6" s="292" t="s">
        <v>429</v>
      </c>
      <c r="J6" s="293" t="s">
        <v>396</v>
      </c>
      <c r="K6" s="294" t="s">
        <v>397</v>
      </c>
      <c r="L6" s="294" t="s">
        <v>398</v>
      </c>
      <c r="M6" s="293" t="s">
        <v>506</v>
      </c>
      <c r="N6" s="285"/>
      <c r="O6" s="293" t="s">
        <v>422</v>
      </c>
      <c r="P6" s="295" t="s">
        <v>485</v>
      </c>
    </row>
    <row r="7" spans="1:18" s="29" customFormat="1" ht="16.5" customHeight="1" x14ac:dyDescent="0.25">
      <c r="A7" s="297">
        <f t="shared" ref="A7:A36" si="0">+A6+1</f>
        <v>1</v>
      </c>
      <c r="B7" s="298" t="s">
        <v>430</v>
      </c>
      <c r="C7" s="299"/>
      <c r="D7" s="300">
        <f t="shared" ref="D7:P7" si="1">+D8+D17</f>
        <v>450999</v>
      </c>
      <c r="E7" s="300">
        <f t="shared" si="1"/>
        <v>450972</v>
      </c>
      <c r="F7" s="300">
        <f t="shared" si="1"/>
        <v>13968</v>
      </c>
      <c r="G7" s="300">
        <f t="shared" si="1"/>
        <v>13968</v>
      </c>
      <c r="H7" s="300">
        <f t="shared" si="1"/>
        <v>464967</v>
      </c>
      <c r="I7" s="300">
        <f t="shared" si="1"/>
        <v>464940</v>
      </c>
      <c r="J7" s="300">
        <f t="shared" si="1"/>
        <v>8171</v>
      </c>
      <c r="K7" s="300">
        <f t="shared" si="1"/>
        <v>11695</v>
      </c>
      <c r="L7" s="300">
        <f t="shared" si="1"/>
        <v>0</v>
      </c>
      <c r="M7" s="300">
        <f t="shared" si="1"/>
        <v>27</v>
      </c>
      <c r="N7" s="302">
        <f t="shared" si="1"/>
        <v>0</v>
      </c>
      <c r="O7" s="300">
        <f t="shared" si="1"/>
        <v>0</v>
      </c>
      <c r="P7" s="301">
        <f t="shared" si="1"/>
        <v>464940</v>
      </c>
    </row>
    <row r="8" spans="1:18" s="28" customFormat="1" ht="14.25" customHeight="1" x14ac:dyDescent="0.25">
      <c r="A8" s="304">
        <f t="shared" si="0"/>
        <v>2</v>
      </c>
      <c r="B8" s="809" t="s">
        <v>508</v>
      </c>
      <c r="C8" s="810"/>
      <c r="D8" s="305">
        <f t="shared" ref="D8:M8" si="2">SUM(D9:D16)</f>
        <v>447731</v>
      </c>
      <c r="E8" s="305">
        <f t="shared" si="2"/>
        <v>447731</v>
      </c>
      <c r="F8" s="305">
        <f t="shared" si="2"/>
        <v>13200</v>
      </c>
      <c r="G8" s="305">
        <f t="shared" si="2"/>
        <v>13200</v>
      </c>
      <c r="H8" s="305">
        <f t="shared" si="2"/>
        <v>460931</v>
      </c>
      <c r="I8" s="305">
        <f t="shared" si="2"/>
        <v>460931</v>
      </c>
      <c r="J8" s="305">
        <f t="shared" si="2"/>
        <v>8171</v>
      </c>
      <c r="K8" s="305">
        <f t="shared" si="2"/>
        <v>11695</v>
      </c>
      <c r="L8" s="305">
        <f t="shared" si="2"/>
        <v>0</v>
      </c>
      <c r="M8" s="305">
        <f t="shared" si="2"/>
        <v>0</v>
      </c>
      <c r="N8" s="307"/>
      <c r="O8" s="305">
        <f>SUM(O9:O16)</f>
        <v>0</v>
      </c>
      <c r="P8" s="306">
        <f>SUM(P9:P16)</f>
        <v>460931</v>
      </c>
      <c r="R8" s="28" t="s">
        <v>700</v>
      </c>
    </row>
    <row r="9" spans="1:18" ht="12.95" customHeight="1" x14ac:dyDescent="0.25">
      <c r="A9" s="309">
        <f t="shared" si="0"/>
        <v>3</v>
      </c>
      <c r="B9" s="310" t="s">
        <v>535</v>
      </c>
      <c r="C9" s="311" t="s">
        <v>824</v>
      </c>
      <c r="D9" s="312">
        <v>389810</v>
      </c>
      <c r="E9" s="312">
        <f>+D9</f>
        <v>389810</v>
      </c>
      <c r="F9" s="312"/>
      <c r="G9" s="312"/>
      <c r="H9" s="312">
        <f t="shared" ref="H9:H35" si="3">+D9+F9</f>
        <v>389810</v>
      </c>
      <c r="I9" s="312">
        <f t="shared" ref="I9:I35" si="4">+E9+G9</f>
        <v>389810</v>
      </c>
      <c r="J9" s="312"/>
      <c r="K9" s="312">
        <v>8763</v>
      </c>
      <c r="L9" s="312"/>
      <c r="M9" s="312">
        <f t="shared" ref="M9:M35" si="5">+H9-I9</f>
        <v>0</v>
      </c>
      <c r="N9" s="314"/>
      <c r="O9" s="312"/>
      <c r="P9" s="313">
        <f t="shared" ref="P9:P35" si="6">+I9+O9</f>
        <v>389810</v>
      </c>
    </row>
    <row r="10" spans="1:18" ht="12.95" customHeight="1" x14ac:dyDescent="0.25">
      <c r="A10" s="309">
        <f>A9+1</f>
        <v>4</v>
      </c>
      <c r="B10" s="310" t="s">
        <v>486</v>
      </c>
      <c r="C10" s="311" t="s">
        <v>487</v>
      </c>
      <c r="D10" s="312">
        <v>8685</v>
      </c>
      <c r="E10" s="312">
        <f t="shared" ref="E10:E15" si="7">+D10</f>
        <v>8685</v>
      </c>
      <c r="F10" s="312"/>
      <c r="G10" s="312"/>
      <c r="H10" s="312">
        <f t="shared" si="3"/>
        <v>8685</v>
      </c>
      <c r="I10" s="312">
        <f t="shared" si="4"/>
        <v>8685</v>
      </c>
      <c r="J10" s="312"/>
      <c r="K10" s="312"/>
      <c r="L10" s="312"/>
      <c r="M10" s="312">
        <f t="shared" si="5"/>
        <v>0</v>
      </c>
      <c r="N10" s="314"/>
      <c r="O10" s="312"/>
      <c r="P10" s="313">
        <f t="shared" si="6"/>
        <v>8685</v>
      </c>
    </row>
    <row r="11" spans="1:18" ht="12.95" customHeight="1" x14ac:dyDescent="0.25">
      <c r="A11" s="309">
        <f t="shared" si="0"/>
        <v>5</v>
      </c>
      <c r="B11" s="316" t="s">
        <v>488</v>
      </c>
      <c r="C11" s="317" t="s">
        <v>536</v>
      </c>
      <c r="D11" s="312">
        <f>8256</f>
        <v>8256</v>
      </c>
      <c r="E11" s="312">
        <f t="shared" si="7"/>
        <v>8256</v>
      </c>
      <c r="F11" s="312"/>
      <c r="G11" s="312"/>
      <c r="H11" s="312">
        <f t="shared" si="3"/>
        <v>8256</v>
      </c>
      <c r="I11" s="312">
        <f t="shared" si="4"/>
        <v>8256</v>
      </c>
      <c r="J11" s="312"/>
      <c r="K11" s="312">
        <v>1847</v>
      </c>
      <c r="L11" s="312"/>
      <c r="M11" s="312">
        <f t="shared" si="5"/>
        <v>0</v>
      </c>
      <c r="N11" s="314"/>
      <c r="O11" s="312"/>
      <c r="P11" s="313">
        <f t="shared" si="6"/>
        <v>8256</v>
      </c>
    </row>
    <row r="12" spans="1:18" ht="13.5" customHeight="1" x14ac:dyDescent="0.25">
      <c r="A12" s="309">
        <f t="shared" si="0"/>
        <v>6</v>
      </c>
      <c r="B12" s="310" t="s">
        <v>489</v>
      </c>
      <c r="C12" s="311" t="s">
        <v>490</v>
      </c>
      <c r="D12" s="312">
        <v>8812</v>
      </c>
      <c r="E12" s="312">
        <f t="shared" si="7"/>
        <v>8812</v>
      </c>
      <c r="F12" s="312"/>
      <c r="G12" s="312"/>
      <c r="H12" s="312">
        <f>+D12+F12</f>
        <v>8812</v>
      </c>
      <c r="I12" s="312">
        <f t="shared" si="4"/>
        <v>8812</v>
      </c>
      <c r="J12" s="312"/>
      <c r="K12" s="312">
        <v>205</v>
      </c>
      <c r="L12" s="312"/>
      <c r="M12" s="312">
        <f t="shared" si="5"/>
        <v>0</v>
      </c>
      <c r="N12" s="314"/>
      <c r="O12" s="312"/>
      <c r="P12" s="313">
        <f t="shared" si="6"/>
        <v>8812</v>
      </c>
    </row>
    <row r="13" spans="1:18" ht="13.5" customHeight="1" x14ac:dyDescent="0.25">
      <c r="A13" s="309">
        <f t="shared" si="0"/>
        <v>7</v>
      </c>
      <c r="B13" s="310" t="s">
        <v>493</v>
      </c>
      <c r="C13" s="311" t="s">
        <v>539</v>
      </c>
      <c r="D13" s="312">
        <v>13693</v>
      </c>
      <c r="E13" s="312">
        <f t="shared" si="7"/>
        <v>13693</v>
      </c>
      <c r="F13" s="312">
        <v>13200</v>
      </c>
      <c r="G13" s="312">
        <f>+F13</f>
        <v>13200</v>
      </c>
      <c r="H13" s="312">
        <f>+D13+F13</f>
        <v>26893</v>
      </c>
      <c r="I13" s="312">
        <f>+E13+G13</f>
        <v>26893</v>
      </c>
      <c r="J13" s="312">
        <v>8171</v>
      </c>
      <c r="K13" s="312">
        <v>880</v>
      </c>
      <c r="L13" s="312"/>
      <c r="M13" s="312">
        <f t="shared" si="5"/>
        <v>0</v>
      </c>
      <c r="N13" s="314"/>
      <c r="O13" s="312"/>
      <c r="P13" s="313">
        <f t="shared" si="6"/>
        <v>26893</v>
      </c>
    </row>
    <row r="14" spans="1:18" ht="12.95" customHeight="1" x14ac:dyDescent="0.25">
      <c r="A14" s="309">
        <f t="shared" si="0"/>
        <v>8</v>
      </c>
      <c r="B14" s="310" t="s">
        <v>537</v>
      </c>
      <c r="C14" s="318" t="s">
        <v>491</v>
      </c>
      <c r="D14" s="312">
        <v>1021</v>
      </c>
      <c r="E14" s="312">
        <f t="shared" si="7"/>
        <v>1021</v>
      </c>
      <c r="F14" s="312"/>
      <c r="G14" s="312"/>
      <c r="H14" s="312">
        <f t="shared" si="3"/>
        <v>1021</v>
      </c>
      <c r="I14" s="312">
        <f t="shared" si="4"/>
        <v>1021</v>
      </c>
      <c r="J14" s="312"/>
      <c r="K14" s="312"/>
      <c r="L14" s="312"/>
      <c r="M14" s="312">
        <f t="shared" si="5"/>
        <v>0</v>
      </c>
      <c r="N14" s="314"/>
      <c r="O14" s="312"/>
      <c r="P14" s="313">
        <f t="shared" si="6"/>
        <v>1021</v>
      </c>
    </row>
    <row r="15" spans="1:18" ht="12.95" customHeight="1" x14ac:dyDescent="0.25">
      <c r="A15" s="309">
        <f t="shared" si="0"/>
        <v>9</v>
      </c>
      <c r="B15" s="319" t="s">
        <v>538</v>
      </c>
      <c r="C15" s="320" t="s">
        <v>492</v>
      </c>
      <c r="D15" s="312">
        <v>17280</v>
      </c>
      <c r="E15" s="312">
        <f t="shared" si="7"/>
        <v>17280</v>
      </c>
      <c r="F15" s="312"/>
      <c r="G15" s="312"/>
      <c r="H15" s="312">
        <f t="shared" si="3"/>
        <v>17280</v>
      </c>
      <c r="I15" s="312">
        <f t="shared" si="4"/>
        <v>17280</v>
      </c>
      <c r="J15" s="312"/>
      <c r="K15" s="312"/>
      <c r="L15" s="312"/>
      <c r="M15" s="312">
        <f t="shared" si="5"/>
        <v>0</v>
      </c>
      <c r="N15" s="314"/>
      <c r="O15" s="312"/>
      <c r="P15" s="313">
        <f t="shared" si="6"/>
        <v>17280</v>
      </c>
    </row>
    <row r="16" spans="1:18" ht="12.95" customHeight="1" x14ac:dyDescent="0.25">
      <c r="A16" s="309">
        <f t="shared" si="0"/>
        <v>10</v>
      </c>
      <c r="B16" s="319"/>
      <c r="C16" s="321" t="s">
        <v>718</v>
      </c>
      <c r="D16" s="312">
        <v>174</v>
      </c>
      <c r="E16" s="312">
        <f t="shared" ref="E16" si="8">+D16</f>
        <v>174</v>
      </c>
      <c r="F16" s="312"/>
      <c r="G16" s="312"/>
      <c r="H16" s="312">
        <f t="shared" ref="H16" si="9">+D16+F16</f>
        <v>174</v>
      </c>
      <c r="I16" s="312">
        <f t="shared" ref="I16" si="10">+E16+G16</f>
        <v>174</v>
      </c>
      <c r="J16" s="312"/>
      <c r="K16" s="312"/>
      <c r="L16" s="312"/>
      <c r="M16" s="312">
        <f t="shared" ref="M16" si="11">+H16-I16</f>
        <v>0</v>
      </c>
      <c r="N16" s="314"/>
      <c r="O16" s="312"/>
      <c r="P16" s="313">
        <f t="shared" ref="P16" si="12">+I16+O16</f>
        <v>174</v>
      </c>
    </row>
    <row r="17" spans="1:20" s="28" customFormat="1" ht="12.95" customHeight="1" x14ac:dyDescent="0.25">
      <c r="A17" s="304">
        <f t="shared" si="0"/>
        <v>11</v>
      </c>
      <c r="B17" s="815" t="s">
        <v>509</v>
      </c>
      <c r="C17" s="816"/>
      <c r="D17" s="305">
        <f t="shared" ref="D17:P17" si="13">SUM(D18:D22)</f>
        <v>3268</v>
      </c>
      <c r="E17" s="305">
        <f t="shared" si="13"/>
        <v>3241</v>
      </c>
      <c r="F17" s="305">
        <f t="shared" si="13"/>
        <v>768</v>
      </c>
      <c r="G17" s="305">
        <f t="shared" si="13"/>
        <v>768</v>
      </c>
      <c r="H17" s="305">
        <f t="shared" si="13"/>
        <v>4036</v>
      </c>
      <c r="I17" s="305">
        <f t="shared" si="13"/>
        <v>4009</v>
      </c>
      <c r="J17" s="305">
        <f t="shared" si="13"/>
        <v>0</v>
      </c>
      <c r="K17" s="305">
        <f t="shared" si="13"/>
        <v>0</v>
      </c>
      <c r="L17" s="305">
        <f t="shared" si="13"/>
        <v>0</v>
      </c>
      <c r="M17" s="305">
        <f t="shared" si="13"/>
        <v>27</v>
      </c>
      <c r="N17" s="307">
        <f t="shared" si="13"/>
        <v>0</v>
      </c>
      <c r="O17" s="305">
        <f t="shared" si="13"/>
        <v>0</v>
      </c>
      <c r="P17" s="306">
        <f t="shared" si="13"/>
        <v>4009</v>
      </c>
      <c r="R17" s="28" t="s">
        <v>700</v>
      </c>
    </row>
    <row r="18" spans="1:20" s="28" customFormat="1" ht="12.95" customHeight="1" x14ac:dyDescent="0.25">
      <c r="A18" s="322">
        <f>A17+1</f>
        <v>12</v>
      </c>
      <c r="B18" s="316" t="s">
        <v>488</v>
      </c>
      <c r="C18" s="317" t="s">
        <v>536</v>
      </c>
      <c r="D18" s="312">
        <v>465</v>
      </c>
      <c r="E18" s="312">
        <v>465</v>
      </c>
      <c r="F18" s="312"/>
      <c r="G18" s="312"/>
      <c r="H18" s="312">
        <f t="shared" si="3"/>
        <v>465</v>
      </c>
      <c r="I18" s="312">
        <f t="shared" si="4"/>
        <v>465</v>
      </c>
      <c r="J18" s="312"/>
      <c r="K18" s="312"/>
      <c r="L18" s="312"/>
      <c r="M18" s="312">
        <f t="shared" si="5"/>
        <v>0</v>
      </c>
      <c r="N18" s="314"/>
      <c r="O18" s="312"/>
      <c r="P18" s="313">
        <f t="shared" si="6"/>
        <v>465</v>
      </c>
    </row>
    <row r="19" spans="1:20" ht="12.95" customHeight="1" x14ac:dyDescent="0.25">
      <c r="A19" s="309">
        <f>A18+1</f>
        <v>13</v>
      </c>
      <c r="B19" s="310" t="s">
        <v>489</v>
      </c>
      <c r="C19" s="311" t="s">
        <v>490</v>
      </c>
      <c r="D19" s="312"/>
      <c r="E19" s="312"/>
      <c r="F19" s="312"/>
      <c r="G19" s="312"/>
      <c r="H19" s="312">
        <f t="shared" si="3"/>
        <v>0</v>
      </c>
      <c r="I19" s="312">
        <f t="shared" si="4"/>
        <v>0</v>
      </c>
      <c r="J19" s="312"/>
      <c r="K19" s="312"/>
      <c r="L19" s="312"/>
      <c r="M19" s="312">
        <f t="shared" si="5"/>
        <v>0</v>
      </c>
      <c r="N19" s="314"/>
      <c r="O19" s="312"/>
      <c r="P19" s="313">
        <f t="shared" si="6"/>
        <v>0</v>
      </c>
    </row>
    <row r="20" spans="1:20" ht="12.95" customHeight="1" x14ac:dyDescent="0.25">
      <c r="A20" s="309">
        <f>A19+1</f>
        <v>14</v>
      </c>
      <c r="B20" s="310" t="s">
        <v>493</v>
      </c>
      <c r="C20" s="311" t="s">
        <v>622</v>
      </c>
      <c r="D20" s="312">
        <v>1936</v>
      </c>
      <c r="E20" s="312">
        <v>1936</v>
      </c>
      <c r="F20" s="312">
        <v>768</v>
      </c>
      <c r="G20" s="312">
        <v>768</v>
      </c>
      <c r="H20" s="312">
        <f t="shared" si="3"/>
        <v>2704</v>
      </c>
      <c r="I20" s="312">
        <f t="shared" si="4"/>
        <v>2704</v>
      </c>
      <c r="J20" s="312"/>
      <c r="K20" s="312"/>
      <c r="L20" s="312"/>
      <c r="M20" s="312">
        <f t="shared" si="5"/>
        <v>0</v>
      </c>
      <c r="N20" s="314"/>
      <c r="O20" s="312"/>
      <c r="P20" s="313">
        <f t="shared" si="6"/>
        <v>2704</v>
      </c>
    </row>
    <row r="21" spans="1:20" ht="12.95" customHeight="1" x14ac:dyDescent="0.25">
      <c r="A21" s="309">
        <f t="shared" si="0"/>
        <v>15</v>
      </c>
      <c r="B21" s="310" t="s">
        <v>494</v>
      </c>
      <c r="C21" s="311" t="s">
        <v>495</v>
      </c>
      <c r="D21" s="312">
        <v>176</v>
      </c>
      <c r="E21" s="312">
        <v>176</v>
      </c>
      <c r="F21" s="312"/>
      <c r="G21" s="312"/>
      <c r="H21" s="312">
        <f t="shared" si="3"/>
        <v>176</v>
      </c>
      <c r="I21" s="312">
        <f t="shared" si="4"/>
        <v>176</v>
      </c>
      <c r="J21" s="312"/>
      <c r="K21" s="312"/>
      <c r="L21" s="312"/>
      <c r="M21" s="312">
        <f t="shared" si="5"/>
        <v>0</v>
      </c>
      <c r="N21" s="314"/>
      <c r="O21" s="312"/>
      <c r="P21" s="313">
        <f t="shared" si="6"/>
        <v>176</v>
      </c>
    </row>
    <row r="22" spans="1:20" ht="12.95" customHeight="1" x14ac:dyDescent="0.25">
      <c r="A22" s="309">
        <f t="shared" si="0"/>
        <v>16</v>
      </c>
      <c r="B22" s="319"/>
      <c r="C22" s="321" t="s">
        <v>718</v>
      </c>
      <c r="D22" s="312">
        <v>691</v>
      </c>
      <c r="E22" s="312">
        <v>664</v>
      </c>
      <c r="F22" s="312"/>
      <c r="G22" s="312"/>
      <c r="H22" s="312">
        <f t="shared" ref="H22" si="14">+D22+F22</f>
        <v>691</v>
      </c>
      <c r="I22" s="312">
        <f t="shared" ref="I22" si="15">+E22+G22</f>
        <v>664</v>
      </c>
      <c r="J22" s="312"/>
      <c r="K22" s="312"/>
      <c r="L22" s="312"/>
      <c r="M22" s="312">
        <f t="shared" ref="M22" si="16">+H22-I22</f>
        <v>27</v>
      </c>
      <c r="N22" s="314"/>
      <c r="O22" s="312"/>
      <c r="P22" s="313">
        <f t="shared" ref="P22" si="17">+I22+O22</f>
        <v>664</v>
      </c>
    </row>
    <row r="23" spans="1:20" s="29" customFormat="1" ht="12.95" customHeight="1" x14ac:dyDescent="0.25">
      <c r="A23" s="297">
        <f t="shared" si="0"/>
        <v>17</v>
      </c>
      <c r="B23" s="807" t="s">
        <v>499</v>
      </c>
      <c r="C23" s="808"/>
      <c r="D23" s="323">
        <f>+D24</f>
        <v>490</v>
      </c>
      <c r="E23" s="323">
        <f t="shared" ref="E23:P24" si="18">+E24</f>
        <v>490</v>
      </c>
      <c r="F23" s="323">
        <f t="shared" si="18"/>
        <v>0</v>
      </c>
      <c r="G23" s="323">
        <f t="shared" si="18"/>
        <v>0</v>
      </c>
      <c r="H23" s="323">
        <f t="shared" si="18"/>
        <v>490</v>
      </c>
      <c r="I23" s="323">
        <f t="shared" si="18"/>
        <v>490</v>
      </c>
      <c r="J23" s="323">
        <f t="shared" si="18"/>
        <v>0</v>
      </c>
      <c r="K23" s="323">
        <f t="shared" si="18"/>
        <v>0</v>
      </c>
      <c r="L23" s="323">
        <f t="shared" si="18"/>
        <v>0</v>
      </c>
      <c r="M23" s="323">
        <f t="shared" si="18"/>
        <v>0</v>
      </c>
      <c r="N23" s="302"/>
      <c r="O23" s="323">
        <f t="shared" si="18"/>
        <v>0</v>
      </c>
      <c r="P23" s="324">
        <f t="shared" si="18"/>
        <v>490</v>
      </c>
      <c r="R23" s="66" t="s">
        <v>686</v>
      </c>
      <c r="S23" s="66" t="s">
        <v>687</v>
      </c>
    </row>
    <row r="24" spans="1:20" s="30" customFormat="1" ht="12.95" customHeight="1" x14ac:dyDescent="0.25">
      <c r="A24" s="304">
        <f t="shared" si="0"/>
        <v>18</v>
      </c>
      <c r="B24" s="831" t="s">
        <v>688</v>
      </c>
      <c r="C24" s="832"/>
      <c r="D24" s="305">
        <f>+D25</f>
        <v>490</v>
      </c>
      <c r="E24" s="305">
        <f t="shared" si="18"/>
        <v>490</v>
      </c>
      <c r="F24" s="305">
        <f t="shared" si="18"/>
        <v>0</v>
      </c>
      <c r="G24" s="305">
        <f t="shared" si="18"/>
        <v>0</v>
      </c>
      <c r="H24" s="305">
        <f t="shared" si="18"/>
        <v>490</v>
      </c>
      <c r="I24" s="305">
        <f t="shared" si="18"/>
        <v>490</v>
      </c>
      <c r="J24" s="305">
        <f t="shared" si="18"/>
        <v>0</v>
      </c>
      <c r="K24" s="305">
        <f t="shared" si="18"/>
        <v>0</v>
      </c>
      <c r="L24" s="305">
        <f t="shared" si="18"/>
        <v>0</v>
      </c>
      <c r="M24" s="305">
        <f t="shared" si="18"/>
        <v>0</v>
      </c>
      <c r="N24" s="307">
        <f t="shared" si="18"/>
        <v>0</v>
      </c>
      <c r="O24" s="305">
        <f t="shared" si="18"/>
        <v>0</v>
      </c>
      <c r="P24" s="306">
        <f t="shared" si="18"/>
        <v>490</v>
      </c>
      <c r="R24" s="26">
        <v>34635</v>
      </c>
      <c r="S24" s="26">
        <v>3463501</v>
      </c>
    </row>
    <row r="25" spans="1:20" ht="12.95" customHeight="1" x14ac:dyDescent="0.25">
      <c r="A25" s="309">
        <f t="shared" si="0"/>
        <v>19</v>
      </c>
      <c r="B25" s="310"/>
      <c r="C25" s="321" t="s">
        <v>827</v>
      </c>
      <c r="D25" s="312">
        <v>490</v>
      </c>
      <c r="E25" s="312">
        <v>490</v>
      </c>
      <c r="F25" s="312"/>
      <c r="G25" s="312"/>
      <c r="H25" s="312">
        <f t="shared" si="3"/>
        <v>490</v>
      </c>
      <c r="I25" s="312">
        <f t="shared" si="4"/>
        <v>490</v>
      </c>
      <c r="J25" s="312"/>
      <c r="K25" s="312"/>
      <c r="L25" s="312"/>
      <c r="M25" s="312">
        <f t="shared" si="5"/>
        <v>0</v>
      </c>
      <c r="N25" s="314"/>
      <c r="O25" s="312"/>
      <c r="P25" s="313">
        <f t="shared" si="6"/>
        <v>490</v>
      </c>
    </row>
    <row r="26" spans="1:20" ht="12.95" customHeight="1" x14ac:dyDescent="0.25">
      <c r="A26" s="297">
        <f t="shared" si="0"/>
        <v>20</v>
      </c>
      <c r="B26" s="807" t="s">
        <v>497</v>
      </c>
      <c r="C26" s="808"/>
      <c r="D26" s="323">
        <f>+D27+D28+D29</f>
        <v>680</v>
      </c>
      <c r="E26" s="323">
        <f t="shared" ref="E26:P26" si="19">+E27+E28+E29</f>
        <v>673</v>
      </c>
      <c r="F26" s="323">
        <f t="shared" si="19"/>
        <v>0</v>
      </c>
      <c r="G26" s="323">
        <f t="shared" si="19"/>
        <v>0</v>
      </c>
      <c r="H26" s="323">
        <f t="shared" si="19"/>
        <v>680</v>
      </c>
      <c r="I26" s="323">
        <f t="shared" si="19"/>
        <v>673</v>
      </c>
      <c r="J26" s="323">
        <f t="shared" si="19"/>
        <v>0</v>
      </c>
      <c r="K26" s="323">
        <f t="shared" si="19"/>
        <v>0</v>
      </c>
      <c r="L26" s="323">
        <f t="shared" si="19"/>
        <v>0</v>
      </c>
      <c r="M26" s="323">
        <f t="shared" si="19"/>
        <v>7</v>
      </c>
      <c r="N26" s="302">
        <f t="shared" si="19"/>
        <v>0</v>
      </c>
      <c r="O26" s="323">
        <f t="shared" si="19"/>
        <v>0</v>
      </c>
      <c r="P26" s="324">
        <f t="shared" si="19"/>
        <v>673</v>
      </c>
    </row>
    <row r="27" spans="1:20" ht="12.95" customHeight="1" x14ac:dyDescent="0.25">
      <c r="A27" s="309">
        <f>+A26+1</f>
        <v>21</v>
      </c>
      <c r="B27" s="326"/>
      <c r="C27" s="343" t="s">
        <v>690</v>
      </c>
      <c r="D27" s="312">
        <v>425</v>
      </c>
      <c r="E27" s="312">
        <f>+D27-7</f>
        <v>418</v>
      </c>
      <c r="F27" s="312"/>
      <c r="G27" s="312"/>
      <c r="H27" s="312">
        <f t="shared" ref="H27" si="20">+D27+F27</f>
        <v>425</v>
      </c>
      <c r="I27" s="312">
        <f t="shared" ref="I27" si="21">+E27+G27</f>
        <v>418</v>
      </c>
      <c r="J27" s="312">
        <v>0</v>
      </c>
      <c r="K27" s="312">
        <v>0</v>
      </c>
      <c r="L27" s="312">
        <v>0</v>
      </c>
      <c r="M27" s="312">
        <f t="shared" ref="M27" si="22">+H27-I27</f>
        <v>7</v>
      </c>
      <c r="N27" s="327"/>
      <c r="O27" s="312"/>
      <c r="P27" s="313">
        <f t="shared" ref="P27" si="23">+I27+O27</f>
        <v>418</v>
      </c>
      <c r="R27" s="26" t="s">
        <v>689</v>
      </c>
    </row>
    <row r="28" spans="1:20" ht="12.95" customHeight="1" x14ac:dyDescent="0.25">
      <c r="A28" s="309">
        <f t="shared" si="0"/>
        <v>22</v>
      </c>
      <c r="B28" s="326"/>
      <c r="C28" s="343" t="s">
        <v>826</v>
      </c>
      <c r="D28" s="312">
        <v>135</v>
      </c>
      <c r="E28" s="312">
        <f>+D28</f>
        <v>135</v>
      </c>
      <c r="F28" s="312"/>
      <c r="G28" s="312"/>
      <c r="H28" s="312">
        <f t="shared" ref="H28" si="24">+D28+F28</f>
        <v>135</v>
      </c>
      <c r="I28" s="312">
        <f t="shared" ref="I28" si="25">+E28+G28</f>
        <v>135</v>
      </c>
      <c r="J28" s="312">
        <v>0</v>
      </c>
      <c r="K28" s="312">
        <v>0</v>
      </c>
      <c r="L28" s="312">
        <v>0</v>
      </c>
      <c r="M28" s="312">
        <f t="shared" ref="M28" si="26">+H28-I28</f>
        <v>0</v>
      </c>
      <c r="N28" s="327"/>
      <c r="O28" s="312"/>
      <c r="P28" s="313">
        <f t="shared" ref="P28" si="27">+I28+O28</f>
        <v>135</v>
      </c>
    </row>
    <row r="29" spans="1:20" ht="12.95" customHeight="1" x14ac:dyDescent="0.25">
      <c r="A29" s="309">
        <f t="shared" si="0"/>
        <v>23</v>
      </c>
      <c r="B29" s="326"/>
      <c r="C29" s="343" t="s">
        <v>704</v>
      </c>
      <c r="D29" s="312">
        <v>120</v>
      </c>
      <c r="E29" s="312">
        <f>+D29</f>
        <v>120</v>
      </c>
      <c r="F29" s="312"/>
      <c r="G29" s="312"/>
      <c r="H29" s="312">
        <f t="shared" si="3"/>
        <v>120</v>
      </c>
      <c r="I29" s="312">
        <f t="shared" si="4"/>
        <v>120</v>
      </c>
      <c r="J29" s="312">
        <v>0</v>
      </c>
      <c r="K29" s="312">
        <v>0</v>
      </c>
      <c r="L29" s="312">
        <v>0</v>
      </c>
      <c r="M29" s="312">
        <f t="shared" si="5"/>
        <v>0</v>
      </c>
      <c r="N29" s="327"/>
      <c r="O29" s="312"/>
      <c r="P29" s="313">
        <f t="shared" si="6"/>
        <v>120</v>
      </c>
    </row>
    <row r="30" spans="1:20" ht="12.95" customHeight="1" x14ac:dyDescent="0.25">
      <c r="A30" s="297">
        <f t="shared" si="0"/>
        <v>24</v>
      </c>
      <c r="B30" s="807" t="s">
        <v>825</v>
      </c>
      <c r="C30" s="808"/>
      <c r="D30" s="323">
        <f>SUM(D31:D35)</f>
        <v>16368</v>
      </c>
      <c r="E30" s="323">
        <f t="shared" ref="E30:P30" si="28">SUM(E31:E35)</f>
        <v>16368</v>
      </c>
      <c r="F30" s="323">
        <f t="shared" si="28"/>
        <v>0</v>
      </c>
      <c r="G30" s="323">
        <f t="shared" si="28"/>
        <v>0</v>
      </c>
      <c r="H30" s="323">
        <f t="shared" si="28"/>
        <v>16368</v>
      </c>
      <c r="I30" s="323">
        <f t="shared" si="28"/>
        <v>16368</v>
      </c>
      <c r="J30" s="323">
        <f t="shared" si="28"/>
        <v>0</v>
      </c>
      <c r="K30" s="323">
        <f t="shared" si="28"/>
        <v>0</v>
      </c>
      <c r="L30" s="323">
        <f t="shared" si="28"/>
        <v>0</v>
      </c>
      <c r="M30" s="323">
        <f t="shared" si="28"/>
        <v>0</v>
      </c>
      <c r="N30" s="302">
        <f t="shared" si="28"/>
        <v>0</v>
      </c>
      <c r="O30" s="323">
        <f t="shared" si="28"/>
        <v>0</v>
      </c>
      <c r="P30" s="324">
        <f t="shared" si="28"/>
        <v>16368</v>
      </c>
      <c r="R30" s="26" t="s">
        <v>691</v>
      </c>
    </row>
    <row r="31" spans="1:20" ht="12.95" customHeight="1" x14ac:dyDescent="0.25">
      <c r="A31" s="328">
        <f t="shared" si="0"/>
        <v>25</v>
      </c>
      <c r="B31" s="329"/>
      <c r="C31" s="341" t="s">
        <v>692</v>
      </c>
      <c r="D31" s="312">
        <v>625</v>
      </c>
      <c r="E31" s="312">
        <f>+D31</f>
        <v>625</v>
      </c>
      <c r="F31" s="312"/>
      <c r="G31" s="312"/>
      <c r="H31" s="312">
        <f t="shared" ref="H31:H34" si="29">+D31+F31</f>
        <v>625</v>
      </c>
      <c r="I31" s="312">
        <f t="shared" ref="I31:I34" si="30">+E31+G31</f>
        <v>625</v>
      </c>
      <c r="J31" s="312">
        <v>0</v>
      </c>
      <c r="K31" s="312">
        <v>0</v>
      </c>
      <c r="L31" s="312">
        <v>0</v>
      </c>
      <c r="M31" s="312">
        <f t="shared" ref="M31:M34" si="31">+H31-I31</f>
        <v>0</v>
      </c>
      <c r="N31" s="314"/>
      <c r="O31" s="312"/>
      <c r="P31" s="313">
        <f t="shared" ref="P31:P34" si="32">+I31+O31</f>
        <v>625</v>
      </c>
      <c r="R31" s="59"/>
    </row>
    <row r="32" spans="1:20" ht="12.95" customHeight="1" x14ac:dyDescent="0.25">
      <c r="A32" s="309">
        <f>+A31+1</f>
        <v>26</v>
      </c>
      <c r="B32" s="330"/>
      <c r="C32" s="342" t="s">
        <v>712</v>
      </c>
      <c r="D32" s="312">
        <f>293+448</f>
        <v>741</v>
      </c>
      <c r="E32" s="312">
        <f>+D32</f>
        <v>741</v>
      </c>
      <c r="F32" s="312"/>
      <c r="G32" s="312"/>
      <c r="H32" s="312">
        <f t="shared" ref="H32:H33" si="33">+D32+F32</f>
        <v>741</v>
      </c>
      <c r="I32" s="312">
        <f t="shared" ref="I32:I33" si="34">+E32+G32</f>
        <v>741</v>
      </c>
      <c r="J32" s="312">
        <v>0</v>
      </c>
      <c r="K32" s="312">
        <v>0</v>
      </c>
      <c r="L32" s="312">
        <v>0</v>
      </c>
      <c r="M32" s="312">
        <f t="shared" ref="M32:M33" si="35">+H32-I32</f>
        <v>0</v>
      </c>
      <c r="N32" s="314"/>
      <c r="O32" s="312"/>
      <c r="P32" s="313">
        <f t="shared" ref="P32:P33" si="36">+I32+O32</f>
        <v>741</v>
      </c>
      <c r="R32" s="59" t="s">
        <v>706</v>
      </c>
      <c r="T32" s="26" t="s">
        <v>707</v>
      </c>
    </row>
    <row r="33" spans="1:35" ht="12.95" customHeight="1" x14ac:dyDescent="0.25">
      <c r="A33" s="309">
        <f t="shared" ref="A33:A35" si="37">+A32+1</f>
        <v>27</v>
      </c>
      <c r="B33" s="330"/>
      <c r="C33" s="342" t="s">
        <v>658</v>
      </c>
      <c r="D33" s="312">
        <v>15002</v>
      </c>
      <c r="E33" s="312">
        <v>15002</v>
      </c>
      <c r="F33" s="312"/>
      <c r="G33" s="312"/>
      <c r="H33" s="312">
        <f t="shared" si="33"/>
        <v>15002</v>
      </c>
      <c r="I33" s="312">
        <f t="shared" si="34"/>
        <v>15002</v>
      </c>
      <c r="J33" s="312">
        <v>0</v>
      </c>
      <c r="K33" s="312">
        <v>0</v>
      </c>
      <c r="L33" s="312">
        <v>0</v>
      </c>
      <c r="M33" s="312">
        <f t="shared" si="35"/>
        <v>0</v>
      </c>
      <c r="N33" s="314"/>
      <c r="O33" s="312"/>
      <c r="P33" s="313">
        <f t="shared" si="36"/>
        <v>15002</v>
      </c>
      <c r="R33" s="59">
        <f>12077542.24+2924381.37</f>
        <v>15001923.609999999</v>
      </c>
    </row>
    <row r="34" spans="1:35" ht="12.95" customHeight="1" x14ac:dyDescent="0.25">
      <c r="A34" s="309">
        <f>+A33+1</f>
        <v>28</v>
      </c>
      <c r="B34" s="329"/>
      <c r="C34" s="759"/>
      <c r="D34" s="312"/>
      <c r="E34" s="312"/>
      <c r="F34" s="312"/>
      <c r="G34" s="312"/>
      <c r="H34" s="312">
        <f t="shared" si="29"/>
        <v>0</v>
      </c>
      <c r="I34" s="312">
        <f t="shared" si="30"/>
        <v>0</v>
      </c>
      <c r="J34" s="312">
        <v>0</v>
      </c>
      <c r="K34" s="312">
        <v>0</v>
      </c>
      <c r="L34" s="312">
        <v>0</v>
      </c>
      <c r="M34" s="312">
        <f t="shared" si="31"/>
        <v>0</v>
      </c>
      <c r="N34" s="314"/>
      <c r="O34" s="312"/>
      <c r="P34" s="313">
        <f t="shared" si="32"/>
        <v>0</v>
      </c>
      <c r="R34" s="59"/>
    </row>
    <row r="35" spans="1:35" ht="12.95" customHeight="1" x14ac:dyDescent="0.25">
      <c r="A35" s="309">
        <f t="shared" si="37"/>
        <v>29</v>
      </c>
      <c r="B35" s="760"/>
      <c r="C35" s="321"/>
      <c r="D35" s="332"/>
      <c r="E35" s="332"/>
      <c r="F35" s="332"/>
      <c r="G35" s="332"/>
      <c r="H35" s="332">
        <f t="shared" si="3"/>
        <v>0</v>
      </c>
      <c r="I35" s="332">
        <f t="shared" si="4"/>
        <v>0</v>
      </c>
      <c r="J35" s="332"/>
      <c r="K35" s="332"/>
      <c r="L35" s="332"/>
      <c r="M35" s="332">
        <f t="shared" si="5"/>
        <v>0</v>
      </c>
      <c r="N35" s="314"/>
      <c r="O35" s="332"/>
      <c r="P35" s="333">
        <f t="shared" si="6"/>
        <v>0</v>
      </c>
      <c r="R35" s="59"/>
    </row>
    <row r="36" spans="1:35" s="40" customFormat="1" ht="13.5" customHeight="1" thickBot="1" x14ac:dyDescent="0.3">
      <c r="A36" s="331">
        <f t="shared" si="0"/>
        <v>30</v>
      </c>
      <c r="B36" s="335" t="s">
        <v>470</v>
      </c>
      <c r="C36" s="336"/>
      <c r="D36" s="337">
        <f>+D7+D23+D26+D30</f>
        <v>468537</v>
      </c>
      <c r="E36" s="337">
        <f t="shared" ref="E36:P36" si="38">+E7+E23+E26+E30</f>
        <v>468503</v>
      </c>
      <c r="F36" s="337">
        <f t="shared" si="38"/>
        <v>13968</v>
      </c>
      <c r="G36" s="337">
        <f t="shared" si="38"/>
        <v>13968</v>
      </c>
      <c r="H36" s="337">
        <f t="shared" si="38"/>
        <v>482505</v>
      </c>
      <c r="I36" s="337">
        <f t="shared" si="38"/>
        <v>482471</v>
      </c>
      <c r="J36" s="337">
        <f t="shared" si="38"/>
        <v>8171</v>
      </c>
      <c r="K36" s="337">
        <f t="shared" si="38"/>
        <v>11695</v>
      </c>
      <c r="L36" s="337">
        <f t="shared" si="38"/>
        <v>0</v>
      </c>
      <c r="M36" s="337">
        <f t="shared" si="38"/>
        <v>34</v>
      </c>
      <c r="N36" s="339">
        <f t="shared" si="38"/>
        <v>0</v>
      </c>
      <c r="O36" s="337">
        <f t="shared" si="38"/>
        <v>0</v>
      </c>
      <c r="P36" s="338">
        <f t="shared" si="38"/>
        <v>482471</v>
      </c>
      <c r="R36" s="69"/>
    </row>
    <row r="37" spans="1:35" ht="15.6" customHeight="1" x14ac:dyDescent="0.25">
      <c r="A37" s="840" t="s">
        <v>828</v>
      </c>
      <c r="B37" s="841"/>
      <c r="C37" s="841"/>
      <c r="D37" s="841"/>
      <c r="E37" s="841"/>
      <c r="F37" s="841"/>
      <c r="G37" s="841"/>
      <c r="H37" s="841"/>
      <c r="I37" s="841"/>
      <c r="J37" s="841"/>
      <c r="K37" s="841"/>
      <c r="L37" s="841"/>
      <c r="M37" s="841"/>
      <c r="N37" s="841"/>
      <c r="O37" s="841"/>
      <c r="P37" s="841"/>
      <c r="T37" s="65"/>
    </row>
    <row r="38" spans="1:35" ht="66.2" customHeight="1" x14ac:dyDescent="0.25">
      <c r="A38" s="806" t="s">
        <v>836</v>
      </c>
      <c r="B38" s="806"/>
      <c r="C38" s="806"/>
      <c r="D38" s="806"/>
      <c r="E38" s="806"/>
      <c r="F38" s="806"/>
      <c r="G38" s="806"/>
      <c r="H38" s="806"/>
      <c r="I38" s="806"/>
      <c r="J38" s="806"/>
      <c r="K38" s="806"/>
      <c r="L38" s="806"/>
      <c r="M38" s="806"/>
      <c r="N38" s="806"/>
      <c r="O38" s="806"/>
      <c r="P38" s="806"/>
      <c r="T38" s="820"/>
      <c r="U38" s="820"/>
      <c r="V38" s="820"/>
      <c r="W38" s="820"/>
      <c r="X38" s="820"/>
      <c r="Y38" s="820"/>
      <c r="Z38" s="820"/>
      <c r="AA38" s="820"/>
      <c r="AB38" s="820"/>
      <c r="AC38" s="820"/>
      <c r="AD38" s="820"/>
      <c r="AE38" s="820"/>
      <c r="AF38" s="820"/>
      <c r="AG38" s="820"/>
      <c r="AH38" s="820"/>
      <c r="AI38" s="820"/>
    </row>
    <row r="39" spans="1:35" ht="18" customHeight="1" x14ac:dyDescent="0.25">
      <c r="A39" s="806" t="s">
        <v>833</v>
      </c>
      <c r="B39" s="806"/>
      <c r="C39" s="806"/>
      <c r="D39" s="806"/>
      <c r="E39" s="806"/>
      <c r="F39" s="806"/>
      <c r="G39" s="806"/>
      <c r="H39" s="806"/>
      <c r="I39" s="806"/>
      <c r="J39" s="806"/>
      <c r="K39" s="806"/>
      <c r="L39" s="806"/>
      <c r="M39" s="806"/>
      <c r="N39" s="806"/>
      <c r="O39" s="806"/>
      <c r="P39" s="806"/>
      <c r="T39" s="820"/>
      <c r="U39" s="820"/>
      <c r="V39" s="820"/>
      <c r="W39" s="820"/>
      <c r="X39" s="820"/>
      <c r="Y39" s="820"/>
      <c r="Z39" s="820"/>
      <c r="AA39" s="820"/>
      <c r="AB39" s="820"/>
      <c r="AC39" s="820"/>
      <c r="AD39" s="820"/>
      <c r="AE39" s="820"/>
      <c r="AF39" s="820"/>
      <c r="AG39" s="820"/>
      <c r="AH39" s="820"/>
      <c r="AI39" s="820"/>
    </row>
    <row r="40" spans="1:35" ht="33.75" customHeight="1" x14ac:dyDescent="0.25">
      <c r="A40" s="806" t="s">
        <v>1017</v>
      </c>
      <c r="B40" s="806"/>
      <c r="C40" s="806"/>
      <c r="D40" s="806"/>
      <c r="E40" s="806"/>
      <c r="F40" s="806"/>
      <c r="G40" s="806"/>
      <c r="H40" s="806"/>
      <c r="I40" s="806"/>
      <c r="J40" s="806"/>
      <c r="K40" s="806"/>
      <c r="L40" s="806"/>
      <c r="M40" s="806"/>
      <c r="N40" s="806"/>
      <c r="O40" s="806"/>
      <c r="P40" s="806"/>
      <c r="T40" s="820"/>
      <c r="U40" s="820"/>
      <c r="V40" s="820"/>
      <c r="W40" s="820"/>
      <c r="X40" s="820"/>
      <c r="Y40" s="820"/>
      <c r="Z40" s="820"/>
      <c r="AA40" s="820"/>
      <c r="AB40" s="820"/>
      <c r="AC40" s="820"/>
      <c r="AD40" s="820"/>
      <c r="AE40" s="820"/>
      <c r="AF40" s="820"/>
      <c r="AG40" s="820"/>
      <c r="AH40" s="820"/>
      <c r="AI40" s="820"/>
    </row>
    <row r="41" spans="1:35" ht="33.75" customHeight="1" x14ac:dyDescent="0.25">
      <c r="A41" s="806" t="s">
        <v>834</v>
      </c>
      <c r="B41" s="806"/>
      <c r="C41" s="806"/>
      <c r="D41" s="806"/>
      <c r="E41" s="806"/>
      <c r="F41" s="806"/>
      <c r="G41" s="806"/>
      <c r="H41" s="806"/>
      <c r="I41" s="806"/>
      <c r="J41" s="806"/>
      <c r="K41" s="806"/>
      <c r="L41" s="806"/>
      <c r="M41" s="806"/>
      <c r="N41" s="806"/>
      <c r="O41" s="806"/>
      <c r="P41" s="806"/>
      <c r="T41" s="820"/>
      <c r="U41" s="820"/>
      <c r="V41" s="820"/>
      <c r="W41" s="820"/>
      <c r="X41" s="820"/>
      <c r="Y41" s="820"/>
      <c r="Z41" s="820"/>
      <c r="AA41" s="820"/>
      <c r="AB41" s="820"/>
      <c r="AC41" s="820"/>
      <c r="AD41" s="820"/>
      <c r="AE41" s="820"/>
      <c r="AF41" s="820"/>
      <c r="AG41" s="820"/>
      <c r="AH41" s="820"/>
      <c r="AI41" s="820"/>
    </row>
    <row r="42" spans="1:35" ht="19.5" customHeight="1" x14ac:dyDescent="0.25">
      <c r="A42" s="806" t="s">
        <v>835</v>
      </c>
      <c r="B42" s="806"/>
      <c r="C42" s="806"/>
      <c r="D42" s="806"/>
      <c r="E42" s="806"/>
      <c r="F42" s="806"/>
      <c r="G42" s="806"/>
      <c r="H42" s="806"/>
      <c r="I42" s="806"/>
      <c r="J42" s="806"/>
      <c r="K42" s="806"/>
      <c r="L42" s="806"/>
      <c r="M42" s="806"/>
      <c r="N42" s="806"/>
      <c r="O42" s="806"/>
      <c r="P42" s="806"/>
      <c r="T42" s="820"/>
      <c r="U42" s="820"/>
      <c r="V42" s="820"/>
      <c r="W42" s="820"/>
      <c r="X42" s="820"/>
      <c r="Y42" s="820"/>
      <c r="Z42" s="820"/>
      <c r="AA42" s="820"/>
      <c r="AB42" s="820"/>
      <c r="AC42" s="820"/>
      <c r="AD42" s="820"/>
      <c r="AE42" s="820"/>
      <c r="AF42" s="820"/>
      <c r="AG42" s="820"/>
      <c r="AH42" s="820"/>
      <c r="AI42" s="820"/>
    </row>
    <row r="43" spans="1:35" ht="19.5" customHeight="1" x14ac:dyDescent="0.25">
      <c r="A43" s="344"/>
      <c r="B43" s="344"/>
      <c r="C43" s="344"/>
      <c r="D43" s="344"/>
      <c r="E43" s="344"/>
      <c r="F43" s="344"/>
      <c r="G43" s="344"/>
      <c r="H43" s="344"/>
      <c r="I43" s="344"/>
      <c r="J43" s="344"/>
      <c r="K43" s="344"/>
      <c r="L43" s="344"/>
      <c r="M43" s="344"/>
      <c r="N43" s="344"/>
      <c r="O43" s="344"/>
      <c r="P43" s="344"/>
      <c r="T43" s="64"/>
      <c r="U43" s="64"/>
      <c r="V43" s="64"/>
      <c r="W43" s="64"/>
      <c r="X43" s="64"/>
      <c r="Y43" s="64"/>
      <c r="Z43" s="64"/>
      <c r="AA43" s="64"/>
      <c r="AB43" s="64"/>
      <c r="AC43" s="64"/>
      <c r="AD43" s="64"/>
      <c r="AE43" s="64"/>
      <c r="AF43" s="64"/>
      <c r="AG43" s="64"/>
      <c r="AH43" s="64"/>
      <c r="AI43" s="64"/>
    </row>
    <row r="44" spans="1:35" x14ac:dyDescent="0.25">
      <c r="A44" s="345"/>
      <c r="B44" s="284"/>
      <c r="C44" s="285"/>
      <c r="D44" s="284"/>
      <c r="E44" s="284"/>
      <c r="F44" s="284"/>
      <c r="G44" s="284"/>
      <c r="H44" s="284"/>
      <c r="I44" s="284"/>
      <c r="J44" s="284"/>
      <c r="K44" s="284"/>
      <c r="L44" s="284"/>
      <c r="M44" s="284"/>
      <c r="N44" s="284"/>
      <c r="O44" s="284"/>
      <c r="P44" s="284"/>
      <c r="T44" s="36"/>
      <c r="V44" s="65"/>
    </row>
    <row r="45" spans="1:35" x14ac:dyDescent="0.25">
      <c r="C45" s="28"/>
      <c r="T45" s="36"/>
      <c r="V45" s="65"/>
    </row>
    <row r="46" spans="1:35" x14ac:dyDescent="0.25">
      <c r="C46" s="28"/>
    </row>
  </sheetData>
  <customSheetViews>
    <customSheetView guid="{2AF6EA2A-E5C5-45EB-B6C4-875AD1E4E056}" scale="89">
      <pageMargins left="0.19685039370078741" right="0.19685039370078741" top="0.59055118110236227" bottom="0.59055118110236227" header="0.31496062992125984" footer="0.31496062992125984"/>
      <printOptions horizontalCentered="1"/>
      <pageSetup paperSize="9" scale="71" orientation="landscape" r:id="rId1"/>
    </customSheetView>
  </customSheetViews>
  <mergeCells count="29">
    <mergeCell ref="A1:P1"/>
    <mergeCell ref="A2:P2"/>
    <mergeCell ref="A3:P3"/>
    <mergeCell ref="A37:P37"/>
    <mergeCell ref="T40:AI40"/>
    <mergeCell ref="H4:I4"/>
    <mergeCell ref="T41:AI41"/>
    <mergeCell ref="T42:AI42"/>
    <mergeCell ref="B4:C6"/>
    <mergeCell ref="B26:C26"/>
    <mergeCell ref="A39:P39"/>
    <mergeCell ref="D4:E4"/>
    <mergeCell ref="T38:AI38"/>
    <mergeCell ref="T39:AI39"/>
    <mergeCell ref="A38:P38"/>
    <mergeCell ref="B30:C30"/>
    <mergeCell ref="F4:G4"/>
    <mergeCell ref="M4:M5"/>
    <mergeCell ref="A42:P42"/>
    <mergeCell ref="B24:C24"/>
    <mergeCell ref="A4:A6"/>
    <mergeCell ref="A40:P40"/>
    <mergeCell ref="A41:P41"/>
    <mergeCell ref="B23:C23"/>
    <mergeCell ref="B8:C8"/>
    <mergeCell ref="P4:P5"/>
    <mergeCell ref="O4:O5"/>
    <mergeCell ref="B17:C17"/>
    <mergeCell ref="J4:L4"/>
  </mergeCells>
  <printOptions horizontalCentered="1"/>
  <pageMargins left="0.19685039370078741" right="0.19685039370078741" top="0.59055118110236227" bottom="0.59055118110236227" header="0.31496062992125984" footer="0.31496062992125984"/>
  <pageSetup paperSize="9" scale="71" orientation="landscape" r:id="rId2"/>
  <headerFooter>
    <oddFooter>&amp;C&amp;"Arial,Obyčejné"&amp;10 14</oddFooter>
  </headerFooter>
  <ignoredErrors>
    <ignoredError sqref="A1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49"/>
  <sheetViews>
    <sheetView zoomScale="130" zoomScaleNormal="130" workbookViewId="0">
      <selection activeCell="A38" sqref="A37:N38"/>
    </sheetView>
  </sheetViews>
  <sheetFormatPr defaultColWidth="9.140625" defaultRowHeight="14.25" x14ac:dyDescent="0.25"/>
  <cols>
    <col min="1" max="1" width="3.85546875" style="284" customWidth="1"/>
    <col min="2" max="2" width="45.85546875" style="284" customWidth="1"/>
    <col min="3" max="3" width="12.7109375" style="284" customWidth="1"/>
    <col min="4" max="4" width="11.5703125" style="284" customWidth="1"/>
    <col min="5" max="5" width="11.28515625" style="284" customWidth="1"/>
    <col min="6" max="6" width="11.5703125" style="284" customWidth="1"/>
    <col min="7" max="7" width="10.85546875" style="284" customWidth="1"/>
    <col min="8" max="9" width="10.42578125" style="284" customWidth="1"/>
    <col min="10" max="10" width="12.5703125" style="284" customWidth="1"/>
    <col min="11" max="11" width="10.5703125" style="284" customWidth="1"/>
    <col min="12" max="12" width="11.42578125" style="284" customWidth="1"/>
    <col min="13" max="13" width="11" style="284" customWidth="1"/>
    <col min="14" max="14" width="10.85546875" style="284" customWidth="1"/>
    <col min="15" max="15" width="9.140625" style="284"/>
    <col min="16" max="24" width="0" style="284" hidden="1" customWidth="1"/>
    <col min="25" max="241" width="9.140625" style="284"/>
    <col min="242" max="242" width="59.7109375" style="284" customWidth="1"/>
    <col min="243" max="249" width="10.5703125" style="284" customWidth="1"/>
    <col min="250" max="16384" width="9.140625" style="284"/>
  </cols>
  <sheetData>
    <row r="1" spans="1:16" ht="15.75" x14ac:dyDescent="0.25">
      <c r="A1" s="783" t="s">
        <v>861</v>
      </c>
      <c r="B1" s="836"/>
      <c r="C1" s="836"/>
      <c r="D1" s="836"/>
      <c r="E1" s="836"/>
      <c r="F1" s="836"/>
      <c r="G1" s="836"/>
      <c r="H1" s="836"/>
      <c r="I1" s="836"/>
      <c r="J1" s="836"/>
      <c r="K1" s="836"/>
      <c r="L1" s="836"/>
      <c r="M1" s="836"/>
      <c r="N1" s="836"/>
    </row>
    <row r="2" spans="1:16" ht="15" x14ac:dyDescent="0.25">
      <c r="A2" s="837" t="s">
        <v>860</v>
      </c>
      <c r="B2" s="836"/>
      <c r="C2" s="836"/>
      <c r="D2" s="836"/>
      <c r="E2" s="836"/>
      <c r="F2" s="836"/>
      <c r="G2" s="836"/>
      <c r="H2" s="836"/>
      <c r="I2" s="836"/>
      <c r="J2" s="836"/>
      <c r="K2" s="836"/>
      <c r="L2" s="836"/>
      <c r="M2" s="836"/>
      <c r="N2" s="836"/>
    </row>
    <row r="3" spans="1:16" ht="13.5" customHeight="1" thickBot="1" x14ac:dyDescent="0.3">
      <c r="B3" s="346"/>
      <c r="N3" s="286" t="s">
        <v>533</v>
      </c>
    </row>
    <row r="4" spans="1:16" s="285" customFormat="1" ht="38.25" customHeight="1" x14ac:dyDescent="0.25">
      <c r="A4" s="833" t="s">
        <v>784</v>
      </c>
      <c r="B4" s="851" t="s">
        <v>837</v>
      </c>
      <c r="C4" s="854" t="s">
        <v>819</v>
      </c>
      <c r="D4" s="828"/>
      <c r="E4" s="828" t="s">
        <v>820</v>
      </c>
      <c r="F4" s="828"/>
      <c r="G4" s="828" t="s">
        <v>821</v>
      </c>
      <c r="H4" s="828"/>
      <c r="I4" s="842" t="s">
        <v>857</v>
      </c>
      <c r="J4" s="842" t="s">
        <v>855</v>
      </c>
      <c r="K4" s="844" t="s">
        <v>856</v>
      </c>
      <c r="L4" s="847" t="s">
        <v>496</v>
      </c>
      <c r="M4" s="849" t="s">
        <v>838</v>
      </c>
      <c r="N4" s="811" t="s">
        <v>462</v>
      </c>
    </row>
    <row r="5" spans="1:16" s="285" customFormat="1" ht="13.5" customHeight="1" x14ac:dyDescent="0.25">
      <c r="A5" s="834"/>
      <c r="B5" s="852"/>
      <c r="C5" s="289" t="s">
        <v>853</v>
      </c>
      <c r="D5" s="288" t="s">
        <v>854</v>
      </c>
      <c r="E5" s="289" t="s">
        <v>831</v>
      </c>
      <c r="F5" s="288" t="s">
        <v>832</v>
      </c>
      <c r="G5" s="288" t="s">
        <v>831</v>
      </c>
      <c r="H5" s="288" t="s">
        <v>832</v>
      </c>
      <c r="I5" s="843"/>
      <c r="J5" s="843"/>
      <c r="K5" s="845"/>
      <c r="L5" s="848"/>
      <c r="M5" s="850"/>
      <c r="N5" s="812"/>
    </row>
    <row r="6" spans="1:16" s="285" customFormat="1" ht="15.2" customHeight="1" thickBot="1" x14ac:dyDescent="0.3">
      <c r="A6" s="835"/>
      <c r="B6" s="853"/>
      <c r="C6" s="347" t="s">
        <v>390</v>
      </c>
      <c r="D6" s="292" t="s">
        <v>391</v>
      </c>
      <c r="E6" s="292" t="s">
        <v>392</v>
      </c>
      <c r="F6" s="292" t="s">
        <v>393</v>
      </c>
      <c r="G6" s="292" t="s">
        <v>428</v>
      </c>
      <c r="H6" s="292" t="s">
        <v>429</v>
      </c>
      <c r="I6" s="293" t="s">
        <v>498</v>
      </c>
      <c r="J6" s="293" t="s">
        <v>502</v>
      </c>
      <c r="K6" s="293" t="s">
        <v>396</v>
      </c>
      <c r="L6" s="295" t="s">
        <v>464</v>
      </c>
      <c r="M6" s="296" t="s">
        <v>398</v>
      </c>
      <c r="N6" s="295" t="s">
        <v>500</v>
      </c>
    </row>
    <row r="7" spans="1:16" s="354" customFormat="1" ht="15.2" customHeight="1" x14ac:dyDescent="0.25">
      <c r="A7" s="297">
        <v>1</v>
      </c>
      <c r="B7" s="350" t="s">
        <v>430</v>
      </c>
      <c r="C7" s="300">
        <f t="shared" ref="C7:N7" si="0">+C8+C12</f>
        <v>72919</v>
      </c>
      <c r="D7" s="300">
        <f t="shared" si="0"/>
        <v>72868</v>
      </c>
      <c r="E7" s="300">
        <f t="shared" si="0"/>
        <v>1300</v>
      </c>
      <c r="F7" s="300">
        <f t="shared" si="0"/>
        <v>1300</v>
      </c>
      <c r="G7" s="300">
        <f t="shared" si="0"/>
        <v>74219</v>
      </c>
      <c r="H7" s="351">
        <f t="shared" si="0"/>
        <v>74168</v>
      </c>
      <c r="I7" s="352">
        <f t="shared" si="0"/>
        <v>0</v>
      </c>
      <c r="J7" s="352">
        <f t="shared" si="0"/>
        <v>5744</v>
      </c>
      <c r="K7" s="353">
        <f t="shared" si="0"/>
        <v>723</v>
      </c>
      <c r="L7" s="301">
        <f t="shared" si="0"/>
        <v>51</v>
      </c>
      <c r="M7" s="303">
        <f t="shared" si="0"/>
        <v>0</v>
      </c>
      <c r="N7" s="300">
        <f t="shared" si="0"/>
        <v>74168</v>
      </c>
      <c r="P7" s="354" t="s">
        <v>701</v>
      </c>
    </row>
    <row r="8" spans="1:16" s="354" customFormat="1" ht="13.5" customHeight="1" x14ac:dyDescent="0.25">
      <c r="A8" s="355">
        <f>A7+1</f>
        <v>2</v>
      </c>
      <c r="B8" s="356" t="s">
        <v>510</v>
      </c>
      <c r="C8" s="305">
        <f t="shared" ref="C8:N8" si="1">SUM(C9:C11)</f>
        <v>60538</v>
      </c>
      <c r="D8" s="305">
        <f t="shared" si="1"/>
        <v>60487</v>
      </c>
      <c r="E8" s="305">
        <f t="shared" si="1"/>
        <v>1300</v>
      </c>
      <c r="F8" s="305">
        <f t="shared" si="1"/>
        <v>1300</v>
      </c>
      <c r="G8" s="305">
        <f t="shared" si="1"/>
        <v>61838</v>
      </c>
      <c r="H8" s="357">
        <f t="shared" si="1"/>
        <v>61787</v>
      </c>
      <c r="I8" s="358">
        <f t="shared" si="1"/>
        <v>0</v>
      </c>
      <c r="J8" s="359">
        <f t="shared" si="1"/>
        <v>5744</v>
      </c>
      <c r="K8" s="360">
        <f t="shared" si="1"/>
        <v>622</v>
      </c>
      <c r="L8" s="306">
        <f t="shared" si="1"/>
        <v>51</v>
      </c>
      <c r="M8" s="308">
        <f t="shared" si="1"/>
        <v>0</v>
      </c>
      <c r="N8" s="306">
        <f t="shared" si="1"/>
        <v>61787</v>
      </c>
    </row>
    <row r="9" spans="1:16" s="285" customFormat="1" ht="12.95" customHeight="1" x14ac:dyDescent="0.25">
      <c r="A9" s="309">
        <f t="shared" ref="A9:A13" si="2">A8+1</f>
        <v>3</v>
      </c>
      <c r="B9" s="361" t="s">
        <v>629</v>
      </c>
      <c r="C9" s="312">
        <v>51231</v>
      </c>
      <c r="D9" s="312">
        <f>+C9</f>
        <v>51231</v>
      </c>
      <c r="E9" s="312">
        <v>1300</v>
      </c>
      <c r="F9" s="312">
        <v>1300</v>
      </c>
      <c r="G9" s="312">
        <f t="shared" ref="G9:H11" si="3">+C9+E9</f>
        <v>52531</v>
      </c>
      <c r="H9" s="362">
        <f t="shared" si="3"/>
        <v>52531</v>
      </c>
      <c r="I9" s="363"/>
      <c r="J9" s="364"/>
      <c r="K9" s="365"/>
      <c r="L9" s="313">
        <f t="shared" ref="L9:L21" si="4">+G9-H9</f>
        <v>0</v>
      </c>
      <c r="M9" s="315"/>
      <c r="N9" s="313">
        <f>H9+M9</f>
        <v>52531</v>
      </c>
      <c r="O9" s="366"/>
    </row>
    <row r="10" spans="1:16" s="285" customFormat="1" ht="12.95" customHeight="1" x14ac:dyDescent="0.25">
      <c r="A10" s="309">
        <f t="shared" si="2"/>
        <v>4</v>
      </c>
      <c r="B10" s="361" t="s">
        <v>511</v>
      </c>
      <c r="C10" s="312">
        <v>98</v>
      </c>
      <c r="D10" s="312">
        <v>47</v>
      </c>
      <c r="E10" s="312"/>
      <c r="F10" s="312"/>
      <c r="G10" s="312">
        <f t="shared" si="3"/>
        <v>98</v>
      </c>
      <c r="H10" s="362">
        <f t="shared" si="3"/>
        <v>47</v>
      </c>
      <c r="I10" s="363"/>
      <c r="J10" s="364"/>
      <c r="K10" s="365"/>
      <c r="L10" s="313">
        <f t="shared" si="4"/>
        <v>51</v>
      </c>
      <c r="M10" s="315"/>
      <c r="N10" s="313">
        <f>H10+M10</f>
        <v>47</v>
      </c>
      <c r="O10" s="366"/>
    </row>
    <row r="11" spans="1:16" s="285" customFormat="1" ht="12.95" customHeight="1" x14ac:dyDescent="0.25">
      <c r="A11" s="309">
        <f t="shared" si="2"/>
        <v>5</v>
      </c>
      <c r="B11" s="367" t="s">
        <v>693</v>
      </c>
      <c r="C11" s="312">
        <v>9209</v>
      </c>
      <c r="D11" s="312">
        <v>9209</v>
      </c>
      <c r="E11" s="312"/>
      <c r="F11" s="312"/>
      <c r="G11" s="312">
        <f t="shared" si="3"/>
        <v>9209</v>
      </c>
      <c r="H11" s="362">
        <f t="shared" si="3"/>
        <v>9209</v>
      </c>
      <c r="I11" s="363"/>
      <c r="J11" s="364">
        <v>5744</v>
      </c>
      <c r="K11" s="365">
        <v>622</v>
      </c>
      <c r="L11" s="313">
        <f t="shared" si="4"/>
        <v>0</v>
      </c>
      <c r="M11" s="315"/>
      <c r="N11" s="313">
        <f>H11+M11</f>
        <v>9209</v>
      </c>
      <c r="O11" s="366"/>
    </row>
    <row r="12" spans="1:16" s="354" customFormat="1" ht="13.5" customHeight="1" x14ac:dyDescent="0.25">
      <c r="A12" s="355">
        <f t="shared" si="2"/>
        <v>6</v>
      </c>
      <c r="B12" s="356" t="s">
        <v>515</v>
      </c>
      <c r="C12" s="305">
        <f>+C13+C16+C19+C20</f>
        <v>12381</v>
      </c>
      <c r="D12" s="305">
        <f t="shared" ref="D12:N12" si="5">+D13+D16+D19+D20</f>
        <v>12381</v>
      </c>
      <c r="E12" s="305">
        <f t="shared" si="5"/>
        <v>0</v>
      </c>
      <c r="F12" s="305">
        <f t="shared" si="5"/>
        <v>0</v>
      </c>
      <c r="G12" s="305">
        <f t="shared" si="5"/>
        <v>12381</v>
      </c>
      <c r="H12" s="357">
        <f t="shared" si="5"/>
        <v>12381</v>
      </c>
      <c r="I12" s="359">
        <f t="shared" si="5"/>
        <v>0</v>
      </c>
      <c r="J12" s="359">
        <f t="shared" si="5"/>
        <v>0</v>
      </c>
      <c r="K12" s="360">
        <f t="shared" si="5"/>
        <v>101</v>
      </c>
      <c r="L12" s="306">
        <f t="shared" si="5"/>
        <v>0</v>
      </c>
      <c r="M12" s="308">
        <f t="shared" si="5"/>
        <v>0</v>
      </c>
      <c r="N12" s="306">
        <f t="shared" si="5"/>
        <v>12381</v>
      </c>
    </row>
    <row r="13" spans="1:16" s="354" customFormat="1" ht="13.5" customHeight="1" x14ac:dyDescent="0.25">
      <c r="A13" s="368">
        <f t="shared" si="2"/>
        <v>7</v>
      </c>
      <c r="B13" s="361" t="s">
        <v>623</v>
      </c>
      <c r="C13" s="369"/>
      <c r="D13" s="370"/>
      <c r="E13" s="370"/>
      <c r="F13" s="370"/>
      <c r="G13" s="312">
        <f t="shared" ref="G13:H15" si="6">+C13+E13</f>
        <v>0</v>
      </c>
      <c r="H13" s="362">
        <f t="shared" si="6"/>
        <v>0</v>
      </c>
      <c r="I13" s="363"/>
      <c r="J13" s="371"/>
      <c r="K13" s="369"/>
      <c r="L13" s="313">
        <f t="shared" si="4"/>
        <v>0</v>
      </c>
      <c r="M13" s="372"/>
      <c r="N13" s="313">
        <f>H13+M13</f>
        <v>0</v>
      </c>
    </row>
    <row r="14" spans="1:16" s="354" customFormat="1" ht="13.5" customHeight="1" x14ac:dyDescent="0.25">
      <c r="A14" s="368"/>
      <c r="B14" s="399" t="s">
        <v>852</v>
      </c>
      <c r="C14" s="369"/>
      <c r="D14" s="370"/>
      <c r="E14" s="370"/>
      <c r="F14" s="370"/>
      <c r="G14" s="312">
        <f t="shared" si="6"/>
        <v>0</v>
      </c>
      <c r="H14" s="362">
        <f t="shared" si="6"/>
        <v>0</v>
      </c>
      <c r="I14" s="363"/>
      <c r="J14" s="371"/>
      <c r="K14" s="369"/>
      <c r="L14" s="313">
        <f t="shared" si="4"/>
        <v>0</v>
      </c>
      <c r="M14" s="372"/>
      <c r="N14" s="313">
        <f>H14+M14</f>
        <v>0</v>
      </c>
    </row>
    <row r="15" spans="1:16" s="354" customFormat="1" ht="13.5" customHeight="1" x14ac:dyDescent="0.25">
      <c r="A15" s="309">
        <f>A13+1</f>
        <v>8</v>
      </c>
      <c r="B15" s="373" t="s">
        <v>633</v>
      </c>
      <c r="C15" s="374"/>
      <c r="D15" s="375"/>
      <c r="E15" s="375"/>
      <c r="F15" s="375"/>
      <c r="G15" s="312">
        <f t="shared" si="6"/>
        <v>0</v>
      </c>
      <c r="H15" s="362">
        <f t="shared" si="6"/>
        <v>0</v>
      </c>
      <c r="I15" s="376"/>
      <c r="J15" s="376"/>
      <c r="K15" s="374"/>
      <c r="L15" s="313">
        <f t="shared" si="4"/>
        <v>0</v>
      </c>
      <c r="M15" s="377"/>
      <c r="N15" s="313">
        <f>H15+M15</f>
        <v>0</v>
      </c>
    </row>
    <row r="16" spans="1:16" s="354" customFormat="1" ht="12.95" customHeight="1" x14ac:dyDescent="0.25">
      <c r="A16" s="368">
        <f>+A15+1</f>
        <v>9</v>
      </c>
      <c r="B16" s="402" t="s">
        <v>624</v>
      </c>
      <c r="C16" s="369">
        <f>+C17+C18</f>
        <v>846</v>
      </c>
      <c r="D16" s="370">
        <f t="shared" ref="D16:N16" si="7">+D17+D18</f>
        <v>846</v>
      </c>
      <c r="E16" s="370">
        <f t="shared" si="7"/>
        <v>0</v>
      </c>
      <c r="F16" s="370">
        <f t="shared" si="7"/>
        <v>0</v>
      </c>
      <c r="G16" s="312">
        <f t="shared" si="7"/>
        <v>846</v>
      </c>
      <c r="H16" s="362">
        <f t="shared" si="7"/>
        <v>846</v>
      </c>
      <c r="I16" s="363">
        <f t="shared" si="7"/>
        <v>0</v>
      </c>
      <c r="J16" s="371">
        <f t="shared" si="7"/>
        <v>0</v>
      </c>
      <c r="K16" s="369">
        <f t="shared" si="7"/>
        <v>36</v>
      </c>
      <c r="L16" s="313">
        <f t="shared" si="7"/>
        <v>0</v>
      </c>
      <c r="M16" s="372">
        <f t="shared" si="7"/>
        <v>0</v>
      </c>
      <c r="N16" s="313">
        <f t="shared" si="7"/>
        <v>846</v>
      </c>
    </row>
    <row r="17" spans="1:17" s="285" customFormat="1" ht="12.95" customHeight="1" x14ac:dyDescent="0.25">
      <c r="A17" s="309">
        <f>+A16+1</f>
        <v>10</v>
      </c>
      <c r="B17" s="401" t="s">
        <v>702</v>
      </c>
      <c r="C17" s="374">
        <v>707</v>
      </c>
      <c r="D17" s="375">
        <f>+C17</f>
        <v>707</v>
      </c>
      <c r="E17" s="375"/>
      <c r="F17" s="375"/>
      <c r="G17" s="312">
        <f t="shared" ref="G17" si="8">+C17+E17</f>
        <v>707</v>
      </c>
      <c r="H17" s="362">
        <f t="shared" ref="H17" si="9">+D17+F17</f>
        <v>707</v>
      </c>
      <c r="I17" s="376"/>
      <c r="J17" s="376"/>
      <c r="K17" s="374">
        <v>36</v>
      </c>
      <c r="L17" s="313">
        <f t="shared" ref="L17" si="10">+G17-H17</f>
        <v>0</v>
      </c>
      <c r="M17" s="377"/>
      <c r="N17" s="313">
        <f>H17+M17</f>
        <v>707</v>
      </c>
      <c r="O17" s="366"/>
    </row>
    <row r="18" spans="1:17" s="285" customFormat="1" ht="12.95" customHeight="1" x14ac:dyDescent="0.25">
      <c r="A18" s="309">
        <f t="shared" ref="A18:A35" si="11">+A17+1</f>
        <v>11</v>
      </c>
      <c r="B18" s="401" t="s">
        <v>703</v>
      </c>
      <c r="C18" s="374">
        <v>139</v>
      </c>
      <c r="D18" s="375">
        <f>+C18</f>
        <v>139</v>
      </c>
      <c r="E18" s="375"/>
      <c r="F18" s="375"/>
      <c r="G18" s="312">
        <f t="shared" ref="G18:H21" si="12">+C18+E18</f>
        <v>139</v>
      </c>
      <c r="H18" s="362">
        <f t="shared" si="12"/>
        <v>139</v>
      </c>
      <c r="I18" s="376"/>
      <c r="J18" s="376"/>
      <c r="K18" s="374"/>
      <c r="L18" s="313">
        <f t="shared" si="4"/>
        <v>0</v>
      </c>
      <c r="M18" s="377"/>
      <c r="N18" s="313">
        <f>H18+M18</f>
        <v>139</v>
      </c>
      <c r="O18" s="366"/>
    </row>
    <row r="19" spans="1:17" s="354" customFormat="1" ht="12.95" customHeight="1" x14ac:dyDescent="0.25">
      <c r="A19" s="368">
        <f t="shared" si="11"/>
        <v>12</v>
      </c>
      <c r="B19" s="361" t="s">
        <v>512</v>
      </c>
      <c r="C19" s="369">
        <v>11535</v>
      </c>
      <c r="D19" s="370">
        <f>+C19</f>
        <v>11535</v>
      </c>
      <c r="E19" s="370"/>
      <c r="F19" s="370"/>
      <c r="G19" s="312">
        <f t="shared" si="12"/>
        <v>11535</v>
      </c>
      <c r="H19" s="362">
        <f t="shared" si="12"/>
        <v>11535</v>
      </c>
      <c r="I19" s="371"/>
      <c r="J19" s="371"/>
      <c r="K19" s="369">
        <v>65</v>
      </c>
      <c r="L19" s="313">
        <f t="shared" si="4"/>
        <v>0</v>
      </c>
      <c r="M19" s="372"/>
      <c r="N19" s="313">
        <f>H19+M19</f>
        <v>11535</v>
      </c>
      <c r="O19" s="366"/>
    </row>
    <row r="20" spans="1:17" s="354" customFormat="1" ht="12.95" customHeight="1" x14ac:dyDescent="0.25">
      <c r="A20" s="368">
        <f t="shared" si="11"/>
        <v>13</v>
      </c>
      <c r="B20" s="378" t="s">
        <v>513</v>
      </c>
      <c r="C20" s="369"/>
      <c r="D20" s="370"/>
      <c r="E20" s="370"/>
      <c r="F20" s="370"/>
      <c r="G20" s="312">
        <f t="shared" si="12"/>
        <v>0</v>
      </c>
      <c r="H20" s="362">
        <f t="shared" si="12"/>
        <v>0</v>
      </c>
      <c r="I20" s="371"/>
      <c r="J20" s="371"/>
      <c r="K20" s="369"/>
      <c r="L20" s="313">
        <f t="shared" si="4"/>
        <v>0</v>
      </c>
      <c r="M20" s="372"/>
      <c r="N20" s="313">
        <f>H20+M20</f>
        <v>0</v>
      </c>
    </row>
    <row r="21" spans="1:17" s="285" customFormat="1" ht="12.95" customHeight="1" x14ac:dyDescent="0.25">
      <c r="A21" s="309">
        <f t="shared" si="11"/>
        <v>14</v>
      </c>
      <c r="B21" s="373" t="s">
        <v>501</v>
      </c>
      <c r="C21" s="374"/>
      <c r="D21" s="375"/>
      <c r="E21" s="375"/>
      <c r="F21" s="375"/>
      <c r="G21" s="312">
        <f t="shared" si="12"/>
        <v>0</v>
      </c>
      <c r="H21" s="362">
        <f t="shared" si="12"/>
        <v>0</v>
      </c>
      <c r="I21" s="376"/>
      <c r="J21" s="376"/>
      <c r="K21" s="374"/>
      <c r="L21" s="313">
        <f t="shared" si="4"/>
        <v>0</v>
      </c>
      <c r="M21" s="377"/>
      <c r="N21" s="313">
        <f>H21+M21</f>
        <v>0</v>
      </c>
    </row>
    <row r="22" spans="1:17" s="354" customFormat="1" ht="13.5" customHeight="1" x14ac:dyDescent="0.25">
      <c r="A22" s="297">
        <f t="shared" si="11"/>
        <v>15</v>
      </c>
      <c r="B22" s="397" t="s">
        <v>499</v>
      </c>
      <c r="C22" s="325">
        <f>+C23+C25+C27</f>
        <v>14977</v>
      </c>
      <c r="D22" s="323">
        <f t="shared" ref="D22:N22" si="13">+D23+D25+D27</f>
        <v>14905</v>
      </c>
      <c r="E22" s="323">
        <f t="shared" si="13"/>
        <v>0</v>
      </c>
      <c r="F22" s="323">
        <f t="shared" si="13"/>
        <v>0</v>
      </c>
      <c r="G22" s="323">
        <f t="shared" si="13"/>
        <v>14977</v>
      </c>
      <c r="H22" s="379">
        <f t="shared" si="13"/>
        <v>14905</v>
      </c>
      <c r="I22" s="380">
        <f t="shared" si="13"/>
        <v>0</v>
      </c>
      <c r="J22" s="380">
        <f t="shared" si="13"/>
        <v>4709</v>
      </c>
      <c r="K22" s="381">
        <f t="shared" si="13"/>
        <v>478</v>
      </c>
      <c r="L22" s="324">
        <f t="shared" si="13"/>
        <v>72</v>
      </c>
      <c r="M22" s="325">
        <f t="shared" si="13"/>
        <v>0</v>
      </c>
      <c r="N22" s="324">
        <f t="shared" si="13"/>
        <v>14905</v>
      </c>
    </row>
    <row r="23" spans="1:17" s="354" customFormat="1" ht="12.95" customHeight="1" x14ac:dyDescent="0.25">
      <c r="A23" s="382">
        <f t="shared" si="11"/>
        <v>16</v>
      </c>
      <c r="B23" s="398" t="s">
        <v>710</v>
      </c>
      <c r="C23" s="305">
        <f>+C24</f>
        <v>3429</v>
      </c>
      <c r="D23" s="305">
        <f t="shared" ref="D23:N23" si="14">+D24</f>
        <v>3429</v>
      </c>
      <c r="E23" s="305">
        <f t="shared" si="14"/>
        <v>0</v>
      </c>
      <c r="F23" s="305">
        <f t="shared" si="14"/>
        <v>0</v>
      </c>
      <c r="G23" s="305">
        <f t="shared" si="14"/>
        <v>3429</v>
      </c>
      <c r="H23" s="357">
        <f t="shared" si="14"/>
        <v>3429</v>
      </c>
      <c r="I23" s="359">
        <f t="shared" si="14"/>
        <v>0</v>
      </c>
      <c r="J23" s="359">
        <f t="shared" si="14"/>
        <v>0</v>
      </c>
      <c r="K23" s="360">
        <f t="shared" si="14"/>
        <v>155</v>
      </c>
      <c r="L23" s="306">
        <f t="shared" si="14"/>
        <v>0</v>
      </c>
      <c r="M23" s="308">
        <f t="shared" si="14"/>
        <v>0</v>
      </c>
      <c r="N23" s="306">
        <f t="shared" si="14"/>
        <v>3429</v>
      </c>
      <c r="P23" s="354" t="s">
        <v>711</v>
      </c>
    </row>
    <row r="24" spans="1:17" s="285" customFormat="1" ht="12.95" customHeight="1" x14ac:dyDescent="0.25">
      <c r="A24" s="309">
        <f t="shared" si="11"/>
        <v>17</v>
      </c>
      <c r="B24" s="399" t="s">
        <v>846</v>
      </c>
      <c r="C24" s="374">
        <v>3429</v>
      </c>
      <c r="D24" s="375">
        <f>+C24</f>
        <v>3429</v>
      </c>
      <c r="E24" s="375"/>
      <c r="F24" s="375"/>
      <c r="G24" s="312">
        <f>+C24+E24</f>
        <v>3429</v>
      </c>
      <c r="H24" s="362">
        <f>+D24+F24</f>
        <v>3429</v>
      </c>
      <c r="I24" s="376"/>
      <c r="J24" s="376">
        <v>0</v>
      </c>
      <c r="K24" s="374">
        <v>155</v>
      </c>
      <c r="L24" s="313">
        <f>+G24-H24</f>
        <v>0</v>
      </c>
      <c r="M24" s="377"/>
      <c r="N24" s="313">
        <f>H24+M24</f>
        <v>3429</v>
      </c>
    </row>
    <row r="25" spans="1:17" s="285" customFormat="1" ht="12.95" customHeight="1" x14ac:dyDescent="0.25">
      <c r="A25" s="382">
        <f t="shared" si="11"/>
        <v>18</v>
      </c>
      <c r="B25" s="383" t="s">
        <v>850</v>
      </c>
      <c r="C25" s="305">
        <f>+C26</f>
        <v>8686</v>
      </c>
      <c r="D25" s="305">
        <f t="shared" ref="D25:N25" si="15">+D26</f>
        <v>8614</v>
      </c>
      <c r="E25" s="305">
        <f t="shared" si="15"/>
        <v>0</v>
      </c>
      <c r="F25" s="305">
        <f t="shared" si="15"/>
        <v>0</v>
      </c>
      <c r="G25" s="305">
        <f t="shared" si="15"/>
        <v>8686</v>
      </c>
      <c r="H25" s="357">
        <f t="shared" si="15"/>
        <v>8614</v>
      </c>
      <c r="I25" s="359">
        <f t="shared" si="15"/>
        <v>0</v>
      </c>
      <c r="J25" s="359">
        <f t="shared" si="15"/>
        <v>3112</v>
      </c>
      <c r="K25" s="360">
        <f t="shared" si="15"/>
        <v>215</v>
      </c>
      <c r="L25" s="306">
        <f t="shared" si="15"/>
        <v>72</v>
      </c>
      <c r="M25" s="308">
        <f t="shared" si="15"/>
        <v>0</v>
      </c>
      <c r="N25" s="306">
        <f t="shared" si="15"/>
        <v>8614</v>
      </c>
      <c r="P25" s="285" t="s">
        <v>694</v>
      </c>
      <c r="Q25" s="285" t="s">
        <v>709</v>
      </c>
    </row>
    <row r="26" spans="1:17" s="285" customFormat="1" ht="12.95" customHeight="1" x14ac:dyDescent="0.25">
      <c r="A26" s="309">
        <f t="shared" si="11"/>
        <v>19</v>
      </c>
      <c r="B26" s="400" t="s">
        <v>847</v>
      </c>
      <c r="C26" s="374">
        <v>8686</v>
      </c>
      <c r="D26" s="375">
        <f>+C26-72</f>
        <v>8614</v>
      </c>
      <c r="E26" s="375"/>
      <c r="F26" s="375"/>
      <c r="G26" s="312">
        <f>+C26+E26</f>
        <v>8686</v>
      </c>
      <c r="H26" s="362">
        <f>+D26+F26</f>
        <v>8614</v>
      </c>
      <c r="I26" s="376"/>
      <c r="J26" s="376">
        <v>3112</v>
      </c>
      <c r="K26" s="374">
        <v>215</v>
      </c>
      <c r="L26" s="313">
        <f>+G26-H26</f>
        <v>72</v>
      </c>
      <c r="M26" s="377"/>
      <c r="N26" s="313">
        <f t="shared" ref="N26:N31" si="16">H26+M26</f>
        <v>8614</v>
      </c>
    </row>
    <row r="27" spans="1:17" s="285" customFormat="1" ht="12.95" customHeight="1" x14ac:dyDescent="0.25">
      <c r="A27" s="382">
        <f t="shared" si="11"/>
        <v>20</v>
      </c>
      <c r="B27" s="383" t="s">
        <v>851</v>
      </c>
      <c r="C27" s="305">
        <f>+C28</f>
        <v>2862</v>
      </c>
      <c r="D27" s="305">
        <f t="shared" ref="D27:M27" si="17">+D28</f>
        <v>2862</v>
      </c>
      <c r="E27" s="305">
        <f t="shared" si="17"/>
        <v>0</v>
      </c>
      <c r="F27" s="305">
        <f t="shared" si="17"/>
        <v>0</v>
      </c>
      <c r="G27" s="305">
        <f t="shared" si="17"/>
        <v>2862</v>
      </c>
      <c r="H27" s="357">
        <f t="shared" si="17"/>
        <v>2862</v>
      </c>
      <c r="I27" s="359"/>
      <c r="J27" s="359">
        <f t="shared" si="17"/>
        <v>1597</v>
      </c>
      <c r="K27" s="360">
        <f t="shared" si="17"/>
        <v>108</v>
      </c>
      <c r="L27" s="306">
        <f t="shared" si="17"/>
        <v>0</v>
      </c>
      <c r="M27" s="308">
        <f t="shared" si="17"/>
        <v>0</v>
      </c>
      <c r="N27" s="306">
        <f t="shared" si="16"/>
        <v>2862</v>
      </c>
      <c r="P27" s="285" t="s">
        <v>695</v>
      </c>
    </row>
    <row r="28" spans="1:17" s="285" customFormat="1" ht="12.95" customHeight="1" x14ac:dyDescent="0.25">
      <c r="A28" s="309">
        <f t="shared" si="11"/>
        <v>21</v>
      </c>
      <c r="B28" s="399" t="s">
        <v>848</v>
      </c>
      <c r="C28" s="384">
        <v>2862</v>
      </c>
      <c r="D28" s="385">
        <v>2862</v>
      </c>
      <c r="E28" s="385"/>
      <c r="F28" s="385"/>
      <c r="G28" s="312">
        <f>+C28+E28</f>
        <v>2862</v>
      </c>
      <c r="H28" s="362">
        <f>+D28+F28</f>
        <v>2862</v>
      </c>
      <c r="I28" s="386"/>
      <c r="J28" s="386">
        <v>1597</v>
      </c>
      <c r="K28" s="384">
        <v>108</v>
      </c>
      <c r="L28" s="313">
        <f>+G28-H28</f>
        <v>0</v>
      </c>
      <c r="M28" s="387"/>
      <c r="N28" s="313">
        <f t="shared" si="16"/>
        <v>2862</v>
      </c>
    </row>
    <row r="29" spans="1:17" s="354" customFormat="1" ht="12.95" customHeight="1" x14ac:dyDescent="0.25">
      <c r="A29" s="297">
        <f t="shared" si="11"/>
        <v>22</v>
      </c>
      <c r="B29" s="397" t="s">
        <v>497</v>
      </c>
      <c r="C29" s="325">
        <f>+C30</f>
        <v>0</v>
      </c>
      <c r="D29" s="323">
        <f t="shared" ref="D29:M30" si="18">+D30</f>
        <v>0</v>
      </c>
      <c r="E29" s="323">
        <f t="shared" si="18"/>
        <v>0</v>
      </c>
      <c r="F29" s="323">
        <f t="shared" si="18"/>
        <v>0</v>
      </c>
      <c r="G29" s="323">
        <f>+C29+E29</f>
        <v>0</v>
      </c>
      <c r="H29" s="379">
        <f>+D29+F29</f>
        <v>0</v>
      </c>
      <c r="I29" s="380"/>
      <c r="J29" s="380">
        <f>+J30</f>
        <v>0</v>
      </c>
      <c r="K29" s="381">
        <f>+K30</f>
        <v>0</v>
      </c>
      <c r="L29" s="324">
        <f>+G29-H29</f>
        <v>0</v>
      </c>
      <c r="M29" s="325">
        <f>+M30</f>
        <v>0</v>
      </c>
      <c r="N29" s="324">
        <f t="shared" si="16"/>
        <v>0</v>
      </c>
    </row>
    <row r="30" spans="1:17" s="285" customFormat="1" ht="12.95" customHeight="1" x14ac:dyDescent="0.25">
      <c r="A30" s="368">
        <f t="shared" si="11"/>
        <v>23</v>
      </c>
      <c r="B30" s="396" t="s">
        <v>507</v>
      </c>
      <c r="C30" s="305">
        <f>+C31</f>
        <v>0</v>
      </c>
      <c r="D30" s="305">
        <f t="shared" si="18"/>
        <v>0</v>
      </c>
      <c r="E30" s="305">
        <f t="shared" si="18"/>
        <v>0</v>
      </c>
      <c r="F30" s="305">
        <f t="shared" si="18"/>
        <v>0</v>
      </c>
      <c r="G30" s="305">
        <f t="shared" si="18"/>
        <v>0</v>
      </c>
      <c r="H30" s="357">
        <f t="shared" si="18"/>
        <v>0</v>
      </c>
      <c r="I30" s="359"/>
      <c r="J30" s="359">
        <f t="shared" si="18"/>
        <v>0</v>
      </c>
      <c r="K30" s="360">
        <f t="shared" si="18"/>
        <v>0</v>
      </c>
      <c r="L30" s="306">
        <f t="shared" si="18"/>
        <v>0</v>
      </c>
      <c r="M30" s="308">
        <f t="shared" si="18"/>
        <v>0</v>
      </c>
      <c r="N30" s="306">
        <f t="shared" si="16"/>
        <v>0</v>
      </c>
    </row>
    <row r="31" spans="1:17" s="285" customFormat="1" ht="12.95" customHeight="1" x14ac:dyDescent="0.25">
      <c r="A31" s="309">
        <f t="shared" si="11"/>
        <v>24</v>
      </c>
      <c r="B31" s="373" t="s">
        <v>632</v>
      </c>
      <c r="C31" s="384"/>
      <c r="D31" s="385"/>
      <c r="E31" s="385"/>
      <c r="F31" s="385"/>
      <c r="G31" s="312">
        <f>+C31+E31</f>
        <v>0</v>
      </c>
      <c r="H31" s="362">
        <f>+D31+F31</f>
        <v>0</v>
      </c>
      <c r="I31" s="386"/>
      <c r="J31" s="386"/>
      <c r="K31" s="384"/>
      <c r="L31" s="313">
        <f>+G31-H31</f>
        <v>0</v>
      </c>
      <c r="M31" s="387"/>
      <c r="N31" s="313">
        <f t="shared" si="16"/>
        <v>0</v>
      </c>
    </row>
    <row r="32" spans="1:17" s="354" customFormat="1" ht="13.5" customHeight="1" x14ac:dyDescent="0.25">
      <c r="A32" s="297">
        <f t="shared" si="11"/>
        <v>25</v>
      </c>
      <c r="B32" s="397" t="s">
        <v>839</v>
      </c>
      <c r="C32" s="325">
        <f>+C33</f>
        <v>2926</v>
      </c>
      <c r="D32" s="323">
        <f t="shared" ref="D32:N33" si="19">+D33</f>
        <v>2926</v>
      </c>
      <c r="E32" s="323">
        <f t="shared" si="19"/>
        <v>0</v>
      </c>
      <c r="F32" s="323">
        <f t="shared" si="19"/>
        <v>0</v>
      </c>
      <c r="G32" s="323">
        <f t="shared" si="19"/>
        <v>2926</v>
      </c>
      <c r="H32" s="379">
        <f t="shared" si="19"/>
        <v>2926</v>
      </c>
      <c r="I32" s="380">
        <f t="shared" si="19"/>
        <v>0</v>
      </c>
      <c r="J32" s="380">
        <f t="shared" si="19"/>
        <v>0</v>
      </c>
      <c r="K32" s="381">
        <f t="shared" si="19"/>
        <v>0</v>
      </c>
      <c r="L32" s="324">
        <f t="shared" si="19"/>
        <v>0</v>
      </c>
      <c r="M32" s="325">
        <f t="shared" si="19"/>
        <v>0</v>
      </c>
      <c r="N32" s="324">
        <f t="shared" si="19"/>
        <v>2926</v>
      </c>
    </row>
    <row r="33" spans="1:18" s="285" customFormat="1" ht="12.95" customHeight="1" x14ac:dyDescent="0.25">
      <c r="A33" s="382">
        <f t="shared" si="11"/>
        <v>26</v>
      </c>
      <c r="B33" s="383" t="s">
        <v>713</v>
      </c>
      <c r="C33" s="305">
        <f>+C34</f>
        <v>2926</v>
      </c>
      <c r="D33" s="305">
        <f t="shared" si="19"/>
        <v>2926</v>
      </c>
      <c r="E33" s="305">
        <f t="shared" si="19"/>
        <v>0</v>
      </c>
      <c r="F33" s="305">
        <f t="shared" si="19"/>
        <v>0</v>
      </c>
      <c r="G33" s="305">
        <f t="shared" si="19"/>
        <v>2926</v>
      </c>
      <c r="H33" s="357">
        <f t="shared" si="19"/>
        <v>2926</v>
      </c>
      <c r="I33" s="359">
        <f t="shared" si="19"/>
        <v>0</v>
      </c>
      <c r="J33" s="359">
        <f t="shared" si="19"/>
        <v>0</v>
      </c>
      <c r="K33" s="360">
        <f t="shared" si="19"/>
        <v>0</v>
      </c>
      <c r="L33" s="306">
        <f t="shared" si="19"/>
        <v>0</v>
      </c>
      <c r="M33" s="308">
        <f t="shared" si="19"/>
        <v>0</v>
      </c>
      <c r="N33" s="306">
        <f t="shared" si="19"/>
        <v>2926</v>
      </c>
    </row>
    <row r="34" spans="1:18" s="285" customFormat="1" ht="12.95" customHeight="1" x14ac:dyDescent="0.25">
      <c r="A34" s="328">
        <f t="shared" si="11"/>
        <v>27</v>
      </c>
      <c r="B34" s="403" t="s">
        <v>849</v>
      </c>
      <c r="C34" s="384">
        <v>2926</v>
      </c>
      <c r="D34" s="385">
        <v>2926</v>
      </c>
      <c r="E34" s="385"/>
      <c r="F34" s="385"/>
      <c r="G34" s="332">
        <f>+C34+E34</f>
        <v>2926</v>
      </c>
      <c r="H34" s="404">
        <f>+D34+F34</f>
        <v>2926</v>
      </c>
      <c r="I34" s="386"/>
      <c r="J34" s="386"/>
      <c r="K34" s="384"/>
      <c r="L34" s="333">
        <f>+G34-H34</f>
        <v>0</v>
      </c>
      <c r="M34" s="387"/>
      <c r="N34" s="333">
        <f>H34+M34</f>
        <v>2926</v>
      </c>
      <c r="P34" s="285" t="s">
        <v>714</v>
      </c>
      <c r="R34" s="388" t="s">
        <v>708</v>
      </c>
    </row>
    <row r="35" spans="1:18" s="285" customFormat="1" ht="13.5" customHeight="1" thickBot="1" x14ac:dyDescent="0.3">
      <c r="A35" s="405">
        <f t="shared" si="11"/>
        <v>28</v>
      </c>
      <c r="B35" s="406" t="s">
        <v>470</v>
      </c>
      <c r="C35" s="407">
        <f t="shared" ref="C35:N35" si="20">+C7+C22+C29+C32</f>
        <v>90822</v>
      </c>
      <c r="D35" s="408">
        <f t="shared" si="20"/>
        <v>90699</v>
      </c>
      <c r="E35" s="408">
        <f t="shared" si="20"/>
        <v>1300</v>
      </c>
      <c r="F35" s="408">
        <f t="shared" si="20"/>
        <v>1300</v>
      </c>
      <c r="G35" s="408">
        <f t="shared" si="20"/>
        <v>92122</v>
      </c>
      <c r="H35" s="409">
        <f t="shared" si="20"/>
        <v>91999</v>
      </c>
      <c r="I35" s="410">
        <f t="shared" si="20"/>
        <v>0</v>
      </c>
      <c r="J35" s="410">
        <f t="shared" si="20"/>
        <v>10453</v>
      </c>
      <c r="K35" s="411">
        <f t="shared" si="20"/>
        <v>1201</v>
      </c>
      <c r="L35" s="412">
        <f t="shared" si="20"/>
        <v>123</v>
      </c>
      <c r="M35" s="407">
        <f t="shared" si="20"/>
        <v>0</v>
      </c>
      <c r="N35" s="412">
        <f t="shared" si="20"/>
        <v>91999</v>
      </c>
    </row>
    <row r="36" spans="1:18" s="393" customFormat="1" ht="13.5" customHeight="1" x14ac:dyDescent="0.25">
      <c r="A36" s="389"/>
      <c r="B36" s="390"/>
      <c r="C36" s="391"/>
      <c r="D36" s="391"/>
      <c r="E36" s="391"/>
      <c r="F36" s="391"/>
      <c r="G36" s="391"/>
      <c r="H36" s="391"/>
      <c r="I36" s="391"/>
      <c r="J36" s="391"/>
      <c r="K36" s="391"/>
      <c r="L36" s="391"/>
      <c r="M36" s="391"/>
      <c r="N36" s="391"/>
      <c r="O36" s="392"/>
      <c r="R36" s="392"/>
    </row>
    <row r="37" spans="1:18" ht="22.5" customHeight="1" x14ac:dyDescent="0.25">
      <c r="A37" s="285" t="s">
        <v>425</v>
      </c>
      <c r="R37" s="394"/>
    </row>
    <row r="38" spans="1:18" ht="56.25" customHeight="1" x14ac:dyDescent="0.25">
      <c r="A38" s="806" t="s">
        <v>858</v>
      </c>
      <c r="B38" s="846"/>
      <c r="C38" s="846"/>
      <c r="D38" s="846"/>
      <c r="E38" s="846"/>
      <c r="F38" s="846"/>
      <c r="G38" s="846"/>
      <c r="H38" s="846"/>
      <c r="I38" s="846"/>
      <c r="J38" s="846"/>
      <c r="K38" s="846"/>
      <c r="L38" s="846"/>
      <c r="M38" s="846"/>
      <c r="N38" s="846"/>
      <c r="R38" s="394"/>
    </row>
    <row r="39" spans="1:18" ht="30" customHeight="1" x14ac:dyDescent="0.25">
      <c r="A39" s="806" t="s">
        <v>840</v>
      </c>
      <c r="B39" s="846"/>
      <c r="C39" s="846"/>
      <c r="D39" s="846"/>
      <c r="E39" s="846"/>
      <c r="F39" s="846"/>
      <c r="G39" s="846"/>
      <c r="H39" s="846"/>
      <c r="I39" s="846"/>
      <c r="J39" s="846"/>
      <c r="K39" s="846"/>
      <c r="L39" s="846"/>
      <c r="M39" s="846"/>
      <c r="N39" s="846"/>
    </row>
    <row r="40" spans="1:18" ht="34.5" customHeight="1" x14ac:dyDescent="0.25">
      <c r="A40" s="806" t="s">
        <v>841</v>
      </c>
      <c r="B40" s="846"/>
      <c r="C40" s="846"/>
      <c r="D40" s="846"/>
      <c r="E40" s="846"/>
      <c r="F40" s="846"/>
      <c r="G40" s="846"/>
      <c r="H40" s="846"/>
      <c r="I40" s="846"/>
      <c r="J40" s="846"/>
      <c r="K40" s="846"/>
      <c r="L40" s="846"/>
      <c r="M40" s="846"/>
      <c r="N40" s="846"/>
      <c r="R40" s="394"/>
    </row>
    <row r="41" spans="1:18" ht="27.75" customHeight="1" x14ac:dyDescent="0.25">
      <c r="A41" s="806" t="s">
        <v>842</v>
      </c>
      <c r="B41" s="846"/>
      <c r="C41" s="846"/>
      <c r="D41" s="846"/>
      <c r="E41" s="846"/>
      <c r="F41" s="846"/>
      <c r="G41" s="846"/>
      <c r="H41" s="846"/>
      <c r="I41" s="846"/>
      <c r="J41" s="846"/>
      <c r="K41" s="846"/>
      <c r="L41" s="846"/>
      <c r="M41" s="846"/>
      <c r="N41" s="846"/>
      <c r="R41" s="394"/>
    </row>
    <row r="42" spans="1:18" x14ac:dyDescent="0.25">
      <c r="A42" s="806" t="s">
        <v>843</v>
      </c>
      <c r="B42" s="846"/>
      <c r="C42" s="846"/>
      <c r="D42" s="846"/>
      <c r="E42" s="846"/>
      <c r="F42" s="846"/>
      <c r="G42" s="846"/>
      <c r="H42" s="846"/>
      <c r="I42" s="846"/>
      <c r="J42" s="846"/>
      <c r="K42" s="846"/>
      <c r="L42" s="846"/>
      <c r="M42" s="846"/>
      <c r="N42" s="846"/>
    </row>
    <row r="43" spans="1:18" ht="26.25" customHeight="1" x14ac:dyDescent="0.25">
      <c r="A43" s="806" t="s">
        <v>844</v>
      </c>
      <c r="B43" s="846"/>
      <c r="C43" s="846"/>
      <c r="D43" s="846"/>
      <c r="E43" s="846"/>
      <c r="F43" s="846"/>
      <c r="G43" s="846"/>
      <c r="H43" s="846"/>
      <c r="I43" s="846"/>
      <c r="J43" s="846"/>
      <c r="K43" s="846"/>
      <c r="L43" s="846"/>
      <c r="M43" s="846"/>
      <c r="N43" s="846"/>
    </row>
    <row r="44" spans="1:18" ht="19.5" customHeight="1" x14ac:dyDescent="0.25">
      <c r="A44" s="806" t="s">
        <v>845</v>
      </c>
      <c r="B44" s="846"/>
      <c r="C44" s="846"/>
      <c r="D44" s="846"/>
      <c r="E44" s="846"/>
      <c r="F44" s="846"/>
      <c r="G44" s="846"/>
      <c r="H44" s="846"/>
      <c r="I44" s="846"/>
      <c r="J44" s="846"/>
      <c r="K44" s="846"/>
      <c r="L44" s="846"/>
      <c r="M44" s="846"/>
      <c r="N44" s="846"/>
    </row>
    <row r="45" spans="1:18" s="285" customFormat="1" ht="12.75" x14ac:dyDescent="0.25">
      <c r="A45" s="806" t="s">
        <v>859</v>
      </c>
      <c r="B45" s="806"/>
      <c r="C45" s="806"/>
      <c r="D45" s="806"/>
      <c r="E45" s="806"/>
      <c r="F45" s="806"/>
      <c r="G45" s="806"/>
      <c r="H45" s="806"/>
      <c r="I45" s="806"/>
      <c r="J45" s="806"/>
      <c r="K45" s="806"/>
      <c r="L45" s="806"/>
      <c r="M45" s="806"/>
      <c r="N45" s="806"/>
    </row>
    <row r="46" spans="1:18" s="285" customFormat="1" ht="12.75" x14ac:dyDescent="0.25"/>
    <row r="47" spans="1:18" s="285" customFormat="1" ht="12.75" x14ac:dyDescent="0.25"/>
    <row r="48" spans="1:18" x14ac:dyDescent="0.25">
      <c r="A48" s="285"/>
      <c r="B48" s="285"/>
      <c r="C48" s="285"/>
      <c r="D48" s="285"/>
      <c r="E48" s="285"/>
      <c r="F48" s="285"/>
      <c r="G48" s="285"/>
      <c r="H48" s="285"/>
      <c r="I48" s="285"/>
      <c r="J48" s="285"/>
      <c r="K48" s="285"/>
      <c r="L48" s="285"/>
      <c r="M48" s="285"/>
      <c r="N48" s="285"/>
    </row>
    <row r="49" spans="1:1" x14ac:dyDescent="0.25">
      <c r="A49" s="395"/>
    </row>
  </sheetData>
  <mergeCells count="21">
    <mergeCell ref="A2:N2"/>
    <mergeCell ref="A1:N1"/>
    <mergeCell ref="A45:N45"/>
    <mergeCell ref="A39:N39"/>
    <mergeCell ref="A40:N40"/>
    <mergeCell ref="A41:N41"/>
    <mergeCell ref="A42:N42"/>
    <mergeCell ref="A43:N43"/>
    <mergeCell ref="A44:N44"/>
    <mergeCell ref="L4:L5"/>
    <mergeCell ref="M4:M5"/>
    <mergeCell ref="N4:N5"/>
    <mergeCell ref="A38:N38"/>
    <mergeCell ref="A4:A6"/>
    <mergeCell ref="B4:B6"/>
    <mergeCell ref="C4:D4"/>
    <mergeCell ref="E4:F4"/>
    <mergeCell ref="G4:H4"/>
    <mergeCell ref="I4:I5"/>
    <mergeCell ref="J4:J5"/>
    <mergeCell ref="K4:K5"/>
  </mergeCells>
  <pageMargins left="0.70866141732283472" right="0.70866141732283472" top="0.78740157480314965" bottom="0.78740157480314965" header="0.31496062992125984" footer="0.31496062992125984"/>
  <pageSetup paperSize="9" scale="65" orientation="landscape" r:id="rId1"/>
  <headerFooter>
    <oddFooter>&amp;C&amp;"Arial,Obyčejné"&amp;12 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X20"/>
  <sheetViews>
    <sheetView zoomScale="120" zoomScaleNormal="120" workbookViewId="0">
      <selection activeCell="A15" sqref="A15:N15"/>
    </sheetView>
  </sheetViews>
  <sheetFormatPr defaultColWidth="26.28515625" defaultRowHeight="12.75" x14ac:dyDescent="0.25"/>
  <cols>
    <col min="1" max="1" width="16" style="36" customWidth="1"/>
    <col min="2" max="2" width="30.28515625" style="36" customWidth="1"/>
    <col min="3" max="3" width="12.140625" style="36" customWidth="1"/>
    <col min="4" max="4" width="10.7109375" style="36" customWidth="1"/>
    <col min="5" max="5" width="11.5703125" style="36" customWidth="1"/>
    <col min="6" max="6" width="10.7109375" style="36" customWidth="1"/>
    <col min="7" max="7" width="11.7109375" style="36" customWidth="1"/>
    <col min="8" max="8" width="10.7109375" style="36" customWidth="1"/>
    <col min="9" max="9" width="13.140625" style="36" customWidth="1"/>
    <col min="10" max="10" width="10.7109375" style="36" customWidth="1"/>
    <col min="11" max="11" width="14" style="36" customWidth="1"/>
    <col min="12" max="12" width="10.7109375" style="36" customWidth="1"/>
    <col min="13" max="13" width="8.85546875" style="36" customWidth="1"/>
    <col min="14" max="24" width="9.140625" style="36" hidden="1" customWidth="1"/>
    <col min="25" max="251" width="9.140625" style="36" customWidth="1"/>
    <col min="252" max="252" width="3.28515625" style="36" customWidth="1"/>
    <col min="253" max="253" width="11.85546875" style="36" customWidth="1"/>
    <col min="254" max="16384" width="26.28515625" style="36"/>
  </cols>
  <sheetData>
    <row r="1" spans="1:17" s="6" customFormat="1" ht="25.35" customHeight="1" x14ac:dyDescent="0.25">
      <c r="A1" s="856" t="s">
        <v>974</v>
      </c>
      <c r="B1" s="857"/>
      <c r="C1" s="857"/>
      <c r="D1" s="857"/>
      <c r="E1" s="857"/>
      <c r="F1" s="857"/>
      <c r="G1" s="857"/>
      <c r="H1" s="857"/>
      <c r="I1" s="857"/>
      <c r="J1" s="857"/>
      <c r="K1" s="857"/>
      <c r="L1" s="857"/>
      <c r="N1" s="5"/>
      <c r="O1" s="5"/>
      <c r="P1" s="5"/>
      <c r="Q1" s="5"/>
    </row>
    <row r="2" spans="1:17" ht="15.75" thickBot="1" x14ac:dyDescent="0.3">
      <c r="A2" s="858" t="s">
        <v>533</v>
      </c>
      <c r="B2" s="859"/>
      <c r="C2" s="859"/>
      <c r="D2" s="859"/>
      <c r="E2" s="859"/>
      <c r="F2" s="859"/>
      <c r="G2" s="859"/>
      <c r="H2" s="859"/>
      <c r="I2" s="859"/>
      <c r="J2" s="859"/>
      <c r="K2" s="859"/>
      <c r="L2" s="859"/>
      <c r="M2" s="37"/>
      <c r="N2" s="37"/>
      <c r="O2" s="37"/>
      <c r="P2" s="37"/>
      <c r="Q2" s="37"/>
    </row>
    <row r="3" spans="1:17" ht="31.9" customHeight="1" x14ac:dyDescent="0.25">
      <c r="A3" s="860" t="s">
        <v>411</v>
      </c>
      <c r="B3" s="863" t="s">
        <v>480</v>
      </c>
      <c r="C3" s="854" t="s">
        <v>863</v>
      </c>
      <c r="D3" s="828"/>
      <c r="E3" s="828" t="s">
        <v>820</v>
      </c>
      <c r="F3" s="828"/>
      <c r="G3" s="828" t="s">
        <v>864</v>
      </c>
      <c r="H3" s="828"/>
      <c r="I3" s="847" t="s">
        <v>471</v>
      </c>
      <c r="J3" s="849" t="s">
        <v>865</v>
      </c>
      <c r="K3" s="829" t="s">
        <v>866</v>
      </c>
      <c r="L3" s="866" t="s">
        <v>462</v>
      </c>
    </row>
    <row r="4" spans="1:17" ht="26.65" customHeight="1" x14ac:dyDescent="0.25">
      <c r="A4" s="861"/>
      <c r="B4" s="864"/>
      <c r="C4" s="289" t="s">
        <v>853</v>
      </c>
      <c r="D4" s="288" t="s">
        <v>832</v>
      </c>
      <c r="E4" s="289" t="s">
        <v>829</v>
      </c>
      <c r="F4" s="288" t="s">
        <v>832</v>
      </c>
      <c r="G4" s="289" t="s">
        <v>871</v>
      </c>
      <c r="H4" s="288" t="s">
        <v>832</v>
      </c>
      <c r="I4" s="848"/>
      <c r="J4" s="850"/>
      <c r="K4" s="830"/>
      <c r="L4" s="867"/>
    </row>
    <row r="5" spans="1:17" ht="24" customHeight="1" thickBot="1" x14ac:dyDescent="0.3">
      <c r="A5" s="862"/>
      <c r="B5" s="865"/>
      <c r="C5" s="347" t="s">
        <v>390</v>
      </c>
      <c r="D5" s="292" t="s">
        <v>391</v>
      </c>
      <c r="E5" s="292" t="s">
        <v>392</v>
      </c>
      <c r="F5" s="292" t="s">
        <v>393</v>
      </c>
      <c r="G5" s="292" t="s">
        <v>428</v>
      </c>
      <c r="H5" s="292" t="s">
        <v>429</v>
      </c>
      <c r="I5" s="295" t="s">
        <v>463</v>
      </c>
      <c r="J5" s="296" t="s">
        <v>397</v>
      </c>
      <c r="K5" s="293" t="s">
        <v>398</v>
      </c>
      <c r="L5" s="295" t="s">
        <v>481</v>
      </c>
    </row>
    <row r="6" spans="1:17" s="35" customFormat="1" ht="59.1" customHeight="1" x14ac:dyDescent="0.25">
      <c r="A6" s="427" t="s">
        <v>715</v>
      </c>
      <c r="B6" s="422" t="s">
        <v>1022</v>
      </c>
      <c r="C6" s="413"/>
      <c r="D6" s="414"/>
      <c r="E6" s="414">
        <f>15972-6292</f>
        <v>9680</v>
      </c>
      <c r="F6" s="414">
        <v>9680</v>
      </c>
      <c r="G6" s="415">
        <f>+C6+E6</f>
        <v>9680</v>
      </c>
      <c r="H6" s="415">
        <f>+D6+F6</f>
        <v>9680</v>
      </c>
      <c r="I6" s="416">
        <f>+G6-H6</f>
        <v>0</v>
      </c>
      <c r="J6" s="417">
        <v>2345</v>
      </c>
      <c r="K6" s="418">
        <v>0</v>
      </c>
      <c r="L6" s="416">
        <f>+H6+J6+K6</f>
        <v>12025</v>
      </c>
      <c r="N6" s="35" t="s">
        <v>717</v>
      </c>
    </row>
    <row r="7" spans="1:17" ht="42.2" customHeight="1" x14ac:dyDescent="0.25">
      <c r="A7" s="428" t="s">
        <v>716</v>
      </c>
      <c r="B7" s="423" t="s">
        <v>1023</v>
      </c>
      <c r="C7" s="419"/>
      <c r="D7" s="420"/>
      <c r="E7" s="420">
        <v>1359</v>
      </c>
      <c r="F7" s="420">
        <v>1359</v>
      </c>
      <c r="G7" s="332">
        <f t="shared" ref="G7:H7" si="0">+C7+E7</f>
        <v>1359</v>
      </c>
      <c r="H7" s="332">
        <f t="shared" si="0"/>
        <v>1359</v>
      </c>
      <c r="I7" s="333">
        <f t="shared" ref="I7" si="1">+G7-H7</f>
        <v>0</v>
      </c>
      <c r="J7" s="424">
        <v>73</v>
      </c>
      <c r="K7" s="425"/>
      <c r="L7" s="333">
        <f>+H7+J7+K7</f>
        <v>1432</v>
      </c>
      <c r="N7" s="35" t="s">
        <v>717</v>
      </c>
    </row>
    <row r="8" spans="1:17" s="38" customFormat="1" ht="16.5" customHeight="1" thickBot="1" x14ac:dyDescent="0.3">
      <c r="A8" s="429" t="s">
        <v>867</v>
      </c>
      <c r="B8" s="426"/>
      <c r="C8" s="340">
        <f t="shared" ref="C8:L8" si="2">SUM(C6:C7)</f>
        <v>0</v>
      </c>
      <c r="D8" s="337">
        <f t="shared" si="2"/>
        <v>0</v>
      </c>
      <c r="E8" s="337">
        <f t="shared" si="2"/>
        <v>11039</v>
      </c>
      <c r="F8" s="337">
        <f t="shared" si="2"/>
        <v>11039</v>
      </c>
      <c r="G8" s="337">
        <f t="shared" si="2"/>
        <v>11039</v>
      </c>
      <c r="H8" s="337">
        <f t="shared" si="2"/>
        <v>11039</v>
      </c>
      <c r="I8" s="338">
        <f t="shared" si="2"/>
        <v>0</v>
      </c>
      <c r="J8" s="340">
        <f t="shared" si="2"/>
        <v>2418</v>
      </c>
      <c r="K8" s="337">
        <f t="shared" si="2"/>
        <v>0</v>
      </c>
      <c r="L8" s="338">
        <f t="shared" si="2"/>
        <v>13457</v>
      </c>
    </row>
    <row r="9" spans="1:17" s="43" customFormat="1" ht="15" x14ac:dyDescent="0.25">
      <c r="A9" s="41"/>
      <c r="B9" s="41"/>
      <c r="C9" s="42"/>
      <c r="D9" s="42"/>
      <c r="E9" s="42"/>
      <c r="F9" s="42"/>
      <c r="G9" s="42"/>
      <c r="H9" s="42"/>
      <c r="I9" s="42"/>
      <c r="J9" s="42"/>
      <c r="K9" s="42"/>
      <c r="L9" s="42"/>
    </row>
    <row r="10" spans="1:17" ht="18" customHeight="1" x14ac:dyDescent="0.25">
      <c r="A10" s="421" t="s">
        <v>417</v>
      </c>
      <c r="B10" s="345"/>
      <c r="C10" s="345"/>
      <c r="D10" s="345"/>
      <c r="E10" s="345"/>
      <c r="F10" s="345"/>
      <c r="G10" s="345"/>
      <c r="H10" s="345"/>
      <c r="I10" s="345"/>
      <c r="J10" s="345"/>
      <c r="K10" s="345"/>
      <c r="L10" s="345"/>
      <c r="M10" s="345"/>
      <c r="N10" s="345"/>
    </row>
    <row r="11" spans="1:17" ht="30" customHeight="1" x14ac:dyDescent="0.25">
      <c r="A11" s="855" t="s">
        <v>869</v>
      </c>
      <c r="B11" s="855"/>
      <c r="C11" s="855"/>
      <c r="D11" s="855"/>
      <c r="E11" s="855"/>
      <c r="F11" s="855"/>
      <c r="G11" s="855"/>
      <c r="H11" s="855"/>
      <c r="I11" s="855"/>
      <c r="J11" s="855"/>
      <c r="K11" s="855"/>
      <c r="L11" s="855"/>
      <c r="M11" s="855"/>
      <c r="N11" s="855"/>
    </row>
    <row r="12" spans="1:17" ht="14.25" customHeight="1" x14ac:dyDescent="0.25">
      <c r="A12" s="855" t="s">
        <v>868</v>
      </c>
      <c r="B12" s="855"/>
      <c r="C12" s="855"/>
      <c r="D12" s="855"/>
      <c r="E12" s="855"/>
      <c r="F12" s="855"/>
      <c r="G12" s="855"/>
      <c r="H12" s="855"/>
      <c r="I12" s="855"/>
      <c r="J12" s="855"/>
      <c r="K12" s="855"/>
      <c r="L12" s="855"/>
      <c r="M12" s="855"/>
      <c r="N12" s="855"/>
    </row>
    <row r="13" spans="1:17" ht="28.5" customHeight="1" x14ac:dyDescent="0.25">
      <c r="A13" s="855" t="s">
        <v>870</v>
      </c>
      <c r="B13" s="855"/>
      <c r="C13" s="855"/>
      <c r="D13" s="855"/>
      <c r="E13" s="855"/>
      <c r="F13" s="855"/>
      <c r="G13" s="855"/>
      <c r="H13" s="855"/>
      <c r="I13" s="855"/>
      <c r="J13" s="855"/>
      <c r="K13" s="855"/>
      <c r="L13" s="855"/>
      <c r="M13" s="855"/>
      <c r="N13" s="855"/>
    </row>
    <row r="14" spans="1:17" x14ac:dyDescent="0.25">
      <c r="A14" s="855" t="s">
        <v>872</v>
      </c>
      <c r="B14" s="855"/>
      <c r="C14" s="855"/>
      <c r="D14" s="855"/>
      <c r="E14" s="855"/>
      <c r="F14" s="855"/>
      <c r="G14" s="855"/>
      <c r="H14" s="855"/>
      <c r="I14" s="855"/>
      <c r="J14" s="855"/>
      <c r="K14" s="855"/>
      <c r="L14" s="855"/>
      <c r="M14" s="855"/>
      <c r="N14" s="855"/>
    </row>
    <row r="15" spans="1:17" x14ac:dyDescent="0.25">
      <c r="A15" s="855" t="s">
        <v>873</v>
      </c>
      <c r="B15" s="855"/>
      <c r="C15" s="855"/>
      <c r="D15" s="855"/>
      <c r="E15" s="855"/>
      <c r="F15" s="855"/>
      <c r="G15" s="855"/>
      <c r="H15" s="855"/>
      <c r="I15" s="855"/>
      <c r="J15" s="855"/>
      <c r="K15" s="855"/>
      <c r="L15" s="855"/>
      <c r="M15" s="855"/>
      <c r="N15" s="855"/>
    </row>
    <row r="18" spans="1:12" x14ac:dyDescent="0.25">
      <c r="A18" s="345"/>
      <c r="B18" s="345"/>
      <c r="C18" s="345"/>
      <c r="D18" s="345"/>
      <c r="E18" s="345"/>
      <c r="F18" s="345"/>
      <c r="G18" s="345"/>
      <c r="H18" s="345"/>
      <c r="I18" s="345"/>
      <c r="J18" s="345"/>
      <c r="K18" s="345"/>
      <c r="L18" s="345"/>
    </row>
    <row r="19" spans="1:12" x14ac:dyDescent="0.25">
      <c r="A19" s="345"/>
      <c r="B19" s="345"/>
      <c r="C19" s="345"/>
      <c r="D19" s="345"/>
      <c r="E19" s="345"/>
      <c r="F19" s="345"/>
      <c r="G19" s="345"/>
      <c r="H19" s="345"/>
      <c r="I19" s="345"/>
      <c r="J19" s="345"/>
      <c r="K19" s="345"/>
      <c r="L19" s="345"/>
    </row>
    <row r="20" spans="1:12" x14ac:dyDescent="0.25">
      <c r="A20" s="345"/>
      <c r="B20" s="345"/>
      <c r="C20" s="345"/>
      <c r="D20" s="345"/>
      <c r="E20" s="345"/>
      <c r="F20" s="345"/>
      <c r="G20" s="345"/>
      <c r="H20" s="345"/>
      <c r="I20" s="345"/>
      <c r="J20" s="345"/>
      <c r="K20" s="345"/>
      <c r="L20" s="345"/>
    </row>
  </sheetData>
  <sheetProtection insertRows="0" deleteRows="0"/>
  <customSheetViews>
    <customSheetView guid="{2AF6EA2A-E5C5-45EB-B6C4-875AD1E4E056}" fitToPage="1">
      <pageMargins left="0.19685039370078741" right="0.19685039370078741" top="0.98425196850393704" bottom="0.98425196850393704" header="0.51181102362204722" footer="0.51181102362204722"/>
      <printOptions horizontalCentered="1"/>
      <pageSetup paperSize="9" scale="89" orientation="landscape" cellComments="asDisplayed" r:id="rId1"/>
      <headerFooter alignWithMargins="0"/>
    </customSheetView>
  </customSheetViews>
  <mergeCells count="16">
    <mergeCell ref="A15:N15"/>
    <mergeCell ref="A1:L1"/>
    <mergeCell ref="A2:L2"/>
    <mergeCell ref="A11:N11"/>
    <mergeCell ref="A12:N12"/>
    <mergeCell ref="A13:N13"/>
    <mergeCell ref="I3:I4"/>
    <mergeCell ref="A3:A5"/>
    <mergeCell ref="B3:B5"/>
    <mergeCell ref="C3:D3"/>
    <mergeCell ref="E3:F3"/>
    <mergeCell ref="J3:J4"/>
    <mergeCell ref="K3:K4"/>
    <mergeCell ref="L3:L4"/>
    <mergeCell ref="G3:H3"/>
    <mergeCell ref="A14:N14"/>
  </mergeCells>
  <printOptions horizontalCentered="1"/>
  <pageMargins left="0.19685039370078741" right="0.19685039370078741" top="0.98425196850393704" bottom="0.98425196850393704" header="0.51181102362204722" footer="0.51181102362204722"/>
  <pageSetup paperSize="9" scale="88" orientation="landscape" cellComments="asDisplayed" horizontalDpi="4294967295" r:id="rId2"/>
  <headerFooter alignWithMargins="0">
    <oddFooter>&amp;C&amp;"Arial,Obyčejné"&amp;12 16</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07F52"/>
    <pageSetUpPr fitToPage="1"/>
  </sheetPr>
  <dimension ref="A1:AB43"/>
  <sheetViews>
    <sheetView zoomScaleNormal="100" workbookViewId="0">
      <selection activeCell="E47" sqref="E47"/>
    </sheetView>
  </sheetViews>
  <sheetFormatPr defaultColWidth="9.42578125" defaultRowHeight="12.75" x14ac:dyDescent="0.25"/>
  <cols>
    <col min="1" max="1" width="4" style="285" customWidth="1"/>
    <col min="2" max="2" width="2.28515625" style="285" customWidth="1"/>
    <col min="3" max="3" width="4.7109375" style="285" customWidth="1"/>
    <col min="4" max="4" width="7.7109375" style="285" customWidth="1"/>
    <col min="5" max="5" width="42.28515625" style="285" customWidth="1"/>
    <col min="6" max="6" width="6.5703125" style="285" customWidth="1"/>
    <col min="7" max="7" width="12.42578125" style="285" customWidth="1"/>
    <col min="8" max="8" width="10.140625" style="285" customWidth="1"/>
    <col min="9" max="9" width="11" style="285" customWidth="1"/>
    <col min="10" max="10" width="9.7109375" style="285" customWidth="1"/>
    <col min="11" max="11" width="11.28515625" style="285" customWidth="1"/>
    <col min="12" max="12" width="9.42578125" style="285" customWidth="1"/>
    <col min="13" max="13" width="10.85546875" style="285" customWidth="1"/>
    <col min="14" max="14" width="10.7109375" style="285" customWidth="1"/>
    <col min="15" max="15" width="12.7109375" style="285" customWidth="1"/>
    <col min="16" max="16" width="10.85546875" style="285" customWidth="1"/>
    <col min="17" max="18" width="10.140625" style="285" customWidth="1"/>
    <col min="19" max="247" width="9.140625" style="285" customWidth="1"/>
    <col min="248" max="248" width="5.28515625" style="285" customWidth="1"/>
    <col min="249" max="249" width="5.42578125" style="285" customWidth="1"/>
    <col min="250" max="250" width="7.7109375" style="285" customWidth="1"/>
    <col min="251" max="251" width="39.42578125" style="285" customWidth="1"/>
    <col min="252" max="252" width="11.28515625" style="285" customWidth="1"/>
    <col min="253" max="16384" width="9.42578125" style="285"/>
  </cols>
  <sheetData>
    <row r="1" spans="1:28" ht="26.65" customHeight="1" x14ac:dyDescent="0.25">
      <c r="A1" s="783" t="s">
        <v>900</v>
      </c>
      <c r="B1" s="894"/>
      <c r="C1" s="894"/>
      <c r="D1" s="894"/>
      <c r="E1" s="894"/>
      <c r="F1" s="894"/>
      <c r="G1" s="894"/>
      <c r="H1" s="894"/>
      <c r="I1" s="894"/>
      <c r="J1" s="894"/>
      <c r="K1" s="894"/>
      <c r="L1" s="894"/>
      <c r="M1" s="894"/>
      <c r="N1" s="894"/>
      <c r="O1" s="894"/>
      <c r="P1" s="894"/>
      <c r="Q1" s="894"/>
      <c r="R1" s="894"/>
    </row>
    <row r="2" spans="1:28" ht="15.75" thickBot="1" x14ac:dyDescent="0.3">
      <c r="A2" s="895" t="s">
        <v>533</v>
      </c>
      <c r="B2" s="859"/>
      <c r="C2" s="859"/>
      <c r="D2" s="859"/>
      <c r="E2" s="859"/>
      <c r="F2" s="859"/>
      <c r="G2" s="859"/>
      <c r="H2" s="859"/>
      <c r="I2" s="859"/>
      <c r="J2" s="859"/>
      <c r="K2" s="859"/>
      <c r="L2" s="859"/>
      <c r="M2" s="859"/>
      <c r="N2" s="859"/>
      <c r="O2" s="859"/>
      <c r="P2" s="859"/>
      <c r="Q2" s="859"/>
      <c r="R2" s="859"/>
    </row>
    <row r="3" spans="1:28" ht="59.65" customHeight="1" x14ac:dyDescent="0.25">
      <c r="A3" s="833" t="s">
        <v>784</v>
      </c>
      <c r="B3" s="821" t="s">
        <v>874</v>
      </c>
      <c r="C3" s="876"/>
      <c r="D3" s="876"/>
      <c r="E3" s="877"/>
      <c r="F3" s="909" t="s">
        <v>875</v>
      </c>
      <c r="G3" s="854" t="s">
        <v>819</v>
      </c>
      <c r="H3" s="828"/>
      <c r="I3" s="828" t="s">
        <v>820</v>
      </c>
      <c r="J3" s="828"/>
      <c r="K3" s="828" t="s">
        <v>821</v>
      </c>
      <c r="L3" s="828"/>
      <c r="M3" s="887" t="s">
        <v>890</v>
      </c>
      <c r="N3" s="842" t="s">
        <v>891</v>
      </c>
      <c r="O3" s="829" t="s">
        <v>892</v>
      </c>
      <c r="P3" s="828" t="s">
        <v>876</v>
      </c>
      <c r="Q3" s="828" t="s">
        <v>877</v>
      </c>
      <c r="R3" s="882" t="s">
        <v>462</v>
      </c>
    </row>
    <row r="4" spans="1:28" ht="15.2" customHeight="1" x14ac:dyDescent="0.25">
      <c r="A4" s="834"/>
      <c r="B4" s="823"/>
      <c r="C4" s="878"/>
      <c r="D4" s="878"/>
      <c r="E4" s="879"/>
      <c r="F4" s="910"/>
      <c r="G4" s="289" t="s">
        <v>887</v>
      </c>
      <c r="H4" s="288" t="s">
        <v>888</v>
      </c>
      <c r="I4" s="288" t="s">
        <v>831</v>
      </c>
      <c r="J4" s="288" t="s">
        <v>832</v>
      </c>
      <c r="K4" s="288" t="s">
        <v>831</v>
      </c>
      <c r="L4" s="288" t="s">
        <v>832</v>
      </c>
      <c r="M4" s="888"/>
      <c r="N4" s="843"/>
      <c r="O4" s="830"/>
      <c r="P4" s="868"/>
      <c r="Q4" s="868"/>
      <c r="R4" s="883"/>
    </row>
    <row r="5" spans="1:28" ht="17.25" customHeight="1" thickBot="1" x14ac:dyDescent="0.3">
      <c r="A5" s="835"/>
      <c r="B5" s="825"/>
      <c r="C5" s="880"/>
      <c r="D5" s="880"/>
      <c r="E5" s="881"/>
      <c r="F5" s="911"/>
      <c r="G5" s="347" t="s">
        <v>390</v>
      </c>
      <c r="H5" s="292" t="s">
        <v>391</v>
      </c>
      <c r="I5" s="292" t="s">
        <v>392</v>
      </c>
      <c r="J5" s="292" t="s">
        <v>393</v>
      </c>
      <c r="K5" s="292" t="s">
        <v>428</v>
      </c>
      <c r="L5" s="292" t="s">
        <v>429</v>
      </c>
      <c r="M5" s="349" t="s">
        <v>498</v>
      </c>
      <c r="N5" s="348" t="s">
        <v>502</v>
      </c>
      <c r="O5" s="293" t="s">
        <v>463</v>
      </c>
      <c r="P5" s="293" t="s">
        <v>397</v>
      </c>
      <c r="Q5" s="349" t="s">
        <v>398</v>
      </c>
      <c r="R5" s="430" t="s">
        <v>514</v>
      </c>
    </row>
    <row r="6" spans="1:28" s="354" customFormat="1" ht="16.5" customHeight="1" x14ac:dyDescent="0.25">
      <c r="A6" s="431">
        <v>1</v>
      </c>
      <c r="B6" s="869" t="s">
        <v>430</v>
      </c>
      <c r="C6" s="870"/>
      <c r="D6" s="870"/>
      <c r="E6" s="871"/>
      <c r="F6" s="449"/>
      <c r="G6" s="303">
        <f>+G7+G12+G18</f>
        <v>22792</v>
      </c>
      <c r="H6" s="300">
        <f t="shared" ref="H6:R6" si="0">+H7+H12+H18</f>
        <v>169</v>
      </c>
      <c r="I6" s="300">
        <f t="shared" si="0"/>
        <v>0</v>
      </c>
      <c r="J6" s="300">
        <f t="shared" si="0"/>
        <v>0</v>
      </c>
      <c r="K6" s="300">
        <f t="shared" si="0"/>
        <v>22623</v>
      </c>
      <c r="L6" s="300">
        <f t="shared" si="0"/>
        <v>0</v>
      </c>
      <c r="M6" s="353"/>
      <c r="N6" s="353">
        <f t="shared" si="0"/>
        <v>3228</v>
      </c>
      <c r="O6" s="300">
        <f t="shared" si="0"/>
        <v>0</v>
      </c>
      <c r="P6" s="300">
        <f t="shared" si="0"/>
        <v>0</v>
      </c>
      <c r="Q6" s="353">
        <f t="shared" si="0"/>
        <v>0</v>
      </c>
      <c r="R6" s="301">
        <f t="shared" si="0"/>
        <v>0</v>
      </c>
    </row>
    <row r="7" spans="1:28" s="354" customFormat="1" x14ac:dyDescent="0.25">
      <c r="A7" s="432">
        <f>A6+1</f>
        <v>2</v>
      </c>
      <c r="B7" s="884" t="s">
        <v>896</v>
      </c>
      <c r="C7" s="885"/>
      <c r="D7" s="885"/>
      <c r="E7" s="886"/>
      <c r="F7" s="450"/>
      <c r="G7" s="308">
        <f>+G8+G9</f>
        <v>169</v>
      </c>
      <c r="H7" s="305">
        <f t="shared" ref="H7:R7" si="1">+H8+H9</f>
        <v>169</v>
      </c>
      <c r="I7" s="305">
        <f t="shared" si="1"/>
        <v>0</v>
      </c>
      <c r="J7" s="305">
        <f t="shared" si="1"/>
        <v>0</v>
      </c>
      <c r="K7" s="305">
        <f t="shared" si="1"/>
        <v>0</v>
      </c>
      <c r="L7" s="305">
        <f t="shared" si="1"/>
        <v>0</v>
      </c>
      <c r="M7" s="360">
        <f t="shared" si="1"/>
        <v>0</v>
      </c>
      <c r="N7" s="360">
        <f t="shared" si="1"/>
        <v>0</v>
      </c>
      <c r="O7" s="305">
        <f t="shared" si="1"/>
        <v>0</v>
      </c>
      <c r="P7" s="305">
        <f t="shared" si="1"/>
        <v>0</v>
      </c>
      <c r="Q7" s="360">
        <f t="shared" si="1"/>
        <v>0</v>
      </c>
      <c r="R7" s="306">
        <f t="shared" si="1"/>
        <v>0</v>
      </c>
    </row>
    <row r="8" spans="1:28" x14ac:dyDescent="0.25">
      <c r="A8" s="309">
        <f>+A7+1</f>
        <v>3</v>
      </c>
      <c r="B8" s="433"/>
      <c r="C8" s="912" t="s">
        <v>465</v>
      </c>
      <c r="D8" s="913"/>
      <c r="E8" s="913"/>
      <c r="F8" s="451"/>
      <c r="G8" s="315"/>
      <c r="H8" s="312"/>
      <c r="I8" s="312"/>
      <c r="J8" s="312"/>
      <c r="K8" s="312">
        <f>+G8+I8</f>
        <v>0</v>
      </c>
      <c r="L8" s="312">
        <f>+H8+J8</f>
        <v>0</v>
      </c>
      <c r="M8" s="365"/>
      <c r="N8" s="365"/>
      <c r="O8" s="312">
        <f>+K8-L8</f>
        <v>0</v>
      </c>
      <c r="P8" s="312"/>
      <c r="Q8" s="365"/>
      <c r="R8" s="313">
        <f>+L8+Q8</f>
        <v>0</v>
      </c>
    </row>
    <row r="9" spans="1:28" s="435" customFormat="1" ht="12.95" customHeight="1" x14ac:dyDescent="0.25">
      <c r="A9" s="287">
        <f>+A8+1</f>
        <v>4</v>
      </c>
      <c r="B9" s="434"/>
      <c r="C9" s="904" t="s">
        <v>696</v>
      </c>
      <c r="D9" s="905"/>
      <c r="E9" s="905"/>
      <c r="F9" s="452"/>
      <c r="G9" s="315">
        <f>+G10+G11</f>
        <v>169</v>
      </c>
      <c r="H9" s="312">
        <f t="shared" ref="H9:R9" si="2">+H10+H11</f>
        <v>169</v>
      </c>
      <c r="I9" s="312">
        <f t="shared" si="2"/>
        <v>0</v>
      </c>
      <c r="J9" s="312">
        <f t="shared" si="2"/>
        <v>0</v>
      </c>
      <c r="K9" s="312">
        <f t="shared" si="2"/>
        <v>0</v>
      </c>
      <c r="L9" s="312">
        <f t="shared" si="2"/>
        <v>0</v>
      </c>
      <c r="M9" s="365"/>
      <c r="N9" s="365">
        <f t="shared" si="2"/>
        <v>0</v>
      </c>
      <c r="O9" s="312">
        <f t="shared" si="2"/>
        <v>0</v>
      </c>
      <c r="P9" s="312">
        <f t="shared" si="2"/>
        <v>0</v>
      </c>
      <c r="Q9" s="365">
        <f t="shared" si="2"/>
        <v>0</v>
      </c>
      <c r="R9" s="313">
        <f t="shared" si="2"/>
        <v>0</v>
      </c>
      <c r="AB9" s="436"/>
    </row>
    <row r="10" spans="1:28" s="435" customFormat="1" x14ac:dyDescent="0.25">
      <c r="A10" s="287">
        <f>+A9+1</f>
        <v>5</v>
      </c>
      <c r="B10" s="434"/>
      <c r="C10" s="437"/>
      <c r="D10" s="906" t="s">
        <v>697</v>
      </c>
      <c r="E10" s="907"/>
      <c r="F10" s="441"/>
      <c r="G10" s="315">
        <v>126</v>
      </c>
      <c r="H10" s="312">
        <f>+G10</f>
        <v>126</v>
      </c>
      <c r="I10" s="312"/>
      <c r="J10" s="312"/>
      <c r="K10" s="312"/>
      <c r="L10" s="312"/>
      <c r="M10" s="365">
        <v>85</v>
      </c>
      <c r="N10" s="365"/>
      <c r="O10" s="312">
        <f>+K10-L10</f>
        <v>0</v>
      </c>
      <c r="P10" s="312"/>
      <c r="Q10" s="365"/>
      <c r="R10" s="313">
        <f>+L10+Q10</f>
        <v>0</v>
      </c>
      <c r="AB10" s="436"/>
    </row>
    <row r="11" spans="1:28" s="435" customFormat="1" x14ac:dyDescent="0.25">
      <c r="A11" s="287">
        <f>+A10+1</f>
        <v>6</v>
      </c>
      <c r="B11" s="434"/>
      <c r="C11" s="437"/>
      <c r="D11" s="908" t="s">
        <v>698</v>
      </c>
      <c r="E11" s="907"/>
      <c r="F11" s="453"/>
      <c r="G11" s="315">
        <v>43</v>
      </c>
      <c r="H11" s="312">
        <f>+G11</f>
        <v>43</v>
      </c>
      <c r="I11" s="312"/>
      <c r="J11" s="312"/>
      <c r="K11" s="312"/>
      <c r="L11" s="312"/>
      <c r="M11" s="365">
        <v>85</v>
      </c>
      <c r="N11" s="365"/>
      <c r="O11" s="312">
        <f>+K11-L11</f>
        <v>0</v>
      </c>
      <c r="P11" s="312"/>
      <c r="Q11" s="365"/>
      <c r="R11" s="313">
        <f>+L11+Q11</f>
        <v>0</v>
      </c>
      <c r="AB11" s="436"/>
    </row>
    <row r="12" spans="1:28" s="354" customFormat="1" x14ac:dyDescent="0.25">
      <c r="A12" s="382">
        <f t="shared" ref="A12:A31" si="3">+A11+1</f>
        <v>7</v>
      </c>
      <c r="B12" s="899" t="s">
        <v>895</v>
      </c>
      <c r="C12" s="900"/>
      <c r="D12" s="900"/>
      <c r="E12" s="901"/>
      <c r="F12" s="469" t="s">
        <v>424</v>
      </c>
      <c r="G12" s="308"/>
      <c r="H12" s="305"/>
      <c r="I12" s="305"/>
      <c r="J12" s="305"/>
      <c r="K12" s="305"/>
      <c r="L12" s="305"/>
      <c r="M12" s="360"/>
      <c r="N12" s="360"/>
      <c r="O12" s="305"/>
      <c r="P12" s="305"/>
      <c r="Q12" s="360"/>
      <c r="R12" s="306"/>
    </row>
    <row r="13" spans="1:28" x14ac:dyDescent="0.25">
      <c r="A13" s="309">
        <f t="shared" si="3"/>
        <v>8</v>
      </c>
      <c r="B13" s="433"/>
      <c r="C13" s="889" t="s">
        <v>466</v>
      </c>
      <c r="D13" s="889"/>
      <c r="E13" s="890"/>
      <c r="F13" s="454"/>
      <c r="G13" s="315"/>
      <c r="H13" s="312"/>
      <c r="I13" s="312"/>
      <c r="J13" s="312"/>
      <c r="K13" s="312">
        <f t="shared" ref="K13:L15" si="4">+G13+I13</f>
        <v>0</v>
      </c>
      <c r="L13" s="312">
        <f t="shared" si="4"/>
        <v>0</v>
      </c>
      <c r="M13" s="365"/>
      <c r="N13" s="365"/>
      <c r="O13" s="312">
        <f>+K13-L13</f>
        <v>0</v>
      </c>
      <c r="P13" s="312"/>
      <c r="Q13" s="365"/>
      <c r="R13" s="313">
        <f>+L13+Q13</f>
        <v>0</v>
      </c>
    </row>
    <row r="14" spans="1:28" x14ac:dyDescent="0.25">
      <c r="A14" s="309">
        <f t="shared" si="3"/>
        <v>9</v>
      </c>
      <c r="B14" s="433"/>
      <c r="C14" s="889" t="s">
        <v>467</v>
      </c>
      <c r="D14" s="889"/>
      <c r="E14" s="890"/>
      <c r="F14" s="454"/>
      <c r="G14" s="315"/>
      <c r="H14" s="312"/>
      <c r="I14" s="312"/>
      <c r="J14" s="312"/>
      <c r="K14" s="312">
        <f t="shared" si="4"/>
        <v>0</v>
      </c>
      <c r="L14" s="312">
        <f t="shared" si="4"/>
        <v>0</v>
      </c>
      <c r="M14" s="365"/>
      <c r="N14" s="365"/>
      <c r="O14" s="312">
        <f>+K14-L14</f>
        <v>0</v>
      </c>
      <c r="P14" s="312"/>
      <c r="Q14" s="365"/>
      <c r="R14" s="313">
        <f>+L14+Q14</f>
        <v>0</v>
      </c>
    </row>
    <row r="15" spans="1:28" x14ac:dyDescent="0.25">
      <c r="A15" s="309">
        <f t="shared" si="3"/>
        <v>10</v>
      </c>
      <c r="B15" s="459"/>
      <c r="C15" s="439" t="s">
        <v>468</v>
      </c>
      <c r="D15" s="438"/>
      <c r="E15" s="460"/>
      <c r="F15" s="454"/>
      <c r="G15" s="315"/>
      <c r="H15" s="312"/>
      <c r="I15" s="312"/>
      <c r="J15" s="312"/>
      <c r="K15" s="312">
        <f t="shared" si="4"/>
        <v>0</v>
      </c>
      <c r="L15" s="312">
        <f t="shared" si="4"/>
        <v>0</v>
      </c>
      <c r="M15" s="365"/>
      <c r="N15" s="365"/>
      <c r="O15" s="312">
        <f>+K15-L15</f>
        <v>0</v>
      </c>
      <c r="P15" s="312"/>
      <c r="Q15" s="365"/>
      <c r="R15" s="313">
        <f>+L15+Q15</f>
        <v>0</v>
      </c>
    </row>
    <row r="16" spans="1:28" x14ac:dyDescent="0.25">
      <c r="A16" s="309">
        <f t="shared" si="3"/>
        <v>11</v>
      </c>
      <c r="B16" s="459"/>
      <c r="C16" s="439" t="s">
        <v>469</v>
      </c>
      <c r="D16" s="438"/>
      <c r="E16" s="460"/>
      <c r="F16" s="454"/>
      <c r="G16" s="315">
        <f t="shared" ref="G16:O16" si="5">+G17</f>
        <v>0</v>
      </c>
      <c r="H16" s="312">
        <f t="shared" si="5"/>
        <v>0</v>
      </c>
      <c r="I16" s="312">
        <f t="shared" si="5"/>
        <v>0</v>
      </c>
      <c r="J16" s="312">
        <f t="shared" si="5"/>
        <v>0</v>
      </c>
      <c r="K16" s="312">
        <f t="shared" si="5"/>
        <v>0</v>
      </c>
      <c r="L16" s="312">
        <f t="shared" si="5"/>
        <v>0</v>
      </c>
      <c r="M16" s="365"/>
      <c r="N16" s="365">
        <f t="shared" si="5"/>
        <v>0</v>
      </c>
      <c r="O16" s="312">
        <f t="shared" si="5"/>
        <v>0</v>
      </c>
      <c r="P16" s="312">
        <f>+P17</f>
        <v>954</v>
      </c>
      <c r="Q16" s="365">
        <f t="shared" ref="Q16:R16" si="6">+Q17</f>
        <v>0</v>
      </c>
      <c r="R16" s="313">
        <f t="shared" si="6"/>
        <v>0</v>
      </c>
    </row>
    <row r="17" spans="1:28" s="435" customFormat="1" x14ac:dyDescent="0.25">
      <c r="A17" s="287">
        <f t="shared" si="3"/>
        <v>12</v>
      </c>
      <c r="B17" s="461"/>
      <c r="C17" s="440"/>
      <c r="D17" s="467" t="s">
        <v>699</v>
      </c>
      <c r="E17" s="462"/>
      <c r="F17" s="470" t="s">
        <v>885</v>
      </c>
      <c r="G17" s="365"/>
      <c r="H17" s="312"/>
      <c r="I17" s="312"/>
      <c r="J17" s="312"/>
      <c r="K17" s="312">
        <f>+G17+I17</f>
        <v>0</v>
      </c>
      <c r="L17" s="312">
        <f>+H17+J17</f>
        <v>0</v>
      </c>
      <c r="M17" s="365">
        <v>85</v>
      </c>
      <c r="N17" s="365"/>
      <c r="O17" s="312"/>
      <c r="P17" s="312">
        <v>954</v>
      </c>
      <c r="Q17" s="365"/>
      <c r="R17" s="313">
        <f>+L17+Q17</f>
        <v>0</v>
      </c>
      <c r="AB17" s="436"/>
    </row>
    <row r="18" spans="1:28" s="354" customFormat="1" x14ac:dyDescent="0.25">
      <c r="A18" s="382">
        <f t="shared" si="3"/>
        <v>13</v>
      </c>
      <c r="B18" s="899" t="s">
        <v>894</v>
      </c>
      <c r="C18" s="900"/>
      <c r="D18" s="900"/>
      <c r="E18" s="901"/>
      <c r="F18" s="468" t="s">
        <v>424</v>
      </c>
      <c r="G18" s="308">
        <f>+G19+G20+G21+G23</f>
        <v>22623</v>
      </c>
      <c r="H18" s="305">
        <f t="shared" ref="H18:R18" si="7">+H19+H20+H21+H23</f>
        <v>0</v>
      </c>
      <c r="I18" s="305">
        <f t="shared" si="7"/>
        <v>0</v>
      </c>
      <c r="J18" s="305">
        <f t="shared" si="7"/>
        <v>0</v>
      </c>
      <c r="K18" s="305">
        <f t="shared" si="7"/>
        <v>22623</v>
      </c>
      <c r="L18" s="305">
        <f t="shared" si="7"/>
        <v>0</v>
      </c>
      <c r="M18" s="360"/>
      <c r="N18" s="360">
        <f t="shared" si="7"/>
        <v>3228</v>
      </c>
      <c r="O18" s="305">
        <f t="shared" si="7"/>
        <v>0</v>
      </c>
      <c r="P18" s="305">
        <f t="shared" si="7"/>
        <v>0</v>
      </c>
      <c r="Q18" s="360">
        <f t="shared" si="7"/>
        <v>0</v>
      </c>
      <c r="R18" s="306">
        <f t="shared" si="7"/>
        <v>0</v>
      </c>
    </row>
    <row r="19" spans="1:28" x14ac:dyDescent="0.25">
      <c r="A19" s="309">
        <f t="shared" si="3"/>
        <v>14</v>
      </c>
      <c r="B19" s="459"/>
      <c r="C19" s="439" t="s">
        <v>625</v>
      </c>
      <c r="D19" s="442"/>
      <c r="E19" s="463"/>
      <c r="F19" s="456"/>
      <c r="G19" s="334"/>
      <c r="H19" s="332"/>
      <c r="I19" s="332"/>
      <c r="J19" s="332"/>
      <c r="K19" s="332"/>
      <c r="L19" s="332"/>
      <c r="M19" s="443"/>
      <c r="N19" s="443"/>
      <c r="O19" s="332"/>
      <c r="P19" s="332"/>
      <c r="Q19" s="443"/>
      <c r="R19" s="333"/>
    </row>
    <row r="20" spans="1:28" x14ac:dyDescent="0.25">
      <c r="A20" s="309">
        <f t="shared" si="3"/>
        <v>15</v>
      </c>
      <c r="B20" s="459"/>
      <c r="C20" s="439" t="s">
        <v>626</v>
      </c>
      <c r="D20" s="442"/>
      <c r="E20" s="463"/>
      <c r="F20" s="456"/>
      <c r="G20" s="334"/>
      <c r="H20" s="332"/>
      <c r="I20" s="332"/>
      <c r="J20" s="332"/>
      <c r="K20" s="332"/>
      <c r="L20" s="332"/>
      <c r="M20" s="443"/>
      <c r="N20" s="443"/>
      <c r="O20" s="332"/>
      <c r="P20" s="332"/>
      <c r="Q20" s="443"/>
      <c r="R20" s="333"/>
    </row>
    <row r="21" spans="1:28" x14ac:dyDescent="0.25">
      <c r="A21" s="309">
        <f t="shared" si="3"/>
        <v>16</v>
      </c>
      <c r="B21" s="459"/>
      <c r="C21" s="439" t="s">
        <v>627</v>
      </c>
      <c r="D21" s="442"/>
      <c r="E21" s="463"/>
      <c r="F21" s="466" t="s">
        <v>424</v>
      </c>
      <c r="G21" s="334">
        <f>+G22</f>
        <v>22623</v>
      </c>
      <c r="H21" s="332">
        <f t="shared" ref="H21:R21" si="8">+H22</f>
        <v>0</v>
      </c>
      <c r="I21" s="332">
        <f t="shared" si="8"/>
        <v>0</v>
      </c>
      <c r="J21" s="332">
        <f t="shared" si="8"/>
        <v>0</v>
      </c>
      <c r="K21" s="332">
        <f t="shared" si="8"/>
        <v>22623</v>
      </c>
      <c r="L21" s="332">
        <f t="shared" si="8"/>
        <v>0</v>
      </c>
      <c r="M21" s="443"/>
      <c r="N21" s="443">
        <f t="shared" si="8"/>
        <v>3228</v>
      </c>
      <c r="O21" s="332">
        <f t="shared" si="8"/>
        <v>0</v>
      </c>
      <c r="P21" s="332">
        <f t="shared" si="8"/>
        <v>0</v>
      </c>
      <c r="Q21" s="443">
        <f t="shared" si="8"/>
        <v>0</v>
      </c>
      <c r="R21" s="333">
        <f t="shared" si="8"/>
        <v>0</v>
      </c>
    </row>
    <row r="22" spans="1:28" s="435" customFormat="1" ht="30.6" customHeight="1" x14ac:dyDescent="0.25">
      <c r="A22" s="287">
        <f t="shared" si="3"/>
        <v>17</v>
      </c>
      <c r="B22" s="461"/>
      <c r="C22" s="896" t="s">
        <v>889</v>
      </c>
      <c r="D22" s="897"/>
      <c r="E22" s="898"/>
      <c r="F22" s="465" t="s">
        <v>886</v>
      </c>
      <c r="G22" s="315">
        <v>22623</v>
      </c>
      <c r="H22" s="312"/>
      <c r="I22" s="312"/>
      <c r="J22" s="312"/>
      <c r="K22" s="312">
        <f>+G22+I22</f>
        <v>22623</v>
      </c>
      <c r="L22" s="312">
        <f>+H22+J22</f>
        <v>0</v>
      </c>
      <c r="M22" s="365">
        <v>85</v>
      </c>
      <c r="N22" s="365">
        <v>3228</v>
      </c>
      <c r="O22" s="312"/>
      <c r="P22" s="312"/>
      <c r="Q22" s="365"/>
      <c r="R22" s="313">
        <f>+L22+Q22</f>
        <v>0</v>
      </c>
      <c r="AB22" s="436"/>
    </row>
    <row r="23" spans="1:28" s="435" customFormat="1" x14ac:dyDescent="0.25">
      <c r="A23" s="287">
        <f>+A21+1</f>
        <v>17</v>
      </c>
      <c r="B23" s="464"/>
      <c r="C23" s="441" t="s">
        <v>469</v>
      </c>
      <c r="D23" s="444"/>
      <c r="E23" s="462"/>
      <c r="F23" s="455"/>
      <c r="G23" s="315">
        <f t="shared" ref="G23:L23" si="9">SUM(G24:G24)</f>
        <v>0</v>
      </c>
      <c r="H23" s="312">
        <f t="shared" si="9"/>
        <v>0</v>
      </c>
      <c r="I23" s="312">
        <f t="shared" si="9"/>
        <v>0</v>
      </c>
      <c r="J23" s="312">
        <f t="shared" si="9"/>
        <v>0</v>
      </c>
      <c r="K23" s="312">
        <f t="shared" si="9"/>
        <v>0</v>
      </c>
      <c r="L23" s="312">
        <f t="shared" si="9"/>
        <v>0</v>
      </c>
      <c r="M23" s="365">
        <v>85</v>
      </c>
      <c r="N23" s="365">
        <f>SUM(N24:N24)</f>
        <v>0</v>
      </c>
      <c r="O23" s="312">
        <f>SUM(O24:O24)</f>
        <v>0</v>
      </c>
      <c r="P23" s="312">
        <f>SUM(P24:P24)</f>
        <v>0</v>
      </c>
      <c r="Q23" s="365">
        <f>SUM(Q24:Q24)</f>
        <v>0</v>
      </c>
      <c r="R23" s="313">
        <f>SUM(R24:R24)</f>
        <v>0</v>
      </c>
      <c r="U23" s="436"/>
      <c r="AB23" s="436"/>
    </row>
    <row r="24" spans="1:28" x14ac:dyDescent="0.25">
      <c r="A24" s="309">
        <f t="shared" si="3"/>
        <v>18</v>
      </c>
      <c r="B24" s="459"/>
      <c r="C24" s="438"/>
      <c r="D24" s="902" t="s">
        <v>431</v>
      </c>
      <c r="E24" s="903"/>
      <c r="F24" s="456"/>
      <c r="G24" s="315"/>
      <c r="H24" s="312"/>
      <c r="I24" s="312"/>
      <c r="J24" s="312"/>
      <c r="K24" s="312"/>
      <c r="L24" s="312"/>
      <c r="M24" s="365"/>
      <c r="N24" s="365"/>
      <c r="O24" s="312"/>
      <c r="P24" s="312"/>
      <c r="Q24" s="365"/>
      <c r="R24" s="313"/>
    </row>
    <row r="25" spans="1:28" s="354" customFormat="1" ht="15.75" customHeight="1" x14ac:dyDescent="0.25">
      <c r="A25" s="297">
        <f t="shared" si="3"/>
        <v>19</v>
      </c>
      <c r="B25" s="872" t="s">
        <v>499</v>
      </c>
      <c r="C25" s="807"/>
      <c r="D25" s="807"/>
      <c r="E25" s="873"/>
      <c r="F25" s="457"/>
      <c r="G25" s="325"/>
      <c r="H25" s="323"/>
      <c r="I25" s="323"/>
      <c r="J25" s="323"/>
      <c r="K25" s="323"/>
      <c r="L25" s="323"/>
      <c r="M25" s="381"/>
      <c r="N25" s="381"/>
      <c r="O25" s="323"/>
      <c r="P25" s="323"/>
      <c r="Q25" s="381"/>
      <c r="R25" s="324"/>
    </row>
    <row r="26" spans="1:28" s="354" customFormat="1" x14ac:dyDescent="0.25">
      <c r="A26" s="304">
        <f t="shared" si="3"/>
        <v>20</v>
      </c>
      <c r="B26" s="831" t="s">
        <v>893</v>
      </c>
      <c r="C26" s="874"/>
      <c r="D26" s="874"/>
      <c r="E26" s="875"/>
      <c r="F26" s="458"/>
      <c r="G26" s="308"/>
      <c r="H26" s="305"/>
      <c r="I26" s="305"/>
      <c r="J26" s="305"/>
      <c r="K26" s="305"/>
      <c r="L26" s="305"/>
      <c r="M26" s="360"/>
      <c r="N26" s="360"/>
      <c r="O26" s="305"/>
      <c r="P26" s="305"/>
      <c r="Q26" s="360"/>
      <c r="R26" s="306"/>
    </row>
    <row r="27" spans="1:28" ht="14.25" customHeight="1" x14ac:dyDescent="0.25">
      <c r="A27" s="309">
        <f t="shared" si="3"/>
        <v>21</v>
      </c>
      <c r="B27" s="459"/>
      <c r="C27" s="438"/>
      <c r="D27" s="902" t="s">
        <v>628</v>
      </c>
      <c r="E27" s="903"/>
      <c r="F27" s="456"/>
      <c r="G27" s="334"/>
      <c r="H27" s="332"/>
      <c r="I27" s="332"/>
      <c r="J27" s="332"/>
      <c r="K27" s="332">
        <f>+G27+I27</f>
        <v>0</v>
      </c>
      <c r="L27" s="332">
        <f>+H27+J27</f>
        <v>0</v>
      </c>
      <c r="M27" s="443"/>
      <c r="N27" s="443"/>
      <c r="O27" s="332">
        <f>+K27-L27</f>
        <v>0</v>
      </c>
      <c r="P27" s="332"/>
      <c r="Q27" s="443"/>
      <c r="R27" s="333">
        <f>+L27+Q27</f>
        <v>0</v>
      </c>
    </row>
    <row r="28" spans="1:28" s="354" customFormat="1" ht="15.75" customHeight="1" x14ac:dyDescent="0.25">
      <c r="A28" s="297">
        <f t="shared" si="3"/>
        <v>22</v>
      </c>
      <c r="B28" s="872" t="s">
        <v>497</v>
      </c>
      <c r="C28" s="807"/>
      <c r="D28" s="807"/>
      <c r="E28" s="873"/>
      <c r="F28" s="457"/>
      <c r="G28" s="325"/>
      <c r="H28" s="323"/>
      <c r="I28" s="323"/>
      <c r="J28" s="323"/>
      <c r="K28" s="323"/>
      <c r="L28" s="323"/>
      <c r="M28" s="381"/>
      <c r="N28" s="381"/>
      <c r="O28" s="323"/>
      <c r="P28" s="323"/>
      <c r="Q28" s="381"/>
      <c r="R28" s="324"/>
    </row>
    <row r="29" spans="1:28" s="354" customFormat="1" x14ac:dyDescent="0.25">
      <c r="A29" s="304">
        <f t="shared" si="3"/>
        <v>23</v>
      </c>
      <c r="B29" s="831" t="s">
        <v>893</v>
      </c>
      <c r="C29" s="874"/>
      <c r="D29" s="874"/>
      <c r="E29" s="875"/>
      <c r="F29" s="458"/>
      <c r="G29" s="308"/>
      <c r="H29" s="305"/>
      <c r="I29" s="305"/>
      <c r="J29" s="305"/>
      <c r="K29" s="305"/>
      <c r="L29" s="305"/>
      <c r="M29" s="360"/>
      <c r="N29" s="360"/>
      <c r="O29" s="305"/>
      <c r="P29" s="305"/>
      <c r="Q29" s="360"/>
      <c r="R29" s="306"/>
    </row>
    <row r="30" spans="1:28" x14ac:dyDescent="0.25">
      <c r="A30" s="328">
        <f t="shared" si="3"/>
        <v>24</v>
      </c>
      <c r="B30" s="471"/>
      <c r="C30" s="472"/>
      <c r="D30" s="914" t="s">
        <v>628</v>
      </c>
      <c r="E30" s="915"/>
      <c r="F30" s="473"/>
      <c r="G30" s="334"/>
      <c r="H30" s="332"/>
      <c r="I30" s="332"/>
      <c r="J30" s="332"/>
      <c r="K30" s="332">
        <f>+G30+I30</f>
        <v>0</v>
      </c>
      <c r="L30" s="332">
        <f>+H30+J30</f>
        <v>0</v>
      </c>
      <c r="M30" s="443"/>
      <c r="N30" s="443"/>
      <c r="O30" s="332">
        <f>+K30-L30</f>
        <v>0</v>
      </c>
      <c r="P30" s="332"/>
      <c r="Q30" s="443"/>
      <c r="R30" s="333">
        <f>+L30+Q30</f>
        <v>0</v>
      </c>
    </row>
    <row r="31" spans="1:28" ht="18.95" customHeight="1" thickBot="1" x14ac:dyDescent="0.3">
      <c r="A31" s="331">
        <f t="shared" si="3"/>
        <v>25</v>
      </c>
      <c r="B31" s="474" t="s">
        <v>470</v>
      </c>
      <c r="C31" s="475"/>
      <c r="D31" s="475"/>
      <c r="E31" s="476"/>
      <c r="F31" s="477"/>
      <c r="G31" s="340">
        <f t="shared" ref="G31:P31" si="10">+G6+G25+G28</f>
        <v>22792</v>
      </c>
      <c r="H31" s="337">
        <f t="shared" si="10"/>
        <v>169</v>
      </c>
      <c r="I31" s="337">
        <f t="shared" si="10"/>
        <v>0</v>
      </c>
      <c r="J31" s="337">
        <f t="shared" si="10"/>
        <v>0</v>
      </c>
      <c r="K31" s="337">
        <f t="shared" si="10"/>
        <v>22623</v>
      </c>
      <c r="L31" s="337">
        <f t="shared" si="10"/>
        <v>0</v>
      </c>
      <c r="M31" s="478">
        <f t="shared" si="10"/>
        <v>0</v>
      </c>
      <c r="N31" s="478">
        <f t="shared" si="10"/>
        <v>3228</v>
      </c>
      <c r="O31" s="337">
        <f t="shared" si="10"/>
        <v>0</v>
      </c>
      <c r="P31" s="337">
        <f t="shared" si="10"/>
        <v>0</v>
      </c>
      <c r="Q31" s="478">
        <f>+Q6+Q25+Q28</f>
        <v>0</v>
      </c>
      <c r="R31" s="338">
        <f>+R6+R25+R28</f>
        <v>0</v>
      </c>
    </row>
    <row r="32" spans="1:28" s="447" customFormat="1" ht="18.95" customHeight="1" x14ac:dyDescent="0.25">
      <c r="A32" s="445"/>
      <c r="B32" s="446"/>
      <c r="C32" s="446"/>
      <c r="D32" s="446"/>
      <c r="E32" s="446"/>
      <c r="F32" s="446"/>
      <c r="G32" s="446"/>
      <c r="H32" s="446"/>
      <c r="I32" s="446"/>
      <c r="J32" s="446"/>
      <c r="K32" s="446"/>
      <c r="L32" s="446"/>
      <c r="M32" s="446"/>
      <c r="N32" s="446"/>
      <c r="O32" s="446"/>
      <c r="P32" s="446"/>
      <c r="Q32" s="446"/>
      <c r="R32" s="446"/>
    </row>
    <row r="33" spans="1:18" ht="20.25" customHeight="1" x14ac:dyDescent="0.25">
      <c r="A33" s="840" t="s">
        <v>828</v>
      </c>
      <c r="B33" s="839"/>
      <c r="C33" s="839"/>
      <c r="D33" s="839"/>
    </row>
    <row r="34" spans="1:18" ht="55.5" customHeight="1" x14ac:dyDescent="0.25">
      <c r="A34" s="806" t="s">
        <v>897</v>
      </c>
      <c r="B34" s="846"/>
      <c r="C34" s="846"/>
      <c r="D34" s="846"/>
      <c r="E34" s="846"/>
      <c r="F34" s="846"/>
      <c r="G34" s="846"/>
      <c r="H34" s="846"/>
      <c r="I34" s="846"/>
      <c r="J34" s="846"/>
      <c r="K34" s="846"/>
      <c r="L34" s="846"/>
      <c r="M34" s="846"/>
      <c r="N34" s="846"/>
      <c r="O34" s="846"/>
      <c r="P34" s="846"/>
      <c r="Q34" s="846"/>
      <c r="R34" s="846"/>
    </row>
    <row r="35" spans="1:18" ht="17.25" customHeight="1" x14ac:dyDescent="0.25">
      <c r="A35" s="806" t="s">
        <v>898</v>
      </c>
      <c r="B35" s="846"/>
      <c r="C35" s="846"/>
      <c r="D35" s="846"/>
      <c r="E35" s="846"/>
      <c r="F35" s="846"/>
      <c r="G35" s="846"/>
      <c r="H35" s="846"/>
      <c r="I35" s="846"/>
      <c r="J35" s="846"/>
      <c r="K35" s="846"/>
      <c r="L35" s="846"/>
      <c r="M35" s="846"/>
      <c r="N35" s="846"/>
      <c r="O35" s="846"/>
      <c r="P35" s="846"/>
      <c r="Q35" s="846"/>
      <c r="R35" s="846"/>
    </row>
    <row r="36" spans="1:18" ht="15.2" customHeight="1" x14ac:dyDescent="0.25">
      <c r="A36" s="806" t="s">
        <v>878</v>
      </c>
      <c r="B36" s="846"/>
      <c r="C36" s="846"/>
      <c r="D36" s="846"/>
      <c r="E36" s="846"/>
      <c r="F36" s="846"/>
      <c r="G36" s="846"/>
      <c r="H36" s="846"/>
      <c r="I36" s="846"/>
      <c r="J36" s="846"/>
      <c r="K36" s="846"/>
      <c r="L36" s="846"/>
      <c r="M36" s="846"/>
      <c r="N36" s="846"/>
      <c r="O36" s="846"/>
      <c r="P36" s="846"/>
      <c r="Q36" s="846"/>
      <c r="R36" s="846"/>
    </row>
    <row r="37" spans="1:18" ht="15.2" customHeight="1" x14ac:dyDescent="0.25">
      <c r="A37" s="806" t="s">
        <v>899</v>
      </c>
      <c r="B37" s="846"/>
      <c r="C37" s="846"/>
      <c r="D37" s="846"/>
      <c r="E37" s="846"/>
      <c r="F37" s="846"/>
      <c r="G37" s="846"/>
      <c r="H37" s="846"/>
      <c r="I37" s="846"/>
      <c r="J37" s="846"/>
      <c r="K37" s="846"/>
      <c r="L37" s="846"/>
      <c r="M37" s="846"/>
      <c r="N37" s="846"/>
      <c r="O37" s="846"/>
      <c r="P37" s="846"/>
      <c r="Q37" s="846"/>
      <c r="R37" s="846"/>
    </row>
    <row r="38" spans="1:18" ht="15.2" customHeight="1" x14ac:dyDescent="0.25">
      <c r="A38" s="806" t="s">
        <v>879</v>
      </c>
      <c r="B38" s="846"/>
      <c r="C38" s="846"/>
      <c r="D38" s="846"/>
      <c r="E38" s="846"/>
      <c r="F38" s="846"/>
      <c r="G38" s="846"/>
      <c r="H38" s="846"/>
      <c r="I38" s="846"/>
      <c r="J38" s="846"/>
      <c r="K38" s="846"/>
      <c r="L38" s="846"/>
      <c r="M38" s="846"/>
      <c r="N38" s="846"/>
      <c r="O38" s="846"/>
      <c r="P38" s="846"/>
      <c r="Q38" s="846"/>
      <c r="R38" s="846"/>
    </row>
    <row r="39" spans="1:18" ht="15.2" customHeight="1" x14ac:dyDescent="0.25">
      <c r="A39" s="806" t="s">
        <v>880</v>
      </c>
      <c r="B39" s="846"/>
      <c r="C39" s="846"/>
      <c r="D39" s="846"/>
      <c r="E39" s="846"/>
      <c r="F39" s="846"/>
      <c r="G39" s="846"/>
      <c r="H39" s="846"/>
      <c r="I39" s="846"/>
      <c r="J39" s="846"/>
      <c r="K39" s="846"/>
      <c r="L39" s="846"/>
      <c r="M39" s="846"/>
      <c r="N39" s="846"/>
      <c r="O39" s="846"/>
      <c r="P39" s="846"/>
      <c r="Q39" s="846"/>
      <c r="R39" s="846"/>
    </row>
    <row r="40" spans="1:18" ht="15.2" customHeight="1" x14ac:dyDescent="0.25">
      <c r="A40" s="806" t="s">
        <v>881</v>
      </c>
      <c r="B40" s="846"/>
      <c r="C40" s="846"/>
      <c r="D40" s="846"/>
      <c r="E40" s="846"/>
      <c r="F40" s="846"/>
      <c r="G40" s="846"/>
      <c r="H40" s="846"/>
      <c r="I40" s="846"/>
      <c r="J40" s="846"/>
      <c r="K40" s="846"/>
      <c r="L40" s="846"/>
      <c r="M40" s="846"/>
      <c r="N40" s="846"/>
      <c r="O40" s="846"/>
      <c r="P40" s="846"/>
      <c r="Q40" s="846"/>
      <c r="R40" s="846"/>
    </row>
    <row r="41" spans="1:18" ht="15.2" customHeight="1" x14ac:dyDescent="0.25">
      <c r="A41" s="891" t="s">
        <v>882</v>
      </c>
      <c r="B41" s="891"/>
      <c r="C41" s="891"/>
      <c r="D41" s="891"/>
      <c r="E41" s="891"/>
      <c r="F41" s="891"/>
      <c r="G41" s="891"/>
      <c r="H41" s="891"/>
      <c r="I41" s="891"/>
      <c r="J41" s="891"/>
      <c r="K41" s="891"/>
      <c r="L41" s="891"/>
      <c r="M41" s="891"/>
      <c r="N41" s="891"/>
      <c r="O41" s="891"/>
      <c r="P41" s="891"/>
      <c r="Q41" s="891"/>
      <c r="R41" s="891"/>
    </row>
    <row r="42" spans="1:18" ht="22.7" customHeight="1" x14ac:dyDescent="0.25">
      <c r="A42" s="892" t="s">
        <v>883</v>
      </c>
      <c r="B42" s="893"/>
      <c r="C42" s="893"/>
      <c r="D42" s="893"/>
      <c r="E42" s="893"/>
      <c r="F42" s="893"/>
      <c r="G42" s="893"/>
      <c r="H42" s="893"/>
      <c r="I42" s="893"/>
      <c r="J42" s="893"/>
      <c r="K42" s="893"/>
      <c r="L42" s="893"/>
      <c r="M42" s="893"/>
      <c r="N42" s="893"/>
      <c r="O42" s="893"/>
      <c r="P42" s="893"/>
      <c r="Q42" s="893"/>
      <c r="R42" s="893"/>
    </row>
    <row r="43" spans="1:18" ht="14.25" customHeight="1" x14ac:dyDescent="0.25">
      <c r="C43" s="448"/>
      <c r="D43" s="448"/>
      <c r="E43" s="448"/>
      <c r="F43" s="448"/>
    </row>
  </sheetData>
  <customSheetViews>
    <customSheetView guid="{2AF6EA2A-E5C5-45EB-B6C4-875AD1E4E056}" scale="89" fitToPage="1">
      <pageMargins left="0.51181102362204722" right="0.51181102362204722" top="0.78740157480314965" bottom="0.78740157480314965" header="0.31496062992125984" footer="0.31496062992125984"/>
      <pageSetup paperSize="9" scale="68" orientation="landscape" r:id="rId1"/>
    </customSheetView>
  </customSheetViews>
  <mergeCells count="42">
    <mergeCell ref="A1:R1"/>
    <mergeCell ref="A2:R2"/>
    <mergeCell ref="C22:E22"/>
    <mergeCell ref="A33:D33"/>
    <mergeCell ref="B18:E18"/>
    <mergeCell ref="D24:E24"/>
    <mergeCell ref="B26:E26"/>
    <mergeCell ref="C9:E9"/>
    <mergeCell ref="D10:E10"/>
    <mergeCell ref="D11:E11"/>
    <mergeCell ref="F3:F5"/>
    <mergeCell ref="N3:N4"/>
    <mergeCell ref="C8:E8"/>
    <mergeCell ref="D30:E30"/>
    <mergeCell ref="D27:E27"/>
    <mergeCell ref="B12:E12"/>
    <mergeCell ref="C13:E13"/>
    <mergeCell ref="C14:E14"/>
    <mergeCell ref="A40:R40"/>
    <mergeCell ref="A41:R41"/>
    <mergeCell ref="A42:R42"/>
    <mergeCell ref="A35:R35"/>
    <mergeCell ref="A36:R36"/>
    <mergeCell ref="A37:R37"/>
    <mergeCell ref="A38:R38"/>
    <mergeCell ref="A39:R39"/>
    <mergeCell ref="P3:P4"/>
    <mergeCell ref="B6:E6"/>
    <mergeCell ref="A34:R34"/>
    <mergeCell ref="B25:E25"/>
    <mergeCell ref="B28:E28"/>
    <mergeCell ref="B29:E29"/>
    <mergeCell ref="A3:A5"/>
    <mergeCell ref="B3:E5"/>
    <mergeCell ref="G3:H3"/>
    <mergeCell ref="I3:J3"/>
    <mergeCell ref="K3:L3"/>
    <mergeCell ref="Q3:Q4"/>
    <mergeCell ref="O3:O4"/>
    <mergeCell ref="R3:R4"/>
    <mergeCell ref="B7:E7"/>
    <mergeCell ref="M3:M4"/>
  </mergeCells>
  <pageMargins left="0.51181102362204722" right="0.51181102362204722" top="0.78740157480314965" bottom="0.78740157480314965" header="0.31496062992125984" footer="0.31496062992125984"/>
  <pageSetup paperSize="9" scale="66" orientation="landscape" r:id="rId2"/>
  <headerFooter>
    <oddFooter>&amp;C&amp;"Arial,Obyčejné"&amp;12 17</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G4" sqref="G4"/>
    </sheetView>
  </sheetViews>
  <sheetFormatPr defaultRowHeight="15" x14ac:dyDescent="0.25"/>
  <cols>
    <col min="1" max="1" width="11.7109375" customWidth="1"/>
    <col min="2" max="2" width="15.28515625" customWidth="1"/>
    <col min="3" max="3" width="17.7109375" customWidth="1"/>
    <col min="4" max="4" width="19.85546875" customWidth="1"/>
  </cols>
  <sheetData>
    <row r="1" spans="1:6" ht="15.75" x14ac:dyDescent="0.25">
      <c r="A1" s="916" t="s">
        <v>1024</v>
      </c>
      <c r="B1" s="917"/>
      <c r="C1" s="917"/>
      <c r="D1" s="917"/>
      <c r="E1" s="918"/>
      <c r="F1" s="918"/>
    </row>
    <row r="2" spans="1:6" ht="34.35" customHeight="1" x14ac:dyDescent="0.25">
      <c r="A2" s="739"/>
      <c r="B2" s="739"/>
      <c r="C2" s="739"/>
      <c r="D2" s="739"/>
      <c r="E2" s="739"/>
      <c r="F2" s="739"/>
    </row>
    <row r="3" spans="1:6" x14ac:dyDescent="0.25">
      <c r="A3" s="919" t="s">
        <v>533</v>
      </c>
      <c r="B3" s="920"/>
      <c r="C3" s="920"/>
      <c r="D3" s="920"/>
      <c r="E3" s="739"/>
      <c r="F3" s="739"/>
    </row>
    <row r="4" spans="1:6" ht="29.25" customHeight="1" x14ac:dyDescent="0.25">
      <c r="A4" s="751" t="s">
        <v>1015</v>
      </c>
      <c r="B4" s="740" t="s">
        <v>1004</v>
      </c>
      <c r="C4" s="740" t="s">
        <v>1005</v>
      </c>
      <c r="D4" s="741" t="s">
        <v>1006</v>
      </c>
      <c r="E4" s="742"/>
      <c r="F4" s="742"/>
    </row>
    <row r="5" spans="1:6" ht="19.899999999999999" customHeight="1" x14ac:dyDescent="0.25">
      <c r="A5" s="748" t="s">
        <v>1007</v>
      </c>
      <c r="B5" s="743"/>
      <c r="C5" s="744">
        <v>574.26</v>
      </c>
      <c r="D5" s="744">
        <v>0</v>
      </c>
      <c r="E5" s="739"/>
      <c r="F5" s="739"/>
    </row>
    <row r="6" spans="1:6" ht="19.899999999999999" customHeight="1" x14ac:dyDescent="0.25">
      <c r="A6" s="748" t="s">
        <v>1008</v>
      </c>
      <c r="B6" s="745">
        <v>13430</v>
      </c>
      <c r="C6" s="746">
        <v>2548</v>
      </c>
      <c r="D6" s="744">
        <v>69.92</v>
      </c>
      <c r="E6" s="739"/>
      <c r="F6" s="739"/>
    </row>
    <row r="7" spans="1:6" ht="19.899999999999999" customHeight="1" x14ac:dyDescent="0.25">
      <c r="A7" s="748" t="s">
        <v>1009</v>
      </c>
      <c r="B7" s="745">
        <v>13520</v>
      </c>
      <c r="C7" s="746">
        <v>1621</v>
      </c>
      <c r="D7" s="744">
        <v>0</v>
      </c>
      <c r="E7" s="739"/>
      <c r="F7" s="739"/>
    </row>
    <row r="8" spans="1:6" ht="19.899999999999999" customHeight="1" x14ac:dyDescent="0.25">
      <c r="A8" s="748" t="s">
        <v>1010</v>
      </c>
      <c r="B8" s="745">
        <v>13510</v>
      </c>
      <c r="C8" s="746">
        <v>538</v>
      </c>
      <c r="D8" s="744">
        <v>0</v>
      </c>
      <c r="E8" s="739"/>
      <c r="F8" s="739"/>
    </row>
    <row r="9" spans="1:6" ht="19.899999999999999" customHeight="1" x14ac:dyDescent="0.25">
      <c r="A9" s="748" t="s">
        <v>1011</v>
      </c>
      <c r="B9" s="745">
        <v>13530</v>
      </c>
      <c r="C9" s="746">
        <v>599</v>
      </c>
      <c r="D9" s="744">
        <v>0</v>
      </c>
      <c r="E9" s="739"/>
      <c r="F9" s="739"/>
    </row>
    <row r="10" spans="1:6" ht="19.899999999999999" customHeight="1" x14ac:dyDescent="0.25">
      <c r="A10" s="748" t="s">
        <v>1012</v>
      </c>
      <c r="B10" s="745">
        <v>13420</v>
      </c>
      <c r="C10" s="746">
        <v>1182</v>
      </c>
      <c r="D10" s="744">
        <v>0</v>
      </c>
      <c r="E10" s="739"/>
      <c r="F10" s="739"/>
    </row>
    <row r="11" spans="1:6" ht="19.899999999999999" customHeight="1" x14ac:dyDescent="0.25">
      <c r="A11" s="748" t="s">
        <v>1013</v>
      </c>
      <c r="B11" s="745">
        <v>13440</v>
      </c>
      <c r="C11" s="746">
        <v>2321</v>
      </c>
      <c r="D11" s="744">
        <v>41.13</v>
      </c>
      <c r="E11" s="739"/>
      <c r="F11" s="739"/>
    </row>
    <row r="12" spans="1:6" ht="19.899999999999999" customHeight="1" x14ac:dyDescent="0.25">
      <c r="A12" s="748" t="s">
        <v>1014</v>
      </c>
      <c r="B12" s="745">
        <v>13410</v>
      </c>
      <c r="C12" s="746">
        <v>2152</v>
      </c>
      <c r="D12" s="744">
        <v>41.26</v>
      </c>
      <c r="E12" s="739"/>
      <c r="F12" s="739"/>
    </row>
    <row r="13" spans="1:6" ht="19.899999999999999" customHeight="1" x14ac:dyDescent="0.25">
      <c r="A13" s="749" t="s">
        <v>351</v>
      </c>
      <c r="B13" s="750"/>
      <c r="C13" s="747">
        <f>SUM(C5:C12)</f>
        <v>11535.26</v>
      </c>
      <c r="D13" s="747">
        <f>SUM(D5:D12)</f>
        <v>152.31</v>
      </c>
      <c r="E13" s="739"/>
      <c r="F13" s="739"/>
    </row>
    <row r="14" spans="1:6" x14ac:dyDescent="0.25">
      <c r="A14" s="739"/>
      <c r="B14" s="739"/>
      <c r="C14" s="739"/>
      <c r="D14" s="739"/>
      <c r="E14" s="739"/>
      <c r="F14" s="739"/>
    </row>
  </sheetData>
  <mergeCells count="2">
    <mergeCell ref="A1:F1"/>
    <mergeCell ref="A3:D3"/>
  </mergeCells>
  <pageMargins left="0.70866141732283472" right="0.70866141732283472" top="0.78740157480314965" bottom="0.78740157480314965" header="0.31496062992125984" footer="0.31496062992125984"/>
  <pageSetup paperSize="9" orientation="portrait" horizontalDpi="4294967295" r:id="rId1"/>
  <headerFooter>
    <oddFooter>&amp;C&amp;"Arial,Obyčejné"&amp;12 18</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2"/>
  <sheetViews>
    <sheetView zoomScaleNormal="100" workbookViewId="0">
      <selection activeCell="R14" sqref="R14"/>
    </sheetView>
  </sheetViews>
  <sheetFormatPr defaultColWidth="9.140625" defaultRowHeight="12.75" x14ac:dyDescent="0.25"/>
  <cols>
    <col min="1" max="1" width="3.7109375" style="163" customWidth="1"/>
    <col min="2" max="2" width="7.85546875" style="163" customWidth="1"/>
    <col min="3" max="3" width="58.140625" style="163" customWidth="1"/>
    <col min="4" max="4" width="17" style="163" customWidth="1"/>
    <col min="5" max="5" width="16.5703125" style="163" customWidth="1"/>
    <col min="6" max="6" width="11.42578125" style="163" customWidth="1"/>
    <col min="7" max="7" width="2.42578125" style="163" hidden="1" customWidth="1"/>
    <col min="8" max="8" width="29.85546875" style="163" hidden="1" customWidth="1"/>
    <col min="9" max="9" width="12.28515625" style="163" hidden="1" customWidth="1"/>
    <col min="10" max="10" width="11.85546875" style="163" hidden="1" customWidth="1"/>
    <col min="11" max="11" width="12.5703125" style="163" hidden="1" customWidth="1"/>
    <col min="12" max="12" width="10.85546875" style="163" hidden="1" customWidth="1"/>
    <col min="13" max="13" width="11" style="163" hidden="1" customWidth="1"/>
    <col min="14" max="15" width="0" style="163" hidden="1" customWidth="1"/>
    <col min="16" max="16384" width="9.140625" style="163"/>
  </cols>
  <sheetData>
    <row r="1" spans="1:20" ht="18.95" customHeight="1" x14ac:dyDescent="0.25">
      <c r="A1" s="927" t="s">
        <v>914</v>
      </c>
      <c r="B1" s="836"/>
      <c r="C1" s="836"/>
      <c r="D1" s="836"/>
      <c r="E1" s="836"/>
      <c r="F1" s="836"/>
      <c r="G1" s="479"/>
      <c r="H1" s="479"/>
      <c r="I1" s="479"/>
    </row>
    <row r="2" spans="1:20" ht="17.649999999999999" customHeight="1" thickBot="1" x14ac:dyDescent="0.3">
      <c r="A2" s="926" t="s">
        <v>884</v>
      </c>
      <c r="B2" s="859"/>
      <c r="C2" s="859"/>
      <c r="D2" s="859"/>
      <c r="E2" s="859"/>
      <c r="F2" s="859"/>
      <c r="G2" s="162"/>
      <c r="H2" s="162"/>
      <c r="I2" s="162"/>
    </row>
    <row r="3" spans="1:20" s="247" customFormat="1" ht="19.5" customHeight="1" x14ac:dyDescent="0.2">
      <c r="A3" s="929" t="s">
        <v>784</v>
      </c>
      <c r="B3" s="931" t="s">
        <v>460</v>
      </c>
      <c r="C3" s="931"/>
      <c r="D3" s="933" t="s">
        <v>915</v>
      </c>
      <c r="E3" s="933"/>
      <c r="F3" s="934"/>
      <c r="G3" s="56"/>
      <c r="H3" s="204"/>
      <c r="I3" s="204"/>
    </row>
    <row r="4" spans="1:20" s="247" customFormat="1" ht="16.899999999999999" customHeight="1" thickBot="1" x14ac:dyDescent="0.25">
      <c r="A4" s="930"/>
      <c r="B4" s="932"/>
      <c r="C4" s="932"/>
      <c r="D4" s="480" t="s">
        <v>412</v>
      </c>
      <c r="E4" s="480" t="s">
        <v>352</v>
      </c>
      <c r="F4" s="481" t="s">
        <v>351</v>
      </c>
      <c r="G4" s="56"/>
      <c r="H4" s="204"/>
      <c r="I4" s="204"/>
    </row>
    <row r="5" spans="1:20" s="247" customFormat="1" ht="18" customHeight="1" x14ac:dyDescent="0.2">
      <c r="A5" s="482" t="s">
        <v>517</v>
      </c>
      <c r="B5" s="935" t="s">
        <v>901</v>
      </c>
      <c r="C5" s="935"/>
      <c r="D5" s="504">
        <f>SUM(D6:D9)</f>
        <v>0</v>
      </c>
      <c r="E5" s="504">
        <f>SUM(E6:E9)</f>
        <v>2275</v>
      </c>
      <c r="F5" s="505">
        <f t="shared" ref="F5:F21" si="0">SUM(D5+E5)</f>
        <v>2275</v>
      </c>
      <c r="G5" s="56"/>
      <c r="H5" s="204"/>
      <c r="I5" s="204"/>
      <c r="J5" s="247" t="s">
        <v>660</v>
      </c>
      <c r="K5" s="247" t="s">
        <v>655</v>
      </c>
      <c r="M5" s="247" t="s">
        <v>661</v>
      </c>
      <c r="N5" s="247" t="s">
        <v>662</v>
      </c>
    </row>
    <row r="6" spans="1:20" s="247" customFormat="1" ht="18" customHeight="1" x14ac:dyDescent="0.2">
      <c r="A6" s="483" t="s">
        <v>518</v>
      </c>
      <c r="B6" s="936" t="s">
        <v>426</v>
      </c>
      <c r="C6" s="485" t="s">
        <v>902</v>
      </c>
      <c r="D6" s="506">
        <v>0</v>
      </c>
      <c r="E6" s="506">
        <v>0</v>
      </c>
      <c r="F6" s="507">
        <f t="shared" si="0"/>
        <v>0</v>
      </c>
      <c r="G6" s="56"/>
      <c r="H6" s="56"/>
      <c r="I6" s="56">
        <v>60210</v>
      </c>
      <c r="J6" s="486">
        <v>0</v>
      </c>
      <c r="K6" s="486">
        <v>0</v>
      </c>
      <c r="L6" s="487">
        <f>+J6+K6-M6</f>
        <v>0</v>
      </c>
      <c r="M6" s="486">
        <v>0</v>
      </c>
      <c r="N6" s="488">
        <f>+M6-F6</f>
        <v>0</v>
      </c>
    </row>
    <row r="7" spans="1:20" s="247" customFormat="1" ht="18" customHeight="1" x14ac:dyDescent="0.2">
      <c r="A7" s="483" t="s">
        <v>519</v>
      </c>
      <c r="B7" s="937"/>
      <c r="C7" s="485" t="s">
        <v>903</v>
      </c>
      <c r="D7" s="506">
        <v>0</v>
      </c>
      <c r="E7" s="651">
        <v>2259</v>
      </c>
      <c r="F7" s="507">
        <f t="shared" si="0"/>
        <v>2259</v>
      </c>
      <c r="G7" s="56"/>
      <c r="H7" s="56"/>
      <c r="I7" s="56">
        <v>60211</v>
      </c>
      <c r="J7" s="486">
        <v>0</v>
      </c>
      <c r="K7" s="486">
        <v>2259</v>
      </c>
      <c r="L7" s="487">
        <f>+J7+K7-M7</f>
        <v>0</v>
      </c>
      <c r="M7" s="486">
        <v>2259</v>
      </c>
      <c r="N7" s="488">
        <f>+M7-F7</f>
        <v>0</v>
      </c>
    </row>
    <row r="8" spans="1:20" s="247" customFormat="1" ht="18" customHeight="1" x14ac:dyDescent="0.2">
      <c r="A8" s="483" t="s">
        <v>520</v>
      </c>
      <c r="B8" s="937"/>
      <c r="C8" s="485" t="s">
        <v>904</v>
      </c>
      <c r="D8" s="506">
        <v>0</v>
      </c>
      <c r="E8" s="506">
        <v>16</v>
      </c>
      <c r="F8" s="507">
        <f t="shared" si="0"/>
        <v>16</v>
      </c>
      <c r="G8" s="56"/>
      <c r="H8" s="56"/>
      <c r="I8" s="56">
        <v>60212</v>
      </c>
      <c r="J8" s="486">
        <v>0</v>
      </c>
      <c r="K8" s="486">
        <v>16</v>
      </c>
      <c r="L8" s="487">
        <f>+J8+K8-M8</f>
        <v>0</v>
      </c>
      <c r="M8" s="486">
        <v>16</v>
      </c>
      <c r="N8" s="488">
        <f>+M8-F8</f>
        <v>0</v>
      </c>
    </row>
    <row r="9" spans="1:20" s="247" customFormat="1" ht="18" customHeight="1" x14ac:dyDescent="0.2">
      <c r="A9" s="483" t="s">
        <v>521</v>
      </c>
      <c r="B9" s="938"/>
      <c r="C9" s="489" t="s">
        <v>905</v>
      </c>
      <c r="D9" s="506">
        <v>0</v>
      </c>
      <c r="E9" s="506">
        <v>0</v>
      </c>
      <c r="F9" s="507">
        <f t="shared" si="0"/>
        <v>0</v>
      </c>
      <c r="G9" s="56"/>
      <c r="H9" s="56"/>
      <c r="I9" s="56">
        <v>60213</v>
      </c>
      <c r="J9" s="486">
        <v>0</v>
      </c>
      <c r="K9" s="486">
        <v>0</v>
      </c>
      <c r="L9" s="487">
        <v>0</v>
      </c>
      <c r="M9" s="486">
        <v>0</v>
      </c>
      <c r="N9" s="488">
        <f>+M9-F9</f>
        <v>0</v>
      </c>
    </row>
    <row r="10" spans="1:20" s="247" customFormat="1" ht="18" customHeight="1" x14ac:dyDescent="0.2">
      <c r="A10" s="490" t="s">
        <v>522</v>
      </c>
      <c r="B10" s="939" t="s">
        <v>906</v>
      </c>
      <c r="C10" s="940"/>
      <c r="D10" s="504">
        <v>23140</v>
      </c>
      <c r="E10" s="504">
        <v>31059</v>
      </c>
      <c r="F10" s="505">
        <f t="shared" si="0"/>
        <v>54199</v>
      </c>
      <c r="G10" s="56"/>
      <c r="H10" s="491"/>
      <c r="I10" s="57" t="s">
        <v>663</v>
      </c>
      <c r="J10" s="486">
        <f>+J11-J14</f>
        <v>23139861.890000001</v>
      </c>
      <c r="K10" s="486">
        <f>+K11-K14</f>
        <v>31059374.530000001</v>
      </c>
      <c r="L10" s="487">
        <f>+J10+K10-M10</f>
        <v>0</v>
      </c>
      <c r="M10" s="486">
        <f>+L11-M14</f>
        <v>54199236.420000002</v>
      </c>
      <c r="N10" s="488">
        <f>+M10/1000-F10</f>
        <v>0.23642000000108965</v>
      </c>
      <c r="R10" s="486"/>
      <c r="T10" s="486"/>
    </row>
    <row r="11" spans="1:20" s="247" customFormat="1" ht="18" customHeight="1" x14ac:dyDescent="0.2">
      <c r="A11" s="490" t="s">
        <v>486</v>
      </c>
      <c r="B11" s="492" t="s">
        <v>456</v>
      </c>
      <c r="C11" s="493"/>
      <c r="D11" s="504">
        <f>SUM(D12:D15)</f>
        <v>3</v>
      </c>
      <c r="E11" s="504">
        <f>SUM(E12:E15)</f>
        <v>4121</v>
      </c>
      <c r="F11" s="505">
        <f t="shared" si="0"/>
        <v>4124</v>
      </c>
      <c r="G11" s="56"/>
      <c r="H11" s="56"/>
      <c r="I11" s="56" t="s">
        <v>664</v>
      </c>
      <c r="J11" s="486">
        <v>23142658.890000001</v>
      </c>
      <c r="K11" s="486">
        <v>35180404.920000002</v>
      </c>
      <c r="L11" s="487">
        <f>+J11+K11</f>
        <v>58323063.810000002</v>
      </c>
      <c r="M11" s="486"/>
      <c r="N11" s="494"/>
    </row>
    <row r="12" spans="1:20" s="247" customFormat="1" ht="18" customHeight="1" x14ac:dyDescent="0.2">
      <c r="A12" s="483" t="s">
        <v>523</v>
      </c>
      <c r="B12" s="936" t="s">
        <v>426</v>
      </c>
      <c r="C12" s="495" t="s">
        <v>355</v>
      </c>
      <c r="D12" s="508">
        <v>0</v>
      </c>
      <c r="E12" s="508">
        <v>0</v>
      </c>
      <c r="F12" s="507">
        <f t="shared" si="0"/>
        <v>0</v>
      </c>
      <c r="G12" s="56"/>
      <c r="H12" s="56"/>
      <c r="I12" s="56"/>
      <c r="J12" s="486"/>
      <c r="K12" s="486"/>
      <c r="L12" s="486"/>
      <c r="M12" s="486"/>
      <c r="N12" s="488">
        <f>+M12-F12</f>
        <v>0</v>
      </c>
    </row>
    <row r="13" spans="1:20" s="247" customFormat="1" ht="18" customHeight="1" x14ac:dyDescent="0.2">
      <c r="A13" s="483" t="s">
        <v>524</v>
      </c>
      <c r="B13" s="937"/>
      <c r="C13" s="495" t="s">
        <v>354</v>
      </c>
      <c r="D13" s="508">
        <v>0</v>
      </c>
      <c r="E13" s="508">
        <v>0</v>
      </c>
      <c r="F13" s="507">
        <f t="shared" si="0"/>
        <v>0</v>
      </c>
      <c r="G13" s="56"/>
      <c r="H13" s="56"/>
      <c r="I13" s="56"/>
      <c r="J13" s="486"/>
      <c r="K13" s="486"/>
      <c r="L13" s="486"/>
      <c r="M13" s="486"/>
      <c r="N13" s="488">
        <f>+M13-F13</f>
        <v>0</v>
      </c>
    </row>
    <row r="14" spans="1:20" s="247" customFormat="1" ht="18" customHeight="1" x14ac:dyDescent="0.2">
      <c r="A14" s="483" t="s">
        <v>525</v>
      </c>
      <c r="B14" s="937"/>
      <c r="C14" s="495" t="s">
        <v>907</v>
      </c>
      <c r="D14" s="508">
        <v>3</v>
      </c>
      <c r="E14" s="508">
        <v>4121</v>
      </c>
      <c r="F14" s="507">
        <f t="shared" si="0"/>
        <v>4124</v>
      </c>
      <c r="G14" s="56"/>
      <c r="H14" s="56"/>
      <c r="I14" s="56">
        <v>6027.6026000000002</v>
      </c>
      <c r="J14" s="486">
        <v>2797</v>
      </c>
      <c r="K14" s="486">
        <f>4060058.39+60972</f>
        <v>4121030.39</v>
      </c>
      <c r="L14" s="487">
        <f>+J14+K14-M14</f>
        <v>0</v>
      </c>
      <c r="M14" s="486">
        <f>4062855.39+60972</f>
        <v>4123827.39</v>
      </c>
      <c r="N14" s="494">
        <f>+M14/1000-F14</f>
        <v>-0.17260999999962223</v>
      </c>
    </row>
    <row r="15" spans="1:20" s="247" customFormat="1" ht="18" customHeight="1" x14ac:dyDescent="0.2">
      <c r="A15" s="483" t="s">
        <v>526</v>
      </c>
      <c r="B15" s="938"/>
      <c r="C15" s="495" t="s">
        <v>338</v>
      </c>
      <c r="D15" s="508"/>
      <c r="E15" s="508"/>
      <c r="F15" s="507"/>
      <c r="G15" s="56"/>
      <c r="H15" s="56"/>
      <c r="I15" s="56"/>
      <c r="J15" s="486"/>
      <c r="K15" s="486"/>
      <c r="L15" s="487"/>
      <c r="M15" s="486"/>
      <c r="N15" s="494"/>
    </row>
    <row r="16" spans="1:20" s="247" customFormat="1" ht="18" customHeight="1" x14ac:dyDescent="0.2">
      <c r="A16" s="490" t="s">
        <v>488</v>
      </c>
      <c r="B16" s="492" t="s">
        <v>457</v>
      </c>
      <c r="C16" s="493"/>
      <c r="D16" s="504">
        <f>SUM(D17:D19)</f>
        <v>397</v>
      </c>
      <c r="E16" s="504">
        <f>SUM(E17:E19)</f>
        <v>0</v>
      </c>
      <c r="F16" s="505">
        <f t="shared" si="0"/>
        <v>397</v>
      </c>
      <c r="G16" s="56"/>
      <c r="H16" s="56"/>
      <c r="I16" s="56">
        <v>652</v>
      </c>
      <c r="J16" s="486">
        <v>396582.5</v>
      </c>
      <c r="K16" s="486"/>
      <c r="L16" s="487">
        <f>+J16+K16-M16</f>
        <v>0</v>
      </c>
      <c r="M16" s="486">
        <v>396582.5</v>
      </c>
      <c r="N16" s="494">
        <f>+M16/1000-F16</f>
        <v>-0.41750000000001819</v>
      </c>
    </row>
    <row r="17" spans="1:14" s="247" customFormat="1" ht="18" customHeight="1" x14ac:dyDescent="0.2">
      <c r="A17" s="483" t="s">
        <v>528</v>
      </c>
      <c r="B17" s="936" t="s">
        <v>426</v>
      </c>
      <c r="C17" s="496" t="s">
        <v>355</v>
      </c>
      <c r="D17" s="508">
        <v>0</v>
      </c>
      <c r="E17" s="508">
        <v>0</v>
      </c>
      <c r="F17" s="507">
        <f t="shared" si="0"/>
        <v>0</v>
      </c>
      <c r="G17" s="56"/>
      <c r="H17" s="56"/>
      <c r="I17" s="56"/>
      <c r="J17" s="486"/>
      <c r="K17" s="486"/>
      <c r="L17" s="486"/>
      <c r="M17" s="486"/>
      <c r="N17" s="494">
        <f>+M17/1000-F17</f>
        <v>0</v>
      </c>
    </row>
    <row r="18" spans="1:14" s="247" customFormat="1" ht="18" customHeight="1" x14ac:dyDescent="0.2">
      <c r="A18" s="483" t="s">
        <v>529</v>
      </c>
      <c r="B18" s="937"/>
      <c r="C18" s="496" t="s">
        <v>354</v>
      </c>
      <c r="D18" s="508">
        <v>360</v>
      </c>
      <c r="E18" s="508">
        <v>0</v>
      </c>
      <c r="F18" s="507">
        <f t="shared" si="0"/>
        <v>360</v>
      </c>
      <c r="G18" s="56"/>
      <c r="H18" s="56"/>
      <c r="I18" s="56"/>
      <c r="J18" s="486">
        <v>360000</v>
      </c>
      <c r="K18" s="486"/>
      <c r="L18" s="486"/>
      <c r="M18" s="486"/>
      <c r="N18" s="494">
        <f>+M18/1000-F18</f>
        <v>-360</v>
      </c>
    </row>
    <row r="19" spans="1:14" ht="18" customHeight="1" x14ac:dyDescent="0.2">
      <c r="A19" s="483" t="s">
        <v>527</v>
      </c>
      <c r="B19" s="938"/>
      <c r="C19" s="496" t="s">
        <v>338</v>
      </c>
      <c r="D19" s="508">
        <v>37</v>
      </c>
      <c r="E19" s="508">
        <v>0</v>
      </c>
      <c r="F19" s="507">
        <f t="shared" si="0"/>
        <v>37</v>
      </c>
      <c r="G19" s="56"/>
      <c r="H19" s="56"/>
      <c r="I19" s="56"/>
      <c r="J19" s="497">
        <f>20000+4833+11749.5</f>
        <v>36582.5</v>
      </c>
      <c r="K19" s="497"/>
      <c r="L19" s="497"/>
      <c r="M19" s="497"/>
      <c r="N19" s="494">
        <f>+M19/1000-F19</f>
        <v>-37</v>
      </c>
    </row>
    <row r="20" spans="1:14" ht="18" customHeight="1" x14ac:dyDescent="0.2">
      <c r="A20" s="490" t="s">
        <v>530</v>
      </c>
      <c r="B20" s="939" t="s">
        <v>458</v>
      </c>
      <c r="C20" s="940"/>
      <c r="D20" s="504">
        <v>1205</v>
      </c>
      <c r="E20" s="504">
        <v>4</v>
      </c>
      <c r="F20" s="505">
        <f t="shared" si="0"/>
        <v>1209</v>
      </c>
      <c r="G20" s="56"/>
      <c r="H20" s="162"/>
      <c r="I20" s="162" t="s">
        <v>665</v>
      </c>
      <c r="J20" s="497">
        <v>1205420.49</v>
      </c>
      <c r="K20" s="497">
        <v>3799.2</v>
      </c>
      <c r="L20" s="487">
        <f>+J20+K20-M20</f>
        <v>0</v>
      </c>
      <c r="M20" s="497">
        <v>1209219.69</v>
      </c>
      <c r="N20" s="494">
        <f>+M20/1000-F20</f>
        <v>0.21968999999990046</v>
      </c>
    </row>
    <row r="21" spans="1:14" ht="18" customHeight="1" thickBot="1" x14ac:dyDescent="0.25">
      <c r="A21" s="498" t="s">
        <v>489</v>
      </c>
      <c r="B21" s="941" t="s">
        <v>459</v>
      </c>
      <c r="C21" s="942"/>
      <c r="D21" s="509"/>
      <c r="E21" s="509"/>
      <c r="F21" s="510">
        <f t="shared" si="0"/>
        <v>0</v>
      </c>
      <c r="G21" s="56"/>
      <c r="H21" s="162"/>
      <c r="I21" s="162"/>
    </row>
    <row r="22" spans="1:14" x14ac:dyDescent="0.2">
      <c r="A22" s="499"/>
      <c r="B22" s="479"/>
      <c r="C22" s="479"/>
      <c r="D22" s="479"/>
      <c r="E22" s="499"/>
      <c r="F22" s="500"/>
      <c r="G22" s="56"/>
      <c r="H22" s="162"/>
      <c r="I22" s="162"/>
    </row>
    <row r="23" spans="1:14" ht="15" x14ac:dyDescent="0.25">
      <c r="A23" s="928" t="s">
        <v>828</v>
      </c>
      <c r="B23" s="918"/>
      <c r="C23" s="918"/>
      <c r="D23" s="918"/>
      <c r="E23" s="918"/>
      <c r="F23" s="918"/>
      <c r="G23" s="56"/>
      <c r="H23" s="162"/>
      <c r="I23" s="162"/>
    </row>
    <row r="24" spans="1:14" ht="16.899999999999999" customHeight="1" x14ac:dyDescent="0.2">
      <c r="A24" s="923" t="s">
        <v>916</v>
      </c>
      <c r="B24" s="923"/>
      <c r="C24" s="923"/>
      <c r="D24" s="923"/>
      <c r="E24" s="923"/>
      <c r="F24" s="923"/>
      <c r="G24" s="56"/>
      <c r="H24" s="162"/>
      <c r="I24" s="162"/>
    </row>
    <row r="25" spans="1:14" ht="79.5" customHeight="1" x14ac:dyDescent="0.2">
      <c r="A25" s="924" t="s">
        <v>908</v>
      </c>
      <c r="B25" s="925"/>
      <c r="C25" s="925"/>
      <c r="D25" s="925"/>
      <c r="E25" s="925"/>
      <c r="F25" s="925"/>
      <c r="G25" s="501"/>
    </row>
    <row r="26" spans="1:14" ht="81.2" customHeight="1" x14ac:dyDescent="0.2">
      <c r="A26" s="921" t="s">
        <v>909</v>
      </c>
      <c r="B26" s="922"/>
      <c r="C26" s="922"/>
      <c r="D26" s="922"/>
      <c r="E26" s="922"/>
      <c r="F26" s="922"/>
      <c r="G26" s="501"/>
    </row>
    <row r="27" spans="1:14" ht="80.25" customHeight="1" x14ac:dyDescent="0.2">
      <c r="A27" s="921" t="s">
        <v>910</v>
      </c>
      <c r="B27" s="922"/>
      <c r="C27" s="922"/>
      <c r="D27" s="922"/>
      <c r="E27" s="922"/>
      <c r="F27" s="922"/>
      <c r="G27" s="501"/>
      <c r="H27" s="502"/>
      <c r="I27" s="503"/>
    </row>
    <row r="28" spans="1:14" ht="55.5" customHeight="1" x14ac:dyDescent="0.2">
      <c r="A28" s="921" t="s">
        <v>911</v>
      </c>
      <c r="B28" s="922"/>
      <c r="C28" s="922"/>
      <c r="D28" s="922"/>
      <c r="E28" s="922"/>
      <c r="F28" s="922"/>
      <c r="G28" s="501"/>
    </row>
    <row r="29" spans="1:14" ht="43.5" customHeight="1" x14ac:dyDescent="0.2">
      <c r="A29" s="921" t="s">
        <v>912</v>
      </c>
      <c r="B29" s="922"/>
      <c r="C29" s="922"/>
      <c r="D29" s="922"/>
      <c r="E29" s="922"/>
      <c r="F29" s="922"/>
      <c r="G29" s="501"/>
    </row>
    <row r="30" spans="1:14" ht="15.75" customHeight="1" x14ac:dyDescent="0.2">
      <c r="A30" s="921" t="s">
        <v>913</v>
      </c>
      <c r="B30" s="922"/>
      <c r="C30" s="922"/>
      <c r="D30" s="922"/>
      <c r="E30" s="922"/>
      <c r="F30" s="922"/>
      <c r="G30" s="501"/>
    </row>
    <row r="31" spans="1:14" ht="14.25" customHeight="1" x14ac:dyDescent="0.2">
      <c r="G31" s="501"/>
    </row>
    <row r="32" spans="1:14" x14ac:dyDescent="0.2">
      <c r="G32" s="501"/>
    </row>
  </sheetData>
  <sheetProtection formatRows="0" insertRows="0" deleteRows="0"/>
  <customSheetViews>
    <customSheetView guid="{2AF6EA2A-E5C5-45EB-B6C4-875AD1E4E056}" fitToPage="1" printArea="1" topLeftCell="A16">
      <selection activeCell="A30" sqref="A30:F30"/>
      <pageMargins left="0.59055118110236227" right="0.59055118110236227" top="0.6692913385826772" bottom="0.6692913385826772" header="0.15748031496062992" footer="0.15748031496062992"/>
      <printOptions horizontalCentered="1"/>
      <pageSetup paperSize="9" scale="80" orientation="portrait" cellComments="asDisplayed" horizontalDpi="300" verticalDpi="300" r:id="rId1"/>
      <headerFooter alignWithMargins="0"/>
    </customSheetView>
  </customSheetViews>
  <mergeCells count="20">
    <mergeCell ref="A2:F2"/>
    <mergeCell ref="A1:F1"/>
    <mergeCell ref="A23:F23"/>
    <mergeCell ref="A3:A4"/>
    <mergeCell ref="B3:C4"/>
    <mergeCell ref="D3:F3"/>
    <mergeCell ref="B5:C5"/>
    <mergeCell ref="B6:B9"/>
    <mergeCell ref="B10:C10"/>
    <mergeCell ref="B12:B15"/>
    <mergeCell ref="B17:B19"/>
    <mergeCell ref="B20:C20"/>
    <mergeCell ref="B21:C21"/>
    <mergeCell ref="A29:F29"/>
    <mergeCell ref="A30:F30"/>
    <mergeCell ref="A24:F24"/>
    <mergeCell ref="A25:F25"/>
    <mergeCell ref="A26:F26"/>
    <mergeCell ref="A27:F27"/>
    <mergeCell ref="A28:F28"/>
  </mergeCells>
  <printOptions horizontalCentered="1"/>
  <pageMargins left="0.59055118110236227" right="0.59055118110236227" top="0.6692913385826772" bottom="0.6692913385826772" header="0.15748031496062992" footer="0.15748031496062992"/>
  <pageSetup paperSize="9" scale="78" orientation="portrait" cellComments="asDisplayed" horizontalDpi="4294967295" r:id="rId2"/>
  <headerFooter alignWithMargins="0">
    <oddFooter>&amp;C&amp;"Arial,Obyčejné"&amp;12 19</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zoomScaleNormal="100" workbookViewId="0">
      <selection activeCell="E22" sqref="E22"/>
    </sheetView>
  </sheetViews>
  <sheetFormatPr defaultColWidth="9.140625" defaultRowHeight="15" x14ac:dyDescent="0.25"/>
  <cols>
    <col min="1" max="1" width="3.42578125" style="10" customWidth="1"/>
    <col min="2" max="2" width="54.42578125" style="4" customWidth="1"/>
    <col min="3" max="3" width="14.140625" style="4" customWidth="1"/>
    <col min="4" max="4" width="18.7109375" style="4" customWidth="1"/>
    <col min="5" max="5" width="17.28515625" style="4" customWidth="1"/>
    <col min="6" max="6" width="17" style="4" customWidth="1"/>
    <col min="7" max="7" width="0" style="4" hidden="1" customWidth="1"/>
    <col min="8" max="8" width="22.85546875" hidden="1" customWidth="1"/>
    <col min="9" max="9" width="31" hidden="1" customWidth="1"/>
    <col min="10" max="10" width="14.5703125" hidden="1" customWidth="1"/>
    <col min="11" max="11" width="13.140625" style="4" hidden="1" customWidth="1"/>
    <col min="12" max="27" width="0" style="4" hidden="1" customWidth="1"/>
    <col min="28" max="16384" width="9.140625" style="4"/>
  </cols>
  <sheetData>
    <row r="1" spans="1:14" s="6" customFormat="1" ht="22.15" customHeight="1" x14ac:dyDescent="0.25">
      <c r="A1" s="761" t="s">
        <v>917</v>
      </c>
      <c r="B1" s="943"/>
      <c r="C1" s="943"/>
      <c r="D1" s="943"/>
      <c r="E1" s="943"/>
      <c r="F1" s="943"/>
      <c r="G1" s="23"/>
      <c r="H1" s="67"/>
      <c r="I1" s="23"/>
      <c r="J1" s="23"/>
      <c r="K1" s="23"/>
      <c r="L1" s="23"/>
    </row>
    <row r="2" spans="1:14" s="6" customFormat="1" ht="15.75" thickBot="1" x14ac:dyDescent="0.3">
      <c r="A2" s="944" t="s">
        <v>533</v>
      </c>
      <c r="B2" s="945"/>
      <c r="C2" s="945"/>
      <c r="D2" s="945"/>
      <c r="E2" s="945"/>
      <c r="F2" s="945"/>
      <c r="G2" s="23"/>
      <c r="H2" s="67"/>
      <c r="I2" s="23"/>
      <c r="J2" s="23"/>
      <c r="K2" s="23"/>
      <c r="L2" s="23"/>
    </row>
    <row r="3" spans="1:14" s="6" customFormat="1" ht="39.6" customHeight="1" x14ac:dyDescent="0.25">
      <c r="A3" s="949" t="s">
        <v>784</v>
      </c>
      <c r="B3" s="931" t="s">
        <v>356</v>
      </c>
      <c r="C3" s="640" t="s">
        <v>534</v>
      </c>
      <c r="D3" s="640" t="s">
        <v>930</v>
      </c>
      <c r="E3" s="524" t="s">
        <v>918</v>
      </c>
      <c r="F3" s="525" t="s">
        <v>923</v>
      </c>
      <c r="G3" s="23"/>
      <c r="H3" s="67"/>
      <c r="I3" s="23"/>
      <c r="J3" s="23"/>
      <c r="K3" s="23"/>
      <c r="L3" s="23"/>
    </row>
    <row r="4" spans="1:14" s="6" customFormat="1" x14ac:dyDescent="0.25">
      <c r="A4" s="950"/>
      <c r="B4" s="951"/>
      <c r="C4" s="685" t="s">
        <v>390</v>
      </c>
      <c r="D4" s="685" t="s">
        <v>391</v>
      </c>
      <c r="E4" s="685" t="s">
        <v>392</v>
      </c>
      <c r="F4" s="686" t="s">
        <v>393</v>
      </c>
      <c r="G4" s="23"/>
      <c r="H4" s="67"/>
      <c r="I4" s="23"/>
      <c r="J4" s="23"/>
      <c r="K4" s="23"/>
      <c r="L4" s="23"/>
    </row>
    <row r="5" spans="1:14" s="6" customFormat="1" ht="18" customHeight="1" x14ac:dyDescent="0.25">
      <c r="A5" s="534">
        <v>1</v>
      </c>
      <c r="B5" s="687" t="s">
        <v>455</v>
      </c>
      <c r="C5" s="688">
        <f>SUM(C6:C9)</f>
        <v>26199</v>
      </c>
      <c r="D5" s="688">
        <f>SUM(D6:D9)</f>
        <v>21546</v>
      </c>
      <c r="E5" s="688">
        <f>SUM(E6:E9)</f>
        <v>9047</v>
      </c>
      <c r="F5" s="689">
        <v>0</v>
      </c>
      <c r="G5" s="23"/>
      <c r="H5" s="67"/>
      <c r="I5" s="23"/>
      <c r="J5" s="23" t="s">
        <v>358</v>
      </c>
    </row>
    <row r="6" spans="1:14" s="6" customFormat="1" ht="18" customHeight="1" x14ac:dyDescent="0.25">
      <c r="A6" s="512">
        <v>2</v>
      </c>
      <c r="B6" s="690" t="s">
        <v>357</v>
      </c>
      <c r="C6" s="526">
        <v>4534</v>
      </c>
      <c r="D6" s="527">
        <v>0</v>
      </c>
      <c r="E6" s="528">
        <v>7806</v>
      </c>
      <c r="F6" s="581">
        <f>+C6*1000/E6</f>
        <v>580.83525493210357</v>
      </c>
      <c r="G6" s="23"/>
      <c r="H6" s="67">
        <v>6022</v>
      </c>
      <c r="I6" s="63" t="s">
        <v>666</v>
      </c>
      <c r="J6" s="58">
        <v>4534421.66</v>
      </c>
      <c r="K6" s="59"/>
      <c r="L6" s="59"/>
    </row>
    <row r="7" spans="1:14" s="6" customFormat="1" ht="18" customHeight="1" x14ac:dyDescent="0.25">
      <c r="A7" s="512">
        <v>3</v>
      </c>
      <c r="B7" s="691" t="s">
        <v>924</v>
      </c>
      <c r="C7" s="527">
        <v>21229</v>
      </c>
      <c r="D7" s="527">
        <v>21229</v>
      </c>
      <c r="E7" s="528">
        <v>1127</v>
      </c>
      <c r="F7" s="581">
        <f>+C7*1000/E7</f>
        <v>18836.734693877552</v>
      </c>
      <c r="G7" s="23"/>
      <c r="H7" s="67" t="s">
        <v>667</v>
      </c>
      <c r="I7" s="63" t="s">
        <v>666</v>
      </c>
      <c r="J7" s="23">
        <v>21228605</v>
      </c>
      <c r="K7" s="26"/>
      <c r="L7" s="26"/>
    </row>
    <row r="8" spans="1:14" s="6" customFormat="1" ht="18" customHeight="1" x14ac:dyDescent="0.25">
      <c r="A8" s="512">
        <v>4</v>
      </c>
      <c r="B8" s="691" t="s">
        <v>925</v>
      </c>
      <c r="C8" s="527">
        <v>317</v>
      </c>
      <c r="D8" s="527">
        <v>317</v>
      </c>
      <c r="E8" s="528">
        <v>109</v>
      </c>
      <c r="F8" s="581">
        <f>+C8*1000/E8</f>
        <v>2908.2568807339449</v>
      </c>
      <c r="G8" s="23"/>
      <c r="H8" s="67" t="s">
        <v>668</v>
      </c>
      <c r="I8" s="63" t="s">
        <v>666</v>
      </c>
      <c r="J8" s="23">
        <v>316705</v>
      </c>
      <c r="K8" s="26"/>
      <c r="L8" s="26"/>
    </row>
    <row r="9" spans="1:14" s="6" customFormat="1" ht="18" customHeight="1" x14ac:dyDescent="0.25">
      <c r="A9" s="512">
        <v>5</v>
      </c>
      <c r="B9" s="513" t="s">
        <v>926</v>
      </c>
      <c r="C9" s="527">
        <v>119</v>
      </c>
      <c r="D9" s="527">
        <v>0</v>
      </c>
      <c r="E9" s="528">
        <v>5</v>
      </c>
      <c r="F9" s="581">
        <f>+C9*1000/E9</f>
        <v>23800</v>
      </c>
      <c r="G9" s="23"/>
      <c r="H9" s="67">
        <v>64921</v>
      </c>
      <c r="I9" s="63" t="s">
        <v>705</v>
      </c>
      <c r="J9" s="23">
        <v>119003.92</v>
      </c>
      <c r="K9" s="26"/>
    </row>
    <row r="10" spans="1:14" s="6" customFormat="1" ht="18" customHeight="1" x14ac:dyDescent="0.25">
      <c r="A10" s="534">
        <v>6</v>
      </c>
      <c r="B10" s="692" t="s">
        <v>919</v>
      </c>
      <c r="C10" s="688">
        <f>SUM(C11:C15)</f>
        <v>16380</v>
      </c>
      <c r="D10" s="533">
        <v>0</v>
      </c>
      <c r="E10" s="688">
        <f>SUM(E11:E15)</f>
        <v>4677</v>
      </c>
      <c r="F10" s="689">
        <v>0</v>
      </c>
      <c r="G10" s="23"/>
      <c r="H10" s="68"/>
      <c r="I10" s="6" t="s">
        <v>669</v>
      </c>
      <c r="J10" s="6" t="s">
        <v>670</v>
      </c>
      <c r="K10" s="6" t="s">
        <v>671</v>
      </c>
      <c r="M10" s="23"/>
    </row>
    <row r="11" spans="1:14" s="6" customFormat="1" ht="18" customHeight="1" x14ac:dyDescent="0.25">
      <c r="A11" s="512">
        <v>7</v>
      </c>
      <c r="B11" s="513" t="s">
        <v>414</v>
      </c>
      <c r="C11" s="527">
        <v>13806</v>
      </c>
      <c r="D11" s="527">
        <v>0</v>
      </c>
      <c r="E11" s="528">
        <v>1013</v>
      </c>
      <c r="F11" s="581">
        <f>+C11*1000/E11</f>
        <v>13628.825271470878</v>
      </c>
      <c r="G11" s="23"/>
      <c r="H11" s="68">
        <v>43233</v>
      </c>
      <c r="I11" s="60">
        <v>13806183.640000001</v>
      </c>
      <c r="J11" s="60"/>
      <c r="K11" s="60">
        <f>+I11</f>
        <v>13806183.640000001</v>
      </c>
      <c r="L11" s="60"/>
      <c r="M11" s="61">
        <v>6.02</v>
      </c>
      <c r="N11" s="6" t="s">
        <v>682</v>
      </c>
    </row>
    <row r="12" spans="1:14" s="6" customFormat="1" ht="18" customHeight="1" x14ac:dyDescent="0.25">
      <c r="A12" s="512">
        <v>8</v>
      </c>
      <c r="B12" s="513" t="s">
        <v>413</v>
      </c>
      <c r="C12" s="527">
        <v>1768</v>
      </c>
      <c r="D12" s="527">
        <v>0</v>
      </c>
      <c r="E12" s="528">
        <v>895</v>
      </c>
      <c r="F12" s="581">
        <f>+C12*1000/E12</f>
        <v>1975.4189944134077</v>
      </c>
      <c r="G12" s="23"/>
      <c r="H12" s="68">
        <v>22173</v>
      </c>
      <c r="I12" s="60">
        <v>1768009.1</v>
      </c>
      <c r="J12" s="60">
        <f>+I12</f>
        <v>1768009.1</v>
      </c>
      <c r="K12" s="60">
        <f>+I12-J12</f>
        <v>0</v>
      </c>
      <c r="L12" s="60"/>
      <c r="M12" s="61">
        <v>6.02</v>
      </c>
      <c r="N12" s="6" t="s">
        <v>672</v>
      </c>
    </row>
    <row r="13" spans="1:14" s="6" customFormat="1" ht="18" customHeight="1" x14ac:dyDescent="0.25">
      <c r="A13" s="512">
        <v>9</v>
      </c>
      <c r="B13" s="513" t="s">
        <v>673</v>
      </c>
      <c r="C13" s="527">
        <v>629</v>
      </c>
      <c r="D13" s="527">
        <v>0</v>
      </c>
      <c r="E13" s="528">
        <v>1121</v>
      </c>
      <c r="F13" s="581">
        <f>+C13*1000/E13</f>
        <v>561.10615521855482</v>
      </c>
      <c r="G13" s="23"/>
      <c r="H13" s="68">
        <v>6021</v>
      </c>
      <c r="I13" s="23">
        <v>629200</v>
      </c>
      <c r="J13" s="23"/>
      <c r="N13" s="6" t="s">
        <v>674</v>
      </c>
    </row>
    <row r="14" spans="1:14" s="6" customFormat="1" ht="18" customHeight="1" x14ac:dyDescent="0.25">
      <c r="A14" s="512">
        <v>10</v>
      </c>
      <c r="B14" s="513" t="s">
        <v>675</v>
      </c>
      <c r="C14" s="527">
        <v>153</v>
      </c>
      <c r="D14" s="527">
        <v>0</v>
      </c>
      <c r="E14" s="528">
        <v>1526</v>
      </c>
      <c r="F14" s="581">
        <f>+C14*1000/E14</f>
        <v>100.26212319790301</v>
      </c>
      <c r="G14" s="23"/>
      <c r="H14" s="68">
        <v>64924</v>
      </c>
      <c r="I14" s="63" t="s">
        <v>676</v>
      </c>
      <c r="J14" s="23">
        <v>177300</v>
      </c>
      <c r="L14" s="6">
        <f>+K14+J14</f>
        <v>177300</v>
      </c>
      <c r="M14" s="62"/>
      <c r="N14" s="6" t="s">
        <v>677</v>
      </c>
    </row>
    <row r="15" spans="1:14" s="6" customFormat="1" ht="18" customHeight="1" x14ac:dyDescent="0.25">
      <c r="A15" s="512">
        <v>11</v>
      </c>
      <c r="B15" s="513" t="s">
        <v>678</v>
      </c>
      <c r="C15" s="527">
        <v>24</v>
      </c>
      <c r="D15" s="527">
        <v>0</v>
      </c>
      <c r="E15" s="528">
        <v>122</v>
      </c>
      <c r="F15" s="581">
        <f>+C15*1000/E15</f>
        <v>196.72131147540983</v>
      </c>
      <c r="G15" s="23"/>
      <c r="H15" s="23" t="s">
        <v>681</v>
      </c>
      <c r="I15" s="63" t="s">
        <v>676</v>
      </c>
      <c r="J15" s="23"/>
      <c r="K15" s="23" t="s">
        <v>679</v>
      </c>
      <c r="L15" s="23"/>
      <c r="N15" s="6" t="s">
        <v>680</v>
      </c>
    </row>
    <row r="16" spans="1:14" s="6" customFormat="1" ht="18" customHeight="1" thickBot="1" x14ac:dyDescent="0.3">
      <c r="A16" s="532">
        <v>12</v>
      </c>
      <c r="B16" s="693" t="s">
        <v>351</v>
      </c>
      <c r="C16" s="530">
        <f>+C10+C5</f>
        <v>42579</v>
      </c>
      <c r="D16" s="530">
        <f>+D10+D5</f>
        <v>21546</v>
      </c>
      <c r="E16" s="530"/>
      <c r="F16" s="531">
        <v>0</v>
      </c>
      <c r="G16" s="23"/>
      <c r="H16" s="23"/>
      <c r="I16" s="23"/>
      <c r="J16" s="23"/>
      <c r="K16" s="23"/>
      <c r="L16" s="23"/>
    </row>
    <row r="17" spans="1:10" ht="17.25" customHeight="1" x14ac:dyDescent="0.25">
      <c r="A17" s="514"/>
      <c r="B17" s="515"/>
      <c r="C17" s="516"/>
      <c r="D17" s="516"/>
      <c r="E17" s="516"/>
      <c r="F17" s="517"/>
      <c r="H17" s="23"/>
      <c r="I17" s="23"/>
      <c r="J17" s="23"/>
    </row>
    <row r="18" spans="1:10" ht="16.899999999999999" customHeight="1" x14ac:dyDescent="0.25">
      <c r="A18" s="946" t="s">
        <v>828</v>
      </c>
      <c r="B18" s="947"/>
      <c r="C18" s="947"/>
      <c r="D18" s="947"/>
      <c r="E18" s="947"/>
      <c r="F18" s="947"/>
      <c r="H18" s="23"/>
      <c r="I18" s="23"/>
      <c r="J18" s="23"/>
    </row>
    <row r="19" spans="1:10" ht="24.95" customHeight="1" x14ac:dyDescent="0.25">
      <c r="A19" s="948" t="s">
        <v>927</v>
      </c>
      <c r="B19" s="948"/>
      <c r="C19" s="948"/>
      <c r="D19" s="948"/>
      <c r="E19" s="948"/>
      <c r="F19" s="948"/>
    </row>
    <row r="20" spans="1:10" ht="15" customHeight="1" x14ac:dyDescent="0.25">
      <c r="A20" s="518" t="s">
        <v>920</v>
      </c>
      <c r="B20" s="518"/>
      <c r="C20" s="519"/>
      <c r="D20" s="519"/>
      <c r="E20" s="519"/>
      <c r="F20" s="520"/>
    </row>
    <row r="21" spans="1:10" ht="26.25" customHeight="1" x14ac:dyDescent="0.25">
      <c r="A21" s="948" t="s">
        <v>921</v>
      </c>
      <c r="B21" s="948"/>
      <c r="C21" s="948"/>
      <c r="D21" s="948"/>
      <c r="E21" s="948"/>
      <c r="F21" s="948"/>
    </row>
    <row r="22" spans="1:10" ht="15.2" customHeight="1" x14ac:dyDescent="0.25">
      <c r="A22" s="519" t="s">
        <v>928</v>
      </c>
      <c r="B22" s="521"/>
      <c r="C22" s="521"/>
      <c r="D22" s="521"/>
      <c r="E22" s="521"/>
      <c r="F22" s="521"/>
      <c r="H22" s="23"/>
      <c r="I22" s="23"/>
      <c r="J22" s="23"/>
    </row>
    <row r="23" spans="1:10" ht="32.450000000000003" customHeight="1" x14ac:dyDescent="0.25">
      <c r="A23" s="948" t="s">
        <v>922</v>
      </c>
      <c r="B23" s="948"/>
      <c r="C23" s="948"/>
      <c r="D23" s="948"/>
      <c r="E23" s="948"/>
      <c r="F23" s="948"/>
      <c r="H23" s="23"/>
      <c r="I23" s="23"/>
      <c r="J23" s="23"/>
    </row>
    <row r="24" spans="1:10" ht="12.95" customHeight="1" x14ac:dyDescent="0.25">
      <c r="A24" s="519" t="s">
        <v>446</v>
      </c>
      <c r="B24" s="521"/>
      <c r="C24" s="521"/>
      <c r="D24" s="521"/>
      <c r="E24" s="521"/>
      <c r="F24" s="521"/>
      <c r="H24" s="23"/>
      <c r="I24" s="23"/>
      <c r="J24" s="23"/>
    </row>
    <row r="25" spans="1:10" x14ac:dyDescent="0.25">
      <c r="A25" s="519" t="s">
        <v>929</v>
      </c>
      <c r="B25" s="522"/>
      <c r="C25" s="519"/>
      <c r="D25" s="519"/>
      <c r="E25" s="519"/>
      <c r="F25" s="520"/>
    </row>
    <row r="26" spans="1:10" x14ac:dyDescent="0.25">
      <c r="A26" s="519"/>
      <c r="B26" s="162"/>
      <c r="C26" s="162"/>
      <c r="D26" s="523"/>
      <c r="E26" s="162"/>
      <c r="F26" s="163"/>
    </row>
    <row r="27" spans="1:10" x14ac:dyDescent="0.25">
      <c r="A27" s="247"/>
      <c r="B27" s="163"/>
      <c r="C27" s="163"/>
      <c r="D27" s="163"/>
      <c r="E27" s="163"/>
      <c r="F27" s="163"/>
    </row>
    <row r="28" spans="1:10" x14ac:dyDescent="0.25">
      <c r="A28" s="247"/>
      <c r="B28" s="163"/>
      <c r="C28" s="163"/>
      <c r="D28" s="163"/>
      <c r="E28" s="163"/>
      <c r="F28" s="163"/>
    </row>
  </sheetData>
  <protectedRanges>
    <protectedRange sqref="D18" name="Oblast1"/>
  </protectedRanges>
  <customSheetViews>
    <customSheetView guid="{2AF6EA2A-E5C5-45EB-B6C4-875AD1E4E056}" fitToPage="1">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8">
    <mergeCell ref="A1:F1"/>
    <mergeCell ref="A2:F2"/>
    <mergeCell ref="A18:F18"/>
    <mergeCell ref="A23:F23"/>
    <mergeCell ref="A21:F21"/>
    <mergeCell ref="A19:F19"/>
    <mergeCell ref="A3:A4"/>
    <mergeCell ref="B3:B4"/>
  </mergeCells>
  <printOptions horizontalCentered="1"/>
  <pageMargins left="0.78740157480314965" right="0.78740157480314965" top="0.98425196850393704" bottom="0.98425196850393704" header="0.51181102362204722" footer="0.51181102362204722"/>
  <pageSetup paperSize="9" scale="96" orientation="landscape" cellComments="asDisplayed" r:id="rId2"/>
  <headerFooter alignWithMargins="0">
    <oddFooter>&amp;C&amp;"Arial,Obyčejné"&amp;12 20</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0"/>
  <sheetViews>
    <sheetView tabSelected="1" workbookViewId="0">
      <selection activeCell="A5" sqref="A5:A8"/>
    </sheetView>
  </sheetViews>
  <sheetFormatPr defaultRowHeight="15" x14ac:dyDescent="0.25"/>
  <sheetData>
    <row r="1" spans="1:26" ht="15.75" x14ac:dyDescent="0.25">
      <c r="A1" s="1140" t="s">
        <v>1029</v>
      </c>
      <c r="B1" s="1152"/>
      <c r="C1" s="1152"/>
      <c r="D1" s="1152"/>
      <c r="E1" s="1152"/>
      <c r="F1" s="1152"/>
      <c r="G1" s="1152"/>
      <c r="H1" s="1152"/>
      <c r="I1" s="1150"/>
      <c r="J1" s="1150"/>
      <c r="K1" s="1150"/>
      <c r="L1" s="1150"/>
      <c r="M1" s="1150"/>
      <c r="N1" s="1150"/>
      <c r="O1" s="1150"/>
      <c r="P1" s="1142"/>
      <c r="Q1" s="1142"/>
      <c r="R1" s="1142"/>
      <c r="S1" s="1142"/>
      <c r="T1" s="1142"/>
      <c r="U1" s="1142"/>
      <c r="V1" s="1142"/>
      <c r="W1" s="1141"/>
      <c r="X1" s="1141"/>
      <c r="Y1" s="1139"/>
      <c r="Z1" s="1139"/>
    </row>
    <row r="2" spans="1:26" x14ac:dyDescent="0.25">
      <c r="A2" s="1186"/>
      <c r="B2" s="1186"/>
      <c r="C2" s="1186"/>
      <c r="D2" s="1186"/>
      <c r="E2" s="1186"/>
      <c r="F2" s="1186"/>
      <c r="G2" s="1186"/>
      <c r="H2" s="1186"/>
      <c r="I2" s="1186"/>
      <c r="J2" s="1186"/>
      <c r="K2" s="1186"/>
      <c r="L2" s="1186"/>
      <c r="M2" s="1186"/>
      <c r="N2" s="1186"/>
      <c r="O2" s="1186"/>
      <c r="P2" s="1186"/>
      <c r="Q2" s="1186"/>
      <c r="R2" s="1186"/>
      <c r="S2" s="1186"/>
      <c r="T2" s="1186"/>
      <c r="U2" s="1186"/>
      <c r="V2" s="1186"/>
      <c r="W2" s="1186"/>
      <c r="X2" s="1186"/>
      <c r="Y2" s="1186"/>
      <c r="Z2" s="1186"/>
    </row>
    <row r="3" spans="1:26" x14ac:dyDescent="0.25">
      <c r="A3" s="1187" t="s">
        <v>1030</v>
      </c>
      <c r="B3" s="1186"/>
      <c r="C3" s="1186"/>
      <c r="D3" s="1186"/>
      <c r="E3" s="1186"/>
      <c r="F3" s="1186"/>
      <c r="G3" s="1186"/>
      <c r="H3" s="1186"/>
      <c r="I3" s="1186"/>
      <c r="J3" s="1186"/>
      <c r="K3" s="1186"/>
      <c r="L3" s="1186"/>
      <c r="M3" s="1186"/>
      <c r="N3" s="1186"/>
      <c r="O3" s="1186"/>
      <c r="P3" s="1186"/>
      <c r="Q3" s="1186"/>
      <c r="R3" s="1186"/>
      <c r="S3" s="1186"/>
      <c r="T3" s="1186"/>
      <c r="U3" s="1186"/>
      <c r="V3" s="1186"/>
      <c r="W3" s="1186"/>
      <c r="X3" s="1186"/>
      <c r="Y3" s="1186"/>
      <c r="Z3" s="1186"/>
    </row>
    <row r="4" spans="1:26" ht="15.75" thickBot="1" x14ac:dyDescent="0.3">
      <c r="A4" s="1186"/>
      <c r="B4" s="1186"/>
      <c r="C4" s="1186"/>
      <c r="D4" s="1186"/>
      <c r="E4" s="1186"/>
      <c r="F4" s="1186"/>
      <c r="G4" s="1186"/>
      <c r="H4" s="1186"/>
      <c r="I4" s="1186"/>
      <c r="J4" s="1186"/>
      <c r="K4" s="1186"/>
      <c r="L4" s="1186"/>
      <c r="M4" s="1186"/>
      <c r="N4" s="1186"/>
      <c r="O4" s="1186"/>
      <c r="P4" s="1186"/>
      <c r="Q4" s="1186"/>
      <c r="R4" s="1150"/>
      <c r="S4" s="1186"/>
      <c r="T4" s="1186"/>
      <c r="U4" s="1186"/>
      <c r="V4" s="1186"/>
      <c r="W4" s="1186"/>
      <c r="X4" s="1186"/>
      <c r="Y4" s="1186"/>
      <c r="Z4" s="1193" t="s">
        <v>1031</v>
      </c>
    </row>
    <row r="5" spans="1:26" ht="15.75" thickBot="1" x14ac:dyDescent="0.3">
      <c r="A5" s="1110" t="s">
        <v>1032</v>
      </c>
      <c r="B5" s="1101" t="s">
        <v>1033</v>
      </c>
      <c r="C5" s="1102"/>
      <c r="D5" s="1103"/>
      <c r="E5" s="1098" t="s">
        <v>1034</v>
      </c>
      <c r="F5" s="1099"/>
      <c r="G5" s="1099"/>
      <c r="H5" s="1099"/>
      <c r="I5" s="1099"/>
      <c r="J5" s="1099"/>
      <c r="K5" s="1099"/>
      <c r="L5" s="1099"/>
      <c r="M5" s="1099"/>
      <c r="N5" s="1099"/>
      <c r="O5" s="1099"/>
      <c r="P5" s="1099"/>
      <c r="Q5" s="1099"/>
      <c r="R5" s="1099"/>
      <c r="S5" s="1099"/>
      <c r="T5" s="1099"/>
      <c r="U5" s="1099"/>
      <c r="V5" s="1099"/>
      <c r="W5" s="1099"/>
      <c r="X5" s="1099"/>
      <c r="Y5" s="1099"/>
      <c r="Z5" s="1100"/>
    </row>
    <row r="6" spans="1:26" x14ac:dyDescent="0.25">
      <c r="A6" s="1111"/>
      <c r="B6" s="1104"/>
      <c r="C6" s="1105"/>
      <c r="D6" s="1106"/>
      <c r="E6" s="1074" t="s">
        <v>1035</v>
      </c>
      <c r="F6" s="1073"/>
      <c r="G6" s="1073"/>
      <c r="H6" s="1072"/>
      <c r="I6" s="1074" t="s">
        <v>1036</v>
      </c>
      <c r="J6" s="1073"/>
      <c r="K6" s="1073"/>
      <c r="L6" s="1072"/>
      <c r="M6" s="1074" t="s">
        <v>1037</v>
      </c>
      <c r="N6" s="1073"/>
      <c r="O6" s="1073"/>
      <c r="P6" s="1073"/>
      <c r="Q6" s="1073"/>
      <c r="R6" s="1072"/>
      <c r="S6" s="1119" t="s">
        <v>1038</v>
      </c>
      <c r="T6" s="1120"/>
      <c r="U6" s="1119" t="s">
        <v>352</v>
      </c>
      <c r="V6" s="1120"/>
      <c r="W6" s="1119" t="s">
        <v>1039</v>
      </c>
      <c r="X6" s="1120"/>
      <c r="Y6" s="1128" t="s">
        <v>423</v>
      </c>
      <c r="Z6" s="1129"/>
    </row>
    <row r="7" spans="1:26" ht="37.5" customHeight="1" x14ac:dyDescent="0.25">
      <c r="A7" s="1111"/>
      <c r="B7" s="1104"/>
      <c r="C7" s="1105"/>
      <c r="D7" s="1106"/>
      <c r="E7" s="1071" t="s">
        <v>1040</v>
      </c>
      <c r="F7" s="1070"/>
      <c r="G7" s="1089" t="s">
        <v>424</v>
      </c>
      <c r="H7" s="1093"/>
      <c r="I7" s="1071" t="s">
        <v>1041</v>
      </c>
      <c r="J7" s="1070"/>
      <c r="K7" s="1089" t="s">
        <v>1042</v>
      </c>
      <c r="L7" s="1093"/>
      <c r="M7" s="1071" t="s">
        <v>1043</v>
      </c>
      <c r="N7" s="1070"/>
      <c r="O7" s="1089" t="s">
        <v>1044</v>
      </c>
      <c r="P7" s="1070"/>
      <c r="Q7" s="1089" t="s">
        <v>1045</v>
      </c>
      <c r="R7" s="1093"/>
      <c r="S7" s="1121"/>
      <c r="T7" s="1122"/>
      <c r="U7" s="1121"/>
      <c r="V7" s="1122"/>
      <c r="W7" s="1121"/>
      <c r="X7" s="1122"/>
      <c r="Y7" s="1130"/>
      <c r="Z7" s="1131"/>
    </row>
    <row r="8" spans="1:26" ht="15.75" thickBot="1" x14ac:dyDescent="0.3">
      <c r="A8" s="1112"/>
      <c r="B8" s="1107"/>
      <c r="C8" s="1108"/>
      <c r="D8" s="1109"/>
      <c r="E8" s="1143" t="s">
        <v>1046</v>
      </c>
      <c r="F8" s="1184" t="s">
        <v>1047</v>
      </c>
      <c r="G8" s="1179" t="s">
        <v>1046</v>
      </c>
      <c r="H8" s="1180" t="s">
        <v>1047</v>
      </c>
      <c r="I8" s="1143" t="s">
        <v>1046</v>
      </c>
      <c r="J8" s="1179" t="s">
        <v>1047</v>
      </c>
      <c r="K8" s="1179" t="s">
        <v>1046</v>
      </c>
      <c r="L8" s="1180" t="s">
        <v>1047</v>
      </c>
      <c r="M8" s="1143" t="s">
        <v>1046</v>
      </c>
      <c r="N8" s="1179" t="s">
        <v>1047</v>
      </c>
      <c r="O8" s="1179" t="s">
        <v>1046</v>
      </c>
      <c r="P8" s="1179" t="s">
        <v>1047</v>
      </c>
      <c r="Q8" s="1179" t="s">
        <v>1046</v>
      </c>
      <c r="R8" s="1180" t="s">
        <v>1047</v>
      </c>
      <c r="S8" s="1143" t="s">
        <v>1046</v>
      </c>
      <c r="T8" s="1180" t="s">
        <v>1047</v>
      </c>
      <c r="U8" s="1143" t="s">
        <v>1046</v>
      </c>
      <c r="V8" s="1180" t="s">
        <v>1047</v>
      </c>
      <c r="W8" s="1143" t="s">
        <v>1046</v>
      </c>
      <c r="X8" s="1180" t="s">
        <v>1047</v>
      </c>
      <c r="Y8" s="1143" t="s">
        <v>1048</v>
      </c>
      <c r="Z8" s="1180" t="s">
        <v>1047</v>
      </c>
    </row>
    <row r="9" spans="1:26" x14ac:dyDescent="0.25">
      <c r="A9" s="1155">
        <v>1</v>
      </c>
      <c r="B9" s="1083" t="s">
        <v>1049</v>
      </c>
      <c r="C9" s="1123" t="s">
        <v>1050</v>
      </c>
      <c r="D9" s="1124"/>
      <c r="E9" s="1172">
        <v>146200.01</v>
      </c>
      <c r="F9" s="1172">
        <v>5242.6819999999998</v>
      </c>
      <c r="G9" s="1160">
        <v>23905.781999999999</v>
      </c>
      <c r="H9" s="1145">
        <v>620.08100000000002</v>
      </c>
      <c r="I9" s="1198">
        <v>364.81200000000001</v>
      </c>
      <c r="J9" s="1160">
        <v>7</v>
      </c>
      <c r="K9" s="1160"/>
      <c r="L9" s="1145"/>
      <c r="M9" s="1198">
        <v>2349.431</v>
      </c>
      <c r="N9" s="1160">
        <v>1680.229</v>
      </c>
      <c r="O9" s="1146"/>
      <c r="P9" s="1146"/>
      <c r="Q9" s="1146"/>
      <c r="R9" s="1175"/>
      <c r="S9" s="1176">
        <v>1739.3019999999999</v>
      </c>
      <c r="T9" s="1175"/>
      <c r="U9" s="1199">
        <v>4038.9409999999998</v>
      </c>
      <c r="V9" s="1175">
        <v>814</v>
      </c>
      <c r="W9" s="1199">
        <v>2265.8139999999999</v>
      </c>
      <c r="X9" s="1200">
        <v>2092.8560000000002</v>
      </c>
      <c r="Y9" s="1219">
        <v>180864.09200000003</v>
      </c>
      <c r="Z9" s="1202">
        <v>10456.848</v>
      </c>
    </row>
    <row r="10" spans="1:26" x14ac:dyDescent="0.25">
      <c r="A10" s="1155">
        <v>2</v>
      </c>
      <c r="B10" s="1094"/>
      <c r="C10" s="1134" t="s">
        <v>1051</v>
      </c>
      <c r="D10" s="1135"/>
      <c r="E10" s="1156">
        <v>3473.9380000000001</v>
      </c>
      <c r="F10" s="1168">
        <v>6475.518</v>
      </c>
      <c r="G10" s="1156">
        <v>1003.329</v>
      </c>
      <c r="H10" s="1149">
        <v>1035.7840000000001</v>
      </c>
      <c r="I10" s="1162">
        <v>1314.26</v>
      </c>
      <c r="J10" s="1156">
        <v>541.88</v>
      </c>
      <c r="K10" s="1156"/>
      <c r="L10" s="1149"/>
      <c r="M10" s="1162">
        <v>1038.0229999999999</v>
      </c>
      <c r="N10" s="1156">
        <v>3445.817</v>
      </c>
      <c r="O10" s="1148"/>
      <c r="P10" s="1148">
        <v>168.91200000000001</v>
      </c>
      <c r="Q10" s="1148"/>
      <c r="R10" s="1203"/>
      <c r="S10" s="1177"/>
      <c r="T10" s="1203"/>
      <c r="U10" s="1199">
        <v>520.58900000000006</v>
      </c>
      <c r="V10" s="1203">
        <v>738.92600000000004</v>
      </c>
      <c r="W10" s="1204">
        <v>5296.4059999999999</v>
      </c>
      <c r="X10" s="1205">
        <v>6724.7489999999998</v>
      </c>
      <c r="Y10" s="1201">
        <v>12646.545</v>
      </c>
      <c r="Z10" s="1202">
        <v>19131.585999999999</v>
      </c>
    </row>
    <row r="11" spans="1:26" x14ac:dyDescent="0.25">
      <c r="A11" s="1161">
        <v>3</v>
      </c>
      <c r="B11" s="1094"/>
      <c r="C11" s="1126" t="s">
        <v>338</v>
      </c>
      <c r="D11" s="1127"/>
      <c r="E11" s="1168">
        <v>84260.244999999995</v>
      </c>
      <c r="F11" s="1168">
        <v>2294.7570000000001</v>
      </c>
      <c r="G11" s="1156">
        <v>1803.701</v>
      </c>
      <c r="H11" s="1149">
        <v>116.3</v>
      </c>
      <c r="I11" s="1162">
        <v>844.70699999999999</v>
      </c>
      <c r="J11" s="1156">
        <v>9.4</v>
      </c>
      <c r="K11" s="1156"/>
      <c r="L11" s="1149"/>
      <c r="M11" s="1162">
        <v>4067.4609999999998</v>
      </c>
      <c r="N11" s="1156">
        <v>436.33499999999998</v>
      </c>
      <c r="O11" s="1148"/>
      <c r="P11" s="1148"/>
      <c r="Q11" s="1148"/>
      <c r="R11" s="1203"/>
      <c r="S11" s="1177"/>
      <c r="T11" s="1203"/>
      <c r="U11" s="1199">
        <v>8748.7780000000002</v>
      </c>
      <c r="V11" s="1203">
        <v>365.375</v>
      </c>
      <c r="W11" s="1204">
        <v>4856.0550000000003</v>
      </c>
      <c r="X11" s="1205">
        <v>1757.2809999999999</v>
      </c>
      <c r="Y11" s="1201">
        <v>104580.94699999999</v>
      </c>
      <c r="Z11" s="1202">
        <v>4979.4480000000003</v>
      </c>
    </row>
    <row r="12" spans="1:26" x14ac:dyDescent="0.25">
      <c r="A12" s="1161">
        <v>4</v>
      </c>
      <c r="B12" s="1136" t="s">
        <v>1052</v>
      </c>
      <c r="C12" s="1137"/>
      <c r="D12" s="1138"/>
      <c r="E12" s="1162"/>
      <c r="F12" s="1168"/>
      <c r="G12" s="1156"/>
      <c r="H12" s="1149"/>
      <c r="I12" s="1162"/>
      <c r="J12" s="1156"/>
      <c r="K12" s="1156"/>
      <c r="L12" s="1149"/>
      <c r="M12" s="1162"/>
      <c r="N12" s="1156"/>
      <c r="O12" s="1148"/>
      <c r="P12" s="1148"/>
      <c r="Q12" s="1148"/>
      <c r="R12" s="1203"/>
      <c r="S12" s="1177"/>
      <c r="T12" s="1203"/>
      <c r="U12" s="1177">
        <v>8086.4059999999999</v>
      </c>
      <c r="V12" s="1203">
        <v>425.416</v>
      </c>
      <c r="W12" s="1204"/>
      <c r="X12" s="1205"/>
      <c r="Y12" s="1206">
        <v>8086.4059999999999</v>
      </c>
      <c r="Z12" s="1202">
        <v>425.416</v>
      </c>
    </row>
    <row r="13" spans="1:26" ht="15.75" thickBot="1" x14ac:dyDescent="0.3">
      <c r="A13" s="1165">
        <v>5</v>
      </c>
      <c r="B13" s="1095" t="s">
        <v>1053</v>
      </c>
      <c r="C13" s="1096"/>
      <c r="D13" s="1097"/>
      <c r="E13" s="1164"/>
      <c r="F13" s="1169"/>
      <c r="G13" s="1159"/>
      <c r="H13" s="1173"/>
      <c r="I13" s="1174"/>
      <c r="J13" s="1207"/>
      <c r="K13" s="1207"/>
      <c r="L13" s="1208"/>
      <c r="M13" s="1174"/>
      <c r="N13" s="1207"/>
      <c r="O13" s="1207"/>
      <c r="P13" s="1207"/>
      <c r="Q13" s="1207"/>
      <c r="R13" s="1208"/>
      <c r="S13" s="1209"/>
      <c r="T13" s="1210"/>
      <c r="U13" s="1211"/>
      <c r="V13" s="1212"/>
      <c r="W13" s="1213"/>
      <c r="X13" s="1210"/>
      <c r="Y13" s="1164"/>
      <c r="Z13" s="1212"/>
    </row>
    <row r="14" spans="1:26" ht="15.75" thickBot="1" x14ac:dyDescent="0.3">
      <c r="A14" s="1166">
        <v>6</v>
      </c>
      <c r="B14" s="1090" t="s">
        <v>423</v>
      </c>
      <c r="C14" s="1091"/>
      <c r="D14" s="1092"/>
      <c r="E14" s="1214">
        <v>233934.193</v>
      </c>
      <c r="F14" s="1194">
        <v>14012.957</v>
      </c>
      <c r="G14" s="1194">
        <v>26712.812000000002</v>
      </c>
      <c r="H14" s="1194">
        <v>1772.1650000000002</v>
      </c>
      <c r="I14" s="1194">
        <v>2523.779</v>
      </c>
      <c r="J14" s="1194">
        <v>558.28</v>
      </c>
      <c r="K14" s="1194">
        <v>0</v>
      </c>
      <c r="L14" s="1194">
        <v>0</v>
      </c>
      <c r="M14" s="1194">
        <v>7454.9149999999991</v>
      </c>
      <c r="N14" s="1194">
        <v>5562.3810000000003</v>
      </c>
      <c r="O14" s="1194">
        <v>0</v>
      </c>
      <c r="P14" s="1194">
        <v>168.91200000000001</v>
      </c>
      <c r="Q14" s="1194">
        <v>0</v>
      </c>
      <c r="R14" s="1194">
        <v>0</v>
      </c>
      <c r="S14" s="1194">
        <v>1739.3019999999999</v>
      </c>
      <c r="T14" s="1194">
        <v>0</v>
      </c>
      <c r="U14" s="1194">
        <v>21394.714</v>
      </c>
      <c r="V14" s="1194">
        <v>2343.7170000000001</v>
      </c>
      <c r="W14" s="1194">
        <v>12418.275</v>
      </c>
      <c r="X14" s="1194">
        <v>10574.885999999999</v>
      </c>
      <c r="Y14" s="1194">
        <v>306177.99000000005</v>
      </c>
      <c r="Z14" s="1194">
        <v>34993.297999999995</v>
      </c>
    </row>
    <row r="15" spans="1:26" x14ac:dyDescent="0.25">
      <c r="A15" s="1186"/>
      <c r="B15" s="1186"/>
      <c r="C15" s="1186"/>
      <c r="D15" s="1186"/>
      <c r="E15" s="1186"/>
      <c r="F15" s="1186"/>
      <c r="G15" s="1186"/>
      <c r="H15" s="1186"/>
      <c r="I15" s="1186"/>
      <c r="J15" s="1186"/>
      <c r="K15" s="1186"/>
      <c r="L15" s="1186"/>
      <c r="M15" s="1186"/>
      <c r="N15" s="1186"/>
      <c r="O15" s="1186"/>
      <c r="P15" s="1186"/>
      <c r="Q15" s="1186"/>
      <c r="R15" s="1186"/>
      <c r="S15" s="1186"/>
      <c r="T15" s="1186"/>
      <c r="U15" s="1186"/>
      <c r="V15" s="1186"/>
      <c r="W15" s="1186"/>
      <c r="X15" s="1186"/>
      <c r="Y15" s="1186"/>
      <c r="Z15" s="1186"/>
    </row>
    <row r="16" spans="1:26" x14ac:dyDescent="0.25">
      <c r="A16" s="1187" t="s">
        <v>1054</v>
      </c>
      <c r="B16" s="1158"/>
      <c r="C16" s="1158"/>
      <c r="D16" s="1158"/>
      <c r="E16" s="1158"/>
      <c r="F16" s="1158"/>
      <c r="G16" s="1158"/>
      <c r="H16" s="1158"/>
      <c r="I16" s="1158"/>
      <c r="J16" s="1158"/>
      <c r="K16" s="1158"/>
      <c r="L16" s="1158"/>
      <c r="M16" s="1158"/>
      <c r="N16" s="1158"/>
      <c r="O16" s="1158"/>
      <c r="P16" s="1158"/>
      <c r="Q16" s="1158"/>
      <c r="R16" s="1158"/>
      <c r="S16" s="1158"/>
      <c r="T16" s="1158"/>
      <c r="U16" s="1158"/>
      <c r="V16" s="1141"/>
      <c r="W16" s="1141"/>
      <c r="X16" s="1141"/>
      <c r="Y16" s="1139"/>
      <c r="Z16" s="1139"/>
    </row>
    <row r="17" spans="1:26" ht="15.75" thickBot="1" x14ac:dyDescent="0.3">
      <c r="A17" s="1187"/>
      <c r="B17" s="1158"/>
      <c r="C17" s="1158"/>
      <c r="D17" s="1158"/>
      <c r="E17" s="1158"/>
      <c r="F17" s="1158"/>
      <c r="G17" s="1158"/>
      <c r="H17" s="1158"/>
      <c r="I17" s="1158"/>
      <c r="J17" s="1158"/>
      <c r="K17" s="1158"/>
      <c r="L17" s="1158"/>
      <c r="M17" s="1192" t="s">
        <v>1031</v>
      </c>
      <c r="N17" s="1186"/>
      <c r="O17" s="1186"/>
      <c r="P17" s="1186"/>
      <c r="Q17" s="1186"/>
      <c r="R17" s="1186"/>
      <c r="S17" s="1186"/>
      <c r="T17" s="1186"/>
      <c r="U17" s="1186"/>
      <c r="V17" s="1186"/>
      <c r="W17" s="1141"/>
      <c r="X17" s="1141"/>
      <c r="Y17" s="1139"/>
      <c r="Z17" s="1139"/>
    </row>
    <row r="18" spans="1:26" x14ac:dyDescent="0.25">
      <c r="A18" s="1116" t="s">
        <v>1032</v>
      </c>
      <c r="B18" s="1113" t="s">
        <v>1033</v>
      </c>
      <c r="C18" s="1113"/>
      <c r="D18" s="1113"/>
      <c r="E18" s="1125" t="s">
        <v>1055</v>
      </c>
      <c r="F18" s="1078"/>
      <c r="G18" s="1079"/>
      <c r="H18" s="1074" t="s">
        <v>1056</v>
      </c>
      <c r="I18" s="1073"/>
      <c r="J18" s="1072"/>
      <c r="K18" s="1078" t="s">
        <v>423</v>
      </c>
      <c r="L18" s="1078"/>
      <c r="M18" s="1079"/>
      <c r="N18" s="1186"/>
      <c r="O18" s="1186"/>
      <c r="P18" s="1186"/>
      <c r="Q18" s="1186"/>
      <c r="R18" s="1186"/>
      <c r="S18" s="1186"/>
      <c r="T18" s="1186"/>
      <c r="U18" s="1186"/>
      <c r="V18" s="1186"/>
      <c r="W18" s="1141"/>
      <c r="X18" s="1141"/>
      <c r="Y18" s="1139"/>
      <c r="Z18" s="1139"/>
    </row>
    <row r="19" spans="1:26" ht="38.25" x14ac:dyDescent="0.25">
      <c r="A19" s="1117"/>
      <c r="B19" s="1114"/>
      <c r="C19" s="1114"/>
      <c r="D19" s="1114"/>
      <c r="E19" s="1170" t="s">
        <v>1057</v>
      </c>
      <c r="F19" s="1157" t="s">
        <v>1058</v>
      </c>
      <c r="G19" s="1178" t="s">
        <v>1059</v>
      </c>
      <c r="H19" s="1170" t="s">
        <v>1060</v>
      </c>
      <c r="I19" s="1157" t="s">
        <v>1058</v>
      </c>
      <c r="J19" s="1178" t="s">
        <v>1059</v>
      </c>
      <c r="K19" s="1171" t="s">
        <v>1060</v>
      </c>
      <c r="L19" s="1185" t="s">
        <v>1058</v>
      </c>
      <c r="M19" s="1178" t="s">
        <v>1059</v>
      </c>
      <c r="N19" s="1186"/>
      <c r="O19" s="1186"/>
      <c r="P19" s="1186"/>
      <c r="Q19" s="1186"/>
      <c r="R19" s="1186"/>
      <c r="S19" s="1186"/>
      <c r="T19" s="1186"/>
      <c r="U19" s="1186"/>
      <c r="V19" s="1186"/>
      <c r="W19" s="1186"/>
      <c r="X19" s="1186"/>
      <c r="Y19" s="1186"/>
      <c r="Z19" s="1186"/>
    </row>
    <row r="20" spans="1:26" ht="26.25" thickBot="1" x14ac:dyDescent="0.3">
      <c r="A20" s="1118"/>
      <c r="B20" s="1115"/>
      <c r="C20" s="1115"/>
      <c r="D20" s="1115"/>
      <c r="E20" s="1143">
        <v>1</v>
      </c>
      <c r="F20" s="1179">
        <v>2</v>
      </c>
      <c r="G20" s="1180" t="s">
        <v>1061</v>
      </c>
      <c r="H20" s="1143">
        <v>4</v>
      </c>
      <c r="I20" s="1179">
        <v>5</v>
      </c>
      <c r="J20" s="1180" t="s">
        <v>1062</v>
      </c>
      <c r="K20" s="1184">
        <v>7</v>
      </c>
      <c r="L20" s="1215">
        <v>8</v>
      </c>
      <c r="M20" s="1180" t="s">
        <v>1063</v>
      </c>
      <c r="N20" s="1189"/>
      <c r="O20" s="1186"/>
      <c r="P20" s="1186"/>
      <c r="Q20" s="1186"/>
      <c r="R20" s="1186"/>
      <c r="S20" s="1186"/>
      <c r="T20" s="1186"/>
      <c r="U20" s="1189"/>
      <c r="V20" s="1189"/>
      <c r="W20" s="1189"/>
      <c r="X20" s="1189"/>
      <c r="Y20" s="1189"/>
      <c r="Z20" s="1189"/>
    </row>
    <row r="21" spans="1:26" x14ac:dyDescent="0.25">
      <c r="A21" s="1163">
        <v>1</v>
      </c>
      <c r="B21" s="1081" t="s">
        <v>1064</v>
      </c>
      <c r="C21" s="1132" t="s">
        <v>1065</v>
      </c>
      <c r="D21" s="1167" t="s">
        <v>1066</v>
      </c>
      <c r="E21" s="1176">
        <v>32.494</v>
      </c>
      <c r="F21" s="1191">
        <v>18503.018</v>
      </c>
      <c r="G21" s="1175">
        <v>47.452396339837094</v>
      </c>
      <c r="H21" s="1176">
        <v>0.64300000000000002</v>
      </c>
      <c r="I21" s="1146">
        <v>697.71699999999998</v>
      </c>
      <c r="J21" s="1175">
        <v>90.424701918092268</v>
      </c>
      <c r="K21" s="1147">
        <v>33.137</v>
      </c>
      <c r="L21" s="1146">
        <v>19200.735000000001</v>
      </c>
      <c r="M21" s="1175">
        <v>48.286243474062225</v>
      </c>
      <c r="N21" s="1186"/>
      <c r="O21" s="1186"/>
      <c r="P21" s="1186"/>
      <c r="Q21" s="1186"/>
      <c r="R21" s="1186"/>
      <c r="S21" s="1186"/>
      <c r="T21" s="1186"/>
      <c r="U21" s="1186"/>
      <c r="V21" s="1186"/>
      <c r="W21" s="1186"/>
      <c r="X21" s="1186"/>
      <c r="Y21" s="1186"/>
      <c r="Z21" s="1186"/>
    </row>
    <row r="22" spans="1:26" x14ac:dyDescent="0.25">
      <c r="A22" s="1153">
        <v>2</v>
      </c>
      <c r="B22" s="1082"/>
      <c r="C22" s="1132"/>
      <c r="D22" s="1154" t="s">
        <v>1067</v>
      </c>
      <c r="E22" s="1177">
        <v>93.26</v>
      </c>
      <c r="F22" s="1156">
        <v>50413.597000000002</v>
      </c>
      <c r="G22" s="1175">
        <v>45.047534670097932</v>
      </c>
      <c r="H22" s="1177">
        <v>2.556</v>
      </c>
      <c r="I22" s="1148">
        <v>3075.2640000000001</v>
      </c>
      <c r="J22" s="1175">
        <v>100.26291079812206</v>
      </c>
      <c r="K22" s="1147">
        <v>95.816000000000003</v>
      </c>
      <c r="L22" s="1146">
        <v>53488.861000000004</v>
      </c>
      <c r="M22" s="1175">
        <v>46.520467180150852</v>
      </c>
      <c r="N22" s="1186"/>
      <c r="O22" s="1186"/>
      <c r="P22" s="1186"/>
      <c r="Q22" s="1186"/>
      <c r="R22" s="1186"/>
      <c r="S22" s="1186"/>
      <c r="T22" s="1186"/>
      <c r="U22" s="1186"/>
      <c r="V22" s="1186"/>
      <c r="W22" s="1186"/>
      <c r="X22" s="1186"/>
      <c r="Y22" s="1186"/>
      <c r="Z22" s="1186"/>
    </row>
    <row r="23" spans="1:26" x14ac:dyDescent="0.25">
      <c r="A23" s="1153">
        <v>3</v>
      </c>
      <c r="B23" s="1082"/>
      <c r="C23" s="1132"/>
      <c r="D23" s="1154" t="s">
        <v>1068</v>
      </c>
      <c r="E23" s="1177">
        <v>262.78800000000001</v>
      </c>
      <c r="F23" s="1191">
        <v>95322.975000000006</v>
      </c>
      <c r="G23" s="1175">
        <v>30.228097363654353</v>
      </c>
      <c r="H23" s="1177">
        <v>5.0979999999999999</v>
      </c>
      <c r="I23" s="1148">
        <v>5487.4930000000004</v>
      </c>
      <c r="J23" s="1175">
        <v>89.700094808421611</v>
      </c>
      <c r="K23" s="1147">
        <v>267.88600000000002</v>
      </c>
      <c r="L23" s="1146">
        <v>100810.46800000001</v>
      </c>
      <c r="M23" s="1175">
        <v>31.359878206898955</v>
      </c>
      <c r="N23" s="1186"/>
      <c r="O23" s="1186"/>
      <c r="P23" s="1186"/>
      <c r="Q23" s="1186"/>
      <c r="R23" s="1186"/>
      <c r="S23" s="1186"/>
      <c r="T23" s="1186"/>
      <c r="U23" s="1186"/>
      <c r="V23" s="1186"/>
      <c r="W23" s="1186"/>
      <c r="X23" s="1186"/>
      <c r="Y23" s="1186"/>
      <c r="Z23" s="1186"/>
    </row>
    <row r="24" spans="1:26" x14ac:dyDescent="0.25">
      <c r="A24" s="1153">
        <v>4</v>
      </c>
      <c r="B24" s="1082"/>
      <c r="C24" s="1132"/>
      <c r="D24" s="1154" t="s">
        <v>1069</v>
      </c>
      <c r="E24" s="1177">
        <v>2.6619999999999999</v>
      </c>
      <c r="F24" s="1191">
        <v>896.27</v>
      </c>
      <c r="G24" s="1175">
        <v>28.057538191835715</v>
      </c>
      <c r="H24" s="1177">
        <v>1.8220000000000001</v>
      </c>
      <c r="I24" s="1148">
        <v>625.26900000000001</v>
      </c>
      <c r="J24" s="1175">
        <v>28.598106476399561</v>
      </c>
      <c r="K24" s="1147">
        <v>4.484</v>
      </c>
      <c r="L24" s="1146">
        <v>1521.539</v>
      </c>
      <c r="M24" s="1175">
        <v>28.277189265536723</v>
      </c>
      <c r="N24" s="1186"/>
      <c r="O24" s="1186"/>
      <c r="P24" s="1186"/>
      <c r="Q24" s="1186"/>
      <c r="R24" s="1186"/>
      <c r="S24" s="1186"/>
      <c r="T24" s="1186"/>
      <c r="U24" s="1186"/>
      <c r="V24" s="1186"/>
      <c r="W24" s="1186"/>
      <c r="X24" s="1186"/>
      <c r="Y24" s="1186"/>
      <c r="Z24" s="1186"/>
    </row>
    <row r="25" spans="1:26" x14ac:dyDescent="0.25">
      <c r="A25" s="1153">
        <v>5</v>
      </c>
      <c r="B25" s="1082"/>
      <c r="C25" s="1132"/>
      <c r="D25" s="1154" t="s">
        <v>1070</v>
      </c>
      <c r="E25" s="1177">
        <v>14.141</v>
      </c>
      <c r="F25" s="1191">
        <v>4050.8679999999999</v>
      </c>
      <c r="G25" s="1175">
        <v>23.871885533790632</v>
      </c>
      <c r="H25" s="1177">
        <v>1.8939999999999999</v>
      </c>
      <c r="I25" s="1148">
        <v>956.26900000000001</v>
      </c>
      <c r="J25" s="1175">
        <v>42.074489616332279</v>
      </c>
      <c r="K25" s="1147">
        <v>16.035</v>
      </c>
      <c r="L25" s="1146">
        <v>5007.1369999999997</v>
      </c>
      <c r="M25" s="1175">
        <v>26.021915601288846</v>
      </c>
      <c r="N25" s="1186"/>
      <c r="O25" s="1186"/>
      <c r="P25" s="1186"/>
      <c r="Q25" s="1186"/>
      <c r="R25" s="1186"/>
      <c r="S25" s="1186"/>
      <c r="T25" s="1186"/>
      <c r="U25" s="1186"/>
      <c r="V25" s="1186"/>
      <c r="W25" s="1186"/>
      <c r="X25" s="1186"/>
      <c r="Y25" s="1186"/>
      <c r="Z25" s="1186"/>
    </row>
    <row r="26" spans="1:26" x14ac:dyDescent="0.25">
      <c r="A26" s="1153">
        <v>6</v>
      </c>
      <c r="B26" s="1082"/>
      <c r="C26" s="1133"/>
      <c r="D26" s="1154" t="s">
        <v>423</v>
      </c>
      <c r="E26" s="1177">
        <v>405.34500000000003</v>
      </c>
      <c r="F26" s="1191">
        <v>169186.728</v>
      </c>
      <c r="G26" s="1175">
        <v>34.782454452380072</v>
      </c>
      <c r="H26" s="1177">
        <v>12.013</v>
      </c>
      <c r="I26" s="1148">
        <v>10842.06</v>
      </c>
      <c r="J26" s="1175">
        <v>75.210605177724133</v>
      </c>
      <c r="K26" s="1147">
        <v>417.358</v>
      </c>
      <c r="L26" s="1146">
        <v>180028.788</v>
      </c>
      <c r="M26" s="1175">
        <v>35.946115804656912</v>
      </c>
      <c r="N26" s="1186"/>
      <c r="O26" s="1186"/>
      <c r="P26" s="1186"/>
      <c r="Q26" s="1186"/>
      <c r="R26" s="1186"/>
      <c r="S26" s="1186"/>
      <c r="T26" s="1186"/>
      <c r="U26" s="1186"/>
      <c r="V26" s="1186"/>
      <c r="W26" s="1186"/>
      <c r="X26" s="1186"/>
      <c r="Y26" s="1186"/>
      <c r="Z26" s="1186"/>
    </row>
    <row r="27" spans="1:26" x14ac:dyDescent="0.25">
      <c r="A27" s="1153">
        <v>7</v>
      </c>
      <c r="B27" s="1082"/>
      <c r="C27" s="1087" t="s">
        <v>1071</v>
      </c>
      <c r="D27" s="1088"/>
      <c r="E27" s="1177">
        <v>11.670999999999999</v>
      </c>
      <c r="F27" s="1191">
        <v>4312.2349999999997</v>
      </c>
      <c r="G27" s="1175">
        <v>30.790242195755862</v>
      </c>
      <c r="H27" s="1177">
        <v>16.138000000000002</v>
      </c>
      <c r="I27" s="1148">
        <v>7243.6369999999997</v>
      </c>
      <c r="J27" s="1175">
        <v>37.404660841905226</v>
      </c>
      <c r="K27" s="1147">
        <v>27.809000000000001</v>
      </c>
      <c r="L27" s="1146">
        <v>11555.871999999999</v>
      </c>
      <c r="M27" s="1175">
        <v>34.628693348676087</v>
      </c>
      <c r="N27" s="1186"/>
      <c r="O27" s="1186"/>
      <c r="P27" s="1186"/>
      <c r="Q27" s="1186"/>
      <c r="R27" s="1186"/>
      <c r="S27" s="1186"/>
      <c r="T27" s="1186"/>
      <c r="U27" s="1186"/>
      <c r="V27" s="1186"/>
      <c r="W27" s="1186"/>
      <c r="X27" s="1186"/>
      <c r="Y27" s="1186"/>
      <c r="Z27" s="1186"/>
    </row>
    <row r="28" spans="1:26" x14ac:dyDescent="0.25">
      <c r="A28" s="1153">
        <v>8</v>
      </c>
      <c r="B28" s="1083"/>
      <c r="C28" s="1085" t="s">
        <v>1072</v>
      </c>
      <c r="D28" s="1086"/>
      <c r="E28" s="1177">
        <v>319.82</v>
      </c>
      <c r="F28" s="1191">
        <v>87148.042000000001</v>
      </c>
      <c r="G28" s="1175">
        <v>22.707575615450359</v>
      </c>
      <c r="H28" s="1177">
        <v>71.445999999999998</v>
      </c>
      <c r="I28" s="1148">
        <v>19358.882000000001</v>
      </c>
      <c r="J28" s="1175">
        <v>22.579852849238119</v>
      </c>
      <c r="K28" s="1147">
        <v>391.26599999999996</v>
      </c>
      <c r="L28" s="1146">
        <v>106506.924</v>
      </c>
      <c r="M28" s="1175">
        <v>22.684253167921568</v>
      </c>
      <c r="N28" s="1186"/>
      <c r="O28" s="1186"/>
      <c r="P28" s="1186"/>
      <c r="Q28" s="1186"/>
      <c r="R28" s="1186"/>
      <c r="S28" s="1186"/>
      <c r="T28" s="1186"/>
      <c r="U28" s="1186"/>
      <c r="V28" s="1186"/>
      <c r="W28" s="1186"/>
      <c r="X28" s="1186"/>
      <c r="Y28" s="1186"/>
      <c r="Z28" s="1186"/>
    </row>
    <row r="29" spans="1:26" x14ac:dyDescent="0.25">
      <c r="A29" s="1153">
        <v>9</v>
      </c>
      <c r="B29" s="1077" t="s">
        <v>1052</v>
      </c>
      <c r="C29" s="1077"/>
      <c r="D29" s="1077"/>
      <c r="E29" s="1177">
        <v>0</v>
      </c>
      <c r="F29" s="1191">
        <v>0</v>
      </c>
      <c r="G29" s="1175">
        <v>0</v>
      </c>
      <c r="H29" s="1177">
        <v>39.57</v>
      </c>
      <c r="I29" s="1148">
        <v>8086.4059999999999</v>
      </c>
      <c r="J29" s="1175">
        <v>17.029748968073456</v>
      </c>
      <c r="K29" s="1147">
        <v>39.57</v>
      </c>
      <c r="L29" s="1146">
        <v>8086.4059999999999</v>
      </c>
      <c r="M29" s="1175">
        <v>17.029748968073456</v>
      </c>
      <c r="N29" s="1186"/>
      <c r="O29" s="1186"/>
      <c r="P29" s="1186"/>
      <c r="Q29" s="1186"/>
      <c r="R29" s="1186"/>
      <c r="S29" s="1186"/>
      <c r="T29" s="1186"/>
      <c r="U29" s="1186"/>
      <c r="V29" s="1186"/>
      <c r="W29" s="1186"/>
      <c r="X29" s="1186"/>
      <c r="Y29" s="1186"/>
      <c r="Z29" s="1186"/>
    </row>
    <row r="30" spans="1:26" ht="15.75" thickBot="1" x14ac:dyDescent="0.3">
      <c r="A30" s="1182">
        <v>10</v>
      </c>
      <c r="B30" s="1080" t="s">
        <v>1053</v>
      </c>
      <c r="C30" s="1080"/>
      <c r="D30" s="1080"/>
      <c r="E30" s="1174"/>
      <c r="F30" s="1151"/>
      <c r="G30" s="1183"/>
      <c r="H30" s="1216"/>
      <c r="I30" s="1151"/>
      <c r="J30" s="1183"/>
      <c r="K30" s="1144">
        <v>0</v>
      </c>
      <c r="L30" s="1151">
        <v>0</v>
      </c>
      <c r="M30" s="1183"/>
      <c r="N30" s="1186"/>
      <c r="O30" s="1186"/>
      <c r="P30" s="1186"/>
      <c r="Q30" s="1186"/>
      <c r="R30" s="1186"/>
      <c r="S30" s="1186"/>
      <c r="T30" s="1186"/>
      <c r="U30" s="1186"/>
      <c r="V30" s="1186"/>
      <c r="W30" s="1186"/>
      <c r="X30" s="1186"/>
      <c r="Y30" s="1186"/>
      <c r="Z30" s="1186"/>
    </row>
    <row r="31" spans="1:26" ht="15.75" thickBot="1" x14ac:dyDescent="0.3">
      <c r="A31" s="1181">
        <v>11</v>
      </c>
      <c r="B31" s="1076" t="s">
        <v>423</v>
      </c>
      <c r="C31" s="1076"/>
      <c r="D31" s="1076"/>
      <c r="E31" s="1197">
        <v>736.83600000000001</v>
      </c>
      <c r="F31" s="1196">
        <v>260647.005</v>
      </c>
      <c r="G31" s="1195">
        <v>88.280272263586284</v>
      </c>
      <c r="H31" s="1217">
        <v>139.167</v>
      </c>
      <c r="I31" s="1218">
        <v>45530.985000000001</v>
      </c>
      <c r="J31" s="1195">
        <v>152.22486783694092</v>
      </c>
      <c r="K31" s="1196">
        <v>876.00300000000004</v>
      </c>
      <c r="L31" s="1218">
        <v>306177.99000000005</v>
      </c>
      <c r="M31" s="1195">
        <v>110.28881128932804</v>
      </c>
      <c r="N31" s="1186"/>
      <c r="O31" s="1186"/>
      <c r="P31" s="1186"/>
      <c r="Q31" s="1186"/>
      <c r="R31" s="1186"/>
      <c r="S31" s="1186"/>
      <c r="T31" s="1186"/>
      <c r="U31" s="1186"/>
      <c r="V31" s="1186"/>
      <c r="W31" s="1188"/>
      <c r="X31" s="1188"/>
      <c r="Y31" s="1188"/>
      <c r="Z31" s="1188"/>
    </row>
    <row r="32" spans="1:26" x14ac:dyDescent="0.25">
      <c r="A32" s="1186"/>
      <c r="B32" s="1186"/>
      <c r="C32" s="1186"/>
      <c r="D32" s="1186"/>
      <c r="E32" s="1186"/>
      <c r="F32" s="1186"/>
      <c r="G32" s="1186"/>
      <c r="H32" s="1186"/>
      <c r="I32" s="1186"/>
      <c r="J32" s="1186"/>
      <c r="K32" s="1186"/>
      <c r="L32" s="1186"/>
      <c r="M32" s="1186"/>
      <c r="N32" s="1186"/>
      <c r="O32" s="1186"/>
      <c r="P32" s="1186"/>
      <c r="Q32" s="1186"/>
      <c r="R32" s="1186"/>
      <c r="S32" s="1186"/>
      <c r="T32" s="1186"/>
      <c r="U32" s="1186"/>
      <c r="V32" s="1186"/>
      <c r="W32" s="1186"/>
      <c r="X32" s="1186"/>
      <c r="Y32" s="1186"/>
      <c r="Z32" s="1186"/>
    </row>
    <row r="33" spans="1:26" x14ac:dyDescent="0.25">
      <c r="A33" s="1190" t="s">
        <v>425</v>
      </c>
      <c r="B33" s="1190"/>
      <c r="C33" s="1190"/>
      <c r="D33" s="1190"/>
      <c r="E33" s="1190"/>
      <c r="F33" s="1190"/>
      <c r="G33" s="1190"/>
      <c r="H33" s="1190"/>
      <c r="I33" s="1190"/>
      <c r="J33" s="1190"/>
      <c r="K33" s="1190"/>
      <c r="L33" s="1190"/>
      <c r="M33" s="1190"/>
      <c r="N33" s="1075"/>
      <c r="O33" s="1075"/>
      <c r="P33" s="1075"/>
      <c r="Q33" s="1075"/>
      <c r="R33" s="1075"/>
      <c r="S33" s="1075"/>
      <c r="T33" s="1075"/>
      <c r="U33" s="1075"/>
      <c r="V33" s="1075"/>
      <c r="W33" s="1075"/>
      <c r="X33" s="1075"/>
      <c r="Y33" s="1075"/>
      <c r="Z33" s="1075"/>
    </row>
    <row r="34" spans="1:26" x14ac:dyDescent="0.25">
      <c r="A34" s="820" t="s">
        <v>1073</v>
      </c>
      <c r="B34" s="1084"/>
      <c r="C34" s="1084"/>
      <c r="D34" s="1084"/>
      <c r="E34" s="1084"/>
      <c r="F34" s="1084"/>
      <c r="G34" s="1084"/>
      <c r="H34" s="1084"/>
      <c r="I34" s="1084"/>
      <c r="J34" s="1084"/>
      <c r="K34" s="1084"/>
      <c r="L34" s="1084"/>
      <c r="M34" s="1084"/>
      <c r="N34" s="1075"/>
      <c r="O34" s="1075"/>
      <c r="P34" s="1075"/>
      <c r="Q34" s="1075"/>
      <c r="R34" s="1075"/>
      <c r="S34" s="1075"/>
      <c r="T34" s="1075"/>
      <c r="U34" s="1075"/>
      <c r="V34" s="1075"/>
      <c r="W34" s="1075"/>
      <c r="X34" s="1075"/>
      <c r="Y34" s="1075"/>
      <c r="Z34" s="1075"/>
    </row>
    <row r="35" spans="1:26" x14ac:dyDescent="0.25">
      <c r="A35" s="820" t="s">
        <v>1074</v>
      </c>
      <c r="B35" s="1084"/>
      <c r="C35" s="1084"/>
      <c r="D35" s="1084"/>
      <c r="E35" s="1084"/>
      <c r="F35" s="1084"/>
      <c r="G35" s="1084"/>
      <c r="H35" s="1084"/>
      <c r="I35" s="1084"/>
      <c r="J35" s="1084"/>
      <c r="K35" s="1084"/>
      <c r="L35" s="1084"/>
      <c r="M35" s="1084"/>
      <c r="N35" s="1075"/>
      <c r="O35" s="1075"/>
      <c r="P35" s="1075"/>
      <c r="Q35" s="1075"/>
      <c r="R35" s="1075"/>
      <c r="S35" s="1075"/>
      <c r="T35" s="1075"/>
      <c r="U35" s="1075"/>
      <c r="V35" s="1075"/>
      <c r="W35" s="1075"/>
      <c r="X35" s="1075"/>
      <c r="Y35" s="1075"/>
      <c r="Z35" s="1075"/>
    </row>
    <row r="36" spans="1:26" x14ac:dyDescent="0.25">
      <c r="A36" s="820" t="s">
        <v>1075</v>
      </c>
      <c r="B36" s="1084"/>
      <c r="C36" s="1084"/>
      <c r="D36" s="1084"/>
      <c r="E36" s="1084"/>
      <c r="F36" s="1084"/>
      <c r="G36" s="1084"/>
      <c r="H36" s="1084"/>
      <c r="I36" s="1084"/>
      <c r="J36" s="1084"/>
      <c r="K36" s="1084"/>
      <c r="L36" s="1084"/>
      <c r="M36" s="1084"/>
      <c r="N36" s="1075"/>
      <c r="O36" s="1075"/>
      <c r="P36" s="1075"/>
      <c r="Q36" s="1075"/>
      <c r="R36" s="1075"/>
      <c r="S36" s="1075"/>
      <c r="T36" s="1075"/>
      <c r="U36" s="1075"/>
      <c r="V36" s="1075"/>
      <c r="W36" s="1075"/>
      <c r="X36" s="1075"/>
      <c r="Y36" s="1075"/>
      <c r="Z36" s="1075"/>
    </row>
    <row r="37" spans="1:26" x14ac:dyDescent="0.25">
      <c r="A37" s="820" t="s">
        <v>1076</v>
      </c>
      <c r="B37" s="1084"/>
      <c r="C37" s="1084"/>
      <c r="D37" s="1084"/>
      <c r="E37" s="1084"/>
      <c r="F37" s="1084"/>
      <c r="G37" s="1084"/>
      <c r="H37" s="1084"/>
      <c r="I37" s="1084"/>
      <c r="J37" s="1084"/>
      <c r="K37" s="1084"/>
      <c r="L37" s="1084"/>
      <c r="M37" s="1084"/>
      <c r="N37" s="1075"/>
      <c r="O37" s="1075"/>
      <c r="P37" s="1075"/>
      <c r="Q37" s="1075"/>
      <c r="R37" s="1075"/>
      <c r="S37" s="1075"/>
      <c r="T37" s="1075"/>
      <c r="U37" s="1075"/>
      <c r="V37" s="1075"/>
      <c r="W37" s="1075"/>
      <c r="X37" s="1075"/>
      <c r="Y37" s="1075"/>
      <c r="Z37" s="1075"/>
    </row>
    <row r="38" spans="1:26" x14ac:dyDescent="0.25">
      <c r="A38" s="820" t="s">
        <v>1077</v>
      </c>
      <c r="B38" s="1084"/>
      <c r="C38" s="1084"/>
      <c r="D38" s="1084"/>
      <c r="E38" s="1084"/>
      <c r="F38" s="1084"/>
      <c r="G38" s="1084"/>
      <c r="H38" s="1084"/>
      <c r="I38" s="1084"/>
      <c r="J38" s="1084"/>
      <c r="K38" s="1084"/>
      <c r="L38" s="1084"/>
      <c r="M38" s="1084"/>
      <c r="N38" s="1075"/>
      <c r="O38" s="1075"/>
      <c r="P38" s="1075"/>
      <c r="Q38" s="1075"/>
      <c r="R38" s="1075"/>
      <c r="S38" s="1075"/>
      <c r="T38" s="1075"/>
      <c r="U38" s="1075"/>
      <c r="V38" s="1075"/>
      <c r="W38" s="1075"/>
      <c r="X38" s="1075"/>
      <c r="Y38" s="1075"/>
      <c r="Z38" s="1075"/>
    </row>
    <row r="39" spans="1:26" x14ac:dyDescent="0.25">
      <c r="A39" s="820" t="s">
        <v>1078</v>
      </c>
      <c r="B39" s="1084"/>
      <c r="C39" s="1084"/>
      <c r="D39" s="1084"/>
      <c r="E39" s="1084"/>
      <c r="F39" s="1084"/>
      <c r="G39" s="1084"/>
      <c r="H39" s="1084"/>
      <c r="I39" s="1084"/>
      <c r="J39" s="1084"/>
      <c r="K39" s="1084"/>
      <c r="L39" s="1084"/>
      <c r="M39" s="1084"/>
      <c r="N39" s="1075"/>
      <c r="O39" s="1075"/>
      <c r="P39" s="1075"/>
      <c r="Q39" s="1075"/>
      <c r="R39" s="1075"/>
      <c r="S39" s="1075"/>
      <c r="T39" s="1075"/>
      <c r="U39" s="1075"/>
      <c r="V39" s="1075"/>
      <c r="W39" s="1075"/>
      <c r="X39" s="1075"/>
      <c r="Y39" s="1075"/>
      <c r="Z39" s="1075"/>
    </row>
    <row r="40" spans="1:26" x14ac:dyDescent="0.25">
      <c r="A40" s="820" t="s">
        <v>1079</v>
      </c>
      <c r="B40" s="1084"/>
      <c r="C40" s="1084"/>
      <c r="D40" s="1084"/>
      <c r="E40" s="1084"/>
      <c r="F40" s="1084"/>
      <c r="G40" s="1084"/>
      <c r="H40" s="1084"/>
      <c r="I40" s="1084"/>
      <c r="J40" s="1084"/>
      <c r="K40" s="1084"/>
      <c r="L40" s="1084"/>
      <c r="M40" s="1084"/>
      <c r="N40" s="1075"/>
      <c r="O40" s="1075"/>
      <c r="P40" s="1075"/>
      <c r="Q40" s="1075"/>
      <c r="R40" s="1075"/>
      <c r="S40" s="1075"/>
      <c r="T40" s="1075"/>
      <c r="U40" s="1075"/>
      <c r="V40" s="1075"/>
      <c r="W40" s="1075"/>
      <c r="X40" s="1075"/>
      <c r="Y40" s="1075"/>
      <c r="Z40" s="1075"/>
    </row>
  </sheetData>
  <mergeCells count="43">
    <mergeCell ref="A40:M40"/>
    <mergeCell ref="C11:D11"/>
    <mergeCell ref="Y6:Z7"/>
    <mergeCell ref="C21:C26"/>
    <mergeCell ref="C10:D10"/>
    <mergeCell ref="G7:H7"/>
    <mergeCell ref="B12:D12"/>
    <mergeCell ref="W6:X7"/>
    <mergeCell ref="M6:R6"/>
    <mergeCell ref="S6:T7"/>
    <mergeCell ref="A5:A8"/>
    <mergeCell ref="B18:D20"/>
    <mergeCell ref="A18:A20"/>
    <mergeCell ref="U6:V7"/>
    <mergeCell ref="C9:D9"/>
    <mergeCell ref="E6:H6"/>
    <mergeCell ref="E18:G18"/>
    <mergeCell ref="H18:J18"/>
    <mergeCell ref="I7:J7"/>
    <mergeCell ref="B31:D31"/>
    <mergeCell ref="B29:D29"/>
    <mergeCell ref="K18:M18"/>
    <mergeCell ref="B30:D30"/>
    <mergeCell ref="O7:P7"/>
    <mergeCell ref="K7:L7"/>
    <mergeCell ref="M7:N7"/>
    <mergeCell ref="Q7:R7"/>
    <mergeCell ref="E7:F7"/>
    <mergeCell ref="E5:Z5"/>
    <mergeCell ref="B5:D8"/>
    <mergeCell ref="I6:L6"/>
    <mergeCell ref="B21:B28"/>
    <mergeCell ref="A35:M35"/>
    <mergeCell ref="A34:M34"/>
    <mergeCell ref="C28:D28"/>
    <mergeCell ref="A38:M38"/>
    <mergeCell ref="A39:M39"/>
    <mergeCell ref="A36:M36"/>
    <mergeCell ref="A37:M37"/>
    <mergeCell ref="C27:D27"/>
    <mergeCell ref="B14:D14"/>
    <mergeCell ref="B9:B11"/>
    <mergeCell ref="B13:D13"/>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view="pageBreakPreview" topLeftCell="C1" zoomScale="60" zoomScaleNormal="100" workbookViewId="0">
      <selection activeCell="R32" sqref="R32"/>
    </sheetView>
  </sheetViews>
  <sheetFormatPr defaultColWidth="9.140625" defaultRowHeight="12.75" x14ac:dyDescent="0.25"/>
  <cols>
    <col min="1" max="1" width="3.42578125" style="163" customWidth="1"/>
    <col min="2" max="2" width="9" style="163" customWidth="1"/>
    <col min="3" max="3" width="48" style="163" customWidth="1"/>
    <col min="4" max="4" width="12" style="163" customWidth="1"/>
    <col min="5" max="6" width="9.140625" style="163"/>
    <col min="7" max="8" width="10.140625" style="163" customWidth="1"/>
    <col min="9" max="9" width="10.5703125" style="163" customWidth="1"/>
    <col min="10" max="10" width="13.42578125" style="163" customWidth="1"/>
    <col min="11" max="11" width="11.7109375" style="163" customWidth="1"/>
    <col min="12" max="12" width="11.28515625" style="163" customWidth="1"/>
    <col min="13" max="16384" width="9.140625" style="163"/>
  </cols>
  <sheetData>
    <row r="1" spans="1:21" ht="24" customHeight="1" x14ac:dyDescent="0.25">
      <c r="A1" s="927" t="s">
        <v>931</v>
      </c>
      <c r="B1" s="836"/>
      <c r="C1" s="836"/>
      <c r="D1" s="836"/>
      <c r="E1" s="836"/>
      <c r="F1" s="836"/>
      <c r="G1" s="836"/>
      <c r="H1" s="836"/>
      <c r="I1" s="836"/>
      <c r="J1" s="836"/>
      <c r="K1" s="836"/>
      <c r="L1" s="836"/>
      <c r="M1" s="162"/>
    </row>
    <row r="2" spans="1:21" s="247" customFormat="1" ht="17.649999999999999" customHeight="1" thickBot="1" x14ac:dyDescent="0.3">
      <c r="A2" s="926" t="s">
        <v>533</v>
      </c>
      <c r="B2" s="859"/>
      <c r="C2" s="859"/>
      <c r="D2" s="859"/>
      <c r="E2" s="859"/>
      <c r="F2" s="859"/>
      <c r="G2" s="859"/>
      <c r="H2" s="859"/>
      <c r="I2" s="859"/>
      <c r="J2" s="859"/>
      <c r="K2" s="859"/>
      <c r="L2" s="859"/>
      <c r="M2" s="535"/>
    </row>
    <row r="3" spans="1:21" s="247" customFormat="1" ht="25.35" customHeight="1" x14ac:dyDescent="0.25">
      <c r="A3" s="956" t="s">
        <v>784</v>
      </c>
      <c r="B3" s="958" t="s">
        <v>454</v>
      </c>
      <c r="C3" s="958"/>
      <c r="D3" s="960" t="s">
        <v>461</v>
      </c>
      <c r="E3" s="960"/>
      <c r="F3" s="960"/>
      <c r="G3" s="960"/>
      <c r="H3" s="960"/>
      <c r="I3" s="960"/>
      <c r="J3" s="960"/>
      <c r="K3" s="931" t="s">
        <v>932</v>
      </c>
      <c r="L3" s="961"/>
      <c r="M3" s="535"/>
    </row>
    <row r="4" spans="1:21" s="247" customFormat="1" ht="15.2" customHeight="1" x14ac:dyDescent="0.25">
      <c r="A4" s="957"/>
      <c r="B4" s="959"/>
      <c r="C4" s="959"/>
      <c r="D4" s="951" t="s">
        <v>934</v>
      </c>
      <c r="E4" s="951" t="s">
        <v>935</v>
      </c>
      <c r="F4" s="951" t="s">
        <v>653</v>
      </c>
      <c r="G4" s="951" t="s">
        <v>654</v>
      </c>
      <c r="H4" s="951" t="s">
        <v>655</v>
      </c>
      <c r="I4" s="962" t="s">
        <v>933</v>
      </c>
      <c r="J4" s="963" t="s">
        <v>423</v>
      </c>
      <c r="K4" s="964" t="s">
        <v>443</v>
      </c>
      <c r="L4" s="965" t="s">
        <v>444</v>
      </c>
      <c r="M4" s="535"/>
      <c r="O4" s="536"/>
    </row>
    <row r="5" spans="1:21" ht="14.25" customHeight="1" x14ac:dyDescent="0.25">
      <c r="A5" s="957"/>
      <c r="B5" s="959"/>
      <c r="C5" s="959"/>
      <c r="D5" s="951"/>
      <c r="E5" s="951"/>
      <c r="F5" s="955"/>
      <c r="G5" s="955"/>
      <c r="H5" s="955"/>
      <c r="I5" s="962"/>
      <c r="J5" s="963"/>
      <c r="K5" s="964"/>
      <c r="L5" s="965"/>
      <c r="M5" s="162"/>
    </row>
    <row r="6" spans="1:21" s="538" customFormat="1" ht="17.649999999999999" customHeight="1" x14ac:dyDescent="0.25">
      <c r="A6" s="957"/>
      <c r="B6" s="959"/>
      <c r="C6" s="959"/>
      <c r="D6" s="685" t="s">
        <v>390</v>
      </c>
      <c r="E6" s="685" t="s">
        <v>391</v>
      </c>
      <c r="F6" s="685" t="s">
        <v>392</v>
      </c>
      <c r="G6" s="685" t="s">
        <v>393</v>
      </c>
      <c r="H6" s="685" t="s">
        <v>394</v>
      </c>
      <c r="I6" s="695" t="s">
        <v>395</v>
      </c>
      <c r="J6" s="696" t="s">
        <v>656</v>
      </c>
      <c r="K6" s="697" t="s">
        <v>394</v>
      </c>
      <c r="L6" s="686" t="s">
        <v>395</v>
      </c>
      <c r="M6" s="537"/>
    </row>
    <row r="7" spans="1:21" ht="18.2" customHeight="1" x14ac:dyDescent="0.25">
      <c r="A7" s="698">
        <v>1</v>
      </c>
      <c r="B7" s="953" t="s">
        <v>936</v>
      </c>
      <c r="C7" s="954"/>
      <c r="D7" s="699">
        <f>SUM(D8:D12)+D13+D15+D21+D25+D26</f>
        <v>39377</v>
      </c>
      <c r="E7" s="700">
        <f t="shared" ref="E7:L7" si="0">SUM(E8:E12)+E13+E15+E21+E25+E26</f>
        <v>15645</v>
      </c>
      <c r="F7" s="700">
        <f t="shared" si="0"/>
        <v>3</v>
      </c>
      <c r="G7" s="700">
        <f t="shared" si="0"/>
        <v>10148</v>
      </c>
      <c r="H7" s="700">
        <f t="shared" si="0"/>
        <v>35</v>
      </c>
      <c r="I7" s="700">
        <f t="shared" si="0"/>
        <v>219</v>
      </c>
      <c r="J7" s="700">
        <f t="shared" si="0"/>
        <v>65427</v>
      </c>
      <c r="K7" s="700">
        <f t="shared" si="0"/>
        <v>64936</v>
      </c>
      <c r="L7" s="701">
        <f t="shared" si="0"/>
        <v>491</v>
      </c>
      <c r="M7" s="539"/>
      <c r="P7" s="202"/>
      <c r="S7" s="497"/>
      <c r="T7" s="497"/>
      <c r="U7" s="497"/>
    </row>
    <row r="8" spans="1:21" ht="18" customHeight="1" x14ac:dyDescent="0.25">
      <c r="A8" s="702">
        <v>2</v>
      </c>
      <c r="B8" s="966" t="s">
        <v>400</v>
      </c>
      <c r="C8" s="966"/>
      <c r="D8" s="540"/>
      <c r="E8" s="540">
        <v>2020</v>
      </c>
      <c r="F8" s="540"/>
      <c r="G8" s="540"/>
      <c r="H8" s="540"/>
      <c r="I8" s="540"/>
      <c r="J8" s="541">
        <f t="shared" ref="J8:J14" si="1">SUM(D8:I8)</f>
        <v>2020</v>
      </c>
      <c r="K8" s="540">
        <f t="shared" ref="K8:K14" si="2">+J8</f>
        <v>2020</v>
      </c>
      <c r="L8" s="542"/>
      <c r="M8" s="543"/>
      <c r="N8" s="544"/>
      <c r="O8" s="544"/>
      <c r="P8" s="544"/>
    </row>
    <row r="9" spans="1:21" ht="38.25" customHeight="1" x14ac:dyDescent="0.25">
      <c r="A9" s="702">
        <v>3</v>
      </c>
      <c r="B9" s="966" t="s">
        <v>401</v>
      </c>
      <c r="C9" s="966"/>
      <c r="D9" s="540"/>
      <c r="E9" s="540"/>
      <c r="F9" s="540"/>
      <c r="G9" s="540"/>
      <c r="H9" s="540"/>
      <c r="I9" s="540"/>
      <c r="J9" s="541">
        <f t="shared" si="1"/>
        <v>0</v>
      </c>
      <c r="K9" s="540">
        <f t="shared" si="2"/>
        <v>0</v>
      </c>
      <c r="L9" s="542"/>
      <c r="M9" s="539"/>
    </row>
    <row r="10" spans="1:21" ht="41.65" customHeight="1" x14ac:dyDescent="0.25">
      <c r="A10" s="702">
        <v>4</v>
      </c>
      <c r="B10" s="966" t="s">
        <v>440</v>
      </c>
      <c r="C10" s="966"/>
      <c r="D10" s="540">
        <v>2652</v>
      </c>
      <c r="E10" s="540">
        <v>2123</v>
      </c>
      <c r="F10" s="540"/>
      <c r="G10" s="540"/>
      <c r="H10" s="540"/>
      <c r="I10" s="540"/>
      <c r="J10" s="541">
        <f t="shared" si="1"/>
        <v>4775</v>
      </c>
      <c r="K10" s="540">
        <f t="shared" si="2"/>
        <v>4775</v>
      </c>
      <c r="L10" s="542"/>
      <c r="M10" s="539"/>
    </row>
    <row r="11" spans="1:21" ht="18" customHeight="1" x14ac:dyDescent="0.25">
      <c r="A11" s="702">
        <v>5</v>
      </c>
      <c r="B11" s="966" t="s">
        <v>442</v>
      </c>
      <c r="C11" s="966"/>
      <c r="D11" s="540"/>
      <c r="E11" s="540">
        <v>156</v>
      </c>
      <c r="F11" s="540"/>
      <c r="G11" s="540"/>
      <c r="H11" s="540"/>
      <c r="I11" s="540"/>
      <c r="J11" s="541">
        <f t="shared" si="1"/>
        <v>156</v>
      </c>
      <c r="K11" s="540">
        <f t="shared" si="2"/>
        <v>156</v>
      </c>
      <c r="L11" s="542"/>
      <c r="M11" s="539"/>
    </row>
    <row r="12" spans="1:21" ht="18" customHeight="1" x14ac:dyDescent="0.25">
      <c r="A12" s="702">
        <v>6</v>
      </c>
      <c r="B12" s="966" t="s">
        <v>402</v>
      </c>
      <c r="C12" s="966"/>
      <c r="D12" s="540">
        <v>755</v>
      </c>
      <c r="E12" s="540"/>
      <c r="F12" s="540"/>
      <c r="G12" s="540"/>
      <c r="H12" s="540"/>
      <c r="I12" s="540"/>
      <c r="J12" s="541">
        <f t="shared" si="1"/>
        <v>755</v>
      </c>
      <c r="K12" s="540">
        <f t="shared" si="2"/>
        <v>755</v>
      </c>
      <c r="L12" s="542"/>
      <c r="M12" s="539"/>
    </row>
    <row r="13" spans="1:21" ht="18" customHeight="1" x14ac:dyDescent="0.25">
      <c r="A13" s="702">
        <v>7</v>
      </c>
      <c r="B13" s="966" t="s">
        <v>441</v>
      </c>
      <c r="C13" s="966"/>
      <c r="D13" s="540">
        <f>+D14</f>
        <v>17277</v>
      </c>
      <c r="E13" s="540">
        <f t="shared" ref="E13:I13" si="3">+E14</f>
        <v>0</v>
      </c>
      <c r="F13" s="540">
        <f t="shared" si="3"/>
        <v>0</v>
      </c>
      <c r="G13" s="540">
        <f t="shared" si="3"/>
        <v>0</v>
      </c>
      <c r="H13" s="540">
        <f t="shared" si="3"/>
        <v>0</v>
      </c>
      <c r="I13" s="540">
        <f t="shared" si="3"/>
        <v>0</v>
      </c>
      <c r="J13" s="541">
        <f t="shared" si="1"/>
        <v>17277</v>
      </c>
      <c r="K13" s="540">
        <f t="shared" si="2"/>
        <v>17277</v>
      </c>
      <c r="L13" s="542">
        <f>+L14</f>
        <v>0</v>
      </c>
      <c r="M13" s="539"/>
    </row>
    <row r="14" spans="1:21" ht="18" customHeight="1" x14ac:dyDescent="0.25">
      <c r="A14" s="641">
        <v>8</v>
      </c>
      <c r="B14" s="703" t="s">
        <v>353</v>
      </c>
      <c r="C14" s="704" t="s">
        <v>403</v>
      </c>
      <c r="D14" s="649">
        <v>17277</v>
      </c>
      <c r="E14" s="649"/>
      <c r="F14" s="649"/>
      <c r="G14" s="649"/>
      <c r="H14" s="649"/>
      <c r="I14" s="649"/>
      <c r="J14" s="312">
        <f t="shared" si="1"/>
        <v>17277</v>
      </c>
      <c r="K14" s="649">
        <f t="shared" si="2"/>
        <v>17277</v>
      </c>
      <c r="L14" s="581"/>
      <c r="M14" s="539"/>
    </row>
    <row r="15" spans="1:21" ht="18" customHeight="1" x14ac:dyDescent="0.25">
      <c r="A15" s="702">
        <v>9</v>
      </c>
      <c r="B15" s="966" t="s">
        <v>404</v>
      </c>
      <c r="C15" s="966"/>
      <c r="D15" s="540">
        <f>SUM(D17:D20)</f>
        <v>5395</v>
      </c>
      <c r="E15" s="540">
        <f t="shared" ref="E15:L15" si="4">SUM(E17:E20)</f>
        <v>0</v>
      </c>
      <c r="F15" s="540">
        <f t="shared" si="4"/>
        <v>0</v>
      </c>
      <c r="G15" s="540">
        <f t="shared" si="4"/>
        <v>10032</v>
      </c>
      <c r="H15" s="540">
        <f t="shared" si="4"/>
        <v>0</v>
      </c>
      <c r="I15" s="540">
        <f t="shared" si="4"/>
        <v>116</v>
      </c>
      <c r="J15" s="541">
        <f t="shared" si="4"/>
        <v>15543</v>
      </c>
      <c r="K15" s="540">
        <f t="shared" si="4"/>
        <v>15052</v>
      </c>
      <c r="L15" s="542">
        <f t="shared" si="4"/>
        <v>491</v>
      </c>
      <c r="M15" s="547"/>
    </row>
    <row r="16" spans="1:21" ht="18" customHeight="1" x14ac:dyDescent="0.25">
      <c r="A16" s="641">
        <v>10</v>
      </c>
      <c r="B16" s="705" t="s">
        <v>353</v>
      </c>
      <c r="C16" s="704" t="s">
        <v>405</v>
      </c>
      <c r="D16" s="649"/>
      <c r="E16" s="649"/>
      <c r="F16" s="649"/>
      <c r="G16" s="649"/>
      <c r="H16" s="649"/>
      <c r="I16" s="649"/>
      <c r="J16" s="312">
        <f t="shared" ref="J16:J17" si="5">SUM(D16:I16)</f>
        <v>0</v>
      </c>
      <c r="K16" s="649">
        <f>+J16</f>
        <v>0</v>
      </c>
      <c r="L16" s="581"/>
      <c r="M16" s="547"/>
    </row>
    <row r="17" spans="1:20" ht="18" customHeight="1" x14ac:dyDescent="0.25">
      <c r="A17" s="641">
        <v>11</v>
      </c>
      <c r="B17" s="705"/>
      <c r="C17" s="704" t="s">
        <v>406</v>
      </c>
      <c r="D17" s="649">
        <v>72</v>
      </c>
      <c r="E17" s="649"/>
      <c r="F17" s="649"/>
      <c r="G17" s="649"/>
      <c r="H17" s="649"/>
      <c r="I17" s="649"/>
      <c r="J17" s="312">
        <f t="shared" si="5"/>
        <v>72</v>
      </c>
      <c r="K17" s="649">
        <f>+J17</f>
        <v>72</v>
      </c>
      <c r="L17" s="581"/>
      <c r="M17" s="547"/>
    </row>
    <row r="18" spans="1:20" ht="18" customHeight="1" x14ac:dyDescent="0.25">
      <c r="A18" s="641">
        <f>+A17+1</f>
        <v>12</v>
      </c>
      <c r="B18" s="705"/>
      <c r="C18" s="704" t="s">
        <v>657</v>
      </c>
      <c r="D18" s="649">
        <v>151</v>
      </c>
      <c r="E18" s="649"/>
      <c r="F18" s="649"/>
      <c r="G18" s="649"/>
      <c r="H18" s="649"/>
      <c r="I18" s="649"/>
      <c r="J18" s="312">
        <f t="shared" ref="J18:J19" si="6">SUM(D18:I18)</f>
        <v>151</v>
      </c>
      <c r="K18" s="649">
        <f t="shared" ref="K18:K25" si="7">+J18</f>
        <v>151</v>
      </c>
      <c r="L18" s="581"/>
      <c r="M18" s="547"/>
    </row>
    <row r="19" spans="1:20" ht="18" customHeight="1" x14ac:dyDescent="0.25">
      <c r="A19" s="641">
        <f t="shared" ref="A19:A27" si="8">+A18+1</f>
        <v>13</v>
      </c>
      <c r="B19" s="705"/>
      <c r="C19" s="704" t="s">
        <v>338</v>
      </c>
      <c r="D19" s="649"/>
      <c r="E19" s="649"/>
      <c r="F19" s="649"/>
      <c r="G19" s="649"/>
      <c r="H19" s="649"/>
      <c r="I19" s="649">
        <v>116</v>
      </c>
      <c r="J19" s="312">
        <f t="shared" si="6"/>
        <v>116</v>
      </c>
      <c r="K19" s="649">
        <f t="shared" si="7"/>
        <v>116</v>
      </c>
      <c r="L19" s="581"/>
      <c r="M19" s="547"/>
    </row>
    <row r="20" spans="1:20" ht="18" customHeight="1" x14ac:dyDescent="0.25">
      <c r="A20" s="641">
        <f t="shared" si="8"/>
        <v>14</v>
      </c>
      <c r="B20" s="705"/>
      <c r="C20" s="706" t="s">
        <v>658</v>
      </c>
      <c r="D20" s="649">
        <v>5172</v>
      </c>
      <c r="E20" s="649"/>
      <c r="F20" s="649"/>
      <c r="G20" s="649">
        <v>10032</v>
      </c>
      <c r="H20" s="649"/>
      <c r="I20" s="649"/>
      <c r="J20" s="312">
        <f t="shared" ref="J20:J27" si="9">SUM(D20:I20)</f>
        <v>15204</v>
      </c>
      <c r="K20" s="649">
        <f>+J20-491</f>
        <v>14713</v>
      </c>
      <c r="L20" s="581">
        <v>491</v>
      </c>
      <c r="M20" s="547"/>
      <c r="T20" s="202"/>
    </row>
    <row r="21" spans="1:20" ht="18" customHeight="1" x14ac:dyDescent="0.25">
      <c r="A21" s="702">
        <f t="shared" si="8"/>
        <v>15</v>
      </c>
      <c r="B21" s="966" t="s">
        <v>407</v>
      </c>
      <c r="C21" s="966"/>
      <c r="D21" s="540">
        <f>SUM(D22:D24)</f>
        <v>1059</v>
      </c>
      <c r="E21" s="540">
        <f t="shared" ref="E21:I21" si="10">SUM(E22:E24)</f>
        <v>0</v>
      </c>
      <c r="F21" s="540">
        <f t="shared" si="10"/>
        <v>0</v>
      </c>
      <c r="G21" s="540">
        <f t="shared" si="10"/>
        <v>0</v>
      </c>
      <c r="H21" s="540">
        <f t="shared" si="10"/>
        <v>0</v>
      </c>
      <c r="I21" s="540">
        <f t="shared" si="10"/>
        <v>0</v>
      </c>
      <c r="J21" s="541">
        <f t="shared" si="9"/>
        <v>1059</v>
      </c>
      <c r="K21" s="540">
        <f t="shared" si="7"/>
        <v>1059</v>
      </c>
      <c r="L21" s="542">
        <f>SUM(L22:L24)</f>
        <v>0</v>
      </c>
      <c r="M21" s="547"/>
    </row>
    <row r="22" spans="1:20" ht="18" customHeight="1" x14ac:dyDescent="0.25">
      <c r="A22" s="641">
        <f t="shared" si="8"/>
        <v>16</v>
      </c>
      <c r="B22" s="705" t="s">
        <v>353</v>
      </c>
      <c r="C22" s="704" t="s">
        <v>408</v>
      </c>
      <c r="D22" s="649"/>
      <c r="E22" s="649"/>
      <c r="F22" s="649"/>
      <c r="G22" s="649"/>
      <c r="H22" s="649"/>
      <c r="I22" s="649"/>
      <c r="J22" s="312">
        <f t="shared" si="9"/>
        <v>0</v>
      </c>
      <c r="K22" s="649">
        <f t="shared" si="7"/>
        <v>0</v>
      </c>
      <c r="L22" s="581"/>
      <c r="M22" s="547"/>
    </row>
    <row r="23" spans="1:20" ht="18" customHeight="1" x14ac:dyDescent="0.25">
      <c r="A23" s="641">
        <f t="shared" si="8"/>
        <v>17</v>
      </c>
      <c r="B23" s="705"/>
      <c r="C23" s="704" t="s">
        <v>406</v>
      </c>
      <c r="D23" s="649">
        <v>393</v>
      </c>
      <c r="E23" s="649"/>
      <c r="F23" s="649"/>
      <c r="G23" s="649"/>
      <c r="H23" s="649"/>
      <c r="I23" s="649"/>
      <c r="J23" s="312">
        <f t="shared" si="9"/>
        <v>393</v>
      </c>
      <c r="K23" s="649">
        <f t="shared" si="7"/>
        <v>393</v>
      </c>
      <c r="L23" s="581"/>
      <c r="M23" s="547"/>
    </row>
    <row r="24" spans="1:20" ht="18" customHeight="1" x14ac:dyDescent="0.25">
      <c r="A24" s="641">
        <f t="shared" si="8"/>
        <v>18</v>
      </c>
      <c r="B24" s="705"/>
      <c r="C24" s="706" t="s">
        <v>338</v>
      </c>
      <c r="D24" s="649">
        <v>666</v>
      </c>
      <c r="E24" s="649"/>
      <c r="F24" s="649"/>
      <c r="G24" s="649"/>
      <c r="H24" s="649"/>
      <c r="I24" s="649"/>
      <c r="J24" s="312">
        <f t="shared" si="9"/>
        <v>666</v>
      </c>
      <c r="K24" s="649">
        <f t="shared" si="7"/>
        <v>666</v>
      </c>
      <c r="L24" s="581"/>
      <c r="M24" s="547"/>
    </row>
    <row r="25" spans="1:20" ht="18" customHeight="1" x14ac:dyDescent="0.25">
      <c r="A25" s="702">
        <f t="shared" si="8"/>
        <v>19</v>
      </c>
      <c r="B25" s="966" t="s">
        <v>409</v>
      </c>
      <c r="C25" s="966"/>
      <c r="D25" s="540">
        <v>9050</v>
      </c>
      <c r="E25" s="540"/>
      <c r="F25" s="540"/>
      <c r="G25" s="540"/>
      <c r="H25" s="540"/>
      <c r="I25" s="540"/>
      <c r="J25" s="541">
        <f t="shared" si="9"/>
        <v>9050</v>
      </c>
      <c r="K25" s="540">
        <f t="shared" si="7"/>
        <v>9050</v>
      </c>
      <c r="L25" s="542"/>
      <c r="M25" s="539"/>
    </row>
    <row r="26" spans="1:20" ht="18" customHeight="1" x14ac:dyDescent="0.25">
      <c r="A26" s="702">
        <f t="shared" si="8"/>
        <v>20</v>
      </c>
      <c r="B26" s="966" t="s">
        <v>445</v>
      </c>
      <c r="C26" s="966"/>
      <c r="D26" s="540">
        <f>+D27</f>
        <v>3189</v>
      </c>
      <c r="E26" s="540">
        <f>+E27</f>
        <v>11346</v>
      </c>
      <c r="F26" s="540">
        <f t="shared" ref="F26:H26" si="11">+F27</f>
        <v>3</v>
      </c>
      <c r="G26" s="540">
        <f t="shared" si="11"/>
        <v>116</v>
      </c>
      <c r="H26" s="540">
        <f t="shared" si="11"/>
        <v>35</v>
      </c>
      <c r="I26" s="540">
        <f>+I27</f>
        <v>103</v>
      </c>
      <c r="J26" s="541">
        <f t="shared" si="9"/>
        <v>14792</v>
      </c>
      <c r="K26" s="540">
        <f>+K27</f>
        <v>14792</v>
      </c>
      <c r="L26" s="542">
        <f>+L27</f>
        <v>0</v>
      </c>
      <c r="M26" s="539"/>
    </row>
    <row r="27" spans="1:20" ht="18" customHeight="1" thickBot="1" x14ac:dyDescent="0.3">
      <c r="A27" s="642">
        <f t="shared" si="8"/>
        <v>21</v>
      </c>
      <c r="B27" s="707" t="s">
        <v>353</v>
      </c>
      <c r="C27" s="708" t="s">
        <v>659</v>
      </c>
      <c r="D27" s="709">
        <v>3189</v>
      </c>
      <c r="E27" s="709">
        <v>11346</v>
      </c>
      <c r="F27" s="709">
        <v>3</v>
      </c>
      <c r="G27" s="709">
        <v>116</v>
      </c>
      <c r="H27" s="709">
        <v>35</v>
      </c>
      <c r="I27" s="709">
        <v>103</v>
      </c>
      <c r="J27" s="710">
        <f t="shared" si="9"/>
        <v>14792</v>
      </c>
      <c r="K27" s="709">
        <f>+J27</f>
        <v>14792</v>
      </c>
      <c r="L27" s="711"/>
      <c r="M27" s="539"/>
    </row>
    <row r="28" spans="1:20" x14ac:dyDescent="0.25">
      <c r="A28" s="162"/>
      <c r="B28" s="162"/>
      <c r="C28" s="162"/>
      <c r="D28" s="162"/>
      <c r="E28" s="162"/>
      <c r="F28" s="162"/>
      <c r="G28" s="162"/>
      <c r="H28" s="162"/>
      <c r="I28" s="162"/>
      <c r="J28" s="162"/>
      <c r="K28" s="162"/>
      <c r="L28" s="162"/>
      <c r="M28" s="162"/>
    </row>
    <row r="29" spans="1:20" ht="15" x14ac:dyDescent="0.25">
      <c r="A29" s="952" t="s">
        <v>828</v>
      </c>
      <c r="B29" s="839"/>
      <c r="C29" s="839"/>
      <c r="D29" s="839"/>
      <c r="E29" s="839"/>
      <c r="F29" s="839"/>
      <c r="G29" s="839"/>
      <c r="H29" s="839"/>
      <c r="I29" s="839"/>
      <c r="J29" s="839"/>
      <c r="K29" s="839"/>
      <c r="L29" s="839"/>
      <c r="M29" s="162"/>
    </row>
    <row r="30" spans="1:20" ht="14.25" customHeight="1" x14ac:dyDescent="0.25">
      <c r="A30" s="162" t="s">
        <v>937</v>
      </c>
      <c r="B30" s="174"/>
      <c r="C30" s="174"/>
      <c r="D30" s="162"/>
      <c r="E30" s="162"/>
      <c r="F30" s="162"/>
      <c r="G30" s="162"/>
      <c r="H30" s="162"/>
      <c r="I30" s="162"/>
      <c r="J30" s="162"/>
      <c r="K30" s="162"/>
      <c r="L30" s="162"/>
      <c r="M30" s="162"/>
    </row>
    <row r="31" spans="1:20" ht="16.899999999999999" customHeight="1" x14ac:dyDescent="0.25">
      <c r="A31" s="162" t="s">
        <v>938</v>
      </c>
      <c r="B31" s="174"/>
      <c r="C31" s="174"/>
      <c r="D31" s="162"/>
      <c r="E31" s="162"/>
      <c r="F31" s="162"/>
      <c r="G31" s="162"/>
      <c r="H31" s="162"/>
      <c r="I31" s="162"/>
      <c r="J31" s="162"/>
      <c r="K31" s="162"/>
      <c r="L31" s="162"/>
      <c r="M31" s="162"/>
    </row>
  </sheetData>
  <sheetProtection insertColumns="0" insertRows="0" deleteColumns="0" deleteRows="0"/>
  <customSheetViews>
    <customSheetView guid="{2AF6EA2A-E5C5-45EB-B6C4-875AD1E4E056}" fitToPage="1">
      <pageMargins left="0.39370078740157483" right="0.39370078740157483" top="0.59055118110236227" bottom="0.39370078740157483" header="0.23622047244094491" footer="0.51181102362204722"/>
      <printOptions horizontalCentered="1"/>
      <pageSetup paperSize="9" scale="75" orientation="landscape" r:id="rId1"/>
      <headerFooter alignWithMargins="0"/>
    </customSheetView>
  </customSheetViews>
  <mergeCells count="27">
    <mergeCell ref="B26:C26"/>
    <mergeCell ref="B9:C9"/>
    <mergeCell ref="B10:C10"/>
    <mergeCell ref="B11:C11"/>
    <mergeCell ref="B12:C12"/>
    <mergeCell ref="B13:C13"/>
    <mergeCell ref="L4:L5"/>
    <mergeCell ref="B8:C8"/>
    <mergeCell ref="B15:C15"/>
    <mergeCell ref="B21:C21"/>
    <mergeCell ref="B25:C25"/>
    <mergeCell ref="A29:L29"/>
    <mergeCell ref="A1:L1"/>
    <mergeCell ref="A2:L2"/>
    <mergeCell ref="B7:C7"/>
    <mergeCell ref="F4:F5"/>
    <mergeCell ref="G4:G5"/>
    <mergeCell ref="H4:H5"/>
    <mergeCell ref="A3:A6"/>
    <mergeCell ref="B3:C6"/>
    <mergeCell ref="D3:J3"/>
    <mergeCell ref="K3:L3"/>
    <mergeCell ref="D4:D5"/>
    <mergeCell ref="E4:E5"/>
    <mergeCell ref="I4:I5"/>
    <mergeCell ref="J4:J5"/>
    <mergeCell ref="K4:K5"/>
  </mergeCells>
  <printOptions horizontalCentered="1"/>
  <pageMargins left="0.39370078740157483" right="0.39370078740157483" top="0.59055118110236227" bottom="0.39370078740157483" header="0.23622047244094491" footer="0.51181102362204722"/>
  <pageSetup paperSize="9" scale="80" orientation="landscape" r:id="rId2"/>
  <headerFooter alignWithMargins="0">
    <oddFooter>&amp;C&amp;"Arial,Obyčejné"&amp;10 22</oddFooter>
  </headerFooter>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
  <sheetViews>
    <sheetView zoomScale="130" zoomScaleNormal="130" workbookViewId="0">
      <selection activeCell="A16" sqref="A16:N16"/>
    </sheetView>
  </sheetViews>
  <sheetFormatPr defaultColWidth="9.140625" defaultRowHeight="12.75" x14ac:dyDescent="0.25"/>
  <cols>
    <col min="1" max="1" width="3.42578125" style="6" customWidth="1"/>
    <col min="2" max="2" width="18.5703125" style="6" customWidth="1"/>
    <col min="3" max="4" width="10.7109375" style="6" customWidth="1"/>
    <col min="5" max="5" width="11.42578125" style="6" customWidth="1"/>
    <col min="6" max="6" width="12.140625" style="6" customWidth="1"/>
    <col min="7" max="14" width="10.7109375" style="6" customWidth="1"/>
    <col min="15" max="15" width="11.85546875" style="6" customWidth="1"/>
    <col min="16" max="16384" width="9.140625" style="6"/>
  </cols>
  <sheetData>
    <row r="1" spans="1:14" ht="20.100000000000001" customHeight="1" x14ac:dyDescent="0.25">
      <c r="A1" s="977" t="s">
        <v>1025</v>
      </c>
      <c r="B1" s="978"/>
      <c r="C1" s="978"/>
      <c r="D1" s="978"/>
      <c r="E1" s="978"/>
      <c r="F1" s="978"/>
      <c r="G1" s="978"/>
      <c r="H1" s="978"/>
      <c r="I1" s="978"/>
      <c r="J1" s="978"/>
      <c r="K1" s="978"/>
      <c r="L1" s="978"/>
      <c r="M1" s="978"/>
      <c r="N1" s="978"/>
    </row>
    <row r="2" spans="1:14" ht="18" customHeight="1" x14ac:dyDescent="0.25">
      <c r="A2" s="8"/>
      <c r="B2" s="5"/>
      <c r="C2" s="5"/>
      <c r="D2" s="5"/>
      <c r="E2" s="5"/>
      <c r="F2" s="5"/>
      <c r="G2" s="5"/>
      <c r="H2" s="5"/>
      <c r="I2" s="5"/>
      <c r="J2" s="5"/>
      <c r="K2" s="5"/>
      <c r="L2" s="5"/>
    </row>
    <row r="3" spans="1:14" ht="18" customHeight="1" x14ac:dyDescent="0.25">
      <c r="A3" s="979" t="s">
        <v>1026</v>
      </c>
      <c r="B3" s="837"/>
      <c r="C3" s="837"/>
      <c r="D3" s="837"/>
      <c r="E3" s="837"/>
      <c r="F3" s="837"/>
      <c r="G3" s="837"/>
      <c r="H3" s="837"/>
      <c r="I3" s="837"/>
      <c r="J3" s="837"/>
      <c r="K3" s="837"/>
      <c r="L3" s="837"/>
      <c r="M3" s="837"/>
      <c r="N3" s="837"/>
    </row>
    <row r="4" spans="1:14" ht="20.100000000000001" customHeight="1" thickBot="1" x14ac:dyDescent="0.3">
      <c r="A4" s="926" t="s">
        <v>978</v>
      </c>
      <c r="B4" s="945"/>
      <c r="C4" s="945"/>
      <c r="D4" s="945"/>
      <c r="E4" s="945"/>
      <c r="F4" s="945"/>
      <c r="G4" s="945"/>
      <c r="H4" s="945"/>
      <c r="I4" s="945"/>
      <c r="J4" s="945"/>
      <c r="K4" s="945"/>
      <c r="L4" s="945"/>
      <c r="M4" s="945"/>
      <c r="N4" s="945"/>
    </row>
    <row r="5" spans="1:14" ht="18" customHeight="1" x14ac:dyDescent="0.25">
      <c r="A5" s="970" t="s">
        <v>784</v>
      </c>
      <c r="B5" s="931" t="s">
        <v>977</v>
      </c>
      <c r="C5" s="967" t="s">
        <v>332</v>
      </c>
      <c r="D5" s="967"/>
      <c r="E5" s="931" t="s">
        <v>410</v>
      </c>
      <c r="F5" s="960"/>
      <c r="G5" s="960"/>
      <c r="H5" s="960"/>
      <c r="I5" s="960"/>
      <c r="J5" s="960"/>
      <c r="K5" s="960"/>
      <c r="L5" s="960"/>
      <c r="M5" s="967" t="s">
        <v>432</v>
      </c>
      <c r="N5" s="968"/>
    </row>
    <row r="6" spans="1:14" ht="18" customHeight="1" x14ac:dyDescent="0.25">
      <c r="A6" s="971"/>
      <c r="B6" s="951"/>
      <c r="C6" s="969" t="s">
        <v>981</v>
      </c>
      <c r="D6" s="969" t="s">
        <v>982</v>
      </c>
      <c r="E6" s="951" t="s">
        <v>981</v>
      </c>
      <c r="F6" s="951"/>
      <c r="G6" s="951"/>
      <c r="H6" s="951"/>
      <c r="I6" s="951"/>
      <c r="J6" s="963" t="s">
        <v>982</v>
      </c>
      <c r="K6" s="963"/>
      <c r="L6" s="963"/>
      <c r="M6" s="969" t="s">
        <v>981</v>
      </c>
      <c r="N6" s="973" t="s">
        <v>982</v>
      </c>
    </row>
    <row r="7" spans="1:14" ht="29.25" customHeight="1" x14ac:dyDescent="0.25">
      <c r="A7" s="971"/>
      <c r="B7" s="951"/>
      <c r="C7" s="969"/>
      <c r="D7" s="969"/>
      <c r="E7" s="685" t="s">
        <v>983</v>
      </c>
      <c r="F7" s="685" t="s">
        <v>984</v>
      </c>
      <c r="G7" s="685" t="s">
        <v>985</v>
      </c>
      <c r="H7" s="685" t="s">
        <v>986</v>
      </c>
      <c r="I7" s="685" t="s">
        <v>351</v>
      </c>
      <c r="J7" s="685" t="s">
        <v>987</v>
      </c>
      <c r="K7" s="685" t="s">
        <v>985</v>
      </c>
      <c r="L7" s="685" t="s">
        <v>351</v>
      </c>
      <c r="M7" s="969"/>
      <c r="N7" s="973"/>
    </row>
    <row r="8" spans="1:14" s="7" customFormat="1" ht="18" customHeight="1" x14ac:dyDescent="0.25">
      <c r="A8" s="971"/>
      <c r="B8" s="685" t="s">
        <v>390</v>
      </c>
      <c r="C8" s="685" t="s">
        <v>391</v>
      </c>
      <c r="D8" s="685" t="s">
        <v>392</v>
      </c>
      <c r="E8" s="685" t="s">
        <v>393</v>
      </c>
      <c r="F8" s="685" t="s">
        <v>394</v>
      </c>
      <c r="G8" s="685" t="s">
        <v>395</v>
      </c>
      <c r="H8" s="685" t="s">
        <v>396</v>
      </c>
      <c r="I8" s="685" t="s">
        <v>397</v>
      </c>
      <c r="J8" s="685" t="s">
        <v>398</v>
      </c>
      <c r="K8" s="685" t="s">
        <v>399</v>
      </c>
      <c r="L8" s="685" t="s">
        <v>422</v>
      </c>
      <c r="M8" s="685" t="s">
        <v>433</v>
      </c>
      <c r="N8" s="694" t="s">
        <v>434</v>
      </c>
    </row>
    <row r="9" spans="1:14" ht="18" customHeight="1" x14ac:dyDescent="0.25">
      <c r="A9" s="718">
        <v>1</v>
      </c>
      <c r="B9" s="721" t="s">
        <v>980</v>
      </c>
      <c r="C9" s="651">
        <v>121</v>
      </c>
      <c r="D9" s="651">
        <v>1696</v>
      </c>
      <c r="E9" s="651"/>
      <c r="F9" s="651"/>
      <c r="G9" s="651"/>
      <c r="H9" s="651">
        <v>121</v>
      </c>
      <c r="I9" s="651">
        <f>+E9+F9+G9+H9</f>
        <v>121</v>
      </c>
      <c r="J9" s="651">
        <v>60</v>
      </c>
      <c r="K9" s="651">
        <v>1211</v>
      </c>
      <c r="L9" s="651">
        <f>J9+K9</f>
        <v>1271</v>
      </c>
      <c r="M9" s="651">
        <f>I9-C9</f>
        <v>0</v>
      </c>
      <c r="N9" s="722">
        <f>L9-D9</f>
        <v>-425</v>
      </c>
    </row>
    <row r="10" spans="1:14" ht="18" customHeight="1" x14ac:dyDescent="0.25">
      <c r="A10" s="718">
        <f>A9+1</f>
        <v>2</v>
      </c>
      <c r="B10" s="721" t="s">
        <v>979</v>
      </c>
      <c r="C10" s="651">
        <v>55</v>
      </c>
      <c r="D10" s="651">
        <v>2545</v>
      </c>
      <c r="E10" s="651"/>
      <c r="F10" s="651"/>
      <c r="G10" s="651"/>
      <c r="H10" s="651">
        <v>55</v>
      </c>
      <c r="I10" s="651">
        <f>+E10+F10+G10+H10</f>
        <v>55</v>
      </c>
      <c r="J10" s="651">
        <v>1948</v>
      </c>
      <c r="K10" s="651">
        <v>795</v>
      </c>
      <c r="L10" s="651">
        <f>J10+K10</f>
        <v>2743</v>
      </c>
      <c r="M10" s="651">
        <f>I10-C10</f>
        <v>0</v>
      </c>
      <c r="N10" s="722">
        <f>L10-D10</f>
        <v>198</v>
      </c>
    </row>
    <row r="11" spans="1:14" ht="18" customHeight="1" thickBot="1" x14ac:dyDescent="0.3">
      <c r="A11" s="719">
        <v>3</v>
      </c>
      <c r="B11" s="723" t="s">
        <v>351</v>
      </c>
      <c r="C11" s="724">
        <f t="shared" ref="C11:N11" si="0">SUM(C9:C10)</f>
        <v>176</v>
      </c>
      <c r="D11" s="724">
        <f t="shared" si="0"/>
        <v>4241</v>
      </c>
      <c r="E11" s="724">
        <f t="shared" si="0"/>
        <v>0</v>
      </c>
      <c r="F11" s="724">
        <f t="shared" si="0"/>
        <v>0</v>
      </c>
      <c r="G11" s="724">
        <f t="shared" si="0"/>
        <v>0</v>
      </c>
      <c r="H11" s="724">
        <f t="shared" si="0"/>
        <v>176</v>
      </c>
      <c r="I11" s="724">
        <f t="shared" si="0"/>
        <v>176</v>
      </c>
      <c r="J11" s="724">
        <f t="shared" si="0"/>
        <v>2008</v>
      </c>
      <c r="K11" s="724">
        <f t="shared" si="0"/>
        <v>2006</v>
      </c>
      <c r="L11" s="724">
        <f t="shared" si="0"/>
        <v>4014</v>
      </c>
      <c r="M11" s="724">
        <f t="shared" si="0"/>
        <v>0</v>
      </c>
      <c r="N11" s="725">
        <f t="shared" si="0"/>
        <v>-227</v>
      </c>
    </row>
    <row r="12" spans="1:14" ht="13.5" customHeight="1" x14ac:dyDescent="0.25">
      <c r="A12" s="952" t="s">
        <v>828</v>
      </c>
      <c r="B12" s="839"/>
      <c r="C12" s="839"/>
      <c r="D12" s="839"/>
      <c r="E12" s="839"/>
      <c r="F12" s="839"/>
      <c r="G12" s="839"/>
      <c r="H12" s="839"/>
      <c r="I12" s="839"/>
      <c r="J12" s="839"/>
      <c r="K12" s="839"/>
      <c r="L12" s="839"/>
      <c r="M12" s="839"/>
      <c r="N12" s="839"/>
    </row>
    <row r="13" spans="1:14" ht="13.5" customHeight="1" x14ac:dyDescent="0.25">
      <c r="A13" s="952" t="s">
        <v>998</v>
      </c>
      <c r="B13" s="839"/>
      <c r="C13" s="839"/>
      <c r="D13" s="839"/>
      <c r="E13" s="839"/>
      <c r="F13" s="839"/>
      <c r="G13" s="839"/>
      <c r="H13" s="839"/>
      <c r="I13" s="839"/>
      <c r="J13" s="839"/>
      <c r="K13" s="839"/>
      <c r="L13" s="839"/>
      <c r="M13" s="839"/>
      <c r="N13" s="839"/>
    </row>
    <row r="14" spans="1:14" ht="13.5" customHeight="1" x14ac:dyDescent="0.25">
      <c r="A14" s="952" t="s">
        <v>999</v>
      </c>
      <c r="B14" s="839"/>
      <c r="C14" s="839"/>
      <c r="D14" s="839"/>
      <c r="E14" s="839"/>
      <c r="F14" s="839"/>
      <c r="G14" s="839"/>
      <c r="H14" s="839"/>
      <c r="I14" s="839"/>
      <c r="J14" s="839"/>
      <c r="K14" s="839"/>
      <c r="L14" s="839"/>
      <c r="M14" s="839"/>
      <c r="N14" s="839"/>
    </row>
    <row r="15" spans="1:14" ht="13.5" customHeight="1" x14ac:dyDescent="0.25">
      <c r="A15" s="952" t="s">
        <v>1000</v>
      </c>
      <c r="B15" s="839"/>
      <c r="C15" s="839"/>
      <c r="D15" s="839"/>
      <c r="E15" s="839"/>
      <c r="F15" s="839"/>
      <c r="G15" s="839"/>
      <c r="H15" s="839"/>
      <c r="I15" s="839"/>
      <c r="J15" s="839"/>
      <c r="K15" s="839"/>
      <c r="L15" s="839"/>
      <c r="M15" s="839"/>
      <c r="N15" s="839"/>
    </row>
    <row r="16" spans="1:14" ht="13.5" customHeight="1" x14ac:dyDescent="0.25">
      <c r="A16" s="952" t="s">
        <v>1001</v>
      </c>
      <c r="B16" s="839"/>
      <c r="C16" s="839"/>
      <c r="D16" s="839"/>
      <c r="E16" s="839"/>
      <c r="F16" s="839"/>
      <c r="G16" s="839"/>
      <c r="H16" s="839"/>
      <c r="I16" s="839"/>
      <c r="J16" s="839"/>
      <c r="K16" s="839"/>
      <c r="L16" s="839"/>
      <c r="M16" s="839"/>
      <c r="N16" s="839"/>
    </row>
    <row r="17" spans="1:14" ht="13.5" customHeight="1" x14ac:dyDescent="0.25">
      <c r="A17" s="683"/>
      <c r="B17" s="682"/>
      <c r="C17" s="682"/>
      <c r="D17" s="682"/>
      <c r="E17" s="682"/>
      <c r="F17" s="682"/>
      <c r="G17" s="682"/>
      <c r="H17" s="682"/>
      <c r="I17" s="682"/>
      <c r="J17" s="682"/>
      <c r="K17" s="682"/>
      <c r="L17" s="682"/>
      <c r="M17" s="682"/>
      <c r="N17" s="682"/>
    </row>
    <row r="18" spans="1:14" ht="13.5" customHeight="1" x14ac:dyDescent="0.25">
      <c r="A18" s="683"/>
      <c r="B18" s="682"/>
      <c r="C18" s="682"/>
      <c r="D18" s="682"/>
      <c r="E18" s="682"/>
      <c r="F18" s="682"/>
      <c r="G18" s="682"/>
      <c r="H18" s="682"/>
      <c r="I18" s="682"/>
      <c r="J18" s="682"/>
      <c r="K18" s="682"/>
      <c r="L18" s="682"/>
      <c r="M18" s="682"/>
      <c r="N18" s="682"/>
    </row>
    <row r="19" spans="1:14" s="1" customFormat="1" ht="18" customHeight="1" x14ac:dyDescent="0.25">
      <c r="A19" s="979" t="s">
        <v>1027</v>
      </c>
      <c r="B19" s="837"/>
      <c r="C19" s="837"/>
      <c r="D19" s="837"/>
      <c r="E19" s="837"/>
      <c r="F19" s="837"/>
      <c r="G19" s="837"/>
      <c r="H19" s="837"/>
      <c r="I19" s="837"/>
      <c r="J19" s="837"/>
      <c r="K19" s="837"/>
      <c r="L19" s="837"/>
      <c r="M19" s="837"/>
      <c r="N19" s="837"/>
    </row>
    <row r="20" spans="1:14" s="1" customFormat="1" ht="13.7" customHeight="1" thickBot="1" x14ac:dyDescent="0.3">
      <c r="A20" s="926" t="s">
        <v>533</v>
      </c>
      <c r="B20" s="859"/>
      <c r="C20" s="859"/>
      <c r="D20" s="859"/>
      <c r="E20" s="859"/>
      <c r="F20" s="859"/>
      <c r="G20" s="859"/>
      <c r="H20" s="859"/>
      <c r="I20" s="859"/>
      <c r="J20" s="859"/>
      <c r="K20" s="859"/>
      <c r="L20" s="859"/>
      <c r="M20" s="859"/>
      <c r="N20" s="859"/>
    </row>
    <row r="21" spans="1:14" s="1" customFormat="1" ht="18" customHeight="1" x14ac:dyDescent="0.25">
      <c r="A21" s="970" t="s">
        <v>784</v>
      </c>
      <c r="B21" s="931" t="s">
        <v>988</v>
      </c>
      <c r="C21" s="967" t="s">
        <v>332</v>
      </c>
      <c r="D21" s="967"/>
      <c r="E21" s="931" t="s">
        <v>410</v>
      </c>
      <c r="F21" s="960"/>
      <c r="G21" s="960"/>
      <c r="H21" s="960"/>
      <c r="I21" s="960"/>
      <c r="J21" s="960"/>
      <c r="K21" s="960"/>
      <c r="L21" s="960"/>
      <c r="M21" s="967" t="s">
        <v>432</v>
      </c>
      <c r="N21" s="968"/>
    </row>
    <row r="22" spans="1:14" s="1" customFormat="1" ht="18" customHeight="1" x14ac:dyDescent="0.25">
      <c r="A22" s="971"/>
      <c r="B22" s="951"/>
      <c r="C22" s="969" t="s">
        <v>981</v>
      </c>
      <c r="D22" s="969" t="s">
        <v>982</v>
      </c>
      <c r="E22" s="951" t="s">
        <v>981</v>
      </c>
      <c r="F22" s="951"/>
      <c r="G22" s="951"/>
      <c r="H22" s="951"/>
      <c r="I22" s="951"/>
      <c r="J22" s="963" t="s">
        <v>982</v>
      </c>
      <c r="K22" s="963"/>
      <c r="L22" s="963"/>
      <c r="M22" s="969" t="s">
        <v>981</v>
      </c>
      <c r="N22" s="973" t="s">
        <v>982</v>
      </c>
    </row>
    <row r="23" spans="1:14" s="1" customFormat="1" ht="27.95" customHeight="1" x14ac:dyDescent="0.25">
      <c r="A23" s="971"/>
      <c r="B23" s="951"/>
      <c r="C23" s="969"/>
      <c r="D23" s="969"/>
      <c r="E23" s="685" t="s">
        <v>983</v>
      </c>
      <c r="F23" s="685" t="s">
        <v>984</v>
      </c>
      <c r="G23" s="685" t="s">
        <v>985</v>
      </c>
      <c r="H23" s="685" t="s">
        <v>986</v>
      </c>
      <c r="I23" s="685" t="s">
        <v>351</v>
      </c>
      <c r="J23" s="685" t="s">
        <v>994</v>
      </c>
      <c r="K23" s="685" t="s">
        <v>985</v>
      </c>
      <c r="L23" s="685" t="s">
        <v>351</v>
      </c>
      <c r="M23" s="969"/>
      <c r="N23" s="973"/>
    </row>
    <row r="24" spans="1:14" s="2" customFormat="1" ht="18" customHeight="1" x14ac:dyDescent="0.25">
      <c r="A24" s="971"/>
      <c r="B24" s="685" t="s">
        <v>390</v>
      </c>
      <c r="C24" s="685" t="s">
        <v>391</v>
      </c>
      <c r="D24" s="685" t="s">
        <v>392</v>
      </c>
      <c r="E24" s="685" t="s">
        <v>393</v>
      </c>
      <c r="F24" s="685" t="s">
        <v>394</v>
      </c>
      <c r="G24" s="685" t="s">
        <v>395</v>
      </c>
      <c r="H24" s="685" t="s">
        <v>396</v>
      </c>
      <c r="I24" s="685" t="s">
        <v>397</v>
      </c>
      <c r="J24" s="685" t="s">
        <v>398</v>
      </c>
      <c r="K24" s="685" t="s">
        <v>399</v>
      </c>
      <c r="L24" s="685" t="s">
        <v>422</v>
      </c>
      <c r="M24" s="685" t="s">
        <v>433</v>
      </c>
      <c r="N24" s="694" t="s">
        <v>434</v>
      </c>
    </row>
    <row r="25" spans="1:14" s="1" customFormat="1" ht="18" customHeight="1" x14ac:dyDescent="0.25">
      <c r="A25" s="718">
        <v>1</v>
      </c>
      <c r="B25" s="695" t="s">
        <v>989</v>
      </c>
      <c r="C25" s="651"/>
      <c r="D25" s="651">
        <v>7536</v>
      </c>
      <c r="E25" s="651"/>
      <c r="F25" s="651"/>
      <c r="G25" s="651"/>
      <c r="H25" s="651"/>
      <c r="I25" s="651">
        <v>0</v>
      </c>
      <c r="J25" s="651">
        <v>3900</v>
      </c>
      <c r="K25" s="651">
        <v>2888</v>
      </c>
      <c r="L25" s="651">
        <v>6788</v>
      </c>
      <c r="M25" s="651">
        <v>0</v>
      </c>
      <c r="N25" s="722">
        <v>-748</v>
      </c>
    </row>
    <row r="26" spans="1:14" s="1" customFormat="1" ht="18" customHeight="1" x14ac:dyDescent="0.25">
      <c r="A26" s="718">
        <f>A25+1</f>
        <v>2</v>
      </c>
      <c r="B26" s="695" t="s">
        <v>990</v>
      </c>
      <c r="C26" s="651"/>
      <c r="D26" s="651">
        <v>5620</v>
      </c>
      <c r="E26" s="651"/>
      <c r="F26" s="651"/>
      <c r="G26" s="651"/>
      <c r="H26" s="651"/>
      <c r="I26" s="651">
        <v>0</v>
      </c>
      <c r="J26" s="651">
        <v>5257</v>
      </c>
      <c r="K26" s="651">
        <v>1632</v>
      </c>
      <c r="L26" s="651">
        <v>6889</v>
      </c>
      <c r="M26" s="651">
        <v>0</v>
      </c>
      <c r="N26" s="722">
        <v>1269</v>
      </c>
    </row>
    <row r="27" spans="1:14" s="1" customFormat="1" ht="18" customHeight="1" x14ac:dyDescent="0.25">
      <c r="A27" s="718">
        <f>A26+1</f>
        <v>3</v>
      </c>
      <c r="B27" s="695" t="s">
        <v>991</v>
      </c>
      <c r="C27" s="651"/>
      <c r="D27" s="651">
        <v>9516</v>
      </c>
      <c r="E27" s="651"/>
      <c r="F27" s="651"/>
      <c r="G27" s="651"/>
      <c r="H27" s="651"/>
      <c r="I27" s="651">
        <v>0</v>
      </c>
      <c r="J27" s="651">
        <v>7079</v>
      </c>
      <c r="K27" s="651">
        <v>2586</v>
      </c>
      <c r="L27" s="651">
        <v>9665</v>
      </c>
      <c r="M27" s="651">
        <v>0</v>
      </c>
      <c r="N27" s="722">
        <v>149</v>
      </c>
    </row>
    <row r="28" spans="1:14" s="1" customFormat="1" ht="18" customHeight="1" x14ac:dyDescent="0.25">
      <c r="A28" s="718">
        <f>A27+1</f>
        <v>4</v>
      </c>
      <c r="B28" s="695" t="s">
        <v>992</v>
      </c>
      <c r="C28" s="651"/>
      <c r="D28" s="651">
        <v>634</v>
      </c>
      <c r="E28" s="651"/>
      <c r="F28" s="651"/>
      <c r="G28" s="651"/>
      <c r="H28" s="651"/>
      <c r="I28" s="651">
        <v>0</v>
      </c>
      <c r="J28" s="651"/>
      <c r="K28" s="651">
        <v>563</v>
      </c>
      <c r="L28" s="651">
        <v>563</v>
      </c>
      <c r="M28" s="651">
        <v>0</v>
      </c>
      <c r="N28" s="722">
        <v>-71</v>
      </c>
    </row>
    <row r="29" spans="1:14" s="1" customFormat="1" ht="18" customHeight="1" x14ac:dyDescent="0.25">
      <c r="A29" s="718">
        <f>A28+1</f>
        <v>5</v>
      </c>
      <c r="B29" s="695" t="s">
        <v>993</v>
      </c>
      <c r="C29" s="651"/>
      <c r="D29" s="651">
        <v>2002</v>
      </c>
      <c r="E29" s="651"/>
      <c r="F29" s="651"/>
      <c r="G29" s="651"/>
      <c r="H29" s="651"/>
      <c r="I29" s="651">
        <v>0</v>
      </c>
      <c r="J29" s="651">
        <v>504</v>
      </c>
      <c r="K29" s="651">
        <v>879</v>
      </c>
      <c r="L29" s="651">
        <v>1383</v>
      </c>
      <c r="M29" s="651">
        <v>0</v>
      </c>
      <c r="N29" s="722">
        <v>-619</v>
      </c>
    </row>
    <row r="30" spans="1:14" s="1" customFormat="1" ht="18" customHeight="1" thickBot="1" x14ac:dyDescent="0.3">
      <c r="A30" s="719">
        <f>A29+1</f>
        <v>6</v>
      </c>
      <c r="B30" s="726" t="s">
        <v>351</v>
      </c>
      <c r="C30" s="724">
        <v>0</v>
      </c>
      <c r="D30" s="724">
        <v>25308</v>
      </c>
      <c r="E30" s="724"/>
      <c r="F30" s="724"/>
      <c r="G30" s="724"/>
      <c r="H30" s="724"/>
      <c r="I30" s="724">
        <v>0</v>
      </c>
      <c r="J30" s="724">
        <v>16740</v>
      </c>
      <c r="K30" s="724">
        <v>8548</v>
      </c>
      <c r="L30" s="724">
        <v>25288</v>
      </c>
      <c r="M30" s="724">
        <v>0</v>
      </c>
      <c r="N30" s="725">
        <v>-20</v>
      </c>
    </row>
    <row r="31" spans="1:14" s="1" customFormat="1" ht="15" x14ac:dyDescent="0.25">
      <c r="A31" s="975" t="s">
        <v>828</v>
      </c>
      <c r="B31" s="976"/>
      <c r="C31" s="976"/>
      <c r="D31" s="976"/>
      <c r="E31" s="976"/>
      <c r="F31" s="976"/>
      <c r="G31" s="976"/>
      <c r="H31" s="976"/>
      <c r="I31" s="976"/>
      <c r="J31" s="976"/>
      <c r="K31" s="976"/>
      <c r="L31" s="976"/>
      <c r="M31" s="976"/>
      <c r="N31" s="976"/>
    </row>
    <row r="32" spans="1:14" s="1" customFormat="1" ht="15" x14ac:dyDescent="0.25">
      <c r="A32" s="952" t="s">
        <v>995</v>
      </c>
      <c r="B32" s="839"/>
      <c r="C32" s="839"/>
      <c r="D32" s="839"/>
      <c r="E32" s="839"/>
      <c r="F32" s="839"/>
      <c r="G32" s="839"/>
      <c r="H32" s="839"/>
      <c r="I32" s="839"/>
      <c r="J32" s="839"/>
      <c r="K32" s="839"/>
      <c r="L32" s="839"/>
      <c r="M32" s="839"/>
      <c r="N32" s="839"/>
    </row>
    <row r="33" spans="1:14" s="1" customFormat="1" ht="15" x14ac:dyDescent="0.25">
      <c r="A33" s="952" t="s">
        <v>996</v>
      </c>
      <c r="B33" s="839"/>
      <c r="C33" s="839"/>
      <c r="D33" s="839"/>
      <c r="E33" s="839"/>
      <c r="F33" s="839"/>
      <c r="G33" s="839"/>
      <c r="H33" s="839"/>
      <c r="I33" s="839"/>
      <c r="J33" s="839"/>
      <c r="K33" s="839"/>
      <c r="L33" s="839"/>
      <c r="M33" s="839"/>
      <c r="N33" s="839"/>
    </row>
    <row r="34" spans="1:14" s="1" customFormat="1" ht="15" x14ac:dyDescent="0.25">
      <c r="A34" s="952" t="s">
        <v>997</v>
      </c>
      <c r="B34" s="839"/>
      <c r="C34" s="839"/>
      <c r="D34" s="839"/>
      <c r="E34" s="839"/>
      <c r="F34" s="839"/>
      <c r="G34" s="839"/>
      <c r="H34" s="839"/>
      <c r="I34" s="839"/>
      <c r="J34" s="839"/>
      <c r="K34" s="839"/>
      <c r="L34" s="839"/>
      <c r="M34" s="839"/>
      <c r="N34" s="839"/>
    </row>
    <row r="35" spans="1:14" s="1" customFormat="1" ht="15" x14ac:dyDescent="0.25">
      <c r="A35" s="952" t="s">
        <v>1002</v>
      </c>
      <c r="B35" s="839"/>
      <c r="C35" s="839"/>
      <c r="D35" s="839"/>
      <c r="E35" s="839"/>
      <c r="F35" s="839"/>
      <c r="G35" s="839"/>
      <c r="H35" s="839"/>
      <c r="I35" s="839"/>
      <c r="J35" s="839"/>
      <c r="K35" s="839"/>
      <c r="L35" s="839"/>
      <c r="M35" s="839"/>
      <c r="N35" s="839"/>
    </row>
    <row r="36" spans="1:14" s="1" customFormat="1" ht="15" x14ac:dyDescent="0.25">
      <c r="A36" s="952" t="s">
        <v>1003</v>
      </c>
      <c r="B36" s="839"/>
      <c r="C36" s="839"/>
      <c r="D36" s="839"/>
      <c r="E36" s="839"/>
      <c r="F36" s="839"/>
      <c r="G36" s="839"/>
      <c r="H36" s="839"/>
      <c r="I36" s="839"/>
      <c r="J36" s="839"/>
      <c r="K36" s="839"/>
      <c r="L36" s="839"/>
      <c r="M36" s="839"/>
      <c r="N36" s="839"/>
    </row>
    <row r="37" spans="1:14" s="1" customFormat="1" ht="15" x14ac:dyDescent="0.25">
      <c r="A37" s="974"/>
      <c r="B37" s="839"/>
      <c r="C37" s="839"/>
      <c r="D37" s="839"/>
      <c r="E37" s="839"/>
      <c r="F37" s="839"/>
      <c r="G37" s="839"/>
      <c r="H37" s="839"/>
      <c r="I37" s="839"/>
      <c r="J37" s="839"/>
      <c r="K37" s="839"/>
      <c r="L37" s="839"/>
      <c r="M37" s="839"/>
      <c r="N37" s="839"/>
    </row>
    <row r="38" spans="1:14" s="1" customFormat="1" ht="27.2" customHeight="1" x14ac:dyDescent="0.25">
      <c r="A38" s="972"/>
      <c r="B38" s="972"/>
      <c r="C38" s="972"/>
      <c r="D38" s="972"/>
      <c r="E38" s="972"/>
      <c r="F38" s="972"/>
      <c r="G38" s="972"/>
      <c r="H38" s="972"/>
      <c r="I38" s="972"/>
      <c r="J38" s="972"/>
      <c r="K38" s="972"/>
      <c r="L38" s="972"/>
      <c r="M38" s="972"/>
      <c r="N38" s="720"/>
    </row>
    <row r="39" spans="1:14" s="1" customFormat="1" ht="27.75" customHeight="1" x14ac:dyDescent="0.25">
      <c r="A39" s="972"/>
      <c r="B39" s="972"/>
      <c r="C39" s="972"/>
      <c r="D39" s="972"/>
      <c r="E39" s="972"/>
      <c r="F39" s="972"/>
      <c r="G39" s="972"/>
      <c r="H39" s="972"/>
      <c r="I39" s="972"/>
      <c r="J39" s="972"/>
      <c r="K39" s="972"/>
      <c r="L39" s="972"/>
      <c r="M39" s="972"/>
      <c r="N39" s="720"/>
    </row>
    <row r="40" spans="1:14" x14ac:dyDescent="0.25">
      <c r="A40" s="684"/>
      <c r="B40" s="684"/>
      <c r="C40" s="684"/>
      <c r="D40" s="684"/>
      <c r="E40" s="684"/>
      <c r="F40" s="684"/>
      <c r="G40" s="684"/>
      <c r="H40" s="684"/>
      <c r="I40" s="684"/>
      <c r="J40" s="684"/>
      <c r="K40" s="684"/>
      <c r="L40" s="684"/>
      <c r="M40" s="684"/>
      <c r="N40" s="684"/>
    </row>
  </sheetData>
  <sheetProtection insertRows="0" deleteRows="0"/>
  <customSheetViews>
    <customSheetView guid="{2AF6EA2A-E5C5-45EB-B6C4-875AD1E4E056}" fitToPage="1">
      <selection activeCell="A2" sqref="A2"/>
      <pageMargins left="0.19685039370078741" right="0.19685039370078741" top="0.98425196850393704" bottom="0.98425196850393704" header="0.51181102362204722" footer="0.51181102362204722"/>
      <printOptions horizontalCentered="1"/>
      <pageSetup paperSize="9" scale="76" orientation="landscape" cellComments="asDisplayed" horizontalDpi="300" verticalDpi="300" r:id="rId1"/>
      <headerFooter alignWithMargins="0"/>
    </customSheetView>
  </customSheetViews>
  <mergeCells count="41">
    <mergeCell ref="A36:N36"/>
    <mergeCell ref="A37:N37"/>
    <mergeCell ref="A31:N31"/>
    <mergeCell ref="A1:N1"/>
    <mergeCell ref="A3:N3"/>
    <mergeCell ref="A19:N19"/>
    <mergeCell ref="A4:N4"/>
    <mergeCell ref="A20:N20"/>
    <mergeCell ref="A12:N12"/>
    <mergeCell ref="A13:N13"/>
    <mergeCell ref="A14:N14"/>
    <mergeCell ref="A15:N15"/>
    <mergeCell ref="A16:N16"/>
    <mergeCell ref="N6:N7"/>
    <mergeCell ref="B5:B7"/>
    <mergeCell ref="E5:L5"/>
    <mergeCell ref="A39:M39"/>
    <mergeCell ref="B21:B23"/>
    <mergeCell ref="C21:D21"/>
    <mergeCell ref="E21:L21"/>
    <mergeCell ref="M21:N21"/>
    <mergeCell ref="E22:I22"/>
    <mergeCell ref="J22:L22"/>
    <mergeCell ref="A38:M38"/>
    <mergeCell ref="M22:M23"/>
    <mergeCell ref="N22:N23"/>
    <mergeCell ref="C22:C23"/>
    <mergeCell ref="D22:D23"/>
    <mergeCell ref="A32:N32"/>
    <mergeCell ref="A33:N33"/>
    <mergeCell ref="A34:N34"/>
    <mergeCell ref="A35:N35"/>
    <mergeCell ref="E6:I6"/>
    <mergeCell ref="M5:N5"/>
    <mergeCell ref="M6:M7"/>
    <mergeCell ref="A5:A8"/>
    <mergeCell ref="A21:A24"/>
    <mergeCell ref="J6:L6"/>
    <mergeCell ref="C6:C7"/>
    <mergeCell ref="C5:D5"/>
    <mergeCell ref="D6:D7"/>
  </mergeCells>
  <printOptions horizontalCentered="1"/>
  <pageMargins left="0.19685039370078741" right="0.19685039370078741" top="0.98425196850393704" bottom="0.98425196850393704" header="0.51181102362204722" footer="0.51181102362204722"/>
  <pageSetup paperSize="9" scale="68" orientation="landscape" cellComments="asDisplayed" horizontalDpi="4294967295" r:id="rId2"/>
  <headerFooter alignWithMargins="0">
    <oddFooter>&amp;C&amp;"Arial,Obyčejné"&amp;12 23</oddFooter>
  </headerFooter>
  <ignoredErrors>
    <ignoredError sqref="I9:I10 L9:N10"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workbookViewId="0">
      <selection activeCell="I26" sqref="I26"/>
    </sheetView>
  </sheetViews>
  <sheetFormatPr defaultColWidth="9.140625" defaultRowHeight="12.75" x14ac:dyDescent="0.25"/>
  <cols>
    <col min="1" max="1" width="3.5703125" style="4" customWidth="1"/>
    <col min="2" max="2" width="6.28515625" style="4" customWidth="1"/>
    <col min="3" max="3" width="10.5703125" style="14" customWidth="1"/>
    <col min="4" max="5" width="12.28515625" style="14" customWidth="1"/>
    <col min="6" max="6" width="6.140625" style="14" customWidth="1"/>
    <col min="7" max="7" width="8.42578125" style="14" customWidth="1"/>
    <col min="8" max="8" width="12.7109375" style="14" customWidth="1"/>
    <col min="9" max="9" width="9.7109375" style="14" customWidth="1"/>
    <col min="10" max="10" width="12.85546875" style="14" customWidth="1"/>
    <col min="11" max="11" width="9.7109375" style="14" customWidth="1"/>
    <col min="12" max="12" width="9.7109375" style="4" customWidth="1"/>
    <col min="13" max="13" width="10.85546875" style="4" customWidth="1"/>
    <col min="14" max="16384" width="9.140625" style="4"/>
  </cols>
  <sheetData>
    <row r="1" spans="1:13" ht="24.6" customHeight="1" x14ac:dyDescent="0.25">
      <c r="A1" s="989" t="s">
        <v>939</v>
      </c>
      <c r="B1" s="990"/>
      <c r="C1" s="990"/>
      <c r="D1" s="990"/>
      <c r="E1" s="990"/>
      <c r="F1" s="990"/>
      <c r="G1" s="990"/>
      <c r="H1" s="990"/>
      <c r="I1" s="990"/>
      <c r="J1" s="990"/>
      <c r="K1" s="990"/>
      <c r="L1" s="990"/>
      <c r="M1" s="990"/>
    </row>
    <row r="2" spans="1:13" ht="18.95" customHeight="1" x14ac:dyDescent="0.25">
      <c r="A2" s="977" t="s">
        <v>940</v>
      </c>
      <c r="B2" s="978"/>
      <c r="C2" s="978"/>
      <c r="D2" s="978"/>
      <c r="E2" s="978"/>
      <c r="F2" s="978"/>
      <c r="G2" s="978"/>
      <c r="H2" s="978"/>
      <c r="I2" s="978"/>
      <c r="J2" s="978"/>
      <c r="K2" s="978"/>
      <c r="L2" s="978"/>
      <c r="M2" s="978"/>
    </row>
    <row r="3" spans="1:13" ht="20.85" customHeight="1" thickBot="1" x14ac:dyDescent="0.3">
      <c r="A3" s="991" t="s">
        <v>533</v>
      </c>
      <c r="B3" s="992"/>
      <c r="C3" s="992"/>
      <c r="D3" s="992"/>
      <c r="E3" s="992"/>
      <c r="F3" s="992"/>
      <c r="G3" s="992"/>
      <c r="H3" s="992"/>
      <c r="I3" s="992"/>
      <c r="J3" s="992"/>
      <c r="K3" s="992"/>
      <c r="L3" s="992"/>
      <c r="M3" s="992"/>
    </row>
    <row r="4" spans="1:13" ht="15.2" customHeight="1" x14ac:dyDescent="0.25">
      <c r="A4" s="1005" t="s">
        <v>784</v>
      </c>
      <c r="B4" s="996" t="s">
        <v>339</v>
      </c>
      <c r="C4" s="997"/>
      <c r="D4" s="997"/>
      <c r="E4" s="997"/>
      <c r="F4" s="997"/>
      <c r="G4" s="998"/>
      <c r="H4" s="993" t="s">
        <v>943</v>
      </c>
      <c r="I4" s="1007" t="s">
        <v>360</v>
      </c>
      <c r="J4" s="1008"/>
      <c r="K4" s="995" t="s">
        <v>364</v>
      </c>
      <c r="L4" s="993" t="s">
        <v>944</v>
      </c>
      <c r="M4" s="1010" t="s">
        <v>941</v>
      </c>
    </row>
    <row r="5" spans="1:13" ht="48.95" customHeight="1" x14ac:dyDescent="0.25">
      <c r="A5" s="1006"/>
      <c r="B5" s="999"/>
      <c r="C5" s="1000"/>
      <c r="D5" s="1000"/>
      <c r="E5" s="1000"/>
      <c r="F5" s="1000"/>
      <c r="G5" s="1001"/>
      <c r="H5" s="1009"/>
      <c r="I5" s="571" t="s">
        <v>350</v>
      </c>
      <c r="J5" s="572" t="s">
        <v>945</v>
      </c>
      <c r="K5" s="994"/>
      <c r="L5" s="994"/>
      <c r="M5" s="1011"/>
    </row>
    <row r="6" spans="1:13" ht="15.75" customHeight="1" x14ac:dyDescent="0.25">
      <c r="A6" s="551"/>
      <c r="B6" s="1002"/>
      <c r="C6" s="1003"/>
      <c r="D6" s="1003"/>
      <c r="E6" s="1003"/>
      <c r="F6" s="1003"/>
      <c r="G6" s="1004"/>
      <c r="H6" s="573" t="s">
        <v>390</v>
      </c>
      <c r="I6" s="193" t="s">
        <v>391</v>
      </c>
      <c r="J6" s="193" t="s">
        <v>392</v>
      </c>
      <c r="K6" s="193" t="s">
        <v>393</v>
      </c>
      <c r="L6" s="573" t="s">
        <v>436</v>
      </c>
      <c r="M6" s="1011"/>
    </row>
    <row r="7" spans="1:13" ht="15" x14ac:dyDescent="0.25">
      <c r="A7" s="552">
        <v>1</v>
      </c>
      <c r="B7" s="984" t="s">
        <v>437</v>
      </c>
      <c r="C7" s="985"/>
      <c r="D7" s="985"/>
      <c r="E7" s="985"/>
      <c r="F7" s="985"/>
      <c r="G7" s="986"/>
      <c r="H7" s="553">
        <v>311118</v>
      </c>
      <c r="I7" s="554">
        <v>82526</v>
      </c>
      <c r="J7" s="554">
        <v>4797</v>
      </c>
      <c r="K7" s="554">
        <v>70966</v>
      </c>
      <c r="L7" s="577">
        <v>322678</v>
      </c>
      <c r="M7" s="1012"/>
    </row>
    <row r="8" spans="1:13" ht="15.6" customHeight="1" x14ac:dyDescent="0.25">
      <c r="A8" s="555">
        <f t="shared" ref="A8:A16" si="0">A7+1</f>
        <v>2</v>
      </c>
      <c r="B8" s="981" t="s">
        <v>337</v>
      </c>
      <c r="C8" s="574" t="s">
        <v>340</v>
      </c>
      <c r="D8" s="556"/>
      <c r="E8" s="556"/>
      <c r="F8" s="556"/>
      <c r="G8" s="557"/>
      <c r="H8" s="728">
        <f>'11a_b'!C3</f>
        <v>6859</v>
      </c>
      <c r="I8" s="729">
        <f>'11a_b'!C8</f>
        <v>0</v>
      </c>
      <c r="J8" s="729">
        <f>'11a_b'!C4</f>
        <v>0</v>
      </c>
      <c r="K8" s="729">
        <f>'11a_b'!C14</f>
        <v>0</v>
      </c>
      <c r="L8" s="730">
        <f t="shared" ref="L8:L16" si="1">H8+I8-K8</f>
        <v>6859</v>
      </c>
      <c r="M8" s="568">
        <v>0</v>
      </c>
    </row>
    <row r="9" spans="1:13" x14ac:dyDescent="0.25">
      <c r="A9" s="558">
        <f t="shared" si="0"/>
        <v>3</v>
      </c>
      <c r="B9" s="982"/>
      <c r="C9" s="575" t="s">
        <v>341</v>
      </c>
      <c r="D9" s="559"/>
      <c r="E9" s="559"/>
      <c r="F9" s="559"/>
      <c r="G9" s="560"/>
      <c r="H9" s="731">
        <v>83696</v>
      </c>
      <c r="I9" s="732">
        <v>37228</v>
      </c>
      <c r="J9" s="733">
        <v>0</v>
      </c>
      <c r="K9" s="732">
        <v>26900</v>
      </c>
      <c r="L9" s="734">
        <f t="shared" si="1"/>
        <v>94024</v>
      </c>
      <c r="M9" s="569">
        <v>432</v>
      </c>
    </row>
    <row r="10" spans="1:13" x14ac:dyDescent="0.25">
      <c r="A10" s="558">
        <f t="shared" si="0"/>
        <v>4</v>
      </c>
      <c r="B10" s="982"/>
      <c r="C10" s="575" t="s">
        <v>342</v>
      </c>
      <c r="D10" s="559"/>
      <c r="E10" s="559"/>
      <c r="F10" s="559"/>
      <c r="G10" s="560"/>
      <c r="H10" s="731">
        <f>'11c_d'!C3</f>
        <v>44459</v>
      </c>
      <c r="I10" s="732">
        <f>'11c_d'!C7</f>
        <v>21545</v>
      </c>
      <c r="J10" s="735">
        <v>0</v>
      </c>
      <c r="K10" s="732">
        <f>'11c_d'!C8</f>
        <v>15645</v>
      </c>
      <c r="L10" s="734">
        <f t="shared" si="1"/>
        <v>50359</v>
      </c>
      <c r="M10" s="569">
        <v>0</v>
      </c>
    </row>
    <row r="11" spans="1:13" x14ac:dyDescent="0.25">
      <c r="A11" s="558">
        <f t="shared" si="0"/>
        <v>5</v>
      </c>
      <c r="B11" s="982"/>
      <c r="C11" s="575" t="s">
        <v>343</v>
      </c>
      <c r="D11" s="559"/>
      <c r="E11" s="559"/>
      <c r="F11" s="559"/>
      <c r="G11" s="560"/>
      <c r="H11" s="731">
        <v>33372</v>
      </c>
      <c r="I11" s="732">
        <v>1050</v>
      </c>
      <c r="J11" s="729">
        <v>0</v>
      </c>
      <c r="K11" s="732">
        <v>2038</v>
      </c>
      <c r="L11" s="734">
        <f t="shared" si="1"/>
        <v>32384</v>
      </c>
      <c r="M11" s="570">
        <v>110</v>
      </c>
    </row>
    <row r="12" spans="1:13" x14ac:dyDescent="0.25">
      <c r="A12" s="558">
        <f t="shared" si="0"/>
        <v>6</v>
      </c>
      <c r="B12" s="982"/>
      <c r="C12" s="575" t="s">
        <v>344</v>
      </c>
      <c r="D12" s="559"/>
      <c r="E12" s="559"/>
      <c r="F12" s="559"/>
      <c r="G12" s="560"/>
      <c r="H12" s="731">
        <f>'11eFUUP'!F8</f>
        <v>328</v>
      </c>
      <c r="I12" s="732">
        <f>'11eFUUP'!F13</f>
        <v>819</v>
      </c>
      <c r="J12" s="735">
        <v>0</v>
      </c>
      <c r="K12" s="732">
        <f>'11eFUUP'!F18</f>
        <v>328</v>
      </c>
      <c r="L12" s="734">
        <f t="shared" si="1"/>
        <v>819</v>
      </c>
      <c r="M12" s="570">
        <v>0</v>
      </c>
    </row>
    <row r="13" spans="1:13" x14ac:dyDescent="0.25">
      <c r="A13" s="558" t="s">
        <v>438</v>
      </c>
      <c r="B13" s="982"/>
      <c r="C13" s="575" t="s">
        <v>347</v>
      </c>
      <c r="D13" s="559" t="s">
        <v>348</v>
      </c>
      <c r="E13" s="559"/>
      <c r="F13" s="559"/>
      <c r="G13" s="560"/>
      <c r="H13" s="731">
        <f>'11eFUUP'!F6</f>
        <v>160</v>
      </c>
      <c r="I13" s="732">
        <f>'11eFUUP'!F11</f>
        <v>101</v>
      </c>
      <c r="J13" s="735">
        <v>0</v>
      </c>
      <c r="K13" s="732">
        <f>'11eFUUP'!F16</f>
        <v>160</v>
      </c>
      <c r="L13" s="734">
        <f t="shared" si="1"/>
        <v>101</v>
      </c>
      <c r="M13" s="570">
        <v>0</v>
      </c>
    </row>
    <row r="14" spans="1:13" x14ac:dyDescent="0.25">
      <c r="A14" s="558" t="s">
        <v>439</v>
      </c>
      <c r="B14" s="982"/>
      <c r="C14" s="575"/>
      <c r="D14" s="559" t="s">
        <v>349</v>
      </c>
      <c r="E14" s="559"/>
      <c r="F14" s="559"/>
      <c r="G14" s="560"/>
      <c r="H14" s="731">
        <f>'11eFUUP'!F7</f>
        <v>168</v>
      </c>
      <c r="I14" s="732">
        <f>'11eFUUP'!F12</f>
        <v>718</v>
      </c>
      <c r="J14" s="735">
        <v>0</v>
      </c>
      <c r="K14" s="732">
        <f>'11eFUUP'!F17</f>
        <v>168</v>
      </c>
      <c r="L14" s="734">
        <f t="shared" si="1"/>
        <v>718</v>
      </c>
      <c r="M14" s="570">
        <v>0</v>
      </c>
    </row>
    <row r="15" spans="1:13" x14ac:dyDescent="0.25">
      <c r="A15" s="558">
        <f>A12+1</f>
        <v>7</v>
      </c>
      <c r="B15" s="982"/>
      <c r="C15" s="575" t="s">
        <v>345</v>
      </c>
      <c r="D15" s="559"/>
      <c r="E15" s="559"/>
      <c r="F15" s="559"/>
      <c r="G15" s="560"/>
      <c r="H15" s="731">
        <f>'11f_g'!C3</f>
        <v>4199</v>
      </c>
      <c r="I15" s="732">
        <f>'11f_g'!C4</f>
        <v>2922</v>
      </c>
      <c r="J15" s="735">
        <v>0</v>
      </c>
      <c r="K15" s="732">
        <f>'11f_g'!C7</f>
        <v>2994</v>
      </c>
      <c r="L15" s="734">
        <f t="shared" si="1"/>
        <v>4127</v>
      </c>
      <c r="M15" s="570">
        <v>0</v>
      </c>
    </row>
    <row r="16" spans="1:13" ht="13.5" thickBot="1" x14ac:dyDescent="0.3">
      <c r="A16" s="561">
        <f t="shared" si="0"/>
        <v>8</v>
      </c>
      <c r="B16" s="983"/>
      <c r="C16" s="576" t="s">
        <v>346</v>
      </c>
      <c r="D16" s="562"/>
      <c r="E16" s="562"/>
      <c r="F16" s="562"/>
      <c r="G16" s="563"/>
      <c r="H16" s="736">
        <v>138205</v>
      </c>
      <c r="I16" s="737">
        <v>18962</v>
      </c>
      <c r="J16" s="737">
        <v>4797</v>
      </c>
      <c r="K16" s="737">
        <v>23061</v>
      </c>
      <c r="L16" s="738">
        <f t="shared" si="1"/>
        <v>134106</v>
      </c>
      <c r="M16" s="578">
        <v>4195</v>
      </c>
    </row>
    <row r="18" spans="1:13" ht="15" x14ac:dyDescent="0.25">
      <c r="A18" s="980" t="s">
        <v>828</v>
      </c>
      <c r="B18" s="839"/>
      <c r="C18" s="839"/>
      <c r="D18" s="839"/>
      <c r="E18" s="839"/>
      <c r="F18" s="839"/>
      <c r="G18" s="839"/>
      <c r="H18" s="839"/>
      <c r="I18" s="839"/>
      <c r="J18" s="839"/>
      <c r="K18" s="839"/>
      <c r="L18" s="839"/>
      <c r="M18" s="839"/>
    </row>
    <row r="19" spans="1:13" ht="15" x14ac:dyDescent="0.25">
      <c r="A19" s="980" t="s">
        <v>942</v>
      </c>
      <c r="B19" s="839"/>
      <c r="C19" s="839"/>
      <c r="D19" s="839"/>
      <c r="E19" s="839"/>
      <c r="F19" s="839"/>
      <c r="G19" s="839"/>
      <c r="H19" s="839"/>
      <c r="I19" s="839"/>
      <c r="J19" s="839"/>
      <c r="K19" s="839"/>
      <c r="L19" s="839"/>
      <c r="M19" s="839"/>
    </row>
    <row r="20" spans="1:13" ht="15" x14ac:dyDescent="0.25">
      <c r="A20" s="987" t="s">
        <v>946</v>
      </c>
      <c r="B20" s="988"/>
      <c r="C20" s="988"/>
      <c r="D20" s="988"/>
      <c r="E20" s="988"/>
      <c r="F20" s="988"/>
      <c r="G20" s="988"/>
      <c r="H20" s="988"/>
      <c r="I20" s="988"/>
      <c r="J20" s="988"/>
      <c r="K20" s="988"/>
      <c r="L20" s="988"/>
      <c r="M20" s="988"/>
    </row>
    <row r="21" spans="1:13" x14ac:dyDescent="0.25">
      <c r="A21" s="565"/>
      <c r="B21" s="564"/>
      <c r="C21" s="564"/>
      <c r="D21" s="564"/>
      <c r="E21" s="564"/>
      <c r="F21" s="564"/>
      <c r="G21" s="564"/>
      <c r="H21" s="564"/>
      <c r="I21" s="564"/>
      <c r="J21" s="34"/>
    </row>
    <row r="22" spans="1:13" x14ac:dyDescent="0.25">
      <c r="A22" s="566" t="s">
        <v>446</v>
      </c>
      <c r="B22" s="567"/>
      <c r="C22" s="567"/>
      <c r="D22" s="564"/>
      <c r="E22" s="564"/>
      <c r="F22" s="565"/>
      <c r="G22" s="564"/>
      <c r="H22" s="564"/>
      <c r="I22" s="564"/>
      <c r="J22" s="34"/>
    </row>
    <row r="23" spans="1:13" ht="15" x14ac:dyDescent="0.25">
      <c r="A23" s="980" t="s">
        <v>634</v>
      </c>
      <c r="B23" s="839"/>
      <c r="C23" s="839"/>
      <c r="D23" s="839"/>
      <c r="E23" s="839"/>
      <c r="F23" s="839"/>
      <c r="G23" s="839"/>
      <c r="H23" s="839"/>
      <c r="I23" s="839"/>
      <c r="J23" s="34"/>
    </row>
    <row r="24" spans="1:13" ht="15" x14ac:dyDescent="0.25">
      <c r="A24" s="980" t="s">
        <v>635</v>
      </c>
      <c r="B24" s="839"/>
      <c r="C24" s="839"/>
      <c r="D24" s="839"/>
      <c r="E24" s="839"/>
      <c r="F24" s="839"/>
      <c r="G24" s="839"/>
      <c r="H24" s="839"/>
      <c r="I24" s="839"/>
      <c r="J24" s="34"/>
    </row>
    <row r="27" spans="1:13" x14ac:dyDescent="0.25">
      <c r="A27" s="25"/>
      <c r="B27" s="25"/>
      <c r="C27" s="31"/>
      <c r="D27" s="31"/>
      <c r="E27" s="31"/>
      <c r="F27" s="31"/>
      <c r="G27" s="31"/>
      <c r="H27" s="31"/>
      <c r="I27" s="31"/>
      <c r="J27" s="31"/>
      <c r="K27" s="31"/>
      <c r="L27" s="25"/>
    </row>
    <row r="28" spans="1:13" x14ac:dyDescent="0.25">
      <c r="A28" s="25"/>
      <c r="B28" s="25"/>
      <c r="C28" s="31"/>
      <c r="D28" s="31"/>
      <c r="E28" s="31"/>
      <c r="F28" s="31"/>
      <c r="G28" s="31"/>
      <c r="H28" s="31"/>
      <c r="I28" s="31"/>
      <c r="J28" s="31"/>
      <c r="K28" s="31"/>
      <c r="L28" s="25"/>
    </row>
    <row r="29" spans="1:13" x14ac:dyDescent="0.25">
      <c r="A29" s="25"/>
      <c r="B29" s="25"/>
      <c r="C29" s="31"/>
      <c r="D29" s="31"/>
      <c r="E29" s="31"/>
      <c r="F29" s="31"/>
      <c r="G29" s="31"/>
      <c r="H29" s="31"/>
      <c r="I29" s="31"/>
      <c r="J29" s="31"/>
      <c r="K29" s="31"/>
      <c r="L29" s="25"/>
    </row>
    <row r="30" spans="1:13" x14ac:dyDescent="0.25">
      <c r="A30" s="25"/>
      <c r="B30" s="25"/>
      <c r="C30" s="31"/>
      <c r="D30" s="31"/>
      <c r="E30" s="31"/>
      <c r="F30" s="31"/>
      <c r="G30" s="31"/>
      <c r="H30" s="31"/>
      <c r="I30" s="31"/>
      <c r="J30" s="31"/>
      <c r="K30" s="31"/>
      <c r="L30" s="25"/>
    </row>
    <row r="31" spans="1:13" x14ac:dyDescent="0.25">
      <c r="A31" s="25"/>
      <c r="B31" s="25"/>
      <c r="C31" s="31"/>
      <c r="D31" s="31"/>
      <c r="E31" s="31"/>
      <c r="F31" s="31"/>
      <c r="G31" s="31"/>
      <c r="H31" s="31"/>
      <c r="I31" s="31"/>
      <c r="J31" s="31"/>
      <c r="K31" s="31"/>
      <c r="L31" s="25"/>
    </row>
    <row r="32" spans="1:13" x14ac:dyDescent="0.25">
      <c r="A32" s="25"/>
      <c r="B32" s="25"/>
      <c r="C32" s="31"/>
      <c r="D32" s="31"/>
      <c r="E32" s="31"/>
      <c r="F32" s="31"/>
      <c r="G32" s="31"/>
      <c r="H32" s="31"/>
      <c r="I32" s="31"/>
      <c r="J32" s="31"/>
      <c r="K32" s="31"/>
      <c r="L32" s="25"/>
    </row>
    <row r="33" spans="1:12" x14ac:dyDescent="0.25">
      <c r="A33" s="25"/>
      <c r="B33" s="25"/>
      <c r="C33" s="31"/>
      <c r="D33" s="31"/>
      <c r="E33" s="31"/>
      <c r="F33" s="31"/>
      <c r="G33" s="31"/>
      <c r="H33" s="31"/>
      <c r="I33" s="31"/>
      <c r="J33" s="31"/>
      <c r="K33" s="31"/>
      <c r="L33" s="25"/>
    </row>
    <row r="34" spans="1:12" x14ac:dyDescent="0.25">
      <c r="A34" s="25"/>
      <c r="B34" s="25"/>
      <c r="C34" s="31"/>
      <c r="D34" s="31"/>
      <c r="E34" s="31"/>
      <c r="F34" s="31"/>
      <c r="G34" s="31"/>
      <c r="H34" s="31"/>
      <c r="I34" s="31"/>
      <c r="J34" s="31"/>
      <c r="K34" s="31"/>
      <c r="L34" s="25"/>
    </row>
    <row r="35" spans="1:12" x14ac:dyDescent="0.25">
      <c r="A35" s="25"/>
      <c r="B35" s="25"/>
      <c r="C35" s="31"/>
      <c r="D35" s="31"/>
      <c r="E35" s="31"/>
      <c r="F35" s="31"/>
      <c r="G35" s="31"/>
      <c r="H35" s="31"/>
      <c r="I35" s="31"/>
      <c r="J35" s="31"/>
      <c r="K35" s="31"/>
      <c r="L35" s="25"/>
    </row>
    <row r="36" spans="1:12" x14ac:dyDescent="0.25">
      <c r="A36" s="25"/>
      <c r="B36" s="25"/>
      <c r="C36" s="31"/>
      <c r="D36" s="31"/>
      <c r="E36" s="31"/>
      <c r="F36" s="31"/>
      <c r="G36" s="31"/>
      <c r="H36" s="31"/>
      <c r="I36" s="31"/>
      <c r="J36" s="31"/>
      <c r="K36" s="31"/>
      <c r="L36" s="25"/>
    </row>
    <row r="37" spans="1:12" x14ac:dyDescent="0.25">
      <c r="A37" s="25"/>
      <c r="B37" s="25"/>
      <c r="C37" s="31"/>
      <c r="D37" s="31"/>
      <c r="E37" s="31"/>
      <c r="F37" s="31"/>
      <c r="G37" s="31"/>
      <c r="H37" s="31"/>
      <c r="I37" s="31"/>
      <c r="J37" s="31"/>
      <c r="K37" s="31"/>
      <c r="L37" s="25"/>
    </row>
    <row r="38" spans="1:12" x14ac:dyDescent="0.25">
      <c r="A38" s="25"/>
      <c r="B38" s="25"/>
      <c r="C38" s="31"/>
      <c r="D38" s="31"/>
      <c r="E38" s="31"/>
      <c r="F38" s="31"/>
      <c r="G38" s="31"/>
      <c r="H38" s="31"/>
      <c r="I38" s="31"/>
      <c r="J38" s="31"/>
      <c r="K38" s="31"/>
      <c r="L38" s="25"/>
    </row>
  </sheetData>
  <customSheetViews>
    <customSheetView guid="{2AF6EA2A-E5C5-45EB-B6C4-875AD1E4E056}" fitToPage="1">
      <selection activeCell="A2" sqref="A2"/>
      <pageMargins left="0.23622047244094491" right="0.23622047244094491" top="0.86614173228346458"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7">
    <mergeCell ref="A1:M1"/>
    <mergeCell ref="A2:M2"/>
    <mergeCell ref="A3:M3"/>
    <mergeCell ref="L4:L5"/>
    <mergeCell ref="K4:K5"/>
    <mergeCell ref="B4:G6"/>
    <mergeCell ref="A4:A5"/>
    <mergeCell ref="I4:J4"/>
    <mergeCell ref="H4:H5"/>
    <mergeCell ref="M4:M7"/>
    <mergeCell ref="A24:I24"/>
    <mergeCell ref="A18:M18"/>
    <mergeCell ref="B8:B16"/>
    <mergeCell ref="B7:G7"/>
    <mergeCell ref="A20:M20"/>
    <mergeCell ref="A19:M19"/>
    <mergeCell ref="A23:I23"/>
  </mergeCells>
  <printOptions horizontalCentered="1"/>
  <pageMargins left="0.23622047244094491" right="0.23622047244094491" top="0.86614173228346458" bottom="0.98425196850393704" header="0.51181102362204722" footer="0.51181102362204722"/>
  <pageSetup paperSize="9" orientation="landscape" cellComments="asDisplayed" r:id="rId2"/>
  <headerFooter alignWithMargins="0">
    <oddFooter>&amp;C&amp;"Arial,Obyčejné"&amp;10 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opLeftCell="A7" zoomScaleNormal="100" workbookViewId="0">
      <selection activeCell="B30" sqref="B30"/>
    </sheetView>
  </sheetViews>
  <sheetFormatPr defaultColWidth="9.140625" defaultRowHeight="12.75" x14ac:dyDescent="0.25"/>
  <cols>
    <col min="1" max="1" width="14.42578125" style="163" customWidth="1"/>
    <col min="2" max="2" width="44.85546875" style="163" customWidth="1"/>
    <col min="3" max="3" width="16.140625" style="497" customWidth="1"/>
    <col min="4" max="16384" width="9.140625" style="163"/>
  </cols>
  <sheetData>
    <row r="1" spans="1:5" ht="18.95" customHeight="1" x14ac:dyDescent="0.25">
      <c r="A1" s="927" t="s">
        <v>952</v>
      </c>
      <c r="B1" s="836"/>
      <c r="C1" s="836"/>
      <c r="D1" s="162"/>
    </row>
    <row r="2" spans="1:5" ht="15.6" customHeight="1" thickBot="1" x14ac:dyDescent="0.3">
      <c r="A2" s="991" t="s">
        <v>533</v>
      </c>
      <c r="B2" s="859"/>
      <c r="C2" s="859"/>
      <c r="D2" s="162"/>
    </row>
    <row r="3" spans="1:5" ht="18" customHeight="1" thickBot="1" x14ac:dyDescent="0.25">
      <c r="A3" s="1027" t="s">
        <v>950</v>
      </c>
      <c r="B3" s="1028"/>
      <c r="C3" s="595">
        <v>6859</v>
      </c>
    </row>
    <row r="4" spans="1:5" ht="18" customHeight="1" x14ac:dyDescent="0.2">
      <c r="A4" s="1023" t="s">
        <v>360</v>
      </c>
      <c r="B4" s="603" t="s">
        <v>531</v>
      </c>
      <c r="C4" s="596"/>
    </row>
    <row r="5" spans="1:5" ht="18" customHeight="1" x14ac:dyDescent="0.2">
      <c r="A5" s="1024"/>
      <c r="B5" s="604" t="s">
        <v>361</v>
      </c>
      <c r="C5" s="597"/>
    </row>
    <row r="6" spans="1:5" ht="18" customHeight="1" x14ac:dyDescent="0.2">
      <c r="A6" s="1024"/>
      <c r="B6" s="604" t="s">
        <v>362</v>
      </c>
      <c r="C6" s="597"/>
    </row>
    <row r="7" spans="1:5" ht="18" customHeight="1" x14ac:dyDescent="0.2">
      <c r="A7" s="1024"/>
      <c r="B7" s="605" t="s">
        <v>363</v>
      </c>
      <c r="C7" s="598"/>
    </row>
    <row r="8" spans="1:5" ht="18" customHeight="1" x14ac:dyDescent="0.2">
      <c r="A8" s="1014"/>
      <c r="B8" s="604" t="s">
        <v>350</v>
      </c>
      <c r="C8" s="599">
        <f>SUM(C4:C7)</f>
        <v>0</v>
      </c>
    </row>
    <row r="9" spans="1:5" ht="18" customHeight="1" x14ac:dyDescent="0.2">
      <c r="A9" s="1025" t="s">
        <v>364</v>
      </c>
      <c r="B9" s="606" t="s">
        <v>365</v>
      </c>
      <c r="C9" s="600"/>
    </row>
    <row r="10" spans="1:5" ht="18" customHeight="1" x14ac:dyDescent="0.2">
      <c r="A10" s="1024"/>
      <c r="B10" s="604" t="s">
        <v>366</v>
      </c>
      <c r="C10" s="597"/>
    </row>
    <row r="11" spans="1:5" ht="18" customHeight="1" x14ac:dyDescent="0.2">
      <c r="A11" s="1024"/>
      <c r="B11" s="604" t="s">
        <v>367</v>
      </c>
      <c r="C11" s="597"/>
    </row>
    <row r="12" spans="1:5" ht="18" customHeight="1" x14ac:dyDescent="0.2">
      <c r="A12" s="1024"/>
      <c r="B12" s="604" t="s">
        <v>368</v>
      </c>
      <c r="C12" s="597"/>
    </row>
    <row r="13" spans="1:5" ht="18" customHeight="1" x14ac:dyDescent="0.2">
      <c r="A13" s="1024"/>
      <c r="B13" s="607" t="s">
        <v>947</v>
      </c>
      <c r="C13" s="598"/>
    </row>
    <row r="14" spans="1:5" ht="18" customHeight="1" thickBot="1" x14ac:dyDescent="0.25">
      <c r="A14" s="1026"/>
      <c r="B14" s="608" t="s">
        <v>350</v>
      </c>
      <c r="C14" s="601">
        <f>SUM(C9:C13)</f>
        <v>0</v>
      </c>
    </row>
    <row r="15" spans="1:5" ht="18" customHeight="1" thickBot="1" x14ac:dyDescent="0.25">
      <c r="A15" s="1017" t="s">
        <v>951</v>
      </c>
      <c r="B15" s="1018"/>
      <c r="C15" s="602">
        <f>C3+C8-C14</f>
        <v>6859</v>
      </c>
    </row>
    <row r="16" spans="1:5" x14ac:dyDescent="0.25">
      <c r="A16" s="162"/>
      <c r="B16" s="162"/>
      <c r="C16" s="550"/>
      <c r="D16" s="162"/>
      <c r="E16" s="162"/>
    </row>
    <row r="17" spans="1:5" ht="18.2" customHeight="1" x14ac:dyDescent="0.25">
      <c r="A17" s="1021" t="s">
        <v>956</v>
      </c>
      <c r="B17" s="1022"/>
      <c r="C17" s="1022"/>
      <c r="D17" s="162"/>
      <c r="E17" s="162"/>
    </row>
    <row r="18" spans="1:5" ht="16.350000000000001" customHeight="1" thickBot="1" x14ac:dyDescent="0.3">
      <c r="A18" s="1019" t="s">
        <v>533</v>
      </c>
      <c r="B18" s="1020"/>
      <c r="C18" s="1020"/>
      <c r="D18" s="162"/>
      <c r="E18" s="162"/>
    </row>
    <row r="19" spans="1:5" ht="18" customHeight="1" thickBot="1" x14ac:dyDescent="0.25">
      <c r="A19" s="1029" t="s">
        <v>953</v>
      </c>
      <c r="B19" s="1030"/>
      <c r="C19" s="586">
        <v>83696</v>
      </c>
    </row>
    <row r="20" spans="1:5" ht="18" customHeight="1" x14ac:dyDescent="0.2">
      <c r="A20" s="1013" t="s">
        <v>360</v>
      </c>
      <c r="B20" s="603" t="s">
        <v>369</v>
      </c>
      <c r="C20" s="587">
        <v>25720</v>
      </c>
    </row>
    <row r="21" spans="1:5" ht="18" customHeight="1" x14ac:dyDescent="0.2">
      <c r="A21" s="1014"/>
      <c r="B21" s="604" t="s">
        <v>532</v>
      </c>
      <c r="C21" s="582"/>
    </row>
    <row r="22" spans="1:5" ht="18" customHeight="1" x14ac:dyDescent="0.2">
      <c r="A22" s="1014"/>
      <c r="B22" s="604" t="s">
        <v>954</v>
      </c>
      <c r="C22" s="582"/>
    </row>
    <row r="23" spans="1:5" ht="18" customHeight="1" x14ac:dyDescent="0.2">
      <c r="A23" s="1014"/>
      <c r="B23" s="604" t="s">
        <v>370</v>
      </c>
      <c r="C23" s="582">
        <v>8171</v>
      </c>
    </row>
    <row r="24" spans="1:5" ht="18" customHeight="1" x14ac:dyDescent="0.2">
      <c r="A24" s="1014"/>
      <c r="B24" s="604" t="s">
        <v>955</v>
      </c>
      <c r="C24" s="582">
        <v>6</v>
      </c>
    </row>
    <row r="25" spans="1:5" ht="18" customHeight="1" x14ac:dyDescent="0.2">
      <c r="A25" s="1014"/>
      <c r="B25" s="604" t="s">
        <v>1028</v>
      </c>
      <c r="C25" s="582">
        <v>63</v>
      </c>
    </row>
    <row r="26" spans="1:5" ht="18" customHeight="1" x14ac:dyDescent="0.2">
      <c r="A26" s="1014"/>
      <c r="B26" s="604" t="s">
        <v>371</v>
      </c>
      <c r="C26" s="582">
        <f>SUM(C27:C29)</f>
        <v>3268</v>
      </c>
    </row>
    <row r="27" spans="1:5" ht="18" customHeight="1" x14ac:dyDescent="0.2">
      <c r="A27" s="1014"/>
      <c r="B27" s="604" t="s">
        <v>372</v>
      </c>
      <c r="C27" s="582"/>
    </row>
    <row r="28" spans="1:5" ht="18" customHeight="1" x14ac:dyDescent="0.2">
      <c r="A28" s="1014"/>
      <c r="B28" s="605" t="s">
        <v>373</v>
      </c>
      <c r="C28" s="582">
        <f>2811+457</f>
        <v>3268</v>
      </c>
    </row>
    <row r="29" spans="1:5" ht="18" customHeight="1" x14ac:dyDescent="0.2">
      <c r="A29" s="1014"/>
      <c r="B29" s="605" t="s">
        <v>374</v>
      </c>
      <c r="C29" s="588"/>
    </row>
    <row r="30" spans="1:5" ht="18" customHeight="1" x14ac:dyDescent="0.2">
      <c r="A30" s="1014"/>
      <c r="B30" s="604" t="s">
        <v>351</v>
      </c>
      <c r="C30" s="589">
        <f>C20+C21+C22+C23+C24+C25+C26</f>
        <v>37228</v>
      </c>
    </row>
    <row r="31" spans="1:5" ht="18" customHeight="1" x14ac:dyDescent="0.2">
      <c r="A31" s="1015" t="s">
        <v>364</v>
      </c>
      <c r="B31" s="609" t="s">
        <v>415</v>
      </c>
      <c r="C31" s="590">
        <f>SUM(C32:C35)</f>
        <v>25422</v>
      </c>
    </row>
    <row r="32" spans="1:5" ht="18" customHeight="1" x14ac:dyDescent="0.2">
      <c r="A32" s="1015"/>
      <c r="B32" s="609" t="s">
        <v>453</v>
      </c>
      <c r="C32" s="590">
        <v>9873</v>
      </c>
    </row>
    <row r="33" spans="1:3" ht="18" customHeight="1" x14ac:dyDescent="0.2">
      <c r="A33" s="1015"/>
      <c r="B33" s="610" t="s">
        <v>375</v>
      </c>
      <c r="C33" s="591">
        <v>15549</v>
      </c>
    </row>
    <row r="34" spans="1:3" ht="18" customHeight="1" x14ac:dyDescent="0.2">
      <c r="A34" s="1015"/>
      <c r="B34" s="610" t="s">
        <v>376</v>
      </c>
      <c r="C34" s="591"/>
    </row>
    <row r="35" spans="1:3" ht="18" customHeight="1" x14ac:dyDescent="0.2">
      <c r="A35" s="1015"/>
      <c r="B35" s="610" t="s">
        <v>948</v>
      </c>
      <c r="C35" s="591"/>
    </row>
    <row r="36" spans="1:3" ht="18" customHeight="1" x14ac:dyDescent="0.2">
      <c r="A36" s="1015"/>
      <c r="B36" s="610" t="s">
        <v>949</v>
      </c>
      <c r="C36" s="591"/>
    </row>
    <row r="37" spans="1:3" ht="18" customHeight="1" x14ac:dyDescent="0.2">
      <c r="A37" s="1015"/>
      <c r="B37" s="611" t="s">
        <v>377</v>
      </c>
      <c r="C37" s="592">
        <f>SUM(C38:C40)</f>
        <v>1478</v>
      </c>
    </row>
    <row r="38" spans="1:3" ht="18" customHeight="1" x14ac:dyDescent="0.2">
      <c r="A38" s="1015"/>
      <c r="B38" s="604" t="s">
        <v>378</v>
      </c>
      <c r="C38" s="582"/>
    </row>
    <row r="39" spans="1:3" ht="18" customHeight="1" x14ac:dyDescent="0.2">
      <c r="A39" s="1015"/>
      <c r="B39" s="604" t="s">
        <v>379</v>
      </c>
      <c r="C39" s="582">
        <f>710+768</f>
        <v>1478</v>
      </c>
    </row>
    <row r="40" spans="1:3" ht="18" customHeight="1" x14ac:dyDescent="0.2">
      <c r="A40" s="1015"/>
      <c r="B40" s="605" t="s">
        <v>380</v>
      </c>
      <c r="C40" s="588"/>
    </row>
    <row r="41" spans="1:3" ht="18" customHeight="1" thickBot="1" x14ac:dyDescent="0.25">
      <c r="A41" s="1016"/>
      <c r="B41" s="608" t="s">
        <v>350</v>
      </c>
      <c r="C41" s="593">
        <f>C31+C36+C37</f>
        <v>26900</v>
      </c>
    </row>
    <row r="42" spans="1:3" ht="18" customHeight="1" thickBot="1" x14ac:dyDescent="0.25">
      <c r="A42" s="1017" t="s">
        <v>951</v>
      </c>
      <c r="B42" s="1018"/>
      <c r="C42" s="594">
        <f>C19+C30-C41</f>
        <v>94024</v>
      </c>
    </row>
    <row r="43" spans="1:3" x14ac:dyDescent="0.2">
      <c r="A43" s="501"/>
      <c r="B43" s="56"/>
      <c r="C43" s="583"/>
    </row>
    <row r="44" spans="1:3" x14ac:dyDescent="0.2">
      <c r="A44" s="162"/>
      <c r="B44" s="56"/>
      <c r="C44" s="583"/>
    </row>
    <row r="45" spans="1:3" x14ac:dyDescent="0.2">
      <c r="A45" s="162"/>
      <c r="B45" s="501"/>
      <c r="C45" s="584"/>
    </row>
  </sheetData>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12">
    <mergeCell ref="A20:A30"/>
    <mergeCell ref="A31:A41"/>
    <mergeCell ref="A42:B42"/>
    <mergeCell ref="A1:C1"/>
    <mergeCell ref="A2:C2"/>
    <mergeCell ref="A18:C18"/>
    <mergeCell ref="A17:C17"/>
    <mergeCell ref="A4:A8"/>
    <mergeCell ref="A9:A14"/>
    <mergeCell ref="A3:B3"/>
    <mergeCell ref="A15:B15"/>
    <mergeCell ref="A19:B19"/>
  </mergeCells>
  <printOptions horizontalCentered="1"/>
  <pageMargins left="0.23622047244094491" right="0.23622047244094491" top="0.74803149606299213" bottom="0.74803149606299213" header="0.31496062992125984" footer="0.31496062992125984"/>
  <pageSetup paperSize="9" orientation="portrait" horizontalDpi="4294967295" r:id="rId2"/>
  <headerFooter alignWithMargins="0">
    <oddFooter>&amp;C&amp;"Arial,Obyčejné"&amp;12 25</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opLeftCell="A16" zoomScale="130" zoomScaleNormal="130" workbookViewId="0">
      <selection activeCell="D29" sqref="D29"/>
    </sheetView>
  </sheetViews>
  <sheetFormatPr defaultColWidth="9.140625" defaultRowHeight="12.75" x14ac:dyDescent="0.25"/>
  <cols>
    <col min="1" max="1" width="13.28515625" style="163" customWidth="1"/>
    <col min="2" max="2" width="54.7109375" style="163" customWidth="1"/>
    <col min="3" max="3" width="14.28515625" style="497" customWidth="1"/>
    <col min="4" max="4" width="56.42578125" style="163" customWidth="1"/>
    <col min="5" max="5" width="9.140625" style="163"/>
    <col min="6" max="6" width="17.5703125" style="163" customWidth="1"/>
    <col min="7" max="16384" width="9.140625" style="163"/>
  </cols>
  <sheetData>
    <row r="1" spans="1:8" ht="16.350000000000001" customHeight="1" x14ac:dyDescent="0.25">
      <c r="A1" s="977" t="s">
        <v>959</v>
      </c>
      <c r="B1" s="894"/>
      <c r="C1" s="894"/>
      <c r="D1" s="162"/>
    </row>
    <row r="2" spans="1:8" ht="16.350000000000001" customHeight="1" thickBot="1" x14ac:dyDescent="0.3">
      <c r="A2" s="1033" t="s">
        <v>533</v>
      </c>
      <c r="B2" s="859"/>
      <c r="C2" s="859"/>
      <c r="D2" s="162"/>
    </row>
    <row r="3" spans="1:8" ht="18" customHeight="1" thickBot="1" x14ac:dyDescent="0.3">
      <c r="A3" s="1029" t="s">
        <v>953</v>
      </c>
      <c r="B3" s="1030"/>
      <c r="C3" s="585">
        <v>44459</v>
      </c>
    </row>
    <row r="4" spans="1:8" ht="18" customHeight="1" x14ac:dyDescent="0.2">
      <c r="A4" s="1036" t="s">
        <v>360</v>
      </c>
      <c r="B4" s="629" t="s">
        <v>958</v>
      </c>
      <c r="C4" s="633">
        <v>21545</v>
      </c>
      <c r="D4" s="612"/>
      <c r="E4" s="613"/>
      <c r="F4" s="614"/>
      <c r="G4" s="613"/>
    </row>
    <row r="5" spans="1:8" ht="28.5" customHeight="1" x14ac:dyDescent="0.2">
      <c r="A5" s="1037"/>
      <c r="B5" s="630" t="s">
        <v>957</v>
      </c>
      <c r="C5" s="633"/>
      <c r="D5" s="612"/>
      <c r="E5" s="613"/>
      <c r="F5" s="614"/>
      <c r="G5" s="613"/>
    </row>
    <row r="6" spans="1:8" ht="18" customHeight="1" x14ac:dyDescent="0.2">
      <c r="A6" s="1038"/>
      <c r="B6" s="631" t="s">
        <v>963</v>
      </c>
      <c r="C6" s="634"/>
      <c r="D6" s="612"/>
      <c r="E6" s="613"/>
      <c r="F6" s="614"/>
      <c r="G6" s="613"/>
    </row>
    <row r="7" spans="1:8" ht="18" customHeight="1" x14ac:dyDescent="0.2">
      <c r="A7" s="1039"/>
      <c r="B7" s="638" t="s">
        <v>350</v>
      </c>
      <c r="C7" s="635">
        <f>SUM(C4:C6)</f>
        <v>21545</v>
      </c>
      <c r="D7" s="612"/>
      <c r="E7" s="613"/>
      <c r="F7" s="614"/>
      <c r="G7" s="613"/>
    </row>
    <row r="8" spans="1:8" ht="18" customHeight="1" thickBot="1" x14ac:dyDescent="0.25">
      <c r="A8" s="637" t="s">
        <v>364</v>
      </c>
      <c r="B8" s="632" t="s">
        <v>350</v>
      </c>
      <c r="C8" s="636">
        <v>15645</v>
      </c>
      <c r="D8" s="612"/>
      <c r="E8" s="613"/>
      <c r="F8" s="614"/>
      <c r="G8" s="613"/>
    </row>
    <row r="9" spans="1:8" ht="18" customHeight="1" thickBot="1" x14ac:dyDescent="0.25">
      <c r="A9" s="1040" t="s">
        <v>960</v>
      </c>
      <c r="B9" s="1041"/>
      <c r="C9" s="602">
        <f>C3+C7-C8</f>
        <v>50359</v>
      </c>
      <c r="D9" s="612"/>
      <c r="E9" s="613"/>
      <c r="F9" s="614"/>
      <c r="G9" s="613"/>
    </row>
    <row r="10" spans="1:8" ht="15.2" customHeight="1" x14ac:dyDescent="0.25">
      <c r="A10" s="628"/>
      <c r="B10" s="615"/>
      <c r="C10" s="616"/>
      <c r="D10" s="612"/>
      <c r="E10" s="613"/>
      <c r="F10" s="614"/>
      <c r="G10" s="613"/>
    </row>
    <row r="11" spans="1:8" ht="15" x14ac:dyDescent="0.25">
      <c r="A11" s="952" t="s">
        <v>964</v>
      </c>
      <c r="B11" s="839"/>
      <c r="C11" s="839"/>
      <c r="D11" s="617"/>
      <c r="E11" s="618"/>
      <c r="F11" s="612"/>
      <c r="G11" s="612"/>
      <c r="H11" s="612"/>
    </row>
    <row r="12" spans="1:8" ht="15" x14ac:dyDescent="0.25">
      <c r="A12" s="974" t="s">
        <v>961</v>
      </c>
      <c r="B12" s="839"/>
      <c r="C12" s="839"/>
      <c r="D12" s="617"/>
      <c r="E12" s="618"/>
      <c r="F12" s="612"/>
      <c r="G12" s="612"/>
      <c r="H12" s="612"/>
    </row>
    <row r="13" spans="1:8" x14ac:dyDescent="0.25">
      <c r="A13" s="162"/>
      <c r="B13" s="619"/>
      <c r="C13" s="620"/>
      <c r="D13" s="619"/>
      <c r="E13" s="621"/>
      <c r="F13" s="621"/>
      <c r="G13" s="621"/>
      <c r="H13" s="621"/>
    </row>
    <row r="14" spans="1:8" x14ac:dyDescent="0.25">
      <c r="A14" s="162"/>
      <c r="B14" s="619"/>
      <c r="C14" s="620"/>
      <c r="D14" s="619"/>
      <c r="E14" s="621"/>
      <c r="F14" s="621"/>
      <c r="G14" s="621"/>
      <c r="H14" s="621"/>
    </row>
    <row r="15" spans="1:8" x14ac:dyDescent="0.25">
      <c r="A15" s="162"/>
      <c r="B15" s="619"/>
      <c r="C15" s="620"/>
      <c r="D15" s="619"/>
      <c r="E15" s="621"/>
      <c r="F15" s="621"/>
      <c r="G15" s="621"/>
      <c r="H15" s="621"/>
    </row>
    <row r="16" spans="1:8" x14ac:dyDescent="0.25">
      <c r="A16" s="162"/>
      <c r="B16" s="619"/>
      <c r="C16" s="620"/>
      <c r="D16" s="619"/>
      <c r="E16" s="621"/>
      <c r="F16" s="621"/>
      <c r="G16" s="621"/>
      <c r="H16" s="621"/>
    </row>
    <row r="17" spans="1:8" x14ac:dyDescent="0.25">
      <c r="A17" s="622"/>
      <c r="B17" s="622"/>
      <c r="C17" s="623"/>
      <c r="D17" s="624"/>
      <c r="E17" s="625"/>
      <c r="F17" s="625"/>
      <c r="G17" s="625"/>
      <c r="H17" s="626"/>
    </row>
    <row r="18" spans="1:8" ht="15.75" x14ac:dyDescent="0.25">
      <c r="A18" s="1021" t="s">
        <v>962</v>
      </c>
      <c r="B18" s="1034"/>
      <c r="C18" s="1034"/>
      <c r="D18" s="622"/>
      <c r="E18" s="626"/>
      <c r="F18" s="626"/>
      <c r="G18" s="625"/>
      <c r="H18" s="626"/>
    </row>
    <row r="19" spans="1:8" ht="15.75" thickBot="1" x14ac:dyDescent="0.3">
      <c r="A19" s="1035" t="s">
        <v>533</v>
      </c>
      <c r="B19" s="1020"/>
      <c r="C19" s="1020"/>
      <c r="D19" s="626"/>
      <c r="E19" s="626"/>
      <c r="F19" s="626"/>
      <c r="G19" s="626"/>
      <c r="H19" s="626"/>
    </row>
    <row r="20" spans="1:8" ht="18" customHeight="1" thickBot="1" x14ac:dyDescent="0.3">
      <c r="A20" s="1029" t="s">
        <v>359</v>
      </c>
      <c r="B20" s="1030"/>
      <c r="C20" s="585">
        <v>33372</v>
      </c>
      <c r="D20" s="627"/>
      <c r="E20" s="627"/>
      <c r="F20" s="627"/>
      <c r="G20" s="627"/>
      <c r="H20" s="627"/>
    </row>
    <row r="21" spans="1:8" ht="18" customHeight="1" x14ac:dyDescent="0.25">
      <c r="A21" s="1023" t="s">
        <v>360</v>
      </c>
      <c r="B21" s="579" t="s">
        <v>531</v>
      </c>
      <c r="C21" s="580"/>
      <c r="D21" s="627"/>
      <c r="E21" s="627"/>
      <c r="F21" s="627"/>
      <c r="G21" s="627"/>
      <c r="H21" s="627"/>
    </row>
    <row r="22" spans="1:8" ht="18" customHeight="1" x14ac:dyDescent="0.25">
      <c r="A22" s="1024"/>
      <c r="B22" s="495" t="s">
        <v>381</v>
      </c>
      <c r="C22" s="581"/>
      <c r="D22" s="621"/>
      <c r="E22" s="621"/>
      <c r="F22" s="621"/>
      <c r="G22" s="621"/>
      <c r="H22" s="621"/>
    </row>
    <row r="23" spans="1:8" ht="18" customHeight="1" x14ac:dyDescent="0.25">
      <c r="A23" s="1024"/>
      <c r="B23" s="495" t="s">
        <v>361</v>
      </c>
      <c r="C23" s="581"/>
      <c r="D23" s="621"/>
      <c r="E23" s="621"/>
      <c r="F23" s="621"/>
      <c r="G23" s="621"/>
      <c r="H23" s="621"/>
    </row>
    <row r="24" spans="1:8" ht="18" customHeight="1" x14ac:dyDescent="0.25">
      <c r="A24" s="1024"/>
      <c r="B24" s="484" t="s">
        <v>363</v>
      </c>
      <c r="C24" s="529">
        <f>50+500+500</f>
        <v>1050</v>
      </c>
      <c r="D24" s="621"/>
      <c r="E24" s="621"/>
      <c r="F24" s="621"/>
      <c r="G24" s="621"/>
      <c r="H24" s="621"/>
    </row>
    <row r="25" spans="1:8" ht="18" customHeight="1" x14ac:dyDescent="0.25">
      <c r="A25" s="1024"/>
      <c r="B25" s="484" t="s">
        <v>963</v>
      </c>
      <c r="C25" s="529"/>
      <c r="D25" s="621"/>
      <c r="E25" s="621"/>
      <c r="F25" s="621"/>
      <c r="G25" s="621"/>
      <c r="H25" s="621"/>
    </row>
    <row r="26" spans="1:8" ht="18" customHeight="1" x14ac:dyDescent="0.25">
      <c r="A26" s="1042"/>
      <c r="B26" s="495" t="s">
        <v>350</v>
      </c>
      <c r="C26" s="639">
        <f>SUM(C21:C25)</f>
        <v>1050</v>
      </c>
      <c r="D26" s="621"/>
      <c r="E26" s="621"/>
      <c r="F26" s="621"/>
      <c r="G26" s="621"/>
      <c r="H26" s="621"/>
    </row>
    <row r="27" spans="1:8" ht="18" customHeight="1" x14ac:dyDescent="0.25">
      <c r="A27" s="1024" t="s">
        <v>364</v>
      </c>
      <c r="B27" s="495" t="s">
        <v>382</v>
      </c>
      <c r="C27" s="581">
        <v>2038</v>
      </c>
      <c r="D27" s="621"/>
      <c r="E27" s="621"/>
      <c r="F27" s="621"/>
      <c r="G27" s="621"/>
      <c r="H27" s="621"/>
    </row>
    <row r="28" spans="1:8" ht="18" customHeight="1" x14ac:dyDescent="0.25">
      <c r="A28" s="1024"/>
      <c r="B28" s="495" t="s">
        <v>383</v>
      </c>
      <c r="C28" s="581"/>
      <c r="D28" s="621"/>
      <c r="E28" s="621"/>
      <c r="F28" s="621"/>
      <c r="G28" s="621"/>
      <c r="H28" s="621"/>
    </row>
    <row r="29" spans="1:8" ht="18" customHeight="1" x14ac:dyDescent="0.25">
      <c r="A29" s="1024"/>
      <c r="B29" s="495" t="s">
        <v>366</v>
      </c>
      <c r="C29" s="581"/>
      <c r="D29" s="621"/>
      <c r="E29" s="621"/>
      <c r="F29" s="621"/>
      <c r="G29" s="621"/>
      <c r="H29" s="621"/>
    </row>
    <row r="30" spans="1:8" ht="18" customHeight="1" x14ac:dyDescent="0.25">
      <c r="A30" s="1024"/>
      <c r="B30" s="495" t="s">
        <v>368</v>
      </c>
      <c r="C30" s="581"/>
      <c r="D30" s="621"/>
      <c r="E30" s="621"/>
      <c r="F30" s="621"/>
      <c r="G30" s="621"/>
      <c r="H30" s="621"/>
    </row>
    <row r="31" spans="1:8" ht="18" customHeight="1" x14ac:dyDescent="0.25">
      <c r="A31" s="1024"/>
      <c r="B31" s="511" t="s">
        <v>947</v>
      </c>
      <c r="C31" s="529"/>
      <c r="D31" s="621"/>
      <c r="E31" s="621"/>
      <c r="F31" s="621"/>
      <c r="G31" s="621"/>
      <c r="H31" s="621"/>
    </row>
    <row r="32" spans="1:8" ht="18" customHeight="1" thickBot="1" x14ac:dyDescent="0.3">
      <c r="A32" s="1026"/>
      <c r="B32" s="643" t="s">
        <v>350</v>
      </c>
      <c r="C32" s="644">
        <f>SUM(C27:C31)</f>
        <v>2038</v>
      </c>
      <c r="D32" s="621"/>
      <c r="E32" s="621"/>
      <c r="F32" s="621"/>
      <c r="G32" s="621"/>
      <c r="H32" s="621"/>
    </row>
    <row r="33" spans="1:8" ht="18" customHeight="1" thickBot="1" x14ac:dyDescent="0.25">
      <c r="A33" s="1031" t="s">
        <v>951</v>
      </c>
      <c r="B33" s="1032"/>
      <c r="C33" s="727">
        <f>C20+C26-C32</f>
        <v>32384</v>
      </c>
      <c r="D33" s="621"/>
      <c r="E33" s="621"/>
      <c r="F33" s="621"/>
      <c r="G33" s="621"/>
      <c r="H33" s="621"/>
    </row>
    <row r="34" spans="1:8" x14ac:dyDescent="0.2">
      <c r="A34" s="56"/>
      <c r="B34" s="479"/>
      <c r="C34" s="583"/>
      <c r="D34" s="621"/>
      <c r="E34" s="621"/>
      <c r="F34" s="621"/>
      <c r="G34" s="621"/>
      <c r="H34" s="621"/>
    </row>
    <row r="35" spans="1:8" x14ac:dyDescent="0.2">
      <c r="A35" s="162"/>
      <c r="B35" s="56"/>
      <c r="C35" s="583"/>
      <c r="D35" s="621"/>
      <c r="E35" s="621"/>
      <c r="F35" s="621"/>
      <c r="G35" s="621"/>
      <c r="H35" s="621"/>
    </row>
    <row r="36" spans="1:8" x14ac:dyDescent="0.2">
      <c r="A36" s="162"/>
      <c r="B36" s="56"/>
      <c r="C36" s="583"/>
      <c r="D36" s="621"/>
      <c r="E36" s="621"/>
      <c r="F36" s="621"/>
      <c r="G36" s="621"/>
      <c r="H36" s="621"/>
    </row>
    <row r="37" spans="1:8" x14ac:dyDescent="0.2">
      <c r="A37" s="56"/>
      <c r="B37" s="56"/>
      <c r="C37" s="583"/>
    </row>
  </sheetData>
  <sheetProtection insert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3">
    <mergeCell ref="A27:A32"/>
    <mergeCell ref="A33:B33"/>
    <mergeCell ref="A2:C2"/>
    <mergeCell ref="A1:C1"/>
    <mergeCell ref="A11:C11"/>
    <mergeCell ref="A12:C12"/>
    <mergeCell ref="A18:C18"/>
    <mergeCell ref="A19:C19"/>
    <mergeCell ref="A4:A7"/>
    <mergeCell ref="A3:B3"/>
    <mergeCell ref="A9:B9"/>
    <mergeCell ref="A20:B20"/>
    <mergeCell ref="A21:A26"/>
  </mergeCells>
  <printOptions horizontalCentered="1"/>
  <pageMargins left="0.78740157480314965" right="0.78740157480314965" top="0.98425196850393704" bottom="0.98425196850393704" header="0.51181102362204722" footer="0.51181102362204722"/>
  <pageSetup paperSize="9" orientation="portrait" cellComments="asDisplayed" r:id="rId2"/>
  <headerFooter alignWithMargins="0">
    <oddFooter>&amp;C&amp;"Arial,Obyčejné"&amp;12 26</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zoomScaleNormal="100" workbookViewId="0">
      <selection activeCell="G8" sqref="G8"/>
    </sheetView>
  </sheetViews>
  <sheetFormatPr defaultColWidth="9.140625" defaultRowHeight="12.75" x14ac:dyDescent="0.25"/>
  <cols>
    <col min="1" max="1" width="13.42578125" style="549" customWidth="1"/>
    <col min="2" max="2" width="6.85546875" style="549" customWidth="1"/>
    <col min="3" max="3" width="71.28515625" style="549" customWidth="1"/>
    <col min="4" max="6" width="10.42578125" style="497" customWidth="1"/>
    <col min="7" max="7" width="17.5703125" style="549" customWidth="1"/>
    <col min="8" max="16384" width="9.140625" style="549"/>
  </cols>
  <sheetData>
    <row r="1" spans="1:9" ht="20.100000000000001" customHeight="1" x14ac:dyDescent="0.25">
      <c r="A1" s="977" t="s">
        <v>965</v>
      </c>
      <c r="B1" s="836"/>
      <c r="C1" s="836"/>
      <c r="D1" s="836"/>
      <c r="E1" s="836"/>
      <c r="F1" s="836"/>
      <c r="G1" s="548"/>
      <c r="H1" s="548"/>
      <c r="I1" s="548"/>
    </row>
    <row r="2" spans="1:9" ht="19.5" customHeight="1" thickBot="1" x14ac:dyDescent="0.3">
      <c r="A2" s="1033" t="s">
        <v>533</v>
      </c>
      <c r="B2" s="859"/>
      <c r="C2" s="859"/>
      <c r="D2" s="859"/>
      <c r="E2" s="859"/>
      <c r="F2" s="859"/>
      <c r="G2" s="548"/>
      <c r="H2" s="548"/>
      <c r="I2" s="548"/>
    </row>
    <row r="3" spans="1:9" s="247" customFormat="1" ht="18" customHeight="1" thickBot="1" x14ac:dyDescent="0.3">
      <c r="A3" s="645"/>
      <c r="B3" s="1050" t="s">
        <v>356</v>
      </c>
      <c r="C3" s="1051"/>
      <c r="D3" s="646" t="s">
        <v>384</v>
      </c>
      <c r="E3" s="646" t="s">
        <v>385</v>
      </c>
      <c r="F3" s="647" t="s">
        <v>351</v>
      </c>
      <c r="G3" s="535"/>
      <c r="H3" s="535"/>
      <c r="I3" s="535"/>
    </row>
    <row r="4" spans="1:9" ht="18" customHeight="1" x14ac:dyDescent="0.25">
      <c r="A4" s="1054" t="s">
        <v>953</v>
      </c>
      <c r="B4" s="1052" t="s">
        <v>966</v>
      </c>
      <c r="C4" s="1053"/>
      <c r="D4" s="655"/>
      <c r="E4" s="655"/>
      <c r="F4" s="712">
        <f t="shared" ref="F4:F17" si="0">SUM(D4:E4)</f>
        <v>0</v>
      </c>
      <c r="G4" s="548"/>
      <c r="H4" s="548"/>
      <c r="I4" s="548"/>
    </row>
    <row r="5" spans="1:9" ht="18" customHeight="1" x14ac:dyDescent="0.25">
      <c r="A5" s="1038"/>
      <c r="B5" s="1048" t="s">
        <v>967</v>
      </c>
      <c r="C5" s="1049"/>
      <c r="D5" s="649"/>
      <c r="E5" s="649"/>
      <c r="F5" s="639">
        <f t="shared" si="0"/>
        <v>0</v>
      </c>
      <c r="G5" s="615"/>
      <c r="H5" s="650"/>
      <c r="I5" s="548"/>
    </row>
    <row r="6" spans="1:9" ht="18" customHeight="1" x14ac:dyDescent="0.25">
      <c r="A6" s="1038"/>
      <c r="B6" s="1048" t="s">
        <v>968</v>
      </c>
      <c r="C6" s="1049"/>
      <c r="D6" s="651">
        <v>160</v>
      </c>
      <c r="E6" s="649"/>
      <c r="F6" s="652">
        <f t="shared" si="0"/>
        <v>160</v>
      </c>
      <c r="G6" s="615"/>
      <c r="H6" s="650"/>
      <c r="I6" s="548"/>
    </row>
    <row r="7" spans="1:9" ht="18" customHeight="1" x14ac:dyDescent="0.25">
      <c r="A7" s="1038"/>
      <c r="B7" s="1044" t="s">
        <v>416</v>
      </c>
      <c r="C7" s="1045"/>
      <c r="D7" s="172">
        <v>168</v>
      </c>
      <c r="E7" s="653"/>
      <c r="F7" s="654">
        <f t="shared" si="0"/>
        <v>168</v>
      </c>
      <c r="G7" s="615"/>
      <c r="H7" s="650"/>
      <c r="I7" s="548"/>
    </row>
    <row r="8" spans="1:9" ht="18" customHeight="1" x14ac:dyDescent="0.25">
      <c r="A8" s="1039"/>
      <c r="B8" s="716" t="s">
        <v>351</v>
      </c>
      <c r="C8" s="716"/>
      <c r="D8" s="651">
        <f>SUM(D4:D7)</f>
        <v>328</v>
      </c>
      <c r="E8" s="651">
        <f>SUM(E4:E7)</f>
        <v>0</v>
      </c>
      <c r="F8" s="713">
        <f>SUM(F4:F7)</f>
        <v>328</v>
      </c>
      <c r="G8" s="615"/>
      <c r="H8" s="650"/>
      <c r="I8" s="548"/>
    </row>
    <row r="9" spans="1:9" ht="18" customHeight="1" x14ac:dyDescent="0.25">
      <c r="A9" s="1037" t="s">
        <v>386</v>
      </c>
      <c r="B9" s="1046" t="s">
        <v>966</v>
      </c>
      <c r="C9" s="1047"/>
      <c r="D9" s="545"/>
      <c r="E9" s="545"/>
      <c r="F9" s="656">
        <f t="shared" si="0"/>
        <v>0</v>
      </c>
      <c r="G9" s="619"/>
      <c r="H9" s="619"/>
      <c r="I9" s="619"/>
    </row>
    <row r="10" spans="1:9" ht="18" customHeight="1" x14ac:dyDescent="0.25">
      <c r="A10" s="1037"/>
      <c r="B10" s="1048" t="s">
        <v>967</v>
      </c>
      <c r="C10" s="1049"/>
      <c r="D10" s="545"/>
      <c r="E10" s="649"/>
      <c r="F10" s="656">
        <f t="shared" si="0"/>
        <v>0</v>
      </c>
      <c r="G10" s="619"/>
      <c r="H10" s="619"/>
      <c r="I10" s="619"/>
    </row>
    <row r="11" spans="1:9" ht="18" customHeight="1" x14ac:dyDescent="0.25">
      <c r="A11" s="1037"/>
      <c r="B11" s="1048" t="s">
        <v>968</v>
      </c>
      <c r="C11" s="1049"/>
      <c r="D11" s="545">
        <v>101</v>
      </c>
      <c r="E11" s="649"/>
      <c r="F11" s="656">
        <f t="shared" si="0"/>
        <v>101</v>
      </c>
      <c r="G11" s="548"/>
      <c r="H11" s="548"/>
      <c r="I11" s="548"/>
    </row>
    <row r="12" spans="1:9" ht="18" customHeight="1" x14ac:dyDescent="0.25">
      <c r="A12" s="1037"/>
      <c r="B12" s="1044" t="s">
        <v>969</v>
      </c>
      <c r="C12" s="1045"/>
      <c r="D12" s="653">
        <v>718</v>
      </c>
      <c r="E12" s="653"/>
      <c r="F12" s="662">
        <f t="shared" si="0"/>
        <v>718</v>
      </c>
      <c r="G12" s="548"/>
      <c r="H12" s="548"/>
      <c r="I12" s="548"/>
    </row>
    <row r="13" spans="1:9" ht="18" customHeight="1" x14ac:dyDescent="0.25">
      <c r="A13" s="1043"/>
      <c r="B13" s="716" t="s">
        <v>350</v>
      </c>
      <c r="C13" s="717"/>
      <c r="D13" s="714">
        <f>SUM(D9:D12)</f>
        <v>819</v>
      </c>
      <c r="E13" s="714">
        <f>SUM(E9:E12)</f>
        <v>0</v>
      </c>
      <c r="F13" s="715">
        <f>SUM(D13:E13)</f>
        <v>819</v>
      </c>
      <c r="G13" s="548"/>
      <c r="H13" s="548"/>
      <c r="I13" s="548"/>
    </row>
    <row r="14" spans="1:9" ht="18" customHeight="1" x14ac:dyDescent="0.25">
      <c r="A14" s="1037" t="s">
        <v>387</v>
      </c>
      <c r="B14" s="1046" t="s">
        <v>966</v>
      </c>
      <c r="C14" s="1047"/>
      <c r="D14" s="545"/>
      <c r="E14" s="545"/>
      <c r="F14" s="656">
        <f t="shared" si="0"/>
        <v>0</v>
      </c>
      <c r="G14" s="619"/>
      <c r="H14" s="619"/>
      <c r="I14" s="619"/>
    </row>
    <row r="15" spans="1:9" ht="18" customHeight="1" x14ac:dyDescent="0.25">
      <c r="A15" s="1037"/>
      <c r="B15" s="1048" t="s">
        <v>967</v>
      </c>
      <c r="C15" s="1049"/>
      <c r="D15" s="545"/>
      <c r="E15" s="649"/>
      <c r="F15" s="656">
        <f t="shared" si="0"/>
        <v>0</v>
      </c>
      <c r="G15" s="619"/>
      <c r="H15" s="619"/>
      <c r="I15" s="619"/>
    </row>
    <row r="16" spans="1:9" ht="18" customHeight="1" x14ac:dyDescent="0.25">
      <c r="A16" s="1037"/>
      <c r="B16" s="1048" t="s">
        <v>968</v>
      </c>
      <c r="C16" s="1049"/>
      <c r="D16" s="545">
        <v>160</v>
      </c>
      <c r="E16" s="649"/>
      <c r="F16" s="656">
        <f t="shared" si="0"/>
        <v>160</v>
      </c>
      <c r="G16" s="548"/>
      <c r="H16" s="548"/>
      <c r="I16" s="548"/>
    </row>
    <row r="17" spans="1:9" ht="18" customHeight="1" x14ac:dyDescent="0.25">
      <c r="A17" s="1037"/>
      <c r="B17" s="1044" t="s">
        <v>969</v>
      </c>
      <c r="C17" s="1045"/>
      <c r="D17" s="653">
        <v>168</v>
      </c>
      <c r="E17" s="653"/>
      <c r="F17" s="662">
        <f t="shared" si="0"/>
        <v>168</v>
      </c>
      <c r="G17" s="548"/>
      <c r="H17" s="548"/>
      <c r="I17" s="548"/>
    </row>
    <row r="18" spans="1:9" ht="18" customHeight="1" x14ac:dyDescent="0.25">
      <c r="A18" s="1043"/>
      <c r="B18" s="716" t="s">
        <v>351</v>
      </c>
      <c r="C18" s="717"/>
      <c r="D18" s="714">
        <f>SUM(D14:D17)</f>
        <v>328</v>
      </c>
      <c r="E18" s="714">
        <f>SUM(E14:E17)</f>
        <v>0</v>
      </c>
      <c r="F18" s="715">
        <f>SUM(D18:E18)</f>
        <v>328</v>
      </c>
      <c r="G18" s="548"/>
      <c r="H18" s="548"/>
      <c r="I18" s="548"/>
    </row>
    <row r="19" spans="1:9" ht="18" customHeight="1" x14ac:dyDescent="0.25">
      <c r="A19" s="1038" t="s">
        <v>951</v>
      </c>
      <c r="B19" s="1046" t="s">
        <v>966</v>
      </c>
      <c r="C19" s="1047"/>
      <c r="D19" s="657">
        <f t="shared" ref="D19:E22" si="1">D4+D9-D14</f>
        <v>0</v>
      </c>
      <c r="E19" s="657">
        <f t="shared" si="1"/>
        <v>0</v>
      </c>
      <c r="F19" s="648">
        <f>SUM(D19:E19)</f>
        <v>0</v>
      </c>
      <c r="G19" s="548"/>
      <c r="H19" s="548"/>
      <c r="I19" s="548"/>
    </row>
    <row r="20" spans="1:9" ht="18" customHeight="1" x14ac:dyDescent="0.25">
      <c r="A20" s="1058"/>
      <c r="B20" s="1048" t="s">
        <v>967</v>
      </c>
      <c r="C20" s="1049"/>
      <c r="D20" s="657">
        <f t="shared" si="1"/>
        <v>0</v>
      </c>
      <c r="E20" s="657">
        <f t="shared" si="1"/>
        <v>0</v>
      </c>
      <c r="F20" s="639">
        <f>SUM(D20:E20)</f>
        <v>0</v>
      </c>
      <c r="G20" s="548"/>
      <c r="H20" s="548"/>
      <c r="I20" s="548"/>
    </row>
    <row r="21" spans="1:9" ht="18" customHeight="1" x14ac:dyDescent="0.25">
      <c r="A21" s="1058"/>
      <c r="B21" s="1048" t="s">
        <v>968</v>
      </c>
      <c r="C21" s="1049"/>
      <c r="D21" s="657">
        <f t="shared" si="1"/>
        <v>101</v>
      </c>
      <c r="E21" s="657">
        <f t="shared" si="1"/>
        <v>0</v>
      </c>
      <c r="F21" s="652">
        <f>SUM(D21:E21)</f>
        <v>101</v>
      </c>
      <c r="G21" s="548"/>
      <c r="H21" s="548"/>
      <c r="I21" s="548"/>
    </row>
    <row r="22" spans="1:9" ht="18" customHeight="1" thickBot="1" x14ac:dyDescent="0.3">
      <c r="A22" s="1058"/>
      <c r="B22" s="1059" t="s">
        <v>969</v>
      </c>
      <c r="C22" s="1060"/>
      <c r="D22" s="657">
        <f t="shared" si="1"/>
        <v>718</v>
      </c>
      <c r="E22" s="657">
        <f t="shared" si="1"/>
        <v>0</v>
      </c>
      <c r="F22" s="652">
        <f>SUM(D22:E22)</f>
        <v>718</v>
      </c>
      <c r="G22" s="548"/>
      <c r="H22" s="548"/>
      <c r="I22" s="548"/>
    </row>
    <row r="23" spans="1:9" ht="18" customHeight="1" thickBot="1" x14ac:dyDescent="0.3">
      <c r="A23" s="1055" t="s">
        <v>351</v>
      </c>
      <c r="B23" s="1056"/>
      <c r="C23" s="1057"/>
      <c r="D23" s="660">
        <f>SUM(D19:D22)</f>
        <v>819</v>
      </c>
      <c r="E23" s="660">
        <f>SUM(E19:E22)</f>
        <v>0</v>
      </c>
      <c r="F23" s="661">
        <f>SUM(F19:F22)</f>
        <v>819</v>
      </c>
    </row>
    <row r="25" spans="1:9" x14ac:dyDescent="0.25">
      <c r="A25" s="658"/>
      <c r="D25" s="659"/>
    </row>
    <row r="26" spans="1:9" x14ac:dyDescent="0.25">
      <c r="B26" s="658"/>
    </row>
  </sheetData>
  <sheetProtection insertRows="0" deleteRows="0"/>
  <customSheetViews>
    <customSheetView guid="{2AF6EA2A-E5C5-45EB-B6C4-875AD1E4E056}">
      <selection activeCell="A2" sqref="A2"/>
      <pageMargins left="0.2" right="0.2"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24">
    <mergeCell ref="A23:C23"/>
    <mergeCell ref="A19:A22"/>
    <mergeCell ref="B19:C19"/>
    <mergeCell ref="B20:C20"/>
    <mergeCell ref="B21:C21"/>
    <mergeCell ref="B22:C22"/>
    <mergeCell ref="A1:F1"/>
    <mergeCell ref="B3:C3"/>
    <mergeCell ref="B4:C4"/>
    <mergeCell ref="B5:C5"/>
    <mergeCell ref="B6:C6"/>
    <mergeCell ref="A4:A8"/>
    <mergeCell ref="A9:A13"/>
    <mergeCell ref="A14:A18"/>
    <mergeCell ref="A2:F2"/>
    <mergeCell ref="B7:C7"/>
    <mergeCell ref="B9:C9"/>
    <mergeCell ref="B10:C10"/>
    <mergeCell ref="B11:C11"/>
    <mergeCell ref="B12:C12"/>
    <mergeCell ref="B14:C14"/>
    <mergeCell ref="B15:C15"/>
    <mergeCell ref="B16:C16"/>
    <mergeCell ref="B17:C17"/>
  </mergeCells>
  <printOptions horizontalCentered="1"/>
  <pageMargins left="0.19685039370078741" right="0.19685039370078741" top="0.98425196850393704" bottom="0.98425196850393704" header="0.51181102362204722" footer="0.51181102362204722"/>
  <pageSetup paperSize="9" orientation="landscape" cellComments="asDisplayed" r:id="rId2"/>
  <headerFooter alignWithMargins="0">
    <oddFooter>&amp;C&amp;"Arial,Obyčejné"&amp;10 27</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9" zoomScaleNormal="100" workbookViewId="0">
      <selection activeCell="H14" sqref="H14"/>
    </sheetView>
  </sheetViews>
  <sheetFormatPr defaultColWidth="9.140625" defaultRowHeight="12.75" x14ac:dyDescent="0.2"/>
  <cols>
    <col min="1" max="1" width="12.85546875" style="15" customWidth="1"/>
    <col min="2" max="2" width="58.140625" style="15" customWidth="1"/>
    <col min="3" max="3" width="11.85546875" style="16" customWidth="1"/>
    <col min="4" max="4" width="17.5703125" style="15" customWidth="1"/>
    <col min="5" max="16384" width="9.140625" style="15"/>
  </cols>
  <sheetData>
    <row r="1" spans="1:6" ht="20.85" customHeight="1" x14ac:dyDescent="0.25">
      <c r="A1" s="1066" t="s">
        <v>975</v>
      </c>
      <c r="B1" s="1034"/>
      <c r="C1" s="1034"/>
    </row>
    <row r="2" spans="1:6" ht="15.75" thickBot="1" x14ac:dyDescent="0.3">
      <c r="A2" s="1068" t="s">
        <v>533</v>
      </c>
      <c r="B2" s="1020"/>
      <c r="C2" s="1020"/>
    </row>
    <row r="3" spans="1:6" ht="18" customHeight="1" thickBot="1" x14ac:dyDescent="0.25">
      <c r="A3" s="1029" t="s">
        <v>953</v>
      </c>
      <c r="B3" s="1030"/>
      <c r="C3" s="585">
        <v>4199</v>
      </c>
    </row>
    <row r="4" spans="1:6" ht="18" customHeight="1" x14ac:dyDescent="0.2">
      <c r="A4" s="666" t="s">
        <v>360</v>
      </c>
      <c r="B4" s="673" t="s">
        <v>388</v>
      </c>
      <c r="C4" s="580">
        <v>2922</v>
      </c>
      <c r="D4" s="17"/>
      <c r="E4" s="18"/>
    </row>
    <row r="5" spans="1:6" ht="18" customHeight="1" x14ac:dyDescent="0.2">
      <c r="A5" s="1061" t="s">
        <v>364</v>
      </c>
      <c r="B5" s="674" t="s">
        <v>970</v>
      </c>
      <c r="C5" s="671">
        <v>1925</v>
      </c>
      <c r="D5" s="19"/>
      <c r="E5" s="19"/>
      <c r="F5" s="19"/>
    </row>
    <row r="6" spans="1:6" ht="18" customHeight="1" x14ac:dyDescent="0.2">
      <c r="A6" s="1062"/>
      <c r="B6" s="675" t="s">
        <v>971</v>
      </c>
      <c r="C6" s="529">
        <v>1069</v>
      </c>
      <c r="D6" s="20"/>
      <c r="E6" s="20"/>
      <c r="F6" s="21"/>
    </row>
    <row r="7" spans="1:6" ht="18" customHeight="1" thickBot="1" x14ac:dyDescent="0.25">
      <c r="A7" s="1063"/>
      <c r="B7" s="663" t="s">
        <v>972</v>
      </c>
      <c r="C7" s="672">
        <f>SUM(C5:C6)</f>
        <v>2994</v>
      </c>
      <c r="D7" s="22"/>
      <c r="E7" s="22"/>
      <c r="F7" s="22"/>
    </row>
    <row r="8" spans="1:6" ht="18" customHeight="1" thickBot="1" x14ac:dyDescent="0.25">
      <c r="A8" s="1017" t="s">
        <v>951</v>
      </c>
      <c r="B8" s="1018"/>
      <c r="C8" s="676">
        <f>C3+C4-C7</f>
        <v>4127</v>
      </c>
      <c r="D8" s="19"/>
      <c r="E8" s="19"/>
      <c r="F8" s="19"/>
    </row>
    <row r="9" spans="1:6" x14ac:dyDescent="0.2">
      <c r="A9" s="667"/>
      <c r="B9" s="667"/>
      <c r="C9" s="668"/>
      <c r="D9" s="19"/>
      <c r="E9" s="19"/>
      <c r="F9" s="19"/>
    </row>
    <row r="10" spans="1:6" x14ac:dyDescent="0.2">
      <c r="A10" s="667"/>
      <c r="B10" s="667"/>
      <c r="C10" s="668"/>
      <c r="D10" s="19"/>
      <c r="E10" s="19"/>
      <c r="F10" s="19"/>
    </row>
    <row r="11" spans="1:6" x14ac:dyDescent="0.2">
      <c r="A11" s="667"/>
      <c r="B11" s="667"/>
      <c r="C11" s="668"/>
      <c r="D11" s="19"/>
      <c r="E11" s="19"/>
      <c r="F11" s="19"/>
    </row>
    <row r="12" spans="1:6" x14ac:dyDescent="0.2">
      <c r="A12" s="667"/>
      <c r="B12" s="667"/>
      <c r="C12" s="668"/>
      <c r="D12" s="19"/>
      <c r="E12" s="19"/>
      <c r="F12" s="19"/>
    </row>
    <row r="13" spans="1:6" x14ac:dyDescent="0.2">
      <c r="A13" s="667"/>
      <c r="B13" s="667"/>
      <c r="C13" s="668"/>
      <c r="D13" s="19"/>
      <c r="E13" s="19"/>
      <c r="F13" s="19"/>
    </row>
    <row r="14" spans="1:6" x14ac:dyDescent="0.2">
      <c r="A14" s="664"/>
      <c r="B14" s="667"/>
      <c r="C14" s="668"/>
      <c r="D14" s="19"/>
      <c r="E14" s="19"/>
      <c r="F14" s="19"/>
    </row>
    <row r="15" spans="1:6" ht="18.95" customHeight="1" x14ac:dyDescent="0.25">
      <c r="A15" s="1067" t="s">
        <v>976</v>
      </c>
      <c r="B15" s="1034"/>
      <c r="C15" s="1034"/>
      <c r="D15" s="19"/>
      <c r="E15" s="19"/>
      <c r="F15" s="19"/>
    </row>
    <row r="16" spans="1:6" ht="15.75" thickBot="1" x14ac:dyDescent="0.3">
      <c r="A16" s="1069" t="s">
        <v>533</v>
      </c>
      <c r="B16" s="1020"/>
      <c r="C16" s="1020"/>
      <c r="D16" s="19"/>
      <c r="E16" s="19"/>
      <c r="F16" s="19"/>
    </row>
    <row r="17" spans="1:6" ht="18" customHeight="1" thickBot="1" x14ac:dyDescent="0.25">
      <c r="A17" s="1029" t="s">
        <v>953</v>
      </c>
      <c r="B17" s="1030"/>
      <c r="C17" s="585">
        <v>138205</v>
      </c>
      <c r="D17" s="19"/>
      <c r="E17" s="19"/>
      <c r="F17" s="19"/>
    </row>
    <row r="18" spans="1:6" ht="18" customHeight="1" x14ac:dyDescent="0.2">
      <c r="A18" s="1064" t="s">
        <v>360</v>
      </c>
      <c r="B18" s="673" t="s">
        <v>389</v>
      </c>
      <c r="C18" s="580">
        <v>12687</v>
      </c>
      <c r="D18" s="19"/>
      <c r="E18" s="19"/>
      <c r="F18" s="19"/>
    </row>
    <row r="19" spans="1:6" ht="18" customHeight="1" x14ac:dyDescent="0.2">
      <c r="A19" s="1065"/>
      <c r="B19" s="677" t="s">
        <v>531</v>
      </c>
      <c r="C19" s="581">
        <v>4797</v>
      </c>
      <c r="D19" s="19"/>
      <c r="E19" s="19"/>
      <c r="F19" s="19"/>
    </row>
    <row r="20" spans="1:6" ht="18" customHeight="1" x14ac:dyDescent="0.2">
      <c r="A20" s="1065"/>
      <c r="B20" s="677" t="s">
        <v>361</v>
      </c>
      <c r="C20" s="581">
        <v>1478</v>
      </c>
      <c r="D20" s="19"/>
      <c r="E20" s="19"/>
      <c r="F20" s="19"/>
    </row>
    <row r="21" spans="1:6" ht="18" customHeight="1" x14ac:dyDescent="0.2">
      <c r="A21" s="1065"/>
      <c r="B21" s="677" t="s">
        <v>362</v>
      </c>
      <c r="C21" s="581">
        <v>0</v>
      </c>
      <c r="D21" s="19"/>
      <c r="E21" s="19"/>
      <c r="F21" s="19"/>
    </row>
    <row r="22" spans="1:6" ht="18" customHeight="1" x14ac:dyDescent="0.2">
      <c r="A22" s="1065"/>
      <c r="B22" s="677" t="s">
        <v>381</v>
      </c>
      <c r="C22" s="581">
        <v>0</v>
      </c>
      <c r="D22" s="19"/>
      <c r="E22" s="19"/>
      <c r="F22" s="19"/>
    </row>
    <row r="23" spans="1:6" ht="18" customHeight="1" x14ac:dyDescent="0.2">
      <c r="A23" s="1065"/>
      <c r="B23" s="678" t="s">
        <v>963</v>
      </c>
      <c r="C23" s="529">
        <v>0</v>
      </c>
      <c r="D23" s="19"/>
      <c r="E23" s="19"/>
      <c r="F23" s="19"/>
    </row>
    <row r="24" spans="1:6" ht="18" customHeight="1" x14ac:dyDescent="0.2">
      <c r="A24" s="1065"/>
      <c r="B24" s="495" t="s">
        <v>350</v>
      </c>
      <c r="C24" s="679">
        <f>SUM(C18:C23)</f>
        <v>18962</v>
      </c>
      <c r="D24" s="19"/>
      <c r="E24" s="19"/>
      <c r="F24" s="19"/>
    </row>
    <row r="25" spans="1:6" ht="18" customHeight="1" x14ac:dyDescent="0.2">
      <c r="A25" s="1062" t="s">
        <v>364</v>
      </c>
      <c r="B25" s="674" t="s">
        <v>973</v>
      </c>
      <c r="C25" s="546">
        <f>6425+12318</f>
        <v>18743</v>
      </c>
    </row>
    <row r="26" spans="1:6" ht="18" customHeight="1" x14ac:dyDescent="0.2">
      <c r="A26" s="1062"/>
      <c r="B26" s="677" t="s">
        <v>366</v>
      </c>
      <c r="C26" s="581">
        <v>3268</v>
      </c>
    </row>
    <row r="27" spans="1:6" ht="18" customHeight="1" x14ac:dyDescent="0.2">
      <c r="A27" s="1062"/>
      <c r="B27" s="677" t="s">
        <v>367</v>
      </c>
      <c r="C27" s="581">
        <f>50+500+500</f>
        <v>1050</v>
      </c>
    </row>
    <row r="28" spans="1:6" ht="18" customHeight="1" x14ac:dyDescent="0.2">
      <c r="A28" s="1062"/>
      <c r="B28" s="677" t="s">
        <v>383</v>
      </c>
      <c r="C28" s="581">
        <v>0</v>
      </c>
    </row>
    <row r="29" spans="1:6" ht="18" customHeight="1" x14ac:dyDescent="0.2">
      <c r="A29" s="1062"/>
      <c r="B29" s="678" t="s">
        <v>683</v>
      </c>
      <c r="C29" s="529">
        <v>0</v>
      </c>
    </row>
    <row r="30" spans="1:6" ht="18" customHeight="1" thickBot="1" x14ac:dyDescent="0.25">
      <c r="A30" s="1063"/>
      <c r="B30" s="643" t="s">
        <v>350</v>
      </c>
      <c r="C30" s="680">
        <f>SUM(C25:C29)</f>
        <v>23061</v>
      </c>
    </row>
    <row r="31" spans="1:6" ht="18" customHeight="1" thickBot="1" x14ac:dyDescent="0.25">
      <c r="A31" s="1017" t="s">
        <v>951</v>
      </c>
      <c r="B31" s="1018"/>
      <c r="C31" s="681">
        <f>C17+C24-C30</f>
        <v>134106</v>
      </c>
    </row>
    <row r="32" spans="1:6" x14ac:dyDescent="0.2">
      <c r="A32" s="669"/>
      <c r="B32" s="669"/>
      <c r="C32" s="670"/>
    </row>
    <row r="33" spans="1:3" x14ac:dyDescent="0.2">
      <c r="A33" s="548"/>
      <c r="B33" s="669"/>
      <c r="C33" s="670"/>
    </row>
    <row r="34" spans="1:3" x14ac:dyDescent="0.2">
      <c r="A34" s="548"/>
      <c r="B34" s="669"/>
      <c r="C34" s="670"/>
    </row>
    <row r="35" spans="1:3" x14ac:dyDescent="0.2">
      <c r="A35" s="669"/>
      <c r="B35" s="669"/>
      <c r="C35" s="670"/>
    </row>
    <row r="36" spans="1:3" x14ac:dyDescent="0.2">
      <c r="A36" s="664"/>
      <c r="B36" s="664"/>
      <c r="C36" s="665"/>
    </row>
  </sheetData>
  <sheetProtection insertRows="0" delete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horizontalDpi="300" verticalDpi="300" r:id="rId1"/>
      <headerFooter alignWithMargins="0"/>
    </customSheetView>
  </customSheetViews>
  <mergeCells count="11">
    <mergeCell ref="A1:C1"/>
    <mergeCell ref="A15:C15"/>
    <mergeCell ref="A2:C2"/>
    <mergeCell ref="A16:C16"/>
    <mergeCell ref="A25:A30"/>
    <mergeCell ref="A31:B31"/>
    <mergeCell ref="A5:A7"/>
    <mergeCell ref="A3:B3"/>
    <mergeCell ref="A8:B8"/>
    <mergeCell ref="A17:B17"/>
    <mergeCell ref="A18:A24"/>
  </mergeCells>
  <printOptions horizontalCentered="1"/>
  <pageMargins left="0.78740157480314965" right="0.78740157480314965" top="0.98425196850393704" bottom="0.98425196850393704" header="0.51181102362204722" footer="0.51181102362204722"/>
  <pageSetup paperSize="9" orientation="portrait" r:id="rId2"/>
  <headerFooter alignWithMargins="0">
    <oddFooter>&amp;C&amp;"Arial,Obyčejné"&amp;10 28</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23</vt:i4>
      </vt:variant>
      <vt:variant>
        <vt:lpstr>Pojmenované oblasti</vt:lpstr>
      </vt:variant>
      <vt:variant>
        <vt:i4>8</vt:i4>
      </vt:variant>
    </vt:vector>
  </HeadingPairs>
  <TitlesOfParts>
    <vt:vector size="31" baseType="lpstr">
      <vt:lpstr>1ROZVAHA</vt:lpstr>
      <vt:lpstr>2VZZ_UJEP</vt:lpstr>
      <vt:lpstr>2aVZZ_bezKaM</vt:lpstr>
      <vt:lpstr>2bVZZ_KaM</vt:lpstr>
      <vt:lpstr>3HV</vt:lpstr>
      <vt:lpstr>4-nepovinná nezpracovává se</vt:lpstr>
      <vt:lpstr>5VERZDROJE</vt:lpstr>
      <vt:lpstr>5aFINANCOVANI_VS</vt:lpstr>
      <vt:lpstr>5bFINANC_VaV</vt:lpstr>
      <vt:lpstr>5cFINANC_INVESTICE</vt:lpstr>
      <vt:lpstr>5dFINANC_STRUKTFONDY</vt:lpstr>
      <vt:lpstr>5eSPEC_VYZKUM</vt:lpstr>
      <vt:lpstr>6VYNOSY</vt:lpstr>
      <vt:lpstr>7PRIJMY</vt:lpstr>
      <vt:lpstr>List2</vt:lpstr>
      <vt:lpstr>9STIPENDIA</vt:lpstr>
      <vt:lpstr>10NINKaM</vt:lpstr>
      <vt:lpstr>11FONDY</vt:lpstr>
      <vt:lpstr>11a_b</vt:lpstr>
      <vt:lpstr>11c_d</vt:lpstr>
      <vt:lpstr>11eFUUP</vt:lpstr>
      <vt:lpstr>11f_g</vt:lpstr>
      <vt:lpstr>List1</vt:lpstr>
      <vt:lpstr>'5VERZDROJE'!Názvy_tisku</vt:lpstr>
      <vt:lpstr>'2aVZZ_bezKaM'!Oblast_tisku</vt:lpstr>
      <vt:lpstr>'2bVZZ_KaM'!Oblast_tisku</vt:lpstr>
      <vt:lpstr>'2VZZ_UJEP'!Oblast_tisku</vt:lpstr>
      <vt:lpstr>'3HV'!Oblast_tisku</vt:lpstr>
      <vt:lpstr>'5cFINANC_INVESTICE'!Oblast_tisku</vt:lpstr>
      <vt:lpstr>'5dFINANC_STRUKTFONDY'!Oblast_tisku</vt:lpstr>
      <vt:lpstr>'5VERZDROJE'!Oblast_tisku</vt:lpstr>
    </vt:vector>
  </TitlesOfParts>
  <Company>Ministerstvo školství, mládeže a tělovýchovy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machackova</dc:creator>
  <cp:lastModifiedBy>Ludvík Jiří</cp:lastModifiedBy>
  <cp:lastPrinted>2017-05-16T07:55:59Z</cp:lastPrinted>
  <dcterms:created xsi:type="dcterms:W3CDTF">2010-10-08T09:48:15Z</dcterms:created>
  <dcterms:modified xsi:type="dcterms:W3CDTF">2017-07-31T05:56:57Z</dcterms:modified>
</cp:coreProperties>
</file>