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drawings/drawing5.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6.xml" ContentType="application/vnd.openxmlformats-officedocument.drawing+xml"/>
  <Override PartName="/xl/drawings/drawing7.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drawings/drawing8.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9.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drawings/drawing10.xml" ContentType="application/vnd.openxmlformats-officedocument.drawing+xml"/>
  <Override PartName="/xl/charts/chart19.xml" ContentType="application/vnd.openxmlformats-officedocument.drawingml.chart+xml"/>
  <Override PartName="/xl/drawings/drawing11.xml" ContentType="application/vnd.openxmlformats-officedocument.drawing+xml"/>
  <Override PartName="/xl/charts/chart20.xml" ContentType="application/vnd.openxmlformats-officedocument.drawingml.chart+xml"/>
  <Override PartName="/xl/drawings/drawing12.xml" ContentType="application/vnd.openxmlformats-officedocument.drawing+xml"/>
  <Override PartName="/xl/charts/chart21.xml" ContentType="application/vnd.openxmlformats-officedocument.drawingml.chart+xml"/>
  <Override PartName="/xl/drawings/drawing13.xml" ContentType="application/vnd.openxmlformats-officedocument.drawing+xml"/>
  <Override PartName="/xl/charts/chart2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O:\Výroční zprávy\2016 Výroční zpráva\"/>
    </mc:Choice>
  </mc:AlternateContent>
  <bookViews>
    <workbookView xWindow="0" yWindow="0" windowWidth="20730" windowHeight="8160" tabRatio="823"/>
  </bookViews>
  <sheets>
    <sheet name="1" sheetId="27" r:id="rId1"/>
    <sheet name="2" sheetId="24" r:id="rId2"/>
    <sheet name="2.a" sheetId="49" r:id="rId3"/>
    <sheet name="2.b" sheetId="50" r:id="rId4"/>
    <sheet name="3" sheetId="3" r:id="rId5"/>
    <sheet name="4-nepovinná" sheetId="28" r:id="rId6"/>
    <sheet name="5 " sheetId="5" r:id="rId7"/>
    <sheet name="5.a" sheetId="6" r:id="rId8"/>
    <sheet name="5.b" sheetId="25" r:id="rId9"/>
    <sheet name="5.c" sheetId="8" r:id="rId10"/>
    <sheet name="5.d" sheetId="9" r:id="rId11"/>
    <sheet name="5.e" sheetId="29" r:id="rId12"/>
    <sheet name="6" sheetId="10" r:id="rId13"/>
    <sheet name="7" sheetId="11" r:id="rId14"/>
    <sheet name="8" sheetId="12" r:id="rId15"/>
    <sheet name="9" sheetId="13" r:id="rId16"/>
    <sheet name="10ab" sheetId="14" r:id="rId17"/>
    <sheet name="10 c" sheetId="67" r:id="rId18"/>
    <sheet name="10 d" sheetId="68" r:id="rId19"/>
    <sheet name="10 e" sheetId="69" r:id="rId20"/>
    <sheet name="10 f" sheetId="70" r:id="rId21"/>
    <sheet name="10 g" sheetId="71" r:id="rId22"/>
    <sheet name="11" sheetId="15" r:id="rId23"/>
    <sheet name="11.a" sheetId="16" r:id="rId24"/>
    <sheet name="11.b" sheetId="17" r:id="rId25"/>
    <sheet name="11.c" sheetId="18" r:id="rId26"/>
    <sheet name="11.d" sheetId="19" r:id="rId27"/>
    <sheet name="11.e" sheetId="20" r:id="rId28"/>
    <sheet name="11.f" sheetId="21" r:id="rId29"/>
    <sheet name="11.g" sheetId="22" r:id="rId30"/>
    <sheet name="12.a" sheetId="35" r:id="rId31"/>
    <sheet name="12.b" sheetId="36" r:id="rId32"/>
    <sheet name="12.c" sheetId="37" r:id="rId33"/>
    <sheet name="12.d" sheetId="38" r:id="rId34"/>
    <sheet name="12.e" sheetId="39" r:id="rId35"/>
    <sheet name="12.f" sheetId="40" r:id="rId36"/>
    <sheet name="13.ab" sheetId="72" r:id="rId37"/>
    <sheet name="13.cd" sheetId="73" r:id="rId38"/>
    <sheet name="13.ef" sheetId="74" r:id="rId39"/>
    <sheet name="13.g" sheetId="75" r:id="rId40"/>
    <sheet name="13.h" sheetId="76" r:id="rId41"/>
    <sheet name="13.i" sheetId="77" r:id="rId42"/>
    <sheet name="13.j" sheetId="78" r:id="rId43"/>
  </sheets>
  <externalReferences>
    <externalReference r:id="rId44"/>
    <externalReference r:id="rId45"/>
    <externalReference r:id="rId46"/>
  </externalReferences>
  <definedNames>
    <definedName name="_xlnm._FilterDatabase" localSheetId="6" hidden="1">'5 '!$A$1:$I$35</definedName>
    <definedName name="_xlnm.Print_Titles" localSheetId="6">'5 '!$3:$5</definedName>
    <definedName name="_xlnm.Print_Area" localSheetId="24">'11.b'!$A$1:$C$27</definedName>
    <definedName name="_xlnm.Print_Area" localSheetId="1">'2'!$A$1:$E$78</definedName>
    <definedName name="_xlnm.Print_Area" localSheetId="2">'2.a'!$A$1:$E$78</definedName>
    <definedName name="_xlnm.Print_Area" localSheetId="3">'2.b'!$A$1:$E$78</definedName>
    <definedName name="_xlnm.Print_Area" localSheetId="4">'3'!$A$1:$D$14</definedName>
    <definedName name="_xlnm.Print_Area" localSheetId="12">'6'!$A$1:$F$30</definedName>
    <definedName name="_xlnm.Print_Area" localSheetId="14">'8'!$A$1:$Z$38</definedName>
    <definedName name="Z_2AF6EA2A_E5C5_45EB_B6C4_875AD1E4E056_.wvu.FilterData" localSheetId="6" hidden="1">'5 '!$A$1:$I$35</definedName>
    <definedName name="Z_2AF6EA2A_E5C5_45EB_B6C4_875AD1E4E056_.wvu.PrintArea" localSheetId="24" hidden="1">'11.b'!$A$1:$C$27</definedName>
    <definedName name="Z_2AF6EA2A_E5C5_45EB_B6C4_875AD1E4E056_.wvu.PrintArea" localSheetId="4" hidden="1">'3'!$A$1:$D$14</definedName>
    <definedName name="Z_2AF6EA2A_E5C5_45EB_B6C4_875AD1E4E056_.wvu.PrintArea" localSheetId="12" hidden="1">'6'!$A$1:$F$30</definedName>
    <definedName name="Z_2AF6EA2A_E5C5_45EB_B6C4_875AD1E4E056_.wvu.PrintArea" localSheetId="14" hidden="1">'8'!$A$1:$Z$38</definedName>
    <definedName name="Z_2AF6EA2A_E5C5_45EB_B6C4_875AD1E4E056_.wvu.PrintTitles" localSheetId="6" hidden="1">'5 '!$3:$5</definedName>
  </definedNames>
  <calcPr calcId="162913" calcMode="manual"/>
  <customWorkbookViews>
    <customWorkbookView name="Uldrichová Marie – osobní zobrazení" guid="{2AF6EA2A-E5C5-45EB-B6C4-875AD1E4E056}" mergeInterval="0" personalView="1" maximized="1" windowWidth="1676" windowHeight="755" tabRatio="823" activeSheetId="10"/>
  </customWorkbookViews>
</workbook>
</file>

<file path=xl/calcChain.xml><?xml version="1.0" encoding="utf-8"?>
<calcChain xmlns="http://schemas.openxmlformats.org/spreadsheetml/2006/main">
  <c r="C17" i="28" l="1"/>
  <c r="C59" i="28" s="1"/>
  <c r="E93" i="28"/>
  <c r="E4" i="28"/>
  <c r="F4" i="28"/>
  <c r="E118" i="28" l="1"/>
  <c r="F118" i="28" s="1"/>
  <c r="E114" i="28"/>
  <c r="F114" i="28" s="1"/>
  <c r="E113" i="28"/>
  <c r="F113" i="28" s="1"/>
  <c r="F112" i="28"/>
  <c r="F111" i="28"/>
  <c r="E110" i="28"/>
  <c r="F110" i="28" s="1"/>
  <c r="E109" i="28"/>
  <c r="F109" i="28" s="1"/>
  <c r="E108" i="28"/>
  <c r="F108" i="28" s="1"/>
  <c r="E107" i="28"/>
  <c r="F107" i="28" s="1"/>
  <c r="E106" i="28"/>
  <c r="F106" i="28" s="1"/>
  <c r="E105" i="28"/>
  <c r="F105" i="28" s="1"/>
  <c r="E104" i="28"/>
  <c r="F104" i="28" s="1"/>
  <c r="E103" i="28"/>
  <c r="D102" i="28"/>
  <c r="D115" i="28" s="1"/>
  <c r="E99" i="28"/>
  <c r="F99" i="28" s="1"/>
  <c r="E98" i="28"/>
  <c r="F98" i="28" s="1"/>
  <c r="E97" i="28"/>
  <c r="F97" i="28" s="1"/>
  <c r="E96" i="28"/>
  <c r="F96" i="28" s="1"/>
  <c r="E95" i="28"/>
  <c r="F95" i="28" s="1"/>
  <c r="E94" i="28"/>
  <c r="E92" i="28"/>
  <c r="F92" i="28" s="1"/>
  <c r="E91" i="28"/>
  <c r="F91" i="28" s="1"/>
  <c r="E90" i="28"/>
  <c r="F90" i="28" s="1"/>
  <c r="E89" i="28"/>
  <c r="F89" i="28" s="1"/>
  <c r="E88" i="28"/>
  <c r="F88" i="28" s="1"/>
  <c r="E87" i="28"/>
  <c r="E86" i="28" s="1"/>
  <c r="D86" i="28"/>
  <c r="E85" i="28"/>
  <c r="F85" i="28" s="1"/>
  <c r="E84" i="28"/>
  <c r="F84" i="28" s="1"/>
  <c r="E83" i="28"/>
  <c r="F83" i="28" s="1"/>
  <c r="E82" i="28"/>
  <c r="F82" i="28" s="1"/>
  <c r="E81" i="28"/>
  <c r="F81" i="28" s="1"/>
  <c r="E80" i="28"/>
  <c r="F80" i="28" s="1"/>
  <c r="E79" i="28"/>
  <c r="F79" i="28" s="1"/>
  <c r="E78" i="28"/>
  <c r="F78" i="28" s="1"/>
  <c r="E77" i="28"/>
  <c r="F77" i="28" s="1"/>
  <c r="E76" i="28"/>
  <c r="E75" i="28" s="1"/>
  <c r="D75" i="28"/>
  <c r="E74" i="28"/>
  <c r="F74" i="28" s="1"/>
  <c r="E73" i="28"/>
  <c r="F73" i="28" s="1"/>
  <c r="E72" i="28"/>
  <c r="F72" i="28" s="1"/>
  <c r="E71" i="28"/>
  <c r="F71" i="28" s="1"/>
  <c r="E70" i="28"/>
  <c r="F70" i="28" s="1"/>
  <c r="D69" i="28"/>
  <c r="E68" i="28"/>
  <c r="F68" i="28" s="1"/>
  <c r="E67" i="28"/>
  <c r="F67" i="28" s="1"/>
  <c r="E66" i="28"/>
  <c r="F66" i="28" s="1"/>
  <c r="E65" i="28"/>
  <c r="F65" i="28" s="1"/>
  <c r="F64" i="28"/>
  <c r="E64" i="28"/>
  <c r="E63" i="28"/>
  <c r="F63" i="28" s="1"/>
  <c r="E62" i="28"/>
  <c r="D61" i="28"/>
  <c r="D100" i="28" s="1"/>
  <c r="E58" i="28"/>
  <c r="F58" i="28" s="1"/>
  <c r="E57" i="28"/>
  <c r="F57" i="28" s="1"/>
  <c r="E56" i="28"/>
  <c r="F56" i="28" s="1"/>
  <c r="E55" i="28"/>
  <c r="F55" i="28" s="1"/>
  <c r="E54" i="28"/>
  <c r="F54" i="28" s="1"/>
  <c r="E53" i="28"/>
  <c r="F53" i="28" s="1"/>
  <c r="E52" i="28"/>
  <c r="F52" i="28" s="1"/>
  <c r="E51" i="28"/>
  <c r="F51" i="28" s="1"/>
  <c r="E50" i="28"/>
  <c r="F50" i="28" s="1"/>
  <c r="E49" i="28"/>
  <c r="F49" i="28" s="1"/>
  <c r="E48" i="28"/>
  <c r="F48" i="28" s="1"/>
  <c r="E47" i="28"/>
  <c r="F47" i="28" s="1"/>
  <c r="E46" i="28"/>
  <c r="F46" i="28" s="1"/>
  <c r="E45" i="28"/>
  <c r="F45" i="28" s="1"/>
  <c r="F44" i="28"/>
  <c r="E44" i="28"/>
  <c r="E43" i="28"/>
  <c r="F43" i="28" s="1"/>
  <c r="E42" i="28"/>
  <c r="D41" i="28"/>
  <c r="E40" i="28"/>
  <c r="F40" i="28" s="1"/>
  <c r="E39" i="28"/>
  <c r="F39" i="28" s="1"/>
  <c r="E38" i="28"/>
  <c r="F38" i="28" s="1"/>
  <c r="E37" i="28"/>
  <c r="F37" i="28" s="1"/>
  <c r="E36" i="28"/>
  <c r="F36" i="28" s="1"/>
  <c r="E35" i="28"/>
  <c r="F35" i="28" s="1"/>
  <c r="D34" i="28"/>
  <c r="E33" i="28"/>
  <c r="F33" i="28" s="1"/>
  <c r="E32" i="28"/>
  <c r="F32" i="28" s="1"/>
  <c r="E31" i="28"/>
  <c r="F31" i="28" s="1"/>
  <c r="E30" i="28"/>
  <c r="F30" i="28" s="1"/>
  <c r="E29" i="28"/>
  <c r="F29" i="28" s="1"/>
  <c r="E28" i="28"/>
  <c r="F28" i="28" s="1"/>
  <c r="E27" i="28"/>
  <c r="F27" i="28" s="1"/>
  <c r="E26" i="28"/>
  <c r="F26" i="28" s="1"/>
  <c r="E25" i="28"/>
  <c r="F25" i="28" s="1"/>
  <c r="E24" i="28"/>
  <c r="F24" i="28" s="1"/>
  <c r="E23" i="28"/>
  <c r="F23" i="28" s="1"/>
  <c r="E22" i="28"/>
  <c r="F22" i="28" s="1"/>
  <c r="E21" i="28"/>
  <c r="F21" i="28" s="1"/>
  <c r="E20" i="28"/>
  <c r="F20" i="28" s="1"/>
  <c r="E19" i="28"/>
  <c r="F19" i="28" s="1"/>
  <c r="E18" i="28"/>
  <c r="E17" i="28" s="1"/>
  <c r="D17" i="28"/>
  <c r="E16" i="28"/>
  <c r="F16" i="28" s="1"/>
  <c r="E15" i="28"/>
  <c r="F15" i="28" s="1"/>
  <c r="E14" i="28"/>
  <c r="F14" i="28" s="1"/>
  <c r="E13" i="28"/>
  <c r="F13" i="28" s="1"/>
  <c r="D12" i="28"/>
  <c r="E11" i="28"/>
  <c r="F11" i="28" s="1"/>
  <c r="E10" i="28"/>
  <c r="F10" i="28" s="1"/>
  <c r="E9" i="28"/>
  <c r="F9" i="28" s="1"/>
  <c r="E8" i="28"/>
  <c r="F8" i="28" s="1"/>
  <c r="E7" i="28"/>
  <c r="D7" i="28"/>
  <c r="E6" i="28"/>
  <c r="F6" i="28" s="1"/>
  <c r="E5" i="28"/>
  <c r="E12" i="28" l="1"/>
  <c r="E41" i="28"/>
  <c r="E61" i="28"/>
  <c r="E102" i="28"/>
  <c r="E115" i="28" s="1"/>
  <c r="E59" i="28"/>
  <c r="F7" i="28"/>
  <c r="F42" i="28"/>
  <c r="F41" i="28" s="1"/>
  <c r="D59" i="28"/>
  <c r="D117" i="28" s="1"/>
  <c r="F69" i="28"/>
  <c r="F62" i="28"/>
  <c r="F61" i="28" s="1"/>
  <c r="F103" i="28"/>
  <c r="F102" i="28" s="1"/>
  <c r="F115" i="28" s="1"/>
  <c r="F34" i="28"/>
  <c r="F12" i="28"/>
  <c r="F87" i="28"/>
  <c r="F86" i="28" s="1"/>
  <c r="F94" i="28"/>
  <c r="F18" i="28"/>
  <c r="F17" i="28" s="1"/>
  <c r="E34" i="28"/>
  <c r="E69" i="28"/>
  <c r="E100" i="28" s="1"/>
  <c r="F76" i="28"/>
  <c r="F75" i="28" s="1"/>
  <c r="F59" i="28" l="1"/>
  <c r="E117" i="28"/>
  <c r="F100" i="28"/>
  <c r="F117" i="28" l="1"/>
  <c r="J11" i="5"/>
  <c r="L21" i="9"/>
  <c r="S21" i="9" s="1"/>
  <c r="S20" i="9" s="1"/>
  <c r="K21" i="9"/>
  <c r="K20" i="9" s="1"/>
  <c r="R20" i="9"/>
  <c r="P20" i="9"/>
  <c r="O20" i="9"/>
  <c r="N20" i="9"/>
  <c r="J20" i="9"/>
  <c r="I20" i="9"/>
  <c r="H20" i="9"/>
  <c r="G20" i="9"/>
  <c r="L19" i="9"/>
  <c r="S19" i="9" s="1"/>
  <c r="S18" i="9" s="1"/>
  <c r="K19" i="9"/>
  <c r="R18" i="9"/>
  <c r="P18" i="9"/>
  <c r="O18" i="9"/>
  <c r="N18" i="9"/>
  <c r="L18" i="9"/>
  <c r="K18" i="9"/>
  <c r="J18" i="9"/>
  <c r="I18" i="9"/>
  <c r="H18" i="9"/>
  <c r="G18" i="9"/>
  <c r="L17" i="9"/>
  <c r="S17" i="9" s="1"/>
  <c r="K17" i="9"/>
  <c r="S16" i="9"/>
  <c r="O16" i="9"/>
  <c r="L16" i="9"/>
  <c r="K16" i="9"/>
  <c r="S15" i="9"/>
  <c r="S14" i="9" s="1"/>
  <c r="M15" i="9"/>
  <c r="M14" i="9" s="1"/>
  <c r="L15" i="9"/>
  <c r="K15" i="9"/>
  <c r="R14" i="9"/>
  <c r="P14" i="9"/>
  <c r="N14" i="9"/>
  <c r="L14" i="9"/>
  <c r="J14" i="9"/>
  <c r="I14" i="9"/>
  <c r="H14" i="9"/>
  <c r="G14" i="9"/>
  <c r="K13" i="9"/>
  <c r="J13" i="9"/>
  <c r="L13" i="9" s="1"/>
  <c r="L12" i="9"/>
  <c r="S12" i="9" s="1"/>
  <c r="K12" i="9"/>
  <c r="O12" i="9" s="1"/>
  <c r="L11" i="9"/>
  <c r="K11" i="9"/>
  <c r="L10" i="9"/>
  <c r="S10" i="9" s="1"/>
  <c r="K10" i="9"/>
  <c r="R9" i="9"/>
  <c r="P9" i="9"/>
  <c r="N9" i="9"/>
  <c r="I9" i="9"/>
  <c r="H9" i="9"/>
  <c r="G9" i="9"/>
  <c r="L8" i="9"/>
  <c r="S8" i="9" s="1"/>
  <c r="S7" i="9" s="1"/>
  <c r="K8" i="9"/>
  <c r="O8" i="9" s="1"/>
  <c r="O7" i="9" s="1"/>
  <c r="R7" i="9"/>
  <c r="P7" i="9"/>
  <c r="N7" i="9"/>
  <c r="L7" i="9"/>
  <c r="K7" i="9"/>
  <c r="J7" i="9"/>
  <c r="I7" i="9"/>
  <c r="H7" i="9"/>
  <c r="G7" i="9"/>
  <c r="G6" i="9" s="1"/>
  <c r="A7" i="9"/>
  <c r="A8" i="9" s="1"/>
  <c r="A9" i="9" s="1"/>
  <c r="A10" i="9" s="1"/>
  <c r="A11" i="9" s="1"/>
  <c r="A12" i="9" s="1"/>
  <c r="A13" i="9" s="1"/>
  <c r="A14" i="9" s="1"/>
  <c r="A15" i="9" s="1"/>
  <c r="A16" i="9" s="1"/>
  <c r="A17" i="9" s="1"/>
  <c r="A18" i="9" s="1"/>
  <c r="A19" i="9" s="1"/>
  <c r="A20" i="9" s="1"/>
  <c r="A21" i="9" s="1"/>
  <c r="A22" i="9" s="1"/>
  <c r="J6" i="9" l="1"/>
  <c r="J22" i="9" s="1"/>
  <c r="J9" i="9"/>
  <c r="N6" i="9"/>
  <c r="N22" i="9" s="1"/>
  <c r="P6" i="9"/>
  <c r="P22" i="9" s="1"/>
  <c r="G22" i="9"/>
  <c r="O10" i="9"/>
  <c r="R6" i="9"/>
  <c r="R22" i="9" s="1"/>
  <c r="I6" i="9"/>
  <c r="I22" i="9" s="1"/>
  <c r="H6" i="9"/>
  <c r="H22" i="9" s="1"/>
  <c r="O15" i="9"/>
  <c r="K11" i="5"/>
  <c r="S13" i="9"/>
  <c r="O13" i="9"/>
  <c r="O9" i="9" s="1"/>
  <c r="L9" i="9"/>
  <c r="L6" i="9" s="1"/>
  <c r="O17" i="9"/>
  <c r="O14" i="9" s="1"/>
  <c r="S11" i="9"/>
  <c r="O11" i="9"/>
  <c r="L20" i="9"/>
  <c r="K9" i="9"/>
  <c r="K14" i="9"/>
  <c r="L22" i="9" l="1"/>
  <c r="S9" i="9"/>
  <c r="S6" i="9" s="1"/>
  <c r="S22" i="9" s="1"/>
  <c r="O6" i="9"/>
  <c r="O22" i="9" s="1"/>
  <c r="K6" i="9"/>
  <c r="K22" i="9" s="1"/>
  <c r="M22" i="9"/>
  <c r="E20" i="40" l="1"/>
  <c r="E19" i="40"/>
  <c r="E18" i="40"/>
  <c r="E17" i="40"/>
  <c r="D17" i="40"/>
  <c r="D11" i="40" s="1"/>
  <c r="C17" i="40"/>
  <c r="C16" i="40"/>
  <c r="E15" i="40"/>
  <c r="E14" i="40"/>
  <c r="E13" i="40"/>
  <c r="E12" i="40"/>
  <c r="E10" i="40"/>
  <c r="D10" i="40"/>
  <c r="C10" i="40"/>
  <c r="E9" i="40"/>
  <c r="E8" i="40"/>
  <c r="E7" i="40"/>
  <c r="E6" i="40"/>
  <c r="D5" i="40"/>
  <c r="C5" i="40"/>
  <c r="E11" i="39"/>
  <c r="E10" i="39"/>
  <c r="E9" i="39"/>
  <c r="E8" i="39"/>
  <c r="E7" i="39"/>
  <c r="E6" i="39"/>
  <c r="D5" i="39"/>
  <c r="E5" i="39" s="1"/>
  <c r="C5" i="39"/>
  <c r="E10" i="38"/>
  <c r="E9" i="38"/>
  <c r="E8" i="38"/>
  <c r="D7" i="38"/>
  <c r="C7" i="38"/>
  <c r="E6" i="38"/>
  <c r="D5" i="38"/>
  <c r="C5" i="38"/>
  <c r="G23" i="37"/>
  <c r="F23" i="37"/>
  <c r="G22" i="37"/>
  <c r="F22" i="37"/>
  <c r="G21" i="37"/>
  <c r="F21" i="37"/>
  <c r="G20" i="37"/>
  <c r="F20" i="37"/>
  <c r="G19" i="37"/>
  <c r="F19" i="37"/>
  <c r="G18" i="37"/>
  <c r="F18" i="37"/>
  <c r="G17" i="37"/>
  <c r="F17" i="37"/>
  <c r="G16" i="37"/>
  <c r="F16" i="37"/>
  <c r="G15" i="37"/>
  <c r="F15" i="37"/>
  <c r="G14" i="37"/>
  <c r="F14" i="37"/>
  <c r="E13" i="37"/>
  <c r="D13" i="37"/>
  <c r="G13" i="37" s="1"/>
  <c r="C13" i="37"/>
  <c r="G12" i="37"/>
  <c r="F12" i="37"/>
  <c r="G11" i="37"/>
  <c r="F11" i="37"/>
  <c r="G10" i="37"/>
  <c r="F10" i="37"/>
  <c r="G9" i="37"/>
  <c r="F9" i="37"/>
  <c r="G8" i="37"/>
  <c r="F8" i="37"/>
  <c r="F7" i="37" s="1"/>
  <c r="G7" i="37"/>
  <c r="E7" i="37"/>
  <c r="D7" i="37"/>
  <c r="C7" i="37"/>
  <c r="C15" i="36"/>
  <c r="C12" i="36"/>
  <c r="C8" i="36"/>
  <c r="C17" i="22"/>
  <c r="C16" i="22"/>
  <c r="C10" i="22"/>
  <c r="C10" i="21"/>
  <c r="D22" i="20"/>
  <c r="C22" i="20"/>
  <c r="D21" i="20"/>
  <c r="C21" i="20"/>
  <c r="D20" i="20"/>
  <c r="C20" i="20"/>
  <c r="E20" i="20" s="1"/>
  <c r="D19" i="20"/>
  <c r="C19" i="20"/>
  <c r="E19" i="20" s="1"/>
  <c r="D18" i="20"/>
  <c r="C18" i="20"/>
  <c r="E17" i="20"/>
  <c r="E16" i="20"/>
  <c r="K12" i="15" s="1"/>
  <c r="E15" i="20"/>
  <c r="E14" i="20"/>
  <c r="D13" i="20"/>
  <c r="C13" i="20"/>
  <c r="E13" i="20" s="1"/>
  <c r="I11" i="15" s="1"/>
  <c r="E12" i="20"/>
  <c r="I13" i="15" s="1"/>
  <c r="E11" i="20"/>
  <c r="E10" i="20"/>
  <c r="E9" i="20"/>
  <c r="D8" i="20"/>
  <c r="C8" i="20"/>
  <c r="E7" i="20"/>
  <c r="H13" i="15" s="1"/>
  <c r="E6" i="20"/>
  <c r="H12" i="15" s="1"/>
  <c r="E5" i="20"/>
  <c r="E4" i="20"/>
  <c r="C15" i="19"/>
  <c r="K10" i="15" s="1"/>
  <c r="C9" i="19"/>
  <c r="C7" i="18"/>
  <c r="C9" i="18" s="1"/>
  <c r="C27" i="17"/>
  <c r="C22" i="17"/>
  <c r="C15" i="17"/>
  <c r="C26" i="17" s="1"/>
  <c r="C14" i="17"/>
  <c r="I8" i="15" s="1"/>
  <c r="C10" i="17"/>
  <c r="C14" i="16"/>
  <c r="C8" i="16"/>
  <c r="K15" i="15"/>
  <c r="J15" i="15"/>
  <c r="J6" i="15" s="1"/>
  <c r="I15" i="15"/>
  <c r="H15" i="15"/>
  <c r="L15" i="15" s="1"/>
  <c r="I14" i="15"/>
  <c r="H14" i="15"/>
  <c r="K13" i="15"/>
  <c r="I12" i="15"/>
  <c r="J10" i="15"/>
  <c r="I10" i="15"/>
  <c r="H10" i="15"/>
  <c r="L10" i="15" s="1"/>
  <c r="K9" i="15"/>
  <c r="I9" i="15"/>
  <c r="H9" i="15"/>
  <c r="L9" i="15" s="1"/>
  <c r="K8" i="15"/>
  <c r="J8" i="15"/>
  <c r="H8" i="15"/>
  <c r="A8" i="15"/>
  <c r="A9" i="15" s="1"/>
  <c r="A10" i="15" s="1"/>
  <c r="A11" i="15" s="1"/>
  <c r="A14" i="15" s="1"/>
  <c r="A15" i="15" s="1"/>
  <c r="J7" i="15"/>
  <c r="I7" i="15"/>
  <c r="H7" i="15"/>
  <c r="A7" i="15"/>
  <c r="K25" i="14"/>
  <c r="J25" i="14"/>
  <c r="H25" i="14"/>
  <c r="G25" i="14"/>
  <c r="F25" i="14"/>
  <c r="E25" i="14"/>
  <c r="D25" i="14"/>
  <c r="C25" i="14"/>
  <c r="L24" i="14"/>
  <c r="N24" i="14" s="1"/>
  <c r="I24" i="14"/>
  <c r="K10" i="14"/>
  <c r="J10" i="14"/>
  <c r="H10" i="14"/>
  <c r="G10" i="14"/>
  <c r="F10" i="14"/>
  <c r="E10" i="14"/>
  <c r="D10" i="14"/>
  <c r="C10" i="14"/>
  <c r="L9" i="14"/>
  <c r="L10" i="14" s="1"/>
  <c r="I9" i="14"/>
  <c r="M9" i="14" s="1"/>
  <c r="J26" i="13"/>
  <c r="K26" i="13" s="1"/>
  <c r="J24" i="13"/>
  <c r="K24" i="13" s="1"/>
  <c r="J23" i="13"/>
  <c r="K23" i="13" s="1"/>
  <c r="J22" i="13"/>
  <c r="K22" i="13" s="1"/>
  <c r="J21" i="13"/>
  <c r="K21" i="13" s="1"/>
  <c r="K20" i="13"/>
  <c r="J20" i="13"/>
  <c r="J19" i="13"/>
  <c r="K19" i="13" s="1"/>
  <c r="J18" i="13"/>
  <c r="K18" i="13" s="1"/>
  <c r="J17" i="13"/>
  <c r="K17" i="13" s="1"/>
  <c r="K16" i="13"/>
  <c r="J16" i="13"/>
  <c r="J15" i="13"/>
  <c r="K15" i="13" s="1"/>
  <c r="J14" i="13"/>
  <c r="K14" i="13" s="1"/>
  <c r="J13" i="13"/>
  <c r="K13" i="13" s="1"/>
  <c r="K12" i="13"/>
  <c r="J12" i="13"/>
  <c r="J11" i="13"/>
  <c r="K11" i="13" s="1"/>
  <c r="J10" i="13"/>
  <c r="K10" i="13" s="1"/>
  <c r="J9" i="13"/>
  <c r="K9" i="13" s="1"/>
  <c r="K8" i="13"/>
  <c r="J8" i="13"/>
  <c r="L7" i="13"/>
  <c r="I7" i="13"/>
  <c r="H7" i="13"/>
  <c r="G7" i="13"/>
  <c r="F7" i="13"/>
  <c r="E7" i="13"/>
  <c r="D7" i="13"/>
  <c r="L30" i="12"/>
  <c r="K30" i="12"/>
  <c r="K29" i="12"/>
  <c r="M29" i="12" s="1"/>
  <c r="I29" i="12"/>
  <c r="G29" i="12"/>
  <c r="M28" i="12"/>
  <c r="I28" i="12"/>
  <c r="H28" i="12"/>
  <c r="G28" i="12"/>
  <c r="M27" i="12"/>
  <c r="I27" i="12"/>
  <c r="H27" i="12"/>
  <c r="G27" i="12"/>
  <c r="L26" i="12"/>
  <c r="I26" i="12" s="1"/>
  <c r="H26" i="12"/>
  <c r="G26" i="12"/>
  <c r="F26" i="12"/>
  <c r="F31" i="12" s="1"/>
  <c r="E26" i="12"/>
  <c r="E31" i="12" s="1"/>
  <c r="G31" i="12" s="1"/>
  <c r="H25" i="12"/>
  <c r="M24" i="12"/>
  <c r="I24" i="12"/>
  <c r="H24" i="12"/>
  <c r="G24" i="12"/>
  <c r="M23" i="12"/>
  <c r="I23" i="12"/>
  <c r="H23" i="12"/>
  <c r="G23" i="12"/>
  <c r="M22" i="12"/>
  <c r="I22" i="12"/>
  <c r="H22" i="12"/>
  <c r="G22" i="12"/>
  <c r="M21" i="12"/>
  <c r="I21" i="12"/>
  <c r="H21" i="12"/>
  <c r="G21" i="12"/>
  <c r="X14" i="12"/>
  <c r="W14" i="12"/>
  <c r="V14" i="12"/>
  <c r="U14" i="12"/>
  <c r="T14" i="12"/>
  <c r="S14" i="12"/>
  <c r="R14" i="12"/>
  <c r="Q14" i="12"/>
  <c r="P14" i="12"/>
  <c r="O14" i="12"/>
  <c r="N14" i="12"/>
  <c r="M14" i="12"/>
  <c r="L14" i="12"/>
  <c r="K14" i="12"/>
  <c r="J14" i="12"/>
  <c r="I14" i="12"/>
  <c r="H14" i="12"/>
  <c r="G14" i="12"/>
  <c r="F14" i="12"/>
  <c r="E14" i="12"/>
  <c r="Y13" i="12"/>
  <c r="Z12" i="12"/>
  <c r="Y12" i="12"/>
  <c r="Z11" i="12"/>
  <c r="Y11" i="12"/>
  <c r="Z10" i="12"/>
  <c r="Y10" i="12"/>
  <c r="Z9" i="12"/>
  <c r="Z14" i="12" s="1"/>
  <c r="Y9" i="12"/>
  <c r="Y14" i="12" s="1"/>
  <c r="E19" i="11"/>
  <c r="E10" i="11"/>
  <c r="C10" i="11"/>
  <c r="E5" i="11"/>
  <c r="D5" i="11"/>
  <c r="D19" i="11" s="1"/>
  <c r="C5" i="11"/>
  <c r="C19" i="11" s="1"/>
  <c r="F21" i="10"/>
  <c r="F20" i="10"/>
  <c r="F19" i="10"/>
  <c r="F18" i="10"/>
  <c r="F17" i="10"/>
  <c r="E16" i="10"/>
  <c r="D16" i="10"/>
  <c r="F16" i="10" s="1"/>
  <c r="F14" i="10"/>
  <c r="F13" i="10"/>
  <c r="F12" i="10"/>
  <c r="E11" i="10"/>
  <c r="D11" i="10"/>
  <c r="F11" i="10" s="1"/>
  <c r="F10" i="10"/>
  <c r="F9" i="10"/>
  <c r="F8" i="10"/>
  <c r="F7" i="10"/>
  <c r="F6" i="10"/>
  <c r="E5" i="10"/>
  <c r="D5" i="10"/>
  <c r="F5" i="10" s="1"/>
  <c r="H23" i="29"/>
  <c r="G23" i="29"/>
  <c r="L23" i="29" s="1"/>
  <c r="L22" i="29" s="1"/>
  <c r="P22" i="29"/>
  <c r="O22" i="29"/>
  <c r="M22" i="29"/>
  <c r="K22" i="29"/>
  <c r="J22" i="29"/>
  <c r="I22" i="29"/>
  <c r="H22" i="29"/>
  <c r="G22" i="29"/>
  <c r="F22" i="29"/>
  <c r="E22" i="29"/>
  <c r="D22" i="29"/>
  <c r="C22" i="29"/>
  <c r="L21" i="29"/>
  <c r="L20" i="29"/>
  <c r="H19" i="29"/>
  <c r="P19" i="29" s="1"/>
  <c r="P18" i="29" s="1"/>
  <c r="G19" i="29"/>
  <c r="O18" i="29"/>
  <c r="O10" i="29" s="1"/>
  <c r="O8" i="29" s="1"/>
  <c r="O24" i="29" s="1"/>
  <c r="K18" i="29"/>
  <c r="J18" i="29"/>
  <c r="J10" i="29" s="1"/>
  <c r="J8" i="29" s="1"/>
  <c r="J24" i="29" s="1"/>
  <c r="I18" i="29"/>
  <c r="G18" i="29"/>
  <c r="F18" i="29"/>
  <c r="E18" i="29"/>
  <c r="D18" i="29"/>
  <c r="C18" i="29"/>
  <c r="L17" i="29"/>
  <c r="H17" i="29"/>
  <c r="P17" i="29" s="1"/>
  <c r="G17" i="29"/>
  <c r="M17" i="29" s="1"/>
  <c r="H16" i="29"/>
  <c r="P16" i="29" s="1"/>
  <c r="G16" i="29"/>
  <c r="H15" i="29"/>
  <c r="P15" i="29" s="1"/>
  <c r="G15" i="29"/>
  <c r="O14" i="29"/>
  <c r="K14" i="29"/>
  <c r="J14" i="29"/>
  <c r="I14" i="29"/>
  <c r="F14" i="29"/>
  <c r="F10" i="29" s="1"/>
  <c r="F8" i="29" s="1"/>
  <c r="F24" i="29" s="1"/>
  <c r="E14" i="29"/>
  <c r="D14" i="29"/>
  <c r="D10" i="29" s="1"/>
  <c r="D8" i="29" s="1"/>
  <c r="D24" i="29" s="1"/>
  <c r="C14" i="29"/>
  <c r="M13" i="29"/>
  <c r="H13" i="29"/>
  <c r="P13" i="29" s="1"/>
  <c r="G13" i="29"/>
  <c r="L13" i="29" s="1"/>
  <c r="P12" i="29"/>
  <c r="H12" i="29"/>
  <c r="G12" i="29"/>
  <c r="O11" i="29"/>
  <c r="K11" i="29"/>
  <c r="J11" i="29"/>
  <c r="I11" i="29"/>
  <c r="I10" i="29" s="1"/>
  <c r="I8" i="29" s="1"/>
  <c r="I24" i="29" s="1"/>
  <c r="F11" i="29"/>
  <c r="E11" i="29"/>
  <c r="E10" i="29" s="1"/>
  <c r="E8" i="29" s="1"/>
  <c r="E24" i="29" s="1"/>
  <c r="D11" i="29"/>
  <c r="C11" i="29"/>
  <c r="K10" i="29"/>
  <c r="L9" i="29"/>
  <c r="H9" i="29"/>
  <c r="P9" i="29" s="1"/>
  <c r="G9" i="29"/>
  <c r="K8" i="29"/>
  <c r="K24" i="29" s="1"/>
  <c r="A8" i="29"/>
  <c r="A9" i="29" s="1"/>
  <c r="A10" i="29" s="1"/>
  <c r="A11" i="29" s="1"/>
  <c r="A12" i="29" s="1"/>
  <c r="A13" i="29" s="1"/>
  <c r="A14" i="29" s="1"/>
  <c r="A15" i="29" s="1"/>
  <c r="A16" i="29" s="1"/>
  <c r="A17" i="29" s="1"/>
  <c r="A18" i="29" s="1"/>
  <c r="A19" i="29" s="1"/>
  <c r="A20" i="29" s="1"/>
  <c r="A21" i="29" s="1"/>
  <c r="A22" i="29" s="1"/>
  <c r="A23" i="29" s="1"/>
  <c r="A24" i="29" s="1"/>
  <c r="H7" i="29"/>
  <c r="G7" i="29"/>
  <c r="L7" i="29" s="1"/>
  <c r="M8" i="8"/>
  <c r="L8" i="8"/>
  <c r="H8" i="8"/>
  <c r="G8" i="8"/>
  <c r="F8" i="8"/>
  <c r="E8" i="8"/>
  <c r="D8" i="8"/>
  <c r="I7" i="8"/>
  <c r="N7" i="8" s="1"/>
  <c r="H7" i="8"/>
  <c r="J7" i="8" s="1"/>
  <c r="H6" i="8"/>
  <c r="L39" i="25"/>
  <c r="H39" i="25"/>
  <c r="O39" i="25" s="1"/>
  <c r="G39" i="25"/>
  <c r="O38" i="25"/>
  <c r="H38" i="25"/>
  <c r="G38" i="25"/>
  <c r="L38" i="25" s="1"/>
  <c r="H37" i="25"/>
  <c r="O37" i="25" s="1"/>
  <c r="G37" i="25"/>
  <c r="L37" i="25" s="1"/>
  <c r="N36" i="25"/>
  <c r="L36" i="25"/>
  <c r="K36" i="25"/>
  <c r="J36" i="25"/>
  <c r="H36" i="25"/>
  <c r="O36" i="25" s="1"/>
  <c r="G36" i="25"/>
  <c r="F36" i="25"/>
  <c r="E36" i="25"/>
  <c r="D36" i="25"/>
  <c r="C36" i="25"/>
  <c r="C35" i="25" s="1"/>
  <c r="G35" i="25" s="1"/>
  <c r="L35" i="25" s="1"/>
  <c r="N35" i="25"/>
  <c r="K35" i="25"/>
  <c r="J35" i="25"/>
  <c r="F35" i="25"/>
  <c r="E35" i="25"/>
  <c r="D35" i="25"/>
  <c r="H35" i="25" s="1"/>
  <c r="O35" i="25" s="1"/>
  <c r="H34" i="25"/>
  <c r="G34" i="25"/>
  <c r="O33" i="25"/>
  <c r="L33" i="25"/>
  <c r="H33" i="25"/>
  <c r="G33" i="25"/>
  <c r="O32" i="25"/>
  <c r="H32" i="25"/>
  <c r="G32" i="25"/>
  <c r="L32" i="25" s="1"/>
  <c r="H31" i="25"/>
  <c r="O31" i="25" s="1"/>
  <c r="O30" i="25" s="1"/>
  <c r="G31" i="25"/>
  <c r="N30" i="25"/>
  <c r="K30" i="25"/>
  <c r="J30" i="25"/>
  <c r="H30" i="25"/>
  <c r="F30" i="25"/>
  <c r="E30" i="25"/>
  <c r="D30" i="25"/>
  <c r="C30" i="25"/>
  <c r="H29" i="25"/>
  <c r="G29" i="25"/>
  <c r="L29" i="25" s="1"/>
  <c r="L28" i="25"/>
  <c r="H28" i="25"/>
  <c r="O28" i="25" s="1"/>
  <c r="G28" i="25"/>
  <c r="N27" i="25"/>
  <c r="K27" i="25"/>
  <c r="J27" i="25"/>
  <c r="J22" i="25" s="1"/>
  <c r="G27" i="25"/>
  <c r="F27" i="25"/>
  <c r="E27" i="25"/>
  <c r="E22" i="25" s="1"/>
  <c r="D27" i="25"/>
  <c r="C27" i="25"/>
  <c r="O26" i="25"/>
  <c r="H26" i="25"/>
  <c r="G26" i="25"/>
  <c r="L26" i="25" s="1"/>
  <c r="L25" i="25" s="1"/>
  <c r="A26" i="25"/>
  <c r="A27" i="25" s="1"/>
  <c r="A28" i="25" s="1"/>
  <c r="A29" i="25" s="1"/>
  <c r="A30" i="25" s="1"/>
  <c r="A31" i="25" s="1"/>
  <c r="A32" i="25" s="1"/>
  <c r="A33" i="25" s="1"/>
  <c r="A34" i="25" s="1"/>
  <c r="A35" i="25" s="1"/>
  <c r="A36" i="25" s="1"/>
  <c r="A37" i="25" s="1"/>
  <c r="A38" i="25" s="1"/>
  <c r="A39" i="25" s="1"/>
  <c r="A40" i="25" s="1"/>
  <c r="N25" i="25"/>
  <c r="K25" i="25"/>
  <c r="K22" i="25" s="1"/>
  <c r="J25" i="25"/>
  <c r="H25" i="25"/>
  <c r="O25" i="25" s="1"/>
  <c r="G25" i="25"/>
  <c r="F25" i="25"/>
  <c r="F22" i="25" s="1"/>
  <c r="E25" i="25"/>
  <c r="D25" i="25"/>
  <c r="C25" i="25"/>
  <c r="H24" i="25"/>
  <c r="O24" i="25" s="1"/>
  <c r="G24" i="25"/>
  <c r="N23" i="25"/>
  <c r="K23" i="25"/>
  <c r="J23" i="25"/>
  <c r="H23" i="25"/>
  <c r="O23" i="25" s="1"/>
  <c r="F23" i="25"/>
  <c r="E23" i="25"/>
  <c r="D23" i="25"/>
  <c r="C23" i="25"/>
  <c r="N22" i="25"/>
  <c r="D22" i="25"/>
  <c r="H22" i="25" s="1"/>
  <c r="O22" i="25" s="1"/>
  <c r="C22" i="25"/>
  <c r="H21" i="25"/>
  <c r="G21" i="25"/>
  <c r="N20" i="25"/>
  <c r="K20" i="25"/>
  <c r="J20" i="25"/>
  <c r="F20" i="25"/>
  <c r="E20" i="25"/>
  <c r="D20" i="25"/>
  <c r="H20" i="25" s="1"/>
  <c r="O20" i="25" s="1"/>
  <c r="C20" i="25"/>
  <c r="G20" i="25" s="1"/>
  <c r="O19" i="25"/>
  <c r="L19" i="25"/>
  <c r="H19" i="25"/>
  <c r="G19" i="25"/>
  <c r="O18" i="25"/>
  <c r="H18" i="25"/>
  <c r="G18" i="25"/>
  <c r="L18" i="25" s="1"/>
  <c r="H17" i="25"/>
  <c r="O17" i="25" s="1"/>
  <c r="G17" i="25"/>
  <c r="L17" i="25" s="1"/>
  <c r="H16" i="25"/>
  <c r="G16" i="25"/>
  <c r="N15" i="25"/>
  <c r="K15" i="25"/>
  <c r="J15" i="25"/>
  <c r="F15" i="25"/>
  <c r="E15" i="25"/>
  <c r="D15" i="25"/>
  <c r="C15" i="25"/>
  <c r="G15" i="25" s="1"/>
  <c r="O14" i="25"/>
  <c r="L14" i="25"/>
  <c r="H14" i="25"/>
  <c r="G14" i="25"/>
  <c r="O13" i="25"/>
  <c r="H13" i="25"/>
  <c r="G13" i="25"/>
  <c r="L13" i="25" s="1"/>
  <c r="K12" i="25"/>
  <c r="J12" i="25"/>
  <c r="I12" i="25"/>
  <c r="F12" i="25"/>
  <c r="F11" i="25" s="1"/>
  <c r="E12" i="25"/>
  <c r="D12" i="25"/>
  <c r="H12" i="25" s="1"/>
  <c r="C12" i="25"/>
  <c r="C11" i="25" s="1"/>
  <c r="G11" i="25" s="1"/>
  <c r="K11" i="25"/>
  <c r="J11" i="25"/>
  <c r="E11" i="25"/>
  <c r="O10" i="25"/>
  <c r="H10" i="25"/>
  <c r="G10" i="25"/>
  <c r="L10" i="25" s="1"/>
  <c r="A10" i="25"/>
  <c r="A11" i="25" s="1"/>
  <c r="A12" i="25" s="1"/>
  <c r="A13" i="25" s="1"/>
  <c r="A14" i="25" s="1"/>
  <c r="A15" i="25" s="1"/>
  <c r="A16" i="25" s="1"/>
  <c r="A17" i="25" s="1"/>
  <c r="A18" i="25" s="1"/>
  <c r="A19" i="25" s="1"/>
  <c r="A20" i="25" s="1"/>
  <c r="A21" i="25" s="1"/>
  <c r="A22" i="25" s="1"/>
  <c r="A23" i="25" s="1"/>
  <c r="A24" i="25" s="1"/>
  <c r="A25" i="25" s="1"/>
  <c r="H9" i="25"/>
  <c r="O9" i="25" s="1"/>
  <c r="G9" i="25"/>
  <c r="N8" i="25"/>
  <c r="K8" i="25"/>
  <c r="K7" i="25" s="1"/>
  <c r="K40" i="25" s="1"/>
  <c r="J8" i="25"/>
  <c r="F8" i="25"/>
  <c r="F7" i="25" s="1"/>
  <c r="F40" i="25" s="1"/>
  <c r="E8" i="25"/>
  <c r="D8" i="25"/>
  <c r="C8" i="25"/>
  <c r="A8" i="25"/>
  <c r="A9" i="25" s="1"/>
  <c r="J7" i="25"/>
  <c r="J40" i="25" s="1"/>
  <c r="E7" i="25"/>
  <c r="E40" i="25" s="1"/>
  <c r="P34" i="6"/>
  <c r="P33" i="6" s="1"/>
  <c r="I34" i="6"/>
  <c r="H34" i="6"/>
  <c r="M34" i="6" s="1"/>
  <c r="M33" i="6" s="1"/>
  <c r="O33" i="6"/>
  <c r="L33" i="6"/>
  <c r="L30" i="6" s="1"/>
  <c r="K33" i="6"/>
  <c r="J33" i="6"/>
  <c r="J30" i="6" s="1"/>
  <c r="G33" i="6"/>
  <c r="F33" i="6"/>
  <c r="E33" i="6"/>
  <c r="D33" i="6"/>
  <c r="I32" i="6"/>
  <c r="P32" i="6" s="1"/>
  <c r="P31" i="6" s="1"/>
  <c r="H32" i="6"/>
  <c r="H31" i="6" s="1"/>
  <c r="O31" i="6"/>
  <c r="M31" i="6"/>
  <c r="M30" i="6" s="1"/>
  <c r="L31" i="6"/>
  <c r="K31" i="6"/>
  <c r="J31" i="6"/>
  <c r="I31" i="6"/>
  <c r="G31" i="6"/>
  <c r="F31" i="6"/>
  <c r="F30" i="6" s="1"/>
  <c r="J33" i="5" s="1"/>
  <c r="J32" i="5" s="1"/>
  <c r="E31" i="6"/>
  <c r="E30" i="6" s="1"/>
  <c r="D31" i="6"/>
  <c r="O30" i="6"/>
  <c r="K30" i="6"/>
  <c r="G30" i="6"/>
  <c r="K33" i="5" s="1"/>
  <c r="K51" i="5" s="1"/>
  <c r="I29" i="6"/>
  <c r="H29" i="6"/>
  <c r="O28" i="6"/>
  <c r="M28" i="6"/>
  <c r="L28" i="6"/>
  <c r="K28" i="6"/>
  <c r="J28" i="6"/>
  <c r="J25" i="6" s="1"/>
  <c r="H28" i="6"/>
  <c r="G28" i="6"/>
  <c r="F28" i="6"/>
  <c r="E28" i="6"/>
  <c r="D28" i="6"/>
  <c r="P27" i="6"/>
  <c r="P26" i="6" s="1"/>
  <c r="I27" i="6"/>
  <c r="H27" i="6"/>
  <c r="H26" i="6" s="1"/>
  <c r="H25" i="6" s="1"/>
  <c r="O26" i="6"/>
  <c r="M26" i="6"/>
  <c r="M25" i="6" s="1"/>
  <c r="L26" i="6"/>
  <c r="K26" i="6"/>
  <c r="K25" i="6" s="1"/>
  <c r="J26" i="6"/>
  <c r="I26" i="6"/>
  <c r="G26" i="6"/>
  <c r="F26" i="6"/>
  <c r="F25" i="6" s="1"/>
  <c r="J30" i="5" s="1"/>
  <c r="E26" i="6"/>
  <c r="D26" i="6"/>
  <c r="O25" i="6"/>
  <c r="E25" i="6"/>
  <c r="I30" i="5" s="1"/>
  <c r="P23" i="6"/>
  <c r="O23" i="6"/>
  <c r="M23" i="6"/>
  <c r="L23" i="6"/>
  <c r="K23" i="6"/>
  <c r="J23" i="6"/>
  <c r="I23" i="6"/>
  <c r="H23" i="6"/>
  <c r="G23" i="6"/>
  <c r="K23" i="5" s="1"/>
  <c r="K22" i="5" s="1"/>
  <c r="F23" i="6"/>
  <c r="J23" i="5" s="1"/>
  <c r="J39" i="5" s="1"/>
  <c r="E23" i="6"/>
  <c r="D23" i="6"/>
  <c r="H23" i="5" s="1"/>
  <c r="I22" i="6"/>
  <c r="P22" i="6" s="1"/>
  <c r="H22" i="6"/>
  <c r="I21" i="6"/>
  <c r="P21" i="6" s="1"/>
  <c r="H21" i="6"/>
  <c r="M21" i="6" s="1"/>
  <c r="I20" i="6"/>
  <c r="P20" i="6" s="1"/>
  <c r="H20" i="6"/>
  <c r="I19" i="6"/>
  <c r="P19" i="6" s="1"/>
  <c r="H19" i="6"/>
  <c r="I18" i="6"/>
  <c r="P18" i="6" s="1"/>
  <c r="P17" i="6" s="1"/>
  <c r="H18" i="6"/>
  <c r="M18" i="6" s="1"/>
  <c r="O17" i="6"/>
  <c r="L17" i="6"/>
  <c r="K17" i="6"/>
  <c r="J17" i="6"/>
  <c r="G17" i="6"/>
  <c r="F17" i="6"/>
  <c r="J16" i="5" s="1"/>
  <c r="E17" i="6"/>
  <c r="D17" i="6"/>
  <c r="H16" i="5" s="1"/>
  <c r="I16" i="6"/>
  <c r="P16" i="6" s="1"/>
  <c r="H16" i="6"/>
  <c r="I15" i="6"/>
  <c r="P15" i="6" s="1"/>
  <c r="H15" i="6"/>
  <c r="M15" i="6" s="1"/>
  <c r="I14" i="6"/>
  <c r="P14" i="6" s="1"/>
  <c r="H14" i="6"/>
  <c r="P13" i="6"/>
  <c r="I13" i="6"/>
  <c r="H13" i="6"/>
  <c r="M13" i="6" s="1"/>
  <c r="M12" i="6"/>
  <c r="I12" i="6"/>
  <c r="P12" i="6" s="1"/>
  <c r="H12" i="6"/>
  <c r="I11" i="6"/>
  <c r="P11" i="6" s="1"/>
  <c r="H11" i="6"/>
  <c r="M11" i="6" s="1"/>
  <c r="I10" i="6"/>
  <c r="P10" i="6" s="1"/>
  <c r="H10" i="6"/>
  <c r="P9" i="6"/>
  <c r="I9" i="6"/>
  <c r="H9" i="6"/>
  <c r="M9" i="6" s="1"/>
  <c r="O8" i="6"/>
  <c r="O7" i="6" s="1"/>
  <c r="L8" i="6"/>
  <c r="K8" i="6"/>
  <c r="K7" i="6" s="1"/>
  <c r="K35" i="6" s="1"/>
  <c r="J8" i="6"/>
  <c r="J7" i="6" s="1"/>
  <c r="G8" i="6"/>
  <c r="G7" i="6" s="1"/>
  <c r="F8" i="6"/>
  <c r="E8" i="6"/>
  <c r="E7" i="6" s="1"/>
  <c r="E35" i="6" s="1"/>
  <c r="D8" i="6"/>
  <c r="H14" i="5" s="1"/>
  <c r="A8" i="6"/>
  <c r="A9" i="6" s="1"/>
  <c r="A10" i="6" s="1"/>
  <c r="A11" i="6" s="1"/>
  <c r="A12" i="6" s="1"/>
  <c r="A13" i="6" s="1"/>
  <c r="A14" i="6" s="1"/>
  <c r="A15" i="6" s="1"/>
  <c r="A16" i="6" s="1"/>
  <c r="A17" i="6" s="1"/>
  <c r="A18" i="6" s="1"/>
  <c r="A19" i="6" s="1"/>
  <c r="A20" i="6" s="1"/>
  <c r="A21" i="6" s="1"/>
  <c r="A22" i="6" s="1"/>
  <c r="A23" i="6" s="1"/>
  <c r="A24" i="6" s="1"/>
  <c r="A25" i="6" s="1"/>
  <c r="A26" i="6" s="1"/>
  <c r="A27" i="6" s="1"/>
  <c r="A28" i="6" s="1"/>
  <c r="A29" i="6" s="1"/>
  <c r="A30" i="6" s="1"/>
  <c r="A31" i="6" s="1"/>
  <c r="A32" i="6" s="1"/>
  <c r="A33" i="6" s="1"/>
  <c r="A34" i="6" s="1"/>
  <c r="A35" i="6" s="1"/>
  <c r="L7" i="6"/>
  <c r="D7" i="6"/>
  <c r="A7" i="6"/>
  <c r="J46" i="5"/>
  <c r="I46" i="5"/>
  <c r="K34" i="5"/>
  <c r="K55" i="5" s="1"/>
  <c r="J34" i="5"/>
  <c r="I34" i="5"/>
  <c r="I33" i="5"/>
  <c r="I41" i="5" s="1"/>
  <c r="K31" i="5"/>
  <c r="K45" i="5" s="1"/>
  <c r="J31" i="5"/>
  <c r="I31" i="5"/>
  <c r="H31" i="5"/>
  <c r="H45" i="5" s="1"/>
  <c r="M28" i="5"/>
  <c r="L28" i="5"/>
  <c r="M27" i="5"/>
  <c r="L27" i="5"/>
  <c r="K26" i="5"/>
  <c r="J26" i="5"/>
  <c r="I26" i="5"/>
  <c r="H26" i="5"/>
  <c r="K24" i="5"/>
  <c r="K44" i="5" s="1"/>
  <c r="J24" i="5"/>
  <c r="I24" i="5"/>
  <c r="I23" i="5"/>
  <c r="M23" i="5" s="1"/>
  <c r="M21" i="5"/>
  <c r="L21" i="5"/>
  <c r="M20" i="5"/>
  <c r="M19" i="5" s="1"/>
  <c r="L20" i="5"/>
  <c r="L19" i="5"/>
  <c r="K19" i="5"/>
  <c r="J19" i="5"/>
  <c r="I19" i="5"/>
  <c r="H19" i="5"/>
  <c r="K17" i="5"/>
  <c r="K54" i="5" s="1"/>
  <c r="J17" i="5"/>
  <c r="K16" i="5"/>
  <c r="I16" i="5"/>
  <c r="K15" i="5"/>
  <c r="J15" i="5"/>
  <c r="I15" i="5"/>
  <c r="H15" i="5"/>
  <c r="K14" i="5"/>
  <c r="K53" i="5"/>
  <c r="J53" i="5"/>
  <c r="I11" i="5"/>
  <c r="H11" i="5"/>
  <c r="K10" i="5"/>
  <c r="J10" i="5"/>
  <c r="I10" i="5"/>
  <c r="H10" i="5"/>
  <c r="G7" i="5"/>
  <c r="G8" i="5" s="1"/>
  <c r="G9" i="5" s="1"/>
  <c r="G10" i="5" s="1"/>
  <c r="G11" i="5" s="1"/>
  <c r="G12" i="5" s="1"/>
  <c r="G13" i="5" s="1"/>
  <c r="G14" i="5" s="1"/>
  <c r="G15" i="5" s="1"/>
  <c r="G16" i="5" s="1"/>
  <c r="G17" i="5" s="1"/>
  <c r="G18" i="5" s="1"/>
  <c r="G19" i="5" s="1"/>
  <c r="G20" i="5" s="1"/>
  <c r="G21" i="5" s="1"/>
  <c r="G22" i="5" s="1"/>
  <c r="G23" i="5" s="1"/>
  <c r="G24" i="5" s="1"/>
  <c r="G25" i="5" s="1"/>
  <c r="G26" i="5" s="1"/>
  <c r="G27" i="5" s="1"/>
  <c r="G28" i="5" s="1"/>
  <c r="G29" i="5" s="1"/>
  <c r="G30" i="5" s="1"/>
  <c r="G31" i="5" s="1"/>
  <c r="G32" i="5" s="1"/>
  <c r="G33" i="5" s="1"/>
  <c r="G34" i="5" s="1"/>
  <c r="G36" i="5" s="1"/>
  <c r="G37" i="5" s="1"/>
  <c r="G38" i="5" s="1"/>
  <c r="G39" i="5" s="1"/>
  <c r="G40" i="5" s="1"/>
  <c r="G41" i="5" s="1"/>
  <c r="G42" i="5" s="1"/>
  <c r="G43" i="5" s="1"/>
  <c r="G44" i="5" s="1"/>
  <c r="G45" i="5" s="1"/>
  <c r="G46" i="5" s="1"/>
  <c r="G47" i="5" s="1"/>
  <c r="G48" i="5" s="1"/>
  <c r="G49" i="5" s="1"/>
  <c r="G50" i="5" s="1"/>
  <c r="G51" i="5" s="1"/>
  <c r="G52" i="5" s="1"/>
  <c r="G53" i="5" s="1"/>
  <c r="G54" i="5" s="1"/>
  <c r="G55" i="5" s="1"/>
  <c r="D13" i="3"/>
  <c r="C13" i="3"/>
  <c r="B13" i="3"/>
  <c r="D12" i="3"/>
  <c r="D11" i="3"/>
  <c r="D10" i="3"/>
  <c r="D9" i="3"/>
  <c r="D8" i="3"/>
  <c r="D7" i="3"/>
  <c r="D6" i="3"/>
  <c r="D5" i="3"/>
  <c r="D4" i="3"/>
  <c r="E60" i="50"/>
  <c r="D60" i="50"/>
  <c r="E53" i="50"/>
  <c r="D53" i="50"/>
  <c r="E48" i="50"/>
  <c r="D48" i="50"/>
  <c r="E46" i="50"/>
  <c r="E66" i="50" s="1"/>
  <c r="E67" i="50" s="1"/>
  <c r="E68" i="50" s="1"/>
  <c r="D46" i="50"/>
  <c r="D66" i="50" s="1"/>
  <c r="E42" i="50"/>
  <c r="D42" i="50"/>
  <c r="E40" i="50"/>
  <c r="D40" i="50"/>
  <c r="E34" i="50"/>
  <c r="D34" i="50"/>
  <c r="E26" i="50"/>
  <c r="D26" i="50"/>
  <c r="D25" i="50"/>
  <c r="D24" i="50" s="1"/>
  <c r="E24" i="50"/>
  <c r="E18" i="50"/>
  <c r="D18" i="50"/>
  <c r="E14" i="50"/>
  <c r="D14" i="50"/>
  <c r="E8" i="50"/>
  <c r="D8" i="50"/>
  <c r="D7" i="50" s="1"/>
  <c r="E7" i="50"/>
  <c r="E44" i="50" s="1"/>
  <c r="E65" i="49"/>
  <c r="D65" i="49"/>
  <c r="E64" i="49"/>
  <c r="D64" i="49"/>
  <c r="E63" i="49"/>
  <c r="D63" i="49"/>
  <c r="E62" i="49"/>
  <c r="D62" i="49"/>
  <c r="E61" i="49"/>
  <c r="D61" i="49"/>
  <c r="E59" i="49"/>
  <c r="D59" i="49"/>
  <c r="E58" i="49"/>
  <c r="D58" i="49"/>
  <c r="E57" i="49"/>
  <c r="D57" i="49"/>
  <c r="E56" i="49"/>
  <c r="D56" i="49"/>
  <c r="E55" i="49"/>
  <c r="D55" i="49"/>
  <c r="E54" i="49"/>
  <c r="D54" i="49"/>
  <c r="D53" i="49" s="1"/>
  <c r="E52" i="49"/>
  <c r="D52" i="49"/>
  <c r="E51" i="49"/>
  <c r="D51" i="49"/>
  <c r="E50" i="49"/>
  <c r="D50" i="49"/>
  <c r="E49" i="49"/>
  <c r="D49" i="49"/>
  <c r="E47" i="49"/>
  <c r="E46" i="49" s="1"/>
  <c r="D47" i="49"/>
  <c r="D46" i="49" s="1"/>
  <c r="E43" i="49"/>
  <c r="E42" i="49" s="1"/>
  <c r="D43" i="49"/>
  <c r="D42" i="49" s="1"/>
  <c r="E41" i="49"/>
  <c r="E40" i="49" s="1"/>
  <c r="D41" i="49"/>
  <c r="D40" i="49" s="1"/>
  <c r="E39" i="49"/>
  <c r="D39" i="49"/>
  <c r="E38" i="49"/>
  <c r="D38" i="49"/>
  <c r="E37" i="49"/>
  <c r="D37" i="49"/>
  <c r="E36" i="49"/>
  <c r="D36" i="49"/>
  <c r="E35" i="49"/>
  <c r="D35" i="49"/>
  <c r="E33" i="49"/>
  <c r="D33" i="49"/>
  <c r="E32" i="49"/>
  <c r="D32" i="49"/>
  <c r="E31" i="49"/>
  <c r="D31" i="49"/>
  <c r="E30" i="49"/>
  <c r="D30" i="49"/>
  <c r="E29" i="49"/>
  <c r="D29" i="49"/>
  <c r="E28" i="49"/>
  <c r="D28" i="49"/>
  <c r="E27" i="49"/>
  <c r="D27" i="49"/>
  <c r="E25" i="49"/>
  <c r="E24" i="49" s="1"/>
  <c r="D25" i="49"/>
  <c r="D24" i="49" s="1"/>
  <c r="E23" i="49"/>
  <c r="D23" i="49"/>
  <c r="E22" i="49"/>
  <c r="D22" i="49"/>
  <c r="E21" i="49"/>
  <c r="D21" i="49"/>
  <c r="E20" i="49"/>
  <c r="D20" i="49"/>
  <c r="E19" i="49"/>
  <c r="D19" i="49"/>
  <c r="E17" i="49"/>
  <c r="D17" i="49"/>
  <c r="E16" i="49"/>
  <c r="D16" i="49"/>
  <c r="E15" i="49"/>
  <c r="D15" i="49"/>
  <c r="D14" i="49" s="1"/>
  <c r="E13" i="49"/>
  <c r="D13" i="49"/>
  <c r="E12" i="49"/>
  <c r="D12" i="49"/>
  <c r="E11" i="49"/>
  <c r="D11" i="49"/>
  <c r="E10" i="49"/>
  <c r="D10" i="49"/>
  <c r="E9" i="49"/>
  <c r="D9" i="49"/>
  <c r="E8" i="49"/>
  <c r="D8" i="49"/>
  <c r="E60" i="24"/>
  <c r="D60" i="24"/>
  <c r="E53" i="24"/>
  <c r="D53" i="24"/>
  <c r="E48" i="24"/>
  <c r="D48" i="24"/>
  <c r="E46" i="24"/>
  <c r="E66" i="24" s="1"/>
  <c r="D46" i="24"/>
  <c r="D66" i="24" s="1"/>
  <c r="D67" i="24" s="1"/>
  <c r="E42" i="24"/>
  <c r="D42" i="24"/>
  <c r="E40" i="24"/>
  <c r="D40" i="24"/>
  <c r="E34" i="24"/>
  <c r="D34" i="24"/>
  <c r="E26" i="24"/>
  <c r="D26" i="24"/>
  <c r="E24" i="24"/>
  <c r="D24" i="24"/>
  <c r="E18" i="24"/>
  <c r="D18" i="24"/>
  <c r="E14" i="24"/>
  <c r="D14" i="24"/>
  <c r="E7" i="24"/>
  <c r="E44" i="24" s="1"/>
  <c r="D7" i="24"/>
  <c r="D44" i="24" s="1"/>
  <c r="E134" i="27"/>
  <c r="D134" i="27"/>
  <c r="E110" i="27"/>
  <c r="D110" i="27"/>
  <c r="E102" i="27"/>
  <c r="D102" i="27"/>
  <c r="E100" i="27"/>
  <c r="E99" i="27" s="1"/>
  <c r="D100" i="27"/>
  <c r="D99" i="27" s="1"/>
  <c r="E95" i="27"/>
  <c r="D95" i="27"/>
  <c r="E91" i="27"/>
  <c r="D91" i="27"/>
  <c r="E90" i="27"/>
  <c r="D90" i="27"/>
  <c r="E85" i="27"/>
  <c r="D85" i="27"/>
  <c r="E77" i="27"/>
  <c r="D77" i="27"/>
  <c r="E57" i="27"/>
  <c r="E46" i="27" s="1"/>
  <c r="D57" i="27"/>
  <c r="E47" i="27"/>
  <c r="D47" i="27"/>
  <c r="D46" i="27"/>
  <c r="E34" i="27"/>
  <c r="D34" i="27"/>
  <c r="E27" i="27"/>
  <c r="D27" i="27"/>
  <c r="E16" i="27"/>
  <c r="D16" i="27"/>
  <c r="E8" i="27"/>
  <c r="E7" i="27" s="1"/>
  <c r="D8" i="27"/>
  <c r="D7" i="27" s="1"/>
  <c r="D88" i="27" s="1"/>
  <c r="E5" i="40" l="1"/>
  <c r="E5" i="38"/>
  <c r="E7" i="38"/>
  <c r="F13" i="37"/>
  <c r="J25" i="13"/>
  <c r="K25" i="13" s="1"/>
  <c r="I31" i="12"/>
  <c r="L31" i="12"/>
  <c r="M26" i="12"/>
  <c r="P14" i="29"/>
  <c r="M15" i="29"/>
  <c r="M14" i="29" s="1"/>
  <c r="H18" i="29"/>
  <c r="H11" i="29"/>
  <c r="M19" i="29"/>
  <c r="M18" i="29" s="1"/>
  <c r="H14" i="29"/>
  <c r="L15" i="29"/>
  <c r="C10" i="29"/>
  <c r="C8" i="29" s="1"/>
  <c r="C24" i="29" s="1"/>
  <c r="L18" i="29"/>
  <c r="L19" i="29"/>
  <c r="H13" i="5"/>
  <c r="H50" i="5" s="1"/>
  <c r="J29" i="5"/>
  <c r="J40" i="5"/>
  <c r="D30" i="6"/>
  <c r="H33" i="5" s="1"/>
  <c r="J25" i="5"/>
  <c r="I32" i="5"/>
  <c r="M10" i="6"/>
  <c r="M20" i="6"/>
  <c r="D25" i="6"/>
  <c r="H30" i="5" s="1"/>
  <c r="H40" i="5" s="1"/>
  <c r="L25" i="6"/>
  <c r="I33" i="6"/>
  <c r="I30" i="6" s="1"/>
  <c r="M31" i="5"/>
  <c r="M45" i="5" s="1"/>
  <c r="O35" i="6"/>
  <c r="I17" i="6"/>
  <c r="M16" i="6"/>
  <c r="H17" i="6"/>
  <c r="M19" i="6"/>
  <c r="M24" i="5"/>
  <c r="M44" i="5" s="1"/>
  <c r="I39" i="5"/>
  <c r="D137" i="27"/>
  <c r="D68" i="24"/>
  <c r="D71" i="24" s="1"/>
  <c r="H39" i="5"/>
  <c r="L23" i="5"/>
  <c r="E67" i="24"/>
  <c r="E68" i="24" s="1"/>
  <c r="E88" i="27"/>
  <c r="E137" i="27"/>
  <c r="D44" i="50"/>
  <c r="D67" i="50" s="1"/>
  <c r="K49" i="5"/>
  <c r="H29" i="5"/>
  <c r="H25" i="5" s="1"/>
  <c r="H38" i="5"/>
  <c r="L15" i="5"/>
  <c r="K18" i="5"/>
  <c r="M26" i="5"/>
  <c r="H34" i="5"/>
  <c r="K41" i="5"/>
  <c r="J44" i="5"/>
  <c r="L35" i="6"/>
  <c r="P8" i="6"/>
  <c r="P7" i="6" s="1"/>
  <c r="I40" i="5"/>
  <c r="I29" i="5"/>
  <c r="I25" i="5" s="1"/>
  <c r="H32" i="5"/>
  <c r="H33" i="6"/>
  <c r="H30" i="6" s="1"/>
  <c r="O12" i="25"/>
  <c r="G22" i="25"/>
  <c r="H24" i="5"/>
  <c r="H22" i="5" s="1"/>
  <c r="L24" i="25"/>
  <c r="L23" i="25" s="1"/>
  <c r="G23" i="25"/>
  <c r="H27" i="25"/>
  <c r="O27" i="25" s="1"/>
  <c r="O29" i="25"/>
  <c r="J14" i="5"/>
  <c r="F7" i="6"/>
  <c r="F35" i="6" s="1"/>
  <c r="P30" i="6"/>
  <c r="O21" i="25"/>
  <c r="L21" i="25"/>
  <c r="H53" i="5"/>
  <c r="K13" i="5"/>
  <c r="K38" i="5" s="1"/>
  <c r="I14" i="5"/>
  <c r="M15" i="5"/>
  <c r="L30" i="5"/>
  <c r="L40" i="5" s="1"/>
  <c r="J51" i="5"/>
  <c r="J41" i="5"/>
  <c r="M39" i="5"/>
  <c r="J54" i="5"/>
  <c r="J52" i="5" s="1"/>
  <c r="I8" i="6"/>
  <c r="I7" i="6" s="1"/>
  <c r="H8" i="6"/>
  <c r="M14" i="6"/>
  <c r="M22" i="6"/>
  <c r="O16" i="25"/>
  <c r="L16" i="25"/>
  <c r="L31" i="25"/>
  <c r="L30" i="25" s="1"/>
  <c r="G30" i="25"/>
  <c r="I45" i="5"/>
  <c r="K46" i="5"/>
  <c r="M16" i="5"/>
  <c r="I22" i="5"/>
  <c r="I44" i="5"/>
  <c r="L26" i="5"/>
  <c r="L31" i="5"/>
  <c r="K32" i="5"/>
  <c r="J35" i="6"/>
  <c r="K39" i="5"/>
  <c r="G25" i="6"/>
  <c r="K30" i="5" s="1"/>
  <c r="D11" i="25"/>
  <c r="H15" i="25"/>
  <c r="O15" i="25" s="1"/>
  <c r="M34" i="5"/>
  <c r="I51" i="5"/>
  <c r="I55" i="5"/>
  <c r="I28" i="6"/>
  <c r="I25" i="6" s="1"/>
  <c r="P29" i="6"/>
  <c r="P28" i="6" s="1"/>
  <c r="P25" i="6" s="1"/>
  <c r="L9" i="25"/>
  <c r="L8" i="25" s="1"/>
  <c r="G8" i="25"/>
  <c r="I6" i="8"/>
  <c r="J6" i="8" s="1"/>
  <c r="J8" i="8" s="1"/>
  <c r="P11" i="29"/>
  <c r="P10" i="29" s="1"/>
  <c r="P8" i="29" s="1"/>
  <c r="M16" i="29"/>
  <c r="L16" i="29"/>
  <c r="K31" i="12"/>
  <c r="H31" i="12" s="1"/>
  <c r="L8" i="15"/>
  <c r="E16" i="40"/>
  <c r="C11" i="40"/>
  <c r="E11" i="40" s="1"/>
  <c r="J49" i="5"/>
  <c r="L16" i="5"/>
  <c r="J18" i="5"/>
  <c r="J22" i="5"/>
  <c r="M33" i="5"/>
  <c r="L39" i="5"/>
  <c r="J45" i="5"/>
  <c r="J55" i="5"/>
  <c r="C7" i="25"/>
  <c r="O8" i="25"/>
  <c r="L15" i="25"/>
  <c r="L20" i="25"/>
  <c r="L27" i="25"/>
  <c r="O34" i="25"/>
  <c r="L34" i="25"/>
  <c r="G14" i="29"/>
  <c r="K7" i="15"/>
  <c r="L7" i="15" s="1"/>
  <c r="C15" i="16"/>
  <c r="C16" i="19"/>
  <c r="I6" i="15"/>
  <c r="K14" i="15"/>
  <c r="L14" i="15" s="1"/>
  <c r="C11" i="21"/>
  <c r="M12" i="29"/>
  <c r="M11" i="29" s="1"/>
  <c r="L12" i="29"/>
  <c r="G11" i="29"/>
  <c r="G12" i="25"/>
  <c r="L12" i="25" s="1"/>
  <c r="M7" i="29"/>
  <c r="M9" i="29"/>
  <c r="H8" i="25"/>
  <c r="P7" i="29"/>
  <c r="E22" i="20"/>
  <c r="N12" i="25"/>
  <c r="N11" i="25" s="1"/>
  <c r="E18" i="20"/>
  <c r="K11" i="15" s="1"/>
  <c r="D26" i="49"/>
  <c r="E48" i="49"/>
  <c r="E18" i="49"/>
  <c r="D7" i="49"/>
  <c r="D34" i="49"/>
  <c r="D18" i="49"/>
  <c r="E60" i="49"/>
  <c r="E7" i="49"/>
  <c r="E14" i="49"/>
  <c r="E34" i="49"/>
  <c r="D60" i="49"/>
  <c r="D48" i="49"/>
  <c r="E26" i="49"/>
  <c r="E53" i="49"/>
  <c r="L12" i="15"/>
  <c r="L13" i="15"/>
  <c r="C23" i="20"/>
  <c r="E8" i="20"/>
  <c r="H11" i="15" s="1"/>
  <c r="L11" i="15" s="1"/>
  <c r="D23" i="20"/>
  <c r="E21" i="20"/>
  <c r="K52" i="5"/>
  <c r="J43" i="5"/>
  <c r="M10" i="5"/>
  <c r="I53" i="5"/>
  <c r="J9" i="5"/>
  <c r="K43" i="5"/>
  <c r="H49" i="5"/>
  <c r="I9" i="5"/>
  <c r="I49" i="5"/>
  <c r="K9" i="5"/>
  <c r="L10" i="5"/>
  <c r="M11" i="5"/>
  <c r="H9" i="5"/>
  <c r="L11" i="5"/>
  <c r="N7" i="25"/>
  <c r="N40" i="25" s="1"/>
  <c r="I10" i="14"/>
  <c r="I25" i="14"/>
  <c r="N25" i="14"/>
  <c r="N9" i="14"/>
  <c r="N10" i="14" s="1"/>
  <c r="M10" i="14"/>
  <c r="M24" i="14"/>
  <c r="M25" i="14" s="1"/>
  <c r="L25" i="14"/>
  <c r="J7" i="13" l="1"/>
  <c r="K7" i="13" s="1"/>
  <c r="M31" i="12"/>
  <c r="P24" i="29"/>
  <c r="M10" i="29"/>
  <c r="M8" i="29" s="1"/>
  <c r="M24" i="29" s="1"/>
  <c r="L14" i="29"/>
  <c r="H10" i="29"/>
  <c r="H8" i="29" s="1"/>
  <c r="H24" i="29" s="1"/>
  <c r="H51" i="5"/>
  <c r="H48" i="5" s="1"/>
  <c r="H41" i="5"/>
  <c r="H37" i="5" s="1"/>
  <c r="D35" i="6"/>
  <c r="M8" i="6"/>
  <c r="M17" i="6"/>
  <c r="L33" i="5"/>
  <c r="L32" i="5" s="1"/>
  <c r="M22" i="5"/>
  <c r="C40" i="25"/>
  <c r="H17" i="5"/>
  <c r="L25" i="5"/>
  <c r="I13" i="5"/>
  <c r="M14" i="5"/>
  <c r="M49" i="5"/>
  <c r="E23" i="20"/>
  <c r="K6" i="15"/>
  <c r="H7" i="25"/>
  <c r="H40" i="25" s="1"/>
  <c r="M51" i="5"/>
  <c r="M41" i="5"/>
  <c r="M32" i="5"/>
  <c r="K29" i="5"/>
  <c r="K40" i="5"/>
  <c r="K37" i="5" s="1"/>
  <c r="L45" i="5"/>
  <c r="L29" i="5"/>
  <c r="K50" i="5"/>
  <c r="K12" i="5"/>
  <c r="K8" i="5" s="1"/>
  <c r="J13" i="5"/>
  <c r="L14" i="5"/>
  <c r="L22" i="25"/>
  <c r="M30" i="5"/>
  <c r="P35" i="6"/>
  <c r="L11" i="29"/>
  <c r="L10" i="29" s="1"/>
  <c r="G10" i="29"/>
  <c r="G8" i="29" s="1"/>
  <c r="G7" i="25"/>
  <c r="G40" i="25" s="1"/>
  <c r="H11" i="25"/>
  <c r="L11" i="25" s="1"/>
  <c r="D7" i="25"/>
  <c r="M18" i="5"/>
  <c r="H7" i="6"/>
  <c r="L24" i="5"/>
  <c r="H44" i="5"/>
  <c r="L41" i="5"/>
  <c r="G35" i="6"/>
  <c r="I18" i="5"/>
  <c r="D68" i="50"/>
  <c r="D71" i="50" s="1"/>
  <c r="D70" i="50"/>
  <c r="L22" i="5"/>
  <c r="D70" i="24"/>
  <c r="N6" i="8"/>
  <c r="N8" i="8" s="1"/>
  <c r="I8" i="8"/>
  <c r="L6" i="15"/>
  <c r="L7" i="25"/>
  <c r="L40" i="25" s="1"/>
  <c r="M55" i="5"/>
  <c r="M46" i="5"/>
  <c r="I35" i="6"/>
  <c r="H46" i="5"/>
  <c r="H55" i="5"/>
  <c r="L34" i="5"/>
  <c r="H18" i="5"/>
  <c r="E66" i="49"/>
  <c r="E44" i="49"/>
  <c r="D44" i="49"/>
  <c r="D66" i="49"/>
  <c r="H6" i="15"/>
  <c r="J42" i="5"/>
  <c r="K42" i="5"/>
  <c r="M9" i="5"/>
  <c r="L53" i="5"/>
  <c r="M53" i="5"/>
  <c r="L49" i="5"/>
  <c r="L9" i="5"/>
  <c r="L51" i="5" l="1"/>
  <c r="M7" i="6"/>
  <c r="M35" i="6" s="1"/>
  <c r="K25" i="5"/>
  <c r="L18" i="5"/>
  <c r="L8" i="29"/>
  <c r="L24" i="29" s="1"/>
  <c r="G24" i="29"/>
  <c r="J50" i="5"/>
  <c r="J12" i="5"/>
  <c r="J38" i="5"/>
  <c r="M13" i="5"/>
  <c r="H35" i="6"/>
  <c r="O11" i="25"/>
  <c r="O7" i="25" s="1"/>
  <c r="O40" i="25" s="1"/>
  <c r="L13" i="5"/>
  <c r="L55" i="5"/>
  <c r="L46" i="5"/>
  <c r="E67" i="49"/>
  <c r="E68" i="49" s="1"/>
  <c r="L44" i="5"/>
  <c r="M29" i="5"/>
  <c r="M40" i="5"/>
  <c r="K48" i="5"/>
  <c r="I50" i="5"/>
  <c r="I38" i="5"/>
  <c r="H54" i="5"/>
  <c r="L17" i="5"/>
  <c r="H12" i="5"/>
  <c r="H43" i="5"/>
  <c r="D40" i="25"/>
  <c r="I17" i="5"/>
  <c r="I12" i="5" s="1"/>
  <c r="D67" i="49"/>
  <c r="D68" i="49" s="1"/>
  <c r="K36" i="5"/>
  <c r="K7" i="5"/>
  <c r="D71" i="49" l="1"/>
  <c r="I8" i="5"/>
  <c r="L54" i="5"/>
  <c r="L43" i="5"/>
  <c r="J37" i="5"/>
  <c r="I48" i="5"/>
  <c r="M50" i="5"/>
  <c r="M38" i="5"/>
  <c r="J48" i="5"/>
  <c r="I54" i="5"/>
  <c r="M17" i="5"/>
  <c r="M12" i="5" s="1"/>
  <c r="I43" i="5"/>
  <c r="H52" i="5"/>
  <c r="L12" i="5"/>
  <c r="L50" i="5"/>
  <c r="L38" i="5"/>
  <c r="J8" i="5"/>
  <c r="H42" i="5"/>
  <c r="H8" i="5"/>
  <c r="I37" i="5"/>
  <c r="K47" i="5"/>
  <c r="M25" i="5"/>
  <c r="D70" i="49"/>
  <c r="K6" i="5"/>
  <c r="L48" i="5" l="1"/>
  <c r="L52" i="5"/>
  <c r="H7" i="5"/>
  <c r="L8" i="5"/>
  <c r="J47" i="5"/>
  <c r="M48" i="5"/>
  <c r="M54" i="5"/>
  <c r="M43" i="5"/>
  <c r="J36" i="5"/>
  <c r="I7" i="5"/>
  <c r="H36" i="5"/>
  <c r="M8" i="5"/>
  <c r="J7" i="5"/>
  <c r="I42" i="5"/>
  <c r="L37" i="5"/>
  <c r="H47" i="5"/>
  <c r="I52" i="5"/>
  <c r="M37" i="5"/>
  <c r="L42" i="5"/>
  <c r="I6" i="5" l="1"/>
  <c r="M52" i="5"/>
  <c r="M47" i="5" s="1"/>
  <c r="L47" i="5"/>
  <c r="I47" i="5"/>
  <c r="H6" i="5"/>
  <c r="L36" i="5"/>
  <c r="J6" i="5"/>
  <c r="L7" i="5"/>
  <c r="M7" i="5"/>
  <c r="M42" i="5"/>
  <c r="I36" i="5"/>
  <c r="L6" i="5" l="1"/>
  <c r="M36" i="5"/>
  <c r="M6" i="5"/>
</calcChain>
</file>

<file path=xl/sharedStrings.xml><?xml version="1.0" encoding="utf-8"?>
<sst xmlns="http://schemas.openxmlformats.org/spreadsheetml/2006/main" count="2327" uniqueCount="1421">
  <si>
    <t>AKTIVA</t>
  </si>
  <si>
    <t xml:space="preserve">A.Dlouhodobý majetek celkem            </t>
  </si>
  <si>
    <t>0001</t>
  </si>
  <si>
    <t xml:space="preserve">   I. Dlouhodobý nehmotný majetek celkem             </t>
  </si>
  <si>
    <t>ř.3 až 9</t>
  </si>
  <si>
    <t>0002</t>
  </si>
  <si>
    <t xml:space="preserve">                    1.Nehmotné výsledky výzkumu a vývoje</t>
  </si>
  <si>
    <t>012</t>
  </si>
  <si>
    <t>0003</t>
  </si>
  <si>
    <t xml:space="preserve">                    2.Software</t>
  </si>
  <si>
    <t>013</t>
  </si>
  <si>
    <t>0004</t>
  </si>
  <si>
    <t xml:space="preserve">                    3.Ocenitelná práva</t>
  </si>
  <si>
    <t>014</t>
  </si>
  <si>
    <t>0005</t>
  </si>
  <si>
    <t xml:space="preserve">                    4.Drobný dlouhodobý nehmotný majetek</t>
  </si>
  <si>
    <t>018</t>
  </si>
  <si>
    <t>0006</t>
  </si>
  <si>
    <t xml:space="preserve">                    5.Ostatní dlouhodobý nehmotný majetek</t>
  </si>
  <si>
    <t>019</t>
  </si>
  <si>
    <t>0007</t>
  </si>
  <si>
    <t xml:space="preserve">                    6.Nedokončený dlouhodobý nehmotný majetek</t>
  </si>
  <si>
    <t>041</t>
  </si>
  <si>
    <t>0008</t>
  </si>
  <si>
    <t xml:space="preserve">                    7.Poskytnuté zálohy na dlouhodobý nehmotný majetek</t>
  </si>
  <si>
    <t>051</t>
  </si>
  <si>
    <t>0009</t>
  </si>
  <si>
    <t xml:space="preserve">    II. Dlouhodobý hmotný majetek celkem            </t>
  </si>
  <si>
    <t>ř.11 až 20</t>
  </si>
  <si>
    <t>0010</t>
  </si>
  <si>
    <t xml:space="preserve">                    1.Pozemky</t>
  </si>
  <si>
    <t>031</t>
  </si>
  <si>
    <t>0011</t>
  </si>
  <si>
    <t>032</t>
  </si>
  <si>
    <t>0012</t>
  </si>
  <si>
    <t xml:space="preserve">                    3.Stavby</t>
  </si>
  <si>
    <t>021</t>
  </si>
  <si>
    <t>0013</t>
  </si>
  <si>
    <t>022</t>
  </si>
  <si>
    <t>0014</t>
  </si>
  <si>
    <t xml:space="preserve">                    5.Pěstitelské celky trvalých porostů</t>
  </si>
  <si>
    <t>025</t>
  </si>
  <si>
    <t>0015</t>
  </si>
  <si>
    <t>026</t>
  </si>
  <si>
    <t>0016</t>
  </si>
  <si>
    <t xml:space="preserve">                    7.Drobný dlouhodobý hmotný majetek</t>
  </si>
  <si>
    <t>028</t>
  </si>
  <si>
    <t>0017</t>
  </si>
  <si>
    <t xml:space="preserve">                    8.Ostatní dlouhodobý hmotný majetek</t>
  </si>
  <si>
    <t>029</t>
  </si>
  <si>
    <t>0018</t>
  </si>
  <si>
    <t xml:space="preserve">                    9.Nedokončený dlouhodobý hmotný majetek</t>
  </si>
  <si>
    <t>042</t>
  </si>
  <si>
    <t>0019</t>
  </si>
  <si>
    <t>052</t>
  </si>
  <si>
    <t>0020</t>
  </si>
  <si>
    <t xml:space="preserve">    III. Dlouhodobý finanční majetek celkem            </t>
  </si>
  <si>
    <t>0021</t>
  </si>
  <si>
    <t>061</t>
  </si>
  <si>
    <t>0022</t>
  </si>
  <si>
    <t>062</t>
  </si>
  <si>
    <t>0023</t>
  </si>
  <si>
    <t xml:space="preserve">                    3.Dluhové cenné papíry držené do splatnosti</t>
  </si>
  <si>
    <t>063</t>
  </si>
  <si>
    <t>0024</t>
  </si>
  <si>
    <t>066</t>
  </si>
  <si>
    <t>0025</t>
  </si>
  <si>
    <t>067</t>
  </si>
  <si>
    <t>0026</t>
  </si>
  <si>
    <t xml:space="preserve">                    6.Ostatní dlouhodobý finanční majetek</t>
  </si>
  <si>
    <t>069</t>
  </si>
  <si>
    <t>0027</t>
  </si>
  <si>
    <t>0028</t>
  </si>
  <si>
    <t xml:space="preserve">    IV. Oprávky k dlouhodobému majetku celkem    </t>
  </si>
  <si>
    <t>0029</t>
  </si>
  <si>
    <t xml:space="preserve">                    1.Oprávky k nehmotným výsledkům výzkumu a vývoje</t>
  </si>
  <si>
    <t>072</t>
  </si>
  <si>
    <t>0030</t>
  </si>
  <si>
    <t xml:space="preserve">                    2.Oprávky k softwaru</t>
  </si>
  <si>
    <t>073</t>
  </si>
  <si>
    <t>0031</t>
  </si>
  <si>
    <t xml:space="preserve">                    3.Oprávky k ocenitelným právům</t>
  </si>
  <si>
    <t>074</t>
  </si>
  <si>
    <t>0032</t>
  </si>
  <si>
    <t>078</t>
  </si>
  <si>
    <t>0033</t>
  </si>
  <si>
    <t>079</t>
  </si>
  <si>
    <t>0034</t>
  </si>
  <si>
    <t xml:space="preserve">                    6.Oprávky ke stavbám</t>
  </si>
  <si>
    <t>081</t>
  </si>
  <si>
    <t>0035</t>
  </si>
  <si>
    <t>082</t>
  </si>
  <si>
    <t>0036</t>
  </si>
  <si>
    <t xml:space="preserve">                    8.Oprávky k pěstitelským celkům trvalých porostů</t>
  </si>
  <si>
    <t>085</t>
  </si>
  <si>
    <t>0037</t>
  </si>
  <si>
    <t xml:space="preserve">                    9.Oprávky k základnímu stádu a tažným zvířatům</t>
  </si>
  <si>
    <t>086</t>
  </si>
  <si>
    <t>0038</t>
  </si>
  <si>
    <t>088</t>
  </si>
  <si>
    <t>0039</t>
  </si>
  <si>
    <t>089</t>
  </si>
  <si>
    <t>0040</t>
  </si>
  <si>
    <t xml:space="preserve">B. Krátkodobý majetek celkem                    </t>
  </si>
  <si>
    <t>0041</t>
  </si>
  <si>
    <t xml:space="preserve">    I. Zásoby celkem                                          </t>
  </si>
  <si>
    <t>0042</t>
  </si>
  <si>
    <t xml:space="preserve">                    1.Materiál na skladě</t>
  </si>
  <si>
    <t>112</t>
  </si>
  <si>
    <t>0043</t>
  </si>
  <si>
    <t xml:space="preserve">                    2.Materiál na cestě</t>
  </si>
  <si>
    <t>119</t>
  </si>
  <si>
    <t>0044</t>
  </si>
  <si>
    <t xml:space="preserve">                    3.Nedokončená výroba</t>
  </si>
  <si>
    <t>121</t>
  </si>
  <si>
    <t>0045</t>
  </si>
  <si>
    <t xml:space="preserve">                    4.Polotovary vlastní výroby</t>
  </si>
  <si>
    <t>122</t>
  </si>
  <si>
    <t>0046</t>
  </si>
  <si>
    <t xml:space="preserve">                    5.Výrobky</t>
  </si>
  <si>
    <t>123</t>
  </si>
  <si>
    <t>0047</t>
  </si>
  <si>
    <t>124</t>
  </si>
  <si>
    <t>0048</t>
  </si>
  <si>
    <t xml:space="preserve">                    7.Zboží na skladě a v prodejnách</t>
  </si>
  <si>
    <t>132</t>
  </si>
  <si>
    <t>0049</t>
  </si>
  <si>
    <t xml:space="preserve">                    8.Zboží na cestě</t>
  </si>
  <si>
    <t>139</t>
  </si>
  <si>
    <t>0050</t>
  </si>
  <si>
    <t xml:space="preserve">                    9.Poskytnuté zálohy na zásoby</t>
  </si>
  <si>
    <t>z 314</t>
  </si>
  <si>
    <t>0051</t>
  </si>
  <si>
    <t xml:space="preserve">   II. Pohledávky celkem                                       </t>
  </si>
  <si>
    <t>0052</t>
  </si>
  <si>
    <t xml:space="preserve">                    1.Odběratelé</t>
  </si>
  <si>
    <t>311</t>
  </si>
  <si>
    <t>0053</t>
  </si>
  <si>
    <t xml:space="preserve">                    2.Směnky k inkasu</t>
  </si>
  <si>
    <t>312</t>
  </si>
  <si>
    <t>0054</t>
  </si>
  <si>
    <t xml:space="preserve">                    3.Pohledávky za eskontované cenné papíry</t>
  </si>
  <si>
    <t>313</t>
  </si>
  <si>
    <t>0055</t>
  </si>
  <si>
    <t xml:space="preserve">                    4.Poskytnuté provozní zálohy</t>
  </si>
  <si>
    <t>0056</t>
  </si>
  <si>
    <t xml:space="preserve">                    5.Ostatní pohledávky</t>
  </si>
  <si>
    <t>315</t>
  </si>
  <si>
    <t>0057</t>
  </si>
  <si>
    <t xml:space="preserve">                    6.Pohledávky za zaměstnanci</t>
  </si>
  <si>
    <t>335</t>
  </si>
  <si>
    <t>0058</t>
  </si>
  <si>
    <t>336</t>
  </si>
  <si>
    <t>0059</t>
  </si>
  <si>
    <t xml:space="preserve">                    8.Daň z příjmů</t>
  </si>
  <si>
    <t>341</t>
  </si>
  <si>
    <t>0060</t>
  </si>
  <si>
    <t xml:space="preserve">                    9.Ostatní přímé daně</t>
  </si>
  <si>
    <t>342</t>
  </si>
  <si>
    <t>0061</t>
  </si>
  <si>
    <t xml:space="preserve">                   10.Daň z přidané hodnoty</t>
  </si>
  <si>
    <t>343</t>
  </si>
  <si>
    <t>0062</t>
  </si>
  <si>
    <t xml:space="preserve">                   11.Ostatní daně a poplatky</t>
  </si>
  <si>
    <t>345</t>
  </si>
  <si>
    <t>0063</t>
  </si>
  <si>
    <t>346</t>
  </si>
  <si>
    <t>0064</t>
  </si>
  <si>
    <t>348</t>
  </si>
  <si>
    <t>0065</t>
  </si>
  <si>
    <t>358</t>
  </si>
  <si>
    <t>0066</t>
  </si>
  <si>
    <t>373</t>
  </si>
  <si>
    <t>0067</t>
  </si>
  <si>
    <t>375</t>
  </si>
  <si>
    <t>0068</t>
  </si>
  <si>
    <t xml:space="preserve">                   17.Jiné pohledávky</t>
  </si>
  <si>
    <t>378</t>
  </si>
  <si>
    <t>0069</t>
  </si>
  <si>
    <t xml:space="preserve">                   18.Dohadné účty aktivní</t>
  </si>
  <si>
    <t>388</t>
  </si>
  <si>
    <t>0070</t>
  </si>
  <si>
    <t xml:space="preserve">                   19.Opravná položka k pohledávkám</t>
  </si>
  <si>
    <t>391</t>
  </si>
  <si>
    <t>0071</t>
  </si>
  <si>
    <t xml:space="preserve">   III. Krátkodobý finanční majetek celkem             </t>
  </si>
  <si>
    <t>0072</t>
  </si>
  <si>
    <t>211</t>
  </si>
  <si>
    <t>0073</t>
  </si>
  <si>
    <t xml:space="preserve">                     2.Ceniny</t>
  </si>
  <si>
    <t>213</t>
  </si>
  <si>
    <t>0074</t>
  </si>
  <si>
    <t>221</t>
  </si>
  <si>
    <t>0075</t>
  </si>
  <si>
    <t xml:space="preserve">                     4.Majetkové cenné papíry k obchodování</t>
  </si>
  <si>
    <t>251</t>
  </si>
  <si>
    <t>0076</t>
  </si>
  <si>
    <t xml:space="preserve">                     5.Dluhové cenné papíry k obchodování</t>
  </si>
  <si>
    <t>253</t>
  </si>
  <si>
    <t>0077</t>
  </si>
  <si>
    <t xml:space="preserve">                     6.Ostatní cenné papíry</t>
  </si>
  <si>
    <t>256</t>
  </si>
  <si>
    <t>0078</t>
  </si>
  <si>
    <t>0079</t>
  </si>
  <si>
    <t>261</t>
  </si>
  <si>
    <t>0080</t>
  </si>
  <si>
    <t xml:space="preserve">    IV. Jiná aktiva celkem                                    </t>
  </si>
  <si>
    <t>0081</t>
  </si>
  <si>
    <t xml:space="preserve">                     1.Náklady příštích období</t>
  </si>
  <si>
    <t>381</t>
  </si>
  <si>
    <t>0082</t>
  </si>
  <si>
    <t xml:space="preserve">                     2.Příjmy příštích období</t>
  </si>
  <si>
    <t>385</t>
  </si>
  <si>
    <t>0083</t>
  </si>
  <si>
    <t>0084</t>
  </si>
  <si>
    <t xml:space="preserve">Aktiva celkem                                                        </t>
  </si>
  <si>
    <t>0085</t>
  </si>
  <si>
    <t xml:space="preserve">PASIVA  </t>
  </si>
  <si>
    <t xml:space="preserve"> </t>
  </si>
  <si>
    <t xml:space="preserve">A. Vlastní zdroje celkem                                       </t>
  </si>
  <si>
    <t>0086</t>
  </si>
  <si>
    <t xml:space="preserve">     I. Jmění celkem                                          </t>
  </si>
  <si>
    <t>0087</t>
  </si>
  <si>
    <t xml:space="preserve">                     1.Vlastní jmění</t>
  </si>
  <si>
    <t>901</t>
  </si>
  <si>
    <t>0088</t>
  </si>
  <si>
    <t xml:space="preserve">                     2.Fondy</t>
  </si>
  <si>
    <t>911</t>
  </si>
  <si>
    <t>0089</t>
  </si>
  <si>
    <t xml:space="preserve">                     3.Oceňovací rozdíly z přecenění finančního majetku a závazků</t>
  </si>
  <si>
    <t>921</t>
  </si>
  <si>
    <t>0090</t>
  </si>
  <si>
    <t>0091</t>
  </si>
  <si>
    <t xml:space="preserve">                     1.Účet výsledku hospodaření</t>
  </si>
  <si>
    <t>963</t>
  </si>
  <si>
    <t>0092</t>
  </si>
  <si>
    <t xml:space="preserve">                     2.Výsledek hospodaření ve schvalovacím řízení</t>
  </si>
  <si>
    <t>931</t>
  </si>
  <si>
    <t>0093</t>
  </si>
  <si>
    <t>932</t>
  </si>
  <si>
    <t>0094</t>
  </si>
  <si>
    <t xml:space="preserve">B. Cizí zdroje celkem                              </t>
  </si>
  <si>
    <t>0095</t>
  </si>
  <si>
    <t xml:space="preserve">     I. Rezervy celkem                                                </t>
  </si>
  <si>
    <t>0096</t>
  </si>
  <si>
    <t xml:space="preserve">                     1.Rezervy</t>
  </si>
  <si>
    <t>941</t>
  </si>
  <si>
    <t>0097</t>
  </si>
  <si>
    <t xml:space="preserve">     II. Dlouhodobé závazky celkem                   </t>
  </si>
  <si>
    <t>0098</t>
  </si>
  <si>
    <t>951</t>
  </si>
  <si>
    <t>0099</t>
  </si>
  <si>
    <t>953</t>
  </si>
  <si>
    <t>0100</t>
  </si>
  <si>
    <t xml:space="preserve">                     3.Závazky z pronájmu</t>
  </si>
  <si>
    <t>954</t>
  </si>
  <si>
    <t>0101</t>
  </si>
  <si>
    <t xml:space="preserve">                     4.Přijaté dlouhodobé zálohy</t>
  </si>
  <si>
    <t>955</t>
  </si>
  <si>
    <t>0102</t>
  </si>
  <si>
    <t xml:space="preserve">                     5.Dlouhodobé směnky k úhradě</t>
  </si>
  <si>
    <t>958</t>
  </si>
  <si>
    <t>0103</t>
  </si>
  <si>
    <t xml:space="preserve">                     6.Dohadné účty pasivní</t>
  </si>
  <si>
    <t>z389</t>
  </si>
  <si>
    <t>0104</t>
  </si>
  <si>
    <t xml:space="preserve">                     7.Ostatní dlouhodobé závazky</t>
  </si>
  <si>
    <t>959</t>
  </si>
  <si>
    <t>0105</t>
  </si>
  <si>
    <t xml:space="preserve">    III. Krátkodobé závazky celkem                   </t>
  </si>
  <si>
    <t>0106</t>
  </si>
  <si>
    <t xml:space="preserve">                     1.Dodavatelé</t>
  </si>
  <si>
    <t>321</t>
  </si>
  <si>
    <t>0107</t>
  </si>
  <si>
    <t xml:space="preserve">                     2.Směnky k úhradě</t>
  </si>
  <si>
    <t>322</t>
  </si>
  <si>
    <t>0108</t>
  </si>
  <si>
    <t xml:space="preserve">                     3.Přijaté zálohy</t>
  </si>
  <si>
    <t>324</t>
  </si>
  <si>
    <t>0109</t>
  </si>
  <si>
    <t xml:space="preserve">                     4.Ostatní závazky</t>
  </si>
  <si>
    <t>325</t>
  </si>
  <si>
    <t>0110</t>
  </si>
  <si>
    <t xml:space="preserve">                     5.Zaměstnanci</t>
  </si>
  <si>
    <t>331</t>
  </si>
  <si>
    <t>0111</t>
  </si>
  <si>
    <t xml:space="preserve">                     6.Ostatní závazky vůči zaměstnancům</t>
  </si>
  <si>
    <t>333</t>
  </si>
  <si>
    <t>0112</t>
  </si>
  <si>
    <t>0113</t>
  </si>
  <si>
    <t xml:space="preserve">                     8.Daň z příjmu</t>
  </si>
  <si>
    <t>0114</t>
  </si>
  <si>
    <t xml:space="preserve">                     9.Ostatní přímé daně</t>
  </si>
  <si>
    <t>0115</t>
  </si>
  <si>
    <t xml:space="preserve">                    10.Daň z přidané hodnoty</t>
  </si>
  <si>
    <t>0116</t>
  </si>
  <si>
    <t xml:space="preserve">                    11.Ostatní daně a poplatky</t>
  </si>
  <si>
    <t>0117</t>
  </si>
  <si>
    <t xml:space="preserve">                    12.Závazky ze vztahu ke státnímu rozpočtu</t>
  </si>
  <si>
    <t>0118</t>
  </si>
  <si>
    <t>0119</t>
  </si>
  <si>
    <t>367</t>
  </si>
  <si>
    <t>0120</t>
  </si>
  <si>
    <t>368</t>
  </si>
  <si>
    <t>0121</t>
  </si>
  <si>
    <t xml:space="preserve">                    16.Závazky z pevných termínovaných operací a opcí</t>
  </si>
  <si>
    <t>0122</t>
  </si>
  <si>
    <t xml:space="preserve">                    17.Jiné závazky</t>
  </si>
  <si>
    <t>379</t>
  </si>
  <si>
    <t>0123</t>
  </si>
  <si>
    <t>231</t>
  </si>
  <si>
    <t>0124</t>
  </si>
  <si>
    <t xml:space="preserve">                    19.Eskontní úvěry</t>
  </si>
  <si>
    <t>232</t>
  </si>
  <si>
    <t>0125</t>
  </si>
  <si>
    <t>241</t>
  </si>
  <si>
    <t>0126</t>
  </si>
  <si>
    <t xml:space="preserve">                    21.Vlastní dluhopisy</t>
  </si>
  <si>
    <t>255</t>
  </si>
  <si>
    <t>0127</t>
  </si>
  <si>
    <t xml:space="preserve">                    22.Dohadné účty pasivní</t>
  </si>
  <si>
    <t>0128</t>
  </si>
  <si>
    <t xml:space="preserve">                    23.Ostatní krátkodobé finanční výpomoci</t>
  </si>
  <si>
    <t>249</t>
  </si>
  <si>
    <t>0129</t>
  </si>
  <si>
    <t xml:space="preserve">    IV. Jiná pasiva celkem                                </t>
  </si>
  <si>
    <t>0130</t>
  </si>
  <si>
    <t xml:space="preserve">                      1.Výdaje příštích období</t>
  </si>
  <si>
    <t>383</t>
  </si>
  <si>
    <t xml:space="preserve">                      2.Výnosy příštích období</t>
  </si>
  <si>
    <t>384</t>
  </si>
  <si>
    <t xml:space="preserve">Pasiva celkem                                                    </t>
  </si>
  <si>
    <t>A. Náklady</t>
  </si>
  <si>
    <t xml:space="preserve">     VII.Poskytnuté příspěvky celkem</t>
  </si>
  <si>
    <t xml:space="preserve">     VIII.Daň z příjmů celkem</t>
  </si>
  <si>
    <t>Náklady celkem</t>
  </si>
  <si>
    <t>B. Výnosy</t>
  </si>
  <si>
    <t>Výnosy celkem</t>
  </si>
  <si>
    <t>C. Výsledek hospodaření před zdaněním</t>
  </si>
  <si>
    <t>D. Výsledek hospodaření po zdanění</t>
  </si>
  <si>
    <t>č.ř.</t>
  </si>
  <si>
    <t>použito</t>
  </si>
  <si>
    <t xml:space="preserve">v tom: </t>
  </si>
  <si>
    <t xml:space="preserve">ostatní </t>
  </si>
  <si>
    <t>ostatní</t>
  </si>
  <si>
    <t xml:space="preserve">
Název údaje</t>
  </si>
  <si>
    <t>zůstatek</t>
  </si>
  <si>
    <t>tvorba</t>
  </si>
  <si>
    <t>čerpání</t>
  </si>
  <si>
    <t xml:space="preserve">  (+)</t>
  </si>
  <si>
    <t>Fond rezervní</t>
  </si>
  <si>
    <t>Fond reprodukce investičního majetku</t>
  </si>
  <si>
    <t>Stipendijní fond</t>
  </si>
  <si>
    <t>Fond odměn</t>
  </si>
  <si>
    <t>Fond účelově určených prostředků</t>
  </si>
  <si>
    <t>Fond sociální</t>
  </si>
  <si>
    <t>Fond provozních prostředků</t>
  </si>
  <si>
    <t>z toho:</t>
  </si>
  <si>
    <t>na jednotlivé projekty VaV či výzkumné záměry</t>
  </si>
  <si>
    <t>jiné podpory z veřejných prostředků</t>
  </si>
  <si>
    <t>(tis. Kč)</t>
  </si>
  <si>
    <t xml:space="preserve">Celkem </t>
  </si>
  <si>
    <t>Celkem</t>
  </si>
  <si>
    <t>sl.2</t>
  </si>
  <si>
    <t>(v tis. Kč)</t>
  </si>
  <si>
    <t>Doplňková činnost</t>
  </si>
  <si>
    <t>z toho</t>
  </si>
  <si>
    <t>pozemky</t>
  </si>
  <si>
    <t>budovy, stavby, haly</t>
  </si>
  <si>
    <t>Položka</t>
  </si>
  <si>
    <t>poplatky za úkony spojené s příjímacím řízením (§ 58 odst. 1)</t>
  </si>
  <si>
    <t>poplatky za studium v cizím jazyce (§58 odst. 5)</t>
  </si>
  <si>
    <t>mzdy</t>
  </si>
  <si>
    <t>Ukazatel</t>
  </si>
  <si>
    <t>KaM</t>
  </si>
  <si>
    <t>vědečtí pracovníci</t>
  </si>
  <si>
    <t>celkem</t>
  </si>
  <si>
    <t>Stav k 1.1.</t>
  </si>
  <si>
    <t>Stav k 31.12.</t>
  </si>
  <si>
    <t>Tvorba</t>
  </si>
  <si>
    <t>z fondu reprodukce inv. majetku</t>
  </si>
  <si>
    <t>z fondu odměn</t>
  </si>
  <si>
    <t>z fondu provozních prostředků</t>
  </si>
  <si>
    <t>Čerpání</t>
  </si>
  <si>
    <t>krytí ztrát minulých účetních období</t>
  </si>
  <si>
    <t>do fondu reprodukce inv. majetku</t>
  </si>
  <si>
    <t>do fondu odměn</t>
  </si>
  <si>
    <t>do fondu provozních prostředků</t>
  </si>
  <si>
    <t>z odpisů</t>
  </si>
  <si>
    <t xml:space="preserve">ze zůstatku příspěvku </t>
  </si>
  <si>
    <t xml:space="preserve">zůstat.cena nehm. a hmot.dlouhod. majektu </t>
  </si>
  <si>
    <t>Převod z fondů celkem</t>
  </si>
  <si>
    <t>v tom: z fondu odměn</t>
  </si>
  <si>
    <t xml:space="preserve">            z fondu provozních prostředků</t>
  </si>
  <si>
    <t xml:space="preserve">            z rezervního fondu</t>
  </si>
  <si>
    <t xml:space="preserve">            stroje a zařízení</t>
  </si>
  <si>
    <t xml:space="preserve">            nákupy nemovitostí</t>
  </si>
  <si>
    <t>Převod do fondů celkem</t>
  </si>
  <si>
    <t>v tom: do fondu odměn</t>
  </si>
  <si>
    <t xml:space="preserve">            do fondu provozních prostředků</t>
  </si>
  <si>
    <t xml:space="preserve">            do rezervního fondu</t>
  </si>
  <si>
    <t>daňově uznatelné výdaje podle zák. 586/1992 Sb. o daních z příjmů</t>
  </si>
  <si>
    <t xml:space="preserve">Stav k 31.12. </t>
  </si>
  <si>
    <t>z rezervního fondu</t>
  </si>
  <si>
    <t>mzdové náklady</t>
  </si>
  <si>
    <t>do rezervního fondu</t>
  </si>
  <si>
    <t>Neinvestice</t>
  </si>
  <si>
    <t>Investice</t>
  </si>
  <si>
    <t>účelově určené dary § 18 odst. 9 a) zák. č. 111/1998 Sb.</t>
  </si>
  <si>
    <t>účelově určené peněžní prostředky ze zahraničí § 18 odst. 9 b) zák. č. 111/1998 Sb.</t>
  </si>
  <si>
    <t xml:space="preserve">Tvorba </t>
  </si>
  <si>
    <t xml:space="preserve">Čerpání </t>
  </si>
  <si>
    <t>Příděl podle § 18 odst. 12 zák. č. 111/1998 Sb.</t>
  </si>
  <si>
    <t>ze zůstatku příspěvku</t>
  </si>
  <si>
    <t>na provozní náklady dle vnitřního předpisu VŠ</t>
  </si>
  <si>
    <t>a</t>
  </si>
  <si>
    <t>b</t>
  </si>
  <si>
    <t>c</t>
  </si>
  <si>
    <t>d</t>
  </si>
  <si>
    <t>e</t>
  </si>
  <si>
    <t>f</t>
  </si>
  <si>
    <t>g</t>
  </si>
  <si>
    <t>h</t>
  </si>
  <si>
    <t>i</t>
  </si>
  <si>
    <t>j</t>
  </si>
  <si>
    <t>za vynikající studijní výsledky dle § 91 odst. 2 písm. a)</t>
  </si>
  <si>
    <t>za vynikající vědecké, výzkumné, vývojové, umělecké nebo další tvůrčí výsledky přispívající k prohloubení znalostí dle § 91 odst. 2 písm. b)</t>
  </si>
  <si>
    <t>v případě tíživé sociální situace studenta dle § 91 odst. 3)</t>
  </si>
  <si>
    <t>ubytovací stipendium</t>
  </si>
  <si>
    <t>na podporu studia v zahraničí dle § 91 odst. 4 písm. a)</t>
  </si>
  <si>
    <t>CEEPUS</t>
  </si>
  <si>
    <t>na podporu studia v ČR dle § 91 odst. 4 písm. b)</t>
  </si>
  <si>
    <t xml:space="preserve">studentům doktorských studijních programů dle § 91 odst. 4 písm. c) </t>
  </si>
  <si>
    <t>(v tis.Kč)</t>
  </si>
  <si>
    <t>Výnosy</t>
  </si>
  <si>
    <t>v hlavní činnosti</t>
  </si>
  <si>
    <t>v doplňkové činnosti</t>
  </si>
  <si>
    <t xml:space="preserve">od studentů </t>
  </si>
  <si>
    <t>od cizích strávníků</t>
  </si>
  <si>
    <t>od cizích ubytovaných</t>
  </si>
  <si>
    <t xml:space="preserve">z dotace MŠMT </t>
  </si>
  <si>
    <t>sl. 1</t>
  </si>
  <si>
    <t>sl. 2</t>
  </si>
  <si>
    <t>Identifikační číslo EDS (ISPROFIN)</t>
  </si>
  <si>
    <t>Hlavní   činnost</t>
  </si>
  <si>
    <t>poplatky za nadstandardní dobu studia (§58 odst. 3)</t>
  </si>
  <si>
    <t>poplatky za studium v dalším stud. programu (§58 odst. 4)</t>
  </si>
  <si>
    <t>úplata za poskytování U3V</t>
  </si>
  <si>
    <t>úplata za poskytování programů CŽV (§ 60) mimo U3V</t>
  </si>
  <si>
    <t>Investiční celkem</t>
  </si>
  <si>
    <t>účelově určené prostředky na VaV kapitoly 333-MŠMT, § 18 odst.9 c) zák. č. 111/1998 Sb.</t>
  </si>
  <si>
    <t>účelově určené prostředky z jiné podpory z veř. prostředků, § 18 odst.9 c) zák. č. 111/1998 Sb.</t>
  </si>
  <si>
    <t xml:space="preserve">Poznámky: </t>
  </si>
  <si>
    <t xml:space="preserve">                   15.Pohledávky z pevných termínovaných operací a opcí</t>
  </si>
  <si>
    <t xml:space="preserve">                   16.Pohledávky z vydaných dluhopisů</t>
  </si>
  <si>
    <t xml:space="preserve">                     2.Vydané dluhopisy</t>
  </si>
  <si>
    <t xml:space="preserve">                    20.Vydané krátkodobé dluhopisy</t>
  </si>
  <si>
    <r>
      <t xml:space="preserve"> Příloha č.1 k vyhlášce č. </t>
    </r>
    <r>
      <rPr>
        <b/>
        <sz val="9"/>
        <rFont val="Calibri"/>
        <family val="2"/>
        <charset val="238"/>
      </rPr>
      <t>504/2002 Sb.</t>
    </r>
    <r>
      <rPr>
        <sz val="9"/>
        <rFont val="Calibri"/>
        <family val="2"/>
        <charset val="238"/>
      </rPr>
      <t xml:space="preserve"> ve znění pozdějších předpisů</t>
    </r>
  </si>
  <si>
    <r>
      <t xml:space="preserve"> Příloha č.2 k vyhlášce č. </t>
    </r>
    <r>
      <rPr>
        <b/>
        <sz val="9"/>
        <rFont val="Calibri"/>
        <family val="2"/>
        <charset val="238"/>
      </rPr>
      <t>504/2002 Sb.</t>
    </r>
    <r>
      <rPr>
        <sz val="9"/>
        <rFont val="Calibri"/>
        <family val="2"/>
        <charset val="238"/>
      </rPr>
      <t xml:space="preserve"> ve znění pozdějších předpisů</t>
    </r>
  </si>
  <si>
    <t>k</t>
  </si>
  <si>
    <t>profesoři</t>
  </si>
  <si>
    <t>docenti</t>
  </si>
  <si>
    <t>odborní asistenti</t>
  </si>
  <si>
    <t>asistenti</t>
  </si>
  <si>
    <t>lektoři</t>
  </si>
  <si>
    <t>akademičtí pracovníci</t>
  </si>
  <si>
    <t>CELKEM</t>
  </si>
  <si>
    <t>Fondy</t>
  </si>
  <si>
    <t>bez VaV</t>
  </si>
  <si>
    <t>Operační programy EU</t>
  </si>
  <si>
    <t>Ostatní zdroje</t>
  </si>
  <si>
    <t>Počet pracovníků</t>
  </si>
  <si>
    <t>Průměrná měsíční mzda</t>
  </si>
  <si>
    <t>Kapitola 333 - MŠMT</t>
  </si>
  <si>
    <t>VZaLS</t>
  </si>
  <si>
    <t>Vysoká škola</t>
  </si>
  <si>
    <t>VaV</t>
  </si>
  <si>
    <t>VaV z ostatních zdrojů (bez operačních progr.)</t>
  </si>
  <si>
    <t>VaV ze zahraničí</t>
  </si>
  <si>
    <t>vysoká škola</t>
  </si>
  <si>
    <t>ostatní poskytovatelé</t>
  </si>
  <si>
    <t>kapitola 333 - MŠMT</t>
  </si>
  <si>
    <t>Mzdy</t>
  </si>
  <si>
    <t>ostatní zdroje rozpočtu VŠ</t>
  </si>
  <si>
    <t>Zdroj financování</t>
  </si>
  <si>
    <t>MŠMT OP VK</t>
  </si>
  <si>
    <t>MŠMT OP VaVpI</t>
  </si>
  <si>
    <t>Poznámky</t>
  </si>
  <si>
    <t>v tom</t>
  </si>
  <si>
    <t>poskytnuté</t>
  </si>
  <si>
    <t>poskytnuto</t>
  </si>
  <si>
    <t>e=a+c</t>
  </si>
  <si>
    <t>f=b+d</t>
  </si>
  <si>
    <t>MŠMT</t>
  </si>
  <si>
    <t>použité</t>
  </si>
  <si>
    <t>Výsledek hospodaření</t>
  </si>
  <si>
    <t>l=h-b</t>
  </si>
  <si>
    <t>m=k-c</t>
  </si>
  <si>
    <r>
      <t xml:space="preserve">Koleje a ostatní ubytovací zařízení provozované VVŠ </t>
    </r>
    <r>
      <rPr>
        <sz val="8"/>
        <rFont val="Calibri"/>
        <family val="2"/>
        <charset val="238"/>
      </rPr>
      <t>(1)</t>
    </r>
  </si>
  <si>
    <r>
      <rPr>
        <sz val="8"/>
        <rFont val="Calibri"/>
        <family val="2"/>
        <charset val="238"/>
      </rPr>
      <t>(1)</t>
    </r>
    <r>
      <rPr>
        <sz val="10"/>
        <rFont val="Calibri"/>
        <family val="2"/>
        <charset val="238"/>
      </rPr>
      <t xml:space="preserve"> V případě potřeby rozšířit počet řádků.</t>
    </r>
  </si>
  <si>
    <t>sl.  3</t>
  </si>
  <si>
    <t>sl. 4</t>
  </si>
  <si>
    <t xml:space="preserve">                     7.Závazky k institucím sociálního zabezpečení a veřejného zdravotního pojištění</t>
  </si>
  <si>
    <t>celkem (+)</t>
  </si>
  <si>
    <t>k 31.12.</t>
  </si>
  <si>
    <t>e=a+b-d</t>
  </si>
  <si>
    <t xml:space="preserve">Fondy celkem  </t>
  </si>
  <si>
    <t>6a</t>
  </si>
  <si>
    <t>6b</t>
  </si>
  <si>
    <r>
      <t>Počet studentů</t>
    </r>
    <r>
      <rPr>
        <sz val="8"/>
        <rFont val="Calibri"/>
        <family val="2"/>
        <charset val="238"/>
      </rPr>
      <t xml:space="preserve"> (2)</t>
    </r>
  </si>
  <si>
    <t>Poznámka</t>
  </si>
  <si>
    <t>(1)</t>
  </si>
  <si>
    <t>STIPENDIA přiznána a vyplacena</t>
  </si>
  <si>
    <t>na výzkumnou, vývojovou a inovační činnost podle zvláštního právního předpisu, § 91 odst.2 písm. c)</t>
  </si>
  <si>
    <t>v případech zvláštního zřetele hodných dle § 91 odst. 2 písm. e)</t>
  </si>
  <si>
    <t>v případě tíživé sociální situace studenta dle § 91 odst. 2 písm. d)</t>
  </si>
  <si>
    <t>Příspěvek / dotace MŠMT</t>
  </si>
  <si>
    <t>Stipendijní fond VŠ</t>
  </si>
  <si>
    <r>
      <t xml:space="preserve">Celkem vyplaceno </t>
    </r>
    <r>
      <rPr>
        <sz val="8"/>
        <rFont val="Calibri"/>
        <family val="2"/>
        <charset val="238"/>
      </rPr>
      <t>(2)</t>
    </r>
  </si>
  <si>
    <t>Studenti</t>
  </si>
  <si>
    <t>Ostatní</t>
  </si>
  <si>
    <t>jiná stipendia</t>
  </si>
  <si>
    <t>Kontrolní vazba</t>
  </si>
  <si>
    <t>Kontrolní vazby</t>
  </si>
  <si>
    <t xml:space="preserve">                    13.Závazky ze vztahu k rozpočtu orgánů územních samosprávných celků</t>
  </si>
  <si>
    <t xml:space="preserve">                   13.Nároky na dotace a ostatní zúčtování s rozpočtem orgánů územních samospr. celků</t>
  </si>
  <si>
    <t xml:space="preserve">                   10.Oprávky k drobnému dlouhodobému hmotnému majetku</t>
  </si>
  <si>
    <t xml:space="preserve">                   11.Oprávky k ostatnímu dlouhodobému hmotnému majetku</t>
  </si>
  <si>
    <t xml:space="preserve">     II. Výsledek hospodaření celkem</t>
  </si>
  <si>
    <t xml:space="preserve">                    14.Závazky z upsaných nesplacených cenných papírů a podílů</t>
  </si>
  <si>
    <t xml:space="preserve">                     3.Nerozdělený zisk, neuhrazená ztráta minulých let</t>
  </si>
  <si>
    <t>v tom: stavby</t>
  </si>
  <si>
    <t>Druh stipendia</t>
  </si>
  <si>
    <t>Poplatky stanovené dle § 58 zákona 111/1998 Sb.</t>
  </si>
  <si>
    <t>Pronájem</t>
  </si>
  <si>
    <t>Tržby z prodeje majetku</t>
  </si>
  <si>
    <t>Dary</t>
  </si>
  <si>
    <t>Dědictví</t>
  </si>
  <si>
    <t>Vybrané činnosti</t>
  </si>
  <si>
    <t>Zdroje</t>
  </si>
  <si>
    <r>
      <t xml:space="preserve">Součásti VVŠ </t>
    </r>
    <r>
      <rPr>
        <sz val="8"/>
        <rFont val="Calibri"/>
        <family val="2"/>
        <charset val="238"/>
      </rPr>
      <t>(1)</t>
    </r>
  </si>
  <si>
    <t>(1) Členění se uvádí podle § 22 odst.1 a) zákona č.111/1998 Sb. Počet řádků rozšířit dle potřeby.</t>
  </si>
  <si>
    <t>Koleje a menzy - celkem</t>
  </si>
  <si>
    <t>Ostatní součásti vysoké školy (výše neuvedené) - celkem</t>
  </si>
  <si>
    <r>
      <t xml:space="preserve">Průměrná částka na 1 studenta </t>
    </r>
    <r>
      <rPr>
        <sz val="8"/>
        <rFont val="Calibri"/>
        <family val="2"/>
        <charset val="238"/>
      </rPr>
      <t>(3)</t>
    </r>
  </si>
  <si>
    <r>
      <t xml:space="preserve">ostatní příjmy </t>
    </r>
    <r>
      <rPr>
        <sz val="10"/>
        <rFont val="Calibri"/>
        <family val="2"/>
        <charset val="238"/>
      </rPr>
      <t>(1)</t>
    </r>
  </si>
  <si>
    <r>
      <t xml:space="preserve">ostatní užití </t>
    </r>
    <r>
      <rPr>
        <sz val="10"/>
        <rFont val="Calibri"/>
        <family val="2"/>
        <charset val="238"/>
      </rPr>
      <t>(1)</t>
    </r>
  </si>
  <si>
    <r>
      <t xml:space="preserve">užití  </t>
    </r>
    <r>
      <rPr>
        <sz val="10"/>
        <rFont val="Calibri"/>
        <family val="2"/>
        <charset val="238"/>
      </rPr>
      <t>(1)</t>
    </r>
  </si>
  <si>
    <r>
      <t xml:space="preserve">poplatky za studium dle § 58 zákona 111/81998 Sb. </t>
    </r>
    <r>
      <rPr>
        <sz val="10"/>
        <color indexed="8"/>
        <rFont val="Calibri"/>
        <family val="2"/>
        <charset val="238"/>
      </rPr>
      <t>(1)</t>
    </r>
  </si>
  <si>
    <r>
      <t xml:space="preserve">ostatní příjmy </t>
    </r>
    <r>
      <rPr>
        <sz val="10"/>
        <color indexed="8"/>
        <rFont val="Calibri"/>
        <family val="2"/>
        <charset val="238"/>
      </rPr>
      <t>(2)</t>
    </r>
  </si>
  <si>
    <r>
      <t xml:space="preserve">Prostředky z veřejných zdrojů </t>
    </r>
    <r>
      <rPr>
        <b/>
        <sz val="10"/>
        <color indexed="8"/>
        <rFont val="Calibri"/>
        <family val="2"/>
        <charset val="238"/>
      </rPr>
      <t>běžné</t>
    </r>
  </si>
  <si>
    <r>
      <t xml:space="preserve">Prostředky z veřejných zdrojů </t>
    </r>
    <r>
      <rPr>
        <b/>
        <sz val="10"/>
        <color indexed="8"/>
        <rFont val="Calibri"/>
        <family val="2"/>
        <charset val="238"/>
      </rPr>
      <t>kapitálové</t>
    </r>
  </si>
  <si>
    <r>
      <t xml:space="preserve">Prostředky z veřejných zdrojů </t>
    </r>
    <r>
      <rPr>
        <b/>
        <sz val="10"/>
        <color indexed="8"/>
        <rFont val="Calibri"/>
        <family val="2"/>
        <charset val="238"/>
      </rPr>
      <t>celkem</t>
    </r>
  </si>
  <si>
    <t>Použité zdroje celkem</t>
  </si>
  <si>
    <t>g=e-f</t>
  </si>
  <si>
    <t>h=e-f</t>
  </si>
  <si>
    <t>PO 2 - Terciární vzdělávání, výzkum a vývoj</t>
  </si>
  <si>
    <t>PO 1 - Evropská centra excelence</t>
  </si>
  <si>
    <t>PO 2 - Regionální VaV centra</t>
  </si>
  <si>
    <t>PO 3 - Komercializace a popularizace VaV</t>
  </si>
  <si>
    <t>PO 4 – Infrastruktura pro výuku na VŠ spojenou s výzkumem</t>
  </si>
  <si>
    <t>C  e  l  k  e  m</t>
  </si>
  <si>
    <t>Vratka nevyčerpaných prostředků</t>
  </si>
  <si>
    <t>Název údaje</t>
  </si>
  <si>
    <t>I. Běžné prostředky</t>
  </si>
  <si>
    <t>II. Kapitálové prostředky</t>
  </si>
  <si>
    <t>III. Celkem</t>
  </si>
  <si>
    <r>
      <t xml:space="preserve">poskytnuto </t>
    </r>
    <r>
      <rPr>
        <sz val="8"/>
        <rFont val="Calibri"/>
        <family val="2"/>
        <charset val="238"/>
      </rPr>
      <t>(2)</t>
    </r>
  </si>
  <si>
    <t>v tom:</t>
  </si>
  <si>
    <t>získané přes kapitolu MŠMT</t>
  </si>
  <si>
    <t>dotace spojené se vzdělávací činností</t>
  </si>
  <si>
    <t>dotace na VaV</t>
  </si>
  <si>
    <t xml:space="preserve">Název akce </t>
  </si>
  <si>
    <r>
      <t xml:space="preserve">Prostředky z veřejných zdrojů </t>
    </r>
    <r>
      <rPr>
        <b/>
        <sz val="10"/>
        <color indexed="8"/>
        <rFont val="Calibri"/>
        <family val="2"/>
        <charset val="238"/>
      </rPr>
      <t>celkem</t>
    </r>
    <r>
      <rPr>
        <sz val="10"/>
        <color indexed="8"/>
        <rFont val="Calibri"/>
        <family val="2"/>
        <charset val="238"/>
      </rPr>
      <t xml:space="preserve"> </t>
    </r>
  </si>
  <si>
    <t xml:space="preserve">poskytnuté </t>
  </si>
  <si>
    <t>j=f+h+i</t>
  </si>
  <si>
    <t>FRIM</t>
  </si>
  <si>
    <t>FPP</t>
  </si>
  <si>
    <t>FÚUP</t>
  </si>
  <si>
    <t>l= f+k</t>
  </si>
  <si>
    <t>C</t>
  </si>
  <si>
    <t>Stipendia pro studenty doktorských studijních programů</t>
  </si>
  <si>
    <t>D</t>
  </si>
  <si>
    <t>F</t>
  </si>
  <si>
    <t>Fond vzdělávací politiky</t>
  </si>
  <si>
    <t>Sociální stipendia</t>
  </si>
  <si>
    <t>Ubytovací stipendia</t>
  </si>
  <si>
    <t>I</t>
  </si>
  <si>
    <t>J</t>
  </si>
  <si>
    <t>Dotace na ubytování a stravování</t>
  </si>
  <si>
    <r>
      <t xml:space="preserve">Druh podpory (dotační položky a ukazatele) </t>
    </r>
    <r>
      <rPr>
        <sz val="8"/>
        <color indexed="8"/>
        <rFont val="Calibri"/>
        <family val="2"/>
        <charset val="238"/>
      </rPr>
      <t>(1)</t>
    </r>
  </si>
  <si>
    <r>
      <t>poskytnuté</t>
    </r>
    <r>
      <rPr>
        <sz val="8"/>
        <color indexed="8"/>
        <rFont val="Calibri"/>
        <family val="2"/>
        <charset val="238"/>
      </rPr>
      <t xml:space="preserve"> (2)</t>
    </r>
  </si>
  <si>
    <r>
      <t>použité</t>
    </r>
    <r>
      <rPr>
        <sz val="8"/>
        <color indexed="8"/>
        <rFont val="Calibri"/>
        <family val="2"/>
        <charset val="238"/>
      </rPr>
      <t xml:space="preserve"> (3)</t>
    </r>
  </si>
  <si>
    <t>Vratka nevyčerp. prostředků</t>
  </si>
  <si>
    <t>OON</t>
  </si>
  <si>
    <r>
      <t xml:space="preserve">Prostředky z veřejných zdrojů </t>
    </r>
    <r>
      <rPr>
        <b/>
        <sz val="10"/>
        <color indexed="8"/>
        <rFont val="Calibri"/>
        <family val="2"/>
        <charset val="238"/>
      </rPr>
      <t xml:space="preserve">běžné </t>
    </r>
    <r>
      <rPr>
        <sz val="8"/>
        <color indexed="8"/>
        <rFont val="Calibri"/>
        <family val="2"/>
        <charset val="238"/>
      </rPr>
      <t>(1)</t>
    </r>
  </si>
  <si>
    <r>
      <t xml:space="preserve">poskytnuté </t>
    </r>
    <r>
      <rPr>
        <sz val="8"/>
        <color indexed="8"/>
        <rFont val="Calibri"/>
        <family val="2"/>
        <charset val="238"/>
      </rPr>
      <t>(2)</t>
    </r>
  </si>
  <si>
    <r>
      <rPr>
        <sz val="8"/>
        <rFont val="Calibri"/>
        <family val="2"/>
        <charset val="238"/>
      </rPr>
      <t>(3)</t>
    </r>
    <r>
      <rPr>
        <sz val="10"/>
        <rFont val="Calibri"/>
        <family val="2"/>
        <charset val="238"/>
      </rPr>
      <t xml:space="preserve"> Uvedou se prostředky fondu reprodukce majetku VVŠ, případně investičního příspěvku daného roku.  Pokud v hodnotě bude investiční příspěvek obsažen, je třeba tuto skutečnost specifikovat v komentáři.</t>
    </r>
  </si>
  <si>
    <t>Územní rozpočty</t>
  </si>
  <si>
    <t>f*</t>
  </si>
  <si>
    <t>Ostatní kapitoly státního rozpočtu</t>
  </si>
  <si>
    <r>
      <t xml:space="preserve">Prostředky ze zahraničí </t>
    </r>
    <r>
      <rPr>
        <sz val="10"/>
        <color indexed="8"/>
        <rFont val="Calibri"/>
        <family val="2"/>
        <charset val="238"/>
      </rPr>
      <t>(získané přímo VVŠ)</t>
    </r>
  </si>
  <si>
    <t>j=f+i</t>
  </si>
  <si>
    <r>
      <t>Vlastní použité</t>
    </r>
    <r>
      <rPr>
        <sz val="8"/>
        <color indexed="8"/>
        <rFont val="Calibri"/>
        <family val="2"/>
        <charset val="238"/>
      </rPr>
      <t xml:space="preserve"> (3)</t>
    </r>
  </si>
  <si>
    <r>
      <rPr>
        <sz val="8"/>
        <rFont val="Calibri"/>
        <family val="2"/>
        <charset val="238"/>
      </rPr>
      <t>(4)</t>
    </r>
    <r>
      <rPr>
        <sz val="9"/>
        <rFont val="Calibri"/>
        <family val="2"/>
        <charset val="238"/>
      </rPr>
      <t xml:space="preserve"> Uvedou se </t>
    </r>
    <r>
      <rPr>
        <sz val="10"/>
        <rFont val="Calibri"/>
        <family val="2"/>
        <charset val="238"/>
      </rPr>
      <t>prostředky nezařazené v předchozích sloupcích.</t>
    </r>
  </si>
  <si>
    <t>f**</t>
  </si>
  <si>
    <r>
      <t xml:space="preserve">Operační program/prioritní osa/oblast podpory  </t>
    </r>
    <r>
      <rPr>
        <sz val="8"/>
        <color indexed="8"/>
        <rFont val="Calibri"/>
        <family val="2"/>
        <charset val="238"/>
      </rPr>
      <t>(1)</t>
    </r>
  </si>
  <si>
    <r>
      <t xml:space="preserve">poskytnuté </t>
    </r>
    <r>
      <rPr>
        <sz val="8"/>
        <color indexed="8"/>
        <rFont val="Calibri"/>
        <family val="2"/>
        <charset val="238"/>
      </rPr>
      <t>(3)</t>
    </r>
  </si>
  <si>
    <r>
      <t xml:space="preserve">použité </t>
    </r>
    <r>
      <rPr>
        <sz val="8"/>
        <color indexed="8"/>
        <rFont val="Calibri"/>
        <family val="2"/>
        <charset val="238"/>
      </rPr>
      <t>(4)</t>
    </r>
  </si>
  <si>
    <r>
      <t>z toho zdroje EU v</t>
    </r>
    <r>
      <rPr>
        <sz val="10"/>
        <color indexed="8"/>
        <rFont val="Calibri"/>
        <family val="2"/>
        <charset val="238"/>
      </rPr>
      <t xml:space="preserve"> %</t>
    </r>
    <r>
      <rPr>
        <sz val="8"/>
        <color indexed="8"/>
        <rFont val="Calibri"/>
        <family val="2"/>
        <charset val="238"/>
      </rPr>
      <t xml:space="preserve"> (5)</t>
    </r>
  </si>
  <si>
    <r>
      <t xml:space="preserve">VaV </t>
    </r>
    <r>
      <rPr>
        <sz val="8"/>
        <color indexed="8"/>
        <rFont val="Calibri"/>
        <family val="2"/>
        <charset val="238"/>
      </rPr>
      <t>(2)</t>
    </r>
  </si>
  <si>
    <r>
      <rPr>
        <sz val="8"/>
        <color indexed="8"/>
        <rFont val="Calibri"/>
        <family val="2"/>
        <charset val="238"/>
      </rPr>
      <t>(5)</t>
    </r>
    <r>
      <rPr>
        <sz val="10"/>
        <color indexed="8"/>
        <rFont val="Calibri"/>
        <family val="2"/>
        <charset val="238"/>
      </rPr>
      <t xml:space="preserve"> Z celkových prostředků poskytnutých i použitých k financování projektů v dané kategorii se uvede procentuální podíl zdrojů pocházejících mimo veřejné rozpočty ČR - z EU; např. v případě OP VK zde bude uvedeno 85%.</t>
    </r>
  </si>
  <si>
    <r>
      <rPr>
        <sz val="8"/>
        <color indexed="8"/>
        <rFont val="Calibri"/>
        <family val="2"/>
        <charset val="238"/>
      </rPr>
      <t>(9)</t>
    </r>
    <r>
      <rPr>
        <sz val="10"/>
        <color indexed="8"/>
        <rFont val="Calibri"/>
        <family val="2"/>
        <charset val="238"/>
      </rPr>
      <t xml:space="preserve"> Uvedou se prostředky nezařazené  v předchozích sloupcích. Pokud jsou v uvedené hodnotě obsaženy i veřejné zdroje, poskytnuté škole ve sledovaném roce prostřednictvím jiného dotačního titulu,  je nutné tuto skutečnost specifikovat v komentáři.</t>
    </r>
  </si>
  <si>
    <r>
      <t>Prostředky ze zahraničí</t>
    </r>
    <r>
      <rPr>
        <b/>
        <sz val="10"/>
        <color indexed="8"/>
        <rFont val="Calibri"/>
        <family val="2"/>
        <charset val="238"/>
      </rPr>
      <t xml:space="preserve"> (získané přímo VVŠ)</t>
    </r>
  </si>
  <si>
    <r>
      <t>VaV z národních zdrojů</t>
    </r>
    <r>
      <rPr>
        <sz val="8"/>
        <rFont val="Calibri"/>
        <family val="2"/>
        <charset val="238"/>
      </rPr>
      <t xml:space="preserve"> (2)</t>
    </r>
  </si>
  <si>
    <r>
      <t xml:space="preserve">Počet pracovníků </t>
    </r>
    <r>
      <rPr>
        <sz val="8"/>
        <rFont val="Calibri"/>
        <family val="2"/>
        <charset val="238"/>
      </rPr>
      <t>(3)</t>
    </r>
  </si>
  <si>
    <r>
      <rPr>
        <sz val="8"/>
        <color indexed="8"/>
        <rFont val="Calibri"/>
        <family val="2"/>
        <charset val="238"/>
      </rPr>
      <t>(3)</t>
    </r>
    <r>
      <rPr>
        <sz val="10"/>
        <color indexed="8"/>
        <rFont val="Calibri"/>
        <family val="2"/>
        <charset val="238"/>
      </rPr>
      <t xml:space="preserve"> Počet pracovníků = průměrný počet zaměstnanců přepočtený na plný úvazek (full-time equivalent). Zahrnuje počty zaměstnanců v jednotlivých kategoriích za celý sledovaný rok přepočtené na zaměstnance s plným pracovním úvazkem, zaokrouhlené na celé číslo.  Počet pracovníků ve sl.1 je odvozený od mzdových prostředků hrazených z kapitoly 333-MŠMT; ve sl. 4 je odvozený od mzdových prostředků hrazených z ostatních zdrojů rozpočtu VŠ.</t>
    </r>
  </si>
  <si>
    <r>
      <t xml:space="preserve">akademičtí pracovníci </t>
    </r>
    <r>
      <rPr>
        <sz val="8"/>
        <rFont val="Calibri"/>
        <family val="2"/>
        <charset val="238"/>
      </rPr>
      <t>(4)</t>
    </r>
  </si>
  <si>
    <r>
      <t xml:space="preserve">vědečtí pracovníci </t>
    </r>
    <r>
      <rPr>
        <sz val="8"/>
        <rFont val="Calibri"/>
        <family val="2"/>
        <charset val="238"/>
      </rPr>
      <t>(5)</t>
    </r>
  </si>
  <si>
    <r>
      <t xml:space="preserve">ostatní </t>
    </r>
    <r>
      <rPr>
        <sz val="8"/>
        <rFont val="Calibri"/>
        <family val="2"/>
        <charset val="238"/>
      </rPr>
      <t>(6)</t>
    </r>
  </si>
  <si>
    <r>
      <rPr>
        <sz val="8"/>
        <color indexed="8"/>
        <rFont val="Calibri"/>
        <family val="2"/>
        <charset val="238"/>
      </rPr>
      <t>(5)</t>
    </r>
    <r>
      <rPr>
        <sz val="10"/>
        <color indexed="8"/>
        <rFont val="Calibri"/>
        <family val="2"/>
        <charset val="238"/>
      </rPr>
      <t xml:space="preserve"> Jedná se o vědecké pracovníky, kteří v rámci svého úvazku na vysoké škole pouze vědecky pracují. Pedagogické činnosti se nevěnují vůbec.</t>
    </r>
  </si>
  <si>
    <t>Tabulka 7   Příjmy z poplatků a úhrad za další činnosti poskytované veřejnou vysokou školou</t>
  </si>
  <si>
    <r>
      <t xml:space="preserve">Tabulka 10   Neinvestiční náklady a výnosy - Koleje a menzy </t>
    </r>
    <r>
      <rPr>
        <sz val="12"/>
        <rFont val="Calibri"/>
        <family val="2"/>
        <charset val="238"/>
      </rPr>
      <t>(KaM)</t>
    </r>
  </si>
  <si>
    <t>Tabulka 10.a   Neinvestiční náklady a výnosy - oblast stravování</t>
  </si>
  <si>
    <t>Tabulka 10.b   Neinvestiční náklady a výnosy - oblast ubytování</t>
  </si>
  <si>
    <r>
      <rPr>
        <sz val="8"/>
        <color indexed="8"/>
        <rFont val="Calibri"/>
        <family val="2"/>
        <charset val="238"/>
      </rPr>
      <t>(4)</t>
    </r>
    <r>
      <rPr>
        <sz val="10"/>
        <color indexed="8"/>
        <rFont val="Calibri"/>
        <family val="2"/>
        <charset val="238"/>
      </rPr>
      <t xml:space="preserve"> Z celkových veřejných prostředků poskytnutých i použitých k financování projektů v dané kategorii se uvede procentuální podíl zdrojů pocházejících mimo veřejné rozpočty ČR - z veřejných rozpočtu EU nebo jiných zahraničních veřejných zdrojů.</t>
    </r>
  </si>
  <si>
    <r>
      <rPr>
        <sz val="8"/>
        <rFont val="Calibri"/>
        <family val="2"/>
        <charset val="238"/>
      </rPr>
      <t xml:space="preserve">(5)  </t>
    </r>
    <r>
      <rPr>
        <sz val="10"/>
        <rFont val="Calibri"/>
        <family val="2"/>
        <charset val="238"/>
      </rPr>
      <t>Součtová hodnota této tabulky se musí rovnat údaji uvedeném v tabulce 5, ř.10.</t>
    </r>
  </si>
  <si>
    <r>
      <t xml:space="preserve">účet / součet </t>
    </r>
    <r>
      <rPr>
        <sz val="8"/>
        <rFont val="Calibri"/>
        <family val="2"/>
        <charset val="238"/>
      </rPr>
      <t>(2)</t>
    </r>
  </si>
  <si>
    <r>
      <t>řádek</t>
    </r>
    <r>
      <rPr>
        <sz val="9"/>
        <rFont val="Calibri"/>
        <family val="2"/>
        <charset val="238"/>
      </rPr>
      <t xml:space="preserve"> </t>
    </r>
    <r>
      <rPr>
        <sz val="8"/>
        <rFont val="Calibri"/>
        <family val="2"/>
        <charset val="238"/>
      </rPr>
      <t>(3)</t>
    </r>
  </si>
  <si>
    <r>
      <t>stav k 1.1.</t>
    </r>
    <r>
      <rPr>
        <b/>
        <sz val="8"/>
        <rFont val="Calibri"/>
        <family val="2"/>
        <charset val="238"/>
      </rPr>
      <t xml:space="preserve"> </t>
    </r>
    <r>
      <rPr>
        <sz val="8"/>
        <rFont val="Calibri"/>
        <family val="2"/>
        <charset val="238"/>
      </rPr>
      <t>(4)</t>
    </r>
  </si>
  <si>
    <t xml:space="preserve">       dotace spojené s programy reprodukce majetku</t>
  </si>
  <si>
    <t xml:space="preserve">       příspěvek</t>
  </si>
  <si>
    <t xml:space="preserve">       ostatní dotace</t>
  </si>
  <si>
    <r>
      <t xml:space="preserve">Prostředky z veřejných zdrojů (dotace a příspěvky) národní i zahraniční  </t>
    </r>
    <r>
      <rPr>
        <b/>
        <sz val="8"/>
        <rFont val="Calibri"/>
        <family val="2"/>
        <charset val="238"/>
      </rPr>
      <t>(ř.2+ř.27)</t>
    </r>
  </si>
  <si>
    <r>
      <t xml:space="preserve"> v tom: </t>
    </r>
    <r>
      <rPr>
        <b/>
        <sz val="10"/>
        <rFont val="Calibri"/>
        <family val="2"/>
        <charset val="238"/>
      </rPr>
      <t xml:space="preserve">1. prostředky plynoucí přes (z) veřejné rozpočty ČR   </t>
    </r>
    <r>
      <rPr>
        <b/>
        <sz val="8"/>
        <rFont val="Calibri"/>
        <family val="2"/>
        <charset val="238"/>
      </rPr>
      <t>(ř.3+ř.13+ř.20)</t>
    </r>
  </si>
  <si>
    <r>
      <t xml:space="preserve">získané přes kapitolu MŠMT  </t>
    </r>
    <r>
      <rPr>
        <sz val="8"/>
        <rFont val="Calibri"/>
        <family val="2"/>
        <charset val="238"/>
      </rPr>
      <t>(ř.4+ř.7)</t>
    </r>
  </si>
  <si>
    <r>
      <t xml:space="preserve">dotace ostatní  </t>
    </r>
    <r>
      <rPr>
        <sz val="8"/>
        <rFont val="Calibri"/>
        <family val="2"/>
        <charset val="238"/>
      </rPr>
      <t>(ř.8+ř.12)</t>
    </r>
  </si>
  <si>
    <r>
      <t xml:space="preserve">dotace spojené se vzdělávací činností  </t>
    </r>
    <r>
      <rPr>
        <sz val="8"/>
        <rFont val="Calibri"/>
        <family val="2"/>
        <charset val="238"/>
      </rPr>
      <t>(ř.9+ř.10+ř.11)</t>
    </r>
  </si>
  <si>
    <r>
      <t xml:space="preserve">získané přes ostatní kapitoly státního rozpočtu  </t>
    </r>
    <r>
      <rPr>
        <sz val="8"/>
        <rFont val="Calibri"/>
        <family val="2"/>
        <charset val="238"/>
      </rPr>
      <t>(ř.14+ř.17)</t>
    </r>
  </si>
  <si>
    <r>
      <t xml:space="preserve">dotace na operační programy EU  </t>
    </r>
    <r>
      <rPr>
        <sz val="8"/>
        <rFont val="Calibri"/>
        <family val="2"/>
        <charset val="238"/>
      </rPr>
      <t>(ř.15+ř.16)</t>
    </r>
  </si>
  <si>
    <r>
      <t xml:space="preserve">dotace ostatní  </t>
    </r>
    <r>
      <rPr>
        <sz val="8"/>
        <rFont val="Calibri"/>
        <family val="2"/>
        <charset val="238"/>
      </rPr>
      <t>(ř.18+ř.19)</t>
    </r>
  </si>
  <si>
    <r>
      <t xml:space="preserve">získané přes územní rozpočty  </t>
    </r>
    <r>
      <rPr>
        <sz val="8"/>
        <rFont val="Calibri"/>
        <family val="2"/>
        <charset val="238"/>
      </rPr>
      <t>(ř.21+ř.24)</t>
    </r>
  </si>
  <si>
    <r>
      <t xml:space="preserve">dotace na operační programy EU  </t>
    </r>
    <r>
      <rPr>
        <sz val="8"/>
        <rFont val="Calibri"/>
        <family val="2"/>
        <charset val="238"/>
      </rPr>
      <t>(ř.22+ř.23)</t>
    </r>
  </si>
  <si>
    <r>
      <t xml:space="preserve">v tom: </t>
    </r>
    <r>
      <rPr>
        <b/>
        <sz val="10"/>
        <rFont val="Calibri"/>
        <family val="2"/>
        <charset val="238"/>
      </rPr>
      <t xml:space="preserve">2. veřejné prostředky ze zahraničí </t>
    </r>
    <r>
      <rPr>
        <sz val="10"/>
        <rFont val="Calibri"/>
        <family val="2"/>
        <charset val="238"/>
      </rPr>
      <t xml:space="preserve">(získané přímo VVŠ)  </t>
    </r>
    <r>
      <rPr>
        <sz val="8"/>
        <rFont val="Calibri"/>
        <family val="2"/>
        <charset val="238"/>
      </rPr>
      <t>(ř.28+ř.29)</t>
    </r>
  </si>
  <si>
    <r>
      <t xml:space="preserve">SOUHRN 1 </t>
    </r>
    <r>
      <rPr>
        <sz val="8"/>
        <rFont val="Calibri"/>
        <family val="2"/>
        <charset val="238"/>
      </rPr>
      <t>(4)  (ř.31+ř.36)</t>
    </r>
  </si>
  <si>
    <r>
      <t xml:space="preserve">dotace spojené se vzdělávací činností  </t>
    </r>
    <r>
      <rPr>
        <sz val="8"/>
        <rFont val="Calibri"/>
        <family val="2"/>
        <charset val="238"/>
      </rPr>
      <t>(ř.32+ř.33+ř.34+ř.35)</t>
    </r>
  </si>
  <si>
    <r>
      <t xml:space="preserve">získané přes kapitolu MŠMT  </t>
    </r>
    <r>
      <rPr>
        <sz val="8"/>
        <rFont val="Calibri"/>
        <family val="2"/>
        <charset val="238"/>
      </rPr>
      <t>(ř.5+ř.8)</t>
    </r>
  </si>
  <si>
    <r>
      <t xml:space="preserve">získané přes ostatní kapitoly státního rozpočtu </t>
    </r>
    <r>
      <rPr>
        <sz val="8"/>
        <rFont val="Calibri"/>
        <family val="2"/>
        <charset val="238"/>
      </rPr>
      <t xml:space="preserve"> (ř.15+ř.18)</t>
    </r>
  </si>
  <si>
    <r>
      <t xml:space="preserve">získané přes územní rozpočty  </t>
    </r>
    <r>
      <rPr>
        <sz val="8"/>
        <rFont val="Calibri"/>
        <family val="2"/>
        <charset val="238"/>
      </rPr>
      <t xml:space="preserve"> (ř.22+ř.25)</t>
    </r>
  </si>
  <si>
    <r>
      <t xml:space="preserve">veřejné prostředky ze zahraničí (získané přímo VVŠ) </t>
    </r>
    <r>
      <rPr>
        <sz val="8"/>
        <rFont val="Calibri"/>
        <family val="2"/>
        <charset val="238"/>
      </rPr>
      <t xml:space="preserve"> (ř.28)</t>
    </r>
  </si>
  <si>
    <r>
      <t xml:space="preserve">dotace na VaV  </t>
    </r>
    <r>
      <rPr>
        <sz val="8"/>
        <rFont val="Calibri"/>
        <family val="2"/>
        <charset val="238"/>
      </rPr>
      <t>(ř.37+ř.38+ř.39+ř.40)</t>
    </r>
  </si>
  <si>
    <r>
      <t xml:space="preserve">získané přes kapitolu MŠMT  </t>
    </r>
    <r>
      <rPr>
        <sz val="8"/>
        <rFont val="Calibri"/>
        <family val="2"/>
        <charset val="238"/>
      </rPr>
      <t>(ř.6+ř.12)</t>
    </r>
  </si>
  <si>
    <r>
      <t xml:space="preserve">získané přes ostatní kapitoly státního rozpočtu  </t>
    </r>
    <r>
      <rPr>
        <sz val="8"/>
        <rFont val="Calibri"/>
        <family val="2"/>
        <charset val="238"/>
      </rPr>
      <t>(ř.16+ř.19)</t>
    </r>
  </si>
  <si>
    <r>
      <t xml:space="preserve">získané přes územní rozpočty </t>
    </r>
    <r>
      <rPr>
        <sz val="8"/>
        <rFont val="Calibri"/>
        <family val="2"/>
        <charset val="238"/>
      </rPr>
      <t>(ř.23+ř.26)</t>
    </r>
  </si>
  <si>
    <r>
      <t xml:space="preserve">veřejné prostředky ze zahraničí (získané přímo VVŠ) </t>
    </r>
    <r>
      <rPr>
        <sz val="8"/>
        <rFont val="Calibri"/>
        <family val="2"/>
        <charset val="238"/>
      </rPr>
      <t>(ř.29)</t>
    </r>
  </si>
  <si>
    <r>
      <t xml:space="preserve">SOUHRN 2  </t>
    </r>
    <r>
      <rPr>
        <b/>
        <sz val="8"/>
        <rFont val="Calibri"/>
        <family val="2"/>
        <charset val="238"/>
      </rPr>
      <t>(ř.42+ř.46)</t>
    </r>
  </si>
  <si>
    <r>
      <t xml:space="preserve">dotace spojené se vzdělávací činností  </t>
    </r>
    <r>
      <rPr>
        <sz val="8"/>
        <rFont val="Calibri"/>
        <family val="2"/>
        <charset val="238"/>
      </rPr>
      <t>(ř.43+ř.44+ř.45)</t>
    </r>
  </si>
  <si>
    <r>
      <t xml:space="preserve">dotace ostatní  </t>
    </r>
    <r>
      <rPr>
        <sz val="8"/>
        <rFont val="Calibri"/>
        <family val="2"/>
        <charset val="238"/>
      </rPr>
      <t>(ř.8+ř.18+ř.25)</t>
    </r>
  </si>
  <si>
    <r>
      <t xml:space="preserve">veřejné prostředky ze zahraničí (získané přímo VVŠ)  </t>
    </r>
    <r>
      <rPr>
        <sz val="8"/>
        <rFont val="Calibri"/>
        <family val="2"/>
        <charset val="238"/>
      </rPr>
      <t>(ř.28)</t>
    </r>
  </si>
  <si>
    <r>
      <t xml:space="preserve">dotace na VaV </t>
    </r>
    <r>
      <rPr>
        <sz val="8"/>
        <rFont val="Calibri"/>
        <family val="2"/>
        <charset val="238"/>
      </rPr>
      <t xml:space="preserve"> (ř.47+ř.48+ř.49)</t>
    </r>
  </si>
  <si>
    <r>
      <t xml:space="preserve">dotace ostatní </t>
    </r>
    <r>
      <rPr>
        <sz val="8"/>
        <rFont val="Calibri"/>
        <family val="2"/>
        <charset val="238"/>
      </rPr>
      <t xml:space="preserve"> (ř.12+ř.19+ř.26)</t>
    </r>
  </si>
  <si>
    <r>
      <t xml:space="preserve">veřejné prostředky ze zahraničí (získané přímo VVŠ)   </t>
    </r>
    <r>
      <rPr>
        <sz val="8"/>
        <rFont val="Calibri"/>
        <family val="2"/>
        <charset val="238"/>
      </rPr>
      <t>(ř.29)</t>
    </r>
  </si>
  <si>
    <t>j=e-f</t>
  </si>
  <si>
    <r>
      <t>Ostatní použité neveřejné zdroje celkem</t>
    </r>
    <r>
      <rPr>
        <sz val="8"/>
        <color indexed="8"/>
        <rFont val="Calibri"/>
        <family val="2"/>
        <charset val="238"/>
      </rPr>
      <t xml:space="preserve"> (4)</t>
    </r>
  </si>
  <si>
    <r>
      <t xml:space="preserve">Ostatní použ. neveřejné zdroje celkem </t>
    </r>
    <r>
      <rPr>
        <sz val="8"/>
        <color indexed="8"/>
        <rFont val="Calibri"/>
        <family val="2"/>
        <charset val="238"/>
      </rPr>
      <t>(9)</t>
    </r>
  </si>
  <si>
    <t>d=a+b+c</t>
  </si>
  <si>
    <r>
      <t xml:space="preserve">od zaměst-  nanců </t>
    </r>
    <r>
      <rPr>
        <sz val="8"/>
        <rFont val="Calibri"/>
        <family val="2"/>
        <charset val="238"/>
      </rPr>
      <t>(2)</t>
    </r>
  </si>
  <si>
    <r>
      <t xml:space="preserve">ostatní </t>
    </r>
    <r>
      <rPr>
        <sz val="8"/>
        <rFont val="Calibri"/>
        <family val="2"/>
        <charset val="238"/>
      </rPr>
      <t>(3)</t>
    </r>
  </si>
  <si>
    <r>
      <rPr>
        <sz val="8"/>
        <rFont val="Calibri"/>
        <family val="2"/>
        <charset val="238"/>
      </rPr>
      <t>(2)</t>
    </r>
    <r>
      <rPr>
        <sz val="10"/>
        <rFont val="Calibri"/>
        <family val="2"/>
        <charset val="238"/>
      </rPr>
      <t xml:space="preserve"> V případě, že výnosy od zaměstnnanců škola vede v doplňkové činnosti, zahrne tyto prostředky do sl. "j"a výši těchto výnosů konkrétně uvede v komentáři</t>
    </r>
  </si>
  <si>
    <r>
      <rPr>
        <sz val="8"/>
        <rFont val="Calibri"/>
        <family val="2"/>
        <charset val="238"/>
      </rPr>
      <t>(3)</t>
    </r>
    <r>
      <rPr>
        <sz val="10"/>
        <rFont val="Calibri"/>
        <family val="2"/>
        <charset val="238"/>
      </rPr>
      <t xml:space="preserve"> V případě získání prostředků na činnost v oblasti stravování z jiných veřejných zdrojů než prostředků kap. 333, VŠ uvede tuto skutečnost do sl "f" a pod tabulkou stručně upřesní, o co se jedná.</t>
    </r>
  </si>
  <si>
    <r>
      <t xml:space="preserve">Úhrada za další činnosti poskytované vysokou školou </t>
    </r>
    <r>
      <rPr>
        <sz val="8"/>
        <rFont val="Calibri"/>
        <family val="2"/>
        <charset val="238"/>
      </rPr>
      <t>(4) (5)</t>
    </r>
  </si>
  <si>
    <t xml:space="preserve">     součtový řádek pro poskytovatele</t>
  </si>
  <si>
    <t xml:space="preserve">          Příspěvek</t>
  </si>
  <si>
    <t xml:space="preserve">          Dotace</t>
  </si>
  <si>
    <t xml:space="preserve">          součtový řádek pro poskytovatele</t>
  </si>
  <si>
    <t xml:space="preserve">     Institucionální podpora (IP)</t>
  </si>
  <si>
    <t xml:space="preserve">     IP na mezinárodní spolupráci ČR ve VaV</t>
  </si>
  <si>
    <t xml:space="preserve">     Specifický vysokoškolský výzkum</t>
  </si>
  <si>
    <t xml:space="preserve">     Velké infrastruktury</t>
  </si>
  <si>
    <t xml:space="preserve">     OP VK -Vzdělávání pro konkurenceschopnost</t>
  </si>
  <si>
    <t xml:space="preserve">     OP VaVpI - Výzkum a vývoj pro inovace</t>
  </si>
  <si>
    <r>
      <rPr>
        <sz val="8"/>
        <color indexed="8"/>
        <rFont val="Calibri"/>
        <family val="2"/>
        <charset val="238"/>
      </rPr>
      <t>(2)</t>
    </r>
    <r>
      <rPr>
        <sz val="10"/>
        <color indexed="8"/>
        <rFont val="Calibri"/>
        <family val="2"/>
        <charset val="238"/>
      </rPr>
      <t xml:space="preserve"> Obsahuje prostředky z GA ČR, TA ČR, ministerstev a dalších národních zdrojů (bez operačních programů EU).</t>
    </r>
  </si>
  <si>
    <t>3=sl.2/12/sl.1</t>
  </si>
  <si>
    <t>6=sl.5/12     /sl.4</t>
  </si>
  <si>
    <t>9=sl.8/12   /sl.7</t>
  </si>
  <si>
    <r>
      <rPr>
        <sz val="8"/>
        <rFont val="Calibri"/>
        <family val="2"/>
        <charset val="238"/>
      </rPr>
      <t>(1)</t>
    </r>
    <r>
      <rPr>
        <sz val="10"/>
        <rFont val="Calibri"/>
        <family val="2"/>
        <charset val="238"/>
      </rPr>
      <t xml:space="preserve"> Tato tabulka zahrnuje všechny veřejné zdroje vysoké školy, tedy včetně finančních prostředků souvisejících s hospodařením Kolejí a menz (KaM) a Vysokoškolských zemědělských a lesních statků (VZaLS).</t>
    </r>
  </si>
  <si>
    <t>j= f+i</t>
  </si>
  <si>
    <r>
      <rPr>
        <sz val="8"/>
        <rFont val="Calibri"/>
        <family val="2"/>
        <charset val="238"/>
      </rPr>
      <t>(2)</t>
    </r>
    <r>
      <rPr>
        <sz val="10"/>
        <rFont val="Calibri"/>
        <family val="2"/>
        <charset val="238"/>
      </rPr>
      <t xml:space="preserve"> Jedná se o finanční prostředky poskytnuté  vysoké škole rozhodnutím (sloupec 1, 3, 5) a použité na určitý účel v souladu s rozhodnutím (sloupec 2, 4, 6). 
</t>
    </r>
    <r>
      <rPr>
        <u/>
        <sz val="10"/>
        <rFont val="Calibri"/>
        <family val="2"/>
        <charset val="238"/>
      </rPr>
      <t>Poskytnuto</t>
    </r>
    <r>
      <rPr>
        <sz val="10"/>
        <rFont val="Calibri"/>
        <family val="2"/>
        <charset val="238"/>
      </rPr>
      <t xml:space="preserve">: jedná se o finanční prostředky, které vysoká škola v daném kalendářním roce získala na základě rozhodnutí. </t>
    </r>
    <r>
      <rPr>
        <u/>
        <sz val="10"/>
        <rFont val="Calibri"/>
        <family val="2"/>
        <charset val="238"/>
      </rPr>
      <t>Použito</t>
    </r>
    <r>
      <rPr>
        <sz val="10"/>
        <rFont val="Calibri"/>
        <family val="2"/>
        <charset val="238"/>
      </rPr>
      <t>: jedná se o finanční prostředky, které VŠ v daném kalendářním roce použila na účel v souladu s rozhodnutím.</t>
    </r>
  </si>
  <si>
    <r>
      <t xml:space="preserve">dotace na programy strukturálních fondů </t>
    </r>
    <r>
      <rPr>
        <sz val="8"/>
        <rFont val="Calibri"/>
        <family val="2"/>
        <charset val="238"/>
      </rPr>
      <t xml:space="preserve">(3) </t>
    </r>
    <r>
      <rPr>
        <sz val="8"/>
        <rFont val="Calibri"/>
        <family val="2"/>
        <charset val="238"/>
      </rPr>
      <t xml:space="preserve"> (ř.5+ř.6)</t>
    </r>
  </si>
  <si>
    <r>
      <t xml:space="preserve">dotace na programy strukturálních fondů </t>
    </r>
    <r>
      <rPr>
        <sz val="8"/>
        <rFont val="Calibri"/>
        <family val="2"/>
        <charset val="238"/>
      </rPr>
      <t>(ř.5+ř.15+ř.22)</t>
    </r>
  </si>
  <si>
    <r>
      <t>dotace na programy strukturálních fondů</t>
    </r>
    <r>
      <rPr>
        <sz val="8"/>
        <rFont val="Calibri"/>
        <family val="2"/>
        <charset val="238"/>
      </rPr>
      <t xml:space="preserve">  (ř.6+ř.16+ř.23)</t>
    </r>
  </si>
  <si>
    <r>
      <rPr>
        <sz val="8"/>
        <rFont val="Calibri"/>
        <family val="2"/>
        <charset val="238"/>
      </rPr>
      <t>(2)</t>
    </r>
    <r>
      <rPr>
        <sz val="10"/>
        <rFont val="Calibri"/>
        <family val="2"/>
        <charset val="238"/>
      </rPr>
      <t xml:space="preserve"> VŠ uvede počet studentů (resp. studií) nebo dalších účastníků vzdělávání, kteří poplatek/úhradu za další činosti zaplatili.</t>
    </r>
  </si>
  <si>
    <r>
      <rPr>
        <sz val="8"/>
        <rFont val="Calibri"/>
        <family val="2"/>
        <charset val="238"/>
      </rPr>
      <t>(1)</t>
    </r>
    <r>
      <rPr>
        <sz val="10"/>
        <rFont val="Calibri"/>
        <family val="2"/>
        <charset val="238"/>
      </rPr>
      <t xml:space="preserve"> VŠ uvede celkovou částku v tis. Kč, kterou na daném typu poplatku / úhradou za další činnosti poskytované veřejnou vysokou školou přijala od studentů/dalších účastníků vzdělávání v daném kalendářním roce.  </t>
    </r>
  </si>
  <si>
    <r>
      <rPr>
        <sz val="8"/>
        <color indexed="8"/>
        <rFont val="Calibri"/>
        <family val="2"/>
        <charset val="238"/>
      </rPr>
      <t>(1)</t>
    </r>
    <r>
      <rPr>
        <sz val="10"/>
        <color indexed="8"/>
        <rFont val="Calibri"/>
        <family val="2"/>
        <charset val="238"/>
      </rPr>
      <t xml:space="preserve"> Součtové údaje řádků označených tmavě šedou barvou  se musí shodovat s údaji uvedenými v tabulce 5. Součtový údaj za MŠMT = Tab. 5, ř.12; za dotace ostatních kapitol státního rozpočtu = Tab. 5, ř.19; za územní rozpočty = Tab. 5, ř.26; za prostředky ze zahraničí = Tab. 5, ř.29. Tabulka je tříděna podle poskytovatele, dále podle institucionální a účelové podpory a dále podle jednotlivých programů (nejpodrobnější údaj bude na úrovni programu, není třeba vyplňovat tabulku na úroveň projektů). VŠ uvede pouze ty programy, ve kterých získává finanční prostředky. Za každého poskytovatele VŠ vždy uvede součtový údaj. Pokud škola realizuje výzkumný projekt/program financovaný pouze z neveřejných zdrojů, realizuje aktivity v rámci doplňkové činnosti za úplatu, spoluřeší projekty, apod., do této tabulky je uvádět v řádcích nebude.</t>
    </r>
  </si>
  <si>
    <r>
      <rPr>
        <sz val="8"/>
        <color indexed="8"/>
        <rFont val="Calibri"/>
        <family val="2"/>
        <charset val="238"/>
      </rPr>
      <t>(6)</t>
    </r>
    <r>
      <rPr>
        <sz val="10"/>
        <color indexed="8"/>
        <rFont val="Calibri"/>
        <family val="2"/>
        <charset val="238"/>
      </rPr>
      <t xml:space="preserve"> Fond účelově určených prostředků (§ 18, odst. 6 zákona o VŠ). Jedná se o finanční prostředky, které nebyly v daném kalendářním roce použity, ale byly převedeny do FÚUP. Jsou součástí "použitých" prostředků uvedených v této tabulce.</t>
    </r>
  </si>
  <si>
    <t xml:space="preserve">     Účelová podpora </t>
  </si>
  <si>
    <t xml:space="preserve">  (bez prostředků poskytovaných na programové financování, na operační programy a VaV)</t>
  </si>
  <si>
    <t xml:space="preserve">               (bez prostředků poskytovaných na operační programy EU) </t>
  </si>
  <si>
    <r>
      <t xml:space="preserve">dotace ostatní  </t>
    </r>
    <r>
      <rPr>
        <sz val="8"/>
        <rFont val="Calibri"/>
        <family val="2"/>
        <charset val="238"/>
      </rPr>
      <t>(ř.25+ř.26)</t>
    </r>
  </si>
  <si>
    <r>
      <rPr>
        <sz val="8"/>
        <color indexed="8"/>
        <rFont val="Calibri"/>
        <family val="2"/>
        <charset val="238"/>
      </rPr>
      <t>(2)</t>
    </r>
    <r>
      <rPr>
        <sz val="10"/>
        <color indexed="8"/>
        <rFont val="Calibri"/>
        <family val="2"/>
        <charset val="238"/>
      </rPr>
      <t xml:space="preserve"> Poskytnuto: jedná se o finanční prostředky, které byly vysoké škole poskytnuty v daném kalendářním roce na základě rozhodnutí (sloupec a, c, e). </t>
    </r>
  </si>
  <si>
    <r>
      <rPr>
        <sz val="8"/>
        <color indexed="8"/>
        <rFont val="Calibri"/>
        <family val="2"/>
        <charset val="238"/>
      </rPr>
      <t>(7)</t>
    </r>
    <r>
      <rPr>
        <sz val="10"/>
        <color indexed="8"/>
        <rFont val="Calibri"/>
        <family val="2"/>
        <charset val="238"/>
      </rPr>
      <t xml:space="preserve"> Sloupec "i" uvádí "ostatní použité neveřejné zdroje celkem" a obsahuje prostředky na dofinancování programů/aktivit uvedených v jednotlivých řádcích (a to z neveřejných zdrojů). </t>
    </r>
  </si>
  <si>
    <r>
      <t xml:space="preserve">Nevyčerp. z poskyt. veřejných prostředků v roce </t>
    </r>
    <r>
      <rPr>
        <sz val="8"/>
        <color indexed="8"/>
        <rFont val="Calibri"/>
        <family val="2"/>
        <charset val="238"/>
      </rPr>
      <t>(7)</t>
    </r>
  </si>
  <si>
    <r>
      <t xml:space="preserve">Vratka nevyčerp. prostředků  </t>
    </r>
    <r>
      <rPr>
        <sz val="8"/>
        <color indexed="8"/>
        <rFont val="Calibri"/>
        <family val="2"/>
        <charset val="238"/>
      </rPr>
      <t>(8)</t>
    </r>
  </si>
  <si>
    <r>
      <rPr>
        <sz val="8"/>
        <color indexed="8"/>
        <rFont val="Calibri"/>
        <family val="2"/>
        <charset val="238"/>
      </rPr>
      <t>(7)</t>
    </r>
    <r>
      <rPr>
        <sz val="10"/>
        <color indexed="8"/>
        <rFont val="Calibri"/>
        <family val="2"/>
        <charset val="238"/>
      </rPr>
      <t xml:space="preserve"> Lze vyplnit, pokud se nejedná o poslední rok projektu.</t>
    </r>
  </si>
  <si>
    <r>
      <rPr>
        <sz val="8"/>
        <rFont val="Calibri"/>
        <family val="2"/>
        <charset val="238"/>
      </rPr>
      <t>(8)</t>
    </r>
    <r>
      <rPr>
        <sz val="10"/>
        <rFont val="Calibri"/>
        <family val="2"/>
        <charset val="238"/>
      </rPr>
      <t xml:space="preserve"> Lze vyplnit pouze v posledním roce projektu nebo při předčasném ukončení projektu. Jedná se o souhrnný údaj za všechny roky trvání projektu.</t>
    </r>
  </si>
  <si>
    <r>
      <rPr>
        <sz val="8"/>
        <color indexed="8"/>
        <rFont val="Calibri"/>
        <family val="2"/>
        <charset val="238"/>
      </rPr>
      <t>(6)</t>
    </r>
    <r>
      <rPr>
        <sz val="10"/>
        <color indexed="8"/>
        <rFont val="Calibri"/>
        <family val="2"/>
        <charset val="238"/>
      </rPr>
      <t xml:space="preserve"> Uvedou se prostředky, které byly převedeny k řešení projektů/aktivit ostatním spoluřešitelům.</t>
    </r>
  </si>
  <si>
    <r>
      <rPr>
        <sz val="8"/>
        <color indexed="8"/>
        <rFont val="Calibri"/>
        <family val="2"/>
        <charset val="238"/>
      </rPr>
      <t>(4)</t>
    </r>
    <r>
      <rPr>
        <sz val="10"/>
        <color indexed="8"/>
        <rFont val="Calibri"/>
        <family val="2"/>
        <charset val="238"/>
      </rPr>
      <t xml:space="preserve"> Fond reprodukce investičního majetku (FRIM), fond provozních prostředků (FPP), fond účelově určených prostředků(FÚUP), § 18, odst. 6 zákona o VŠ. Jedná se o finanční prostředky, které nebyly v daném kalendářním roce použity, ale byly převedeny do fondů - jsou součástí "použitých" prostředků uvedených v této tabulce (sl. b, d, f).</t>
    </r>
  </si>
  <si>
    <r>
      <t xml:space="preserve">Ostatní použité neveřej. zdroje </t>
    </r>
    <r>
      <rPr>
        <sz val="8"/>
        <color indexed="8"/>
        <rFont val="Calibri"/>
        <family val="2"/>
        <charset val="238"/>
      </rPr>
      <t>(5)</t>
    </r>
  </si>
  <si>
    <r>
      <rPr>
        <sz val="8"/>
        <color indexed="8"/>
        <rFont val="Calibri"/>
        <family val="2"/>
        <charset val="238"/>
      </rPr>
      <t xml:space="preserve">(5) </t>
    </r>
    <r>
      <rPr>
        <sz val="10"/>
        <color indexed="8"/>
        <rFont val="Calibri"/>
        <family val="2"/>
        <charset val="238"/>
      </rPr>
      <t xml:space="preserve">Sloupec "k" uvádí "ostatní použité neveřejné zdroje celkem" a obsahuje prostředky na dofinancování programů/aktivit uvedených v jednotlivých řádcích (a to pouze z neveřejných zdrojů). </t>
    </r>
  </si>
  <si>
    <r>
      <t xml:space="preserve">Převody do fondů </t>
    </r>
    <r>
      <rPr>
        <sz val="8"/>
        <color indexed="8"/>
        <rFont val="Calibri"/>
        <family val="2"/>
        <charset val="238"/>
      </rPr>
      <t>(4)</t>
    </r>
  </si>
  <si>
    <r>
      <t>z toho zajištěno spoluřešit.</t>
    </r>
    <r>
      <rPr>
        <sz val="8"/>
        <color indexed="8"/>
        <rFont val="Calibri"/>
        <family val="2"/>
        <charset val="238"/>
      </rPr>
      <t xml:space="preserve"> (6)</t>
    </r>
  </si>
  <si>
    <t>příjmy z prodeje nehm. a hmot.dlouhod.majetku</t>
  </si>
  <si>
    <r>
      <t>Neinvestiční celkem</t>
    </r>
    <r>
      <rPr>
        <sz val="8"/>
        <rFont val="Calibri"/>
        <family val="2"/>
        <charset val="238"/>
      </rPr>
      <t xml:space="preserve"> (1)</t>
    </r>
  </si>
  <si>
    <r>
      <t xml:space="preserve">Transfer znalostí </t>
    </r>
    <r>
      <rPr>
        <sz val="8"/>
        <rFont val="Calibri"/>
        <family val="2"/>
        <charset val="238"/>
      </rPr>
      <t>(1)</t>
    </r>
  </si>
  <si>
    <r>
      <t xml:space="preserve">Příjmy z licenčních smluv </t>
    </r>
    <r>
      <rPr>
        <sz val="8"/>
        <rFont val="Calibri"/>
        <family val="2"/>
        <charset val="238"/>
      </rPr>
      <t>(2)</t>
    </r>
  </si>
  <si>
    <r>
      <t xml:space="preserve">Příjmy ze smluvního výzkumu </t>
    </r>
    <r>
      <rPr>
        <sz val="8"/>
        <rFont val="Calibri"/>
        <family val="2"/>
        <charset val="238"/>
      </rPr>
      <t>(3)</t>
    </r>
  </si>
  <si>
    <r>
      <t xml:space="preserve">Placené vzdělávací kurzy pro zaměstnance subjektů aplikační sféry </t>
    </r>
    <r>
      <rPr>
        <sz val="8"/>
        <rFont val="Calibri"/>
        <family val="2"/>
        <charset val="238"/>
      </rPr>
      <t>(4)</t>
    </r>
  </si>
  <si>
    <r>
      <t xml:space="preserve">Konzultace a poradenství </t>
    </r>
    <r>
      <rPr>
        <sz val="8"/>
        <rFont val="Calibri"/>
        <family val="2"/>
        <charset val="238"/>
      </rPr>
      <t>(5)</t>
    </r>
  </si>
  <si>
    <r>
      <rPr>
        <sz val="8"/>
        <color indexed="8"/>
        <rFont val="Calibri"/>
        <family val="2"/>
        <charset val="238"/>
      </rPr>
      <t>(2)</t>
    </r>
    <r>
      <rPr>
        <sz val="10"/>
        <color indexed="8"/>
        <rFont val="Calibri"/>
        <family val="2"/>
        <charset val="238"/>
      </rPr>
      <t xml:space="preserve"> </t>
    </r>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</si>
  <si>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sz val="8"/>
        <color indexed="8"/>
        <rFont val="Calibri"/>
        <family val="2"/>
        <charset val="238"/>
      </rPr>
      <t>(5)</t>
    </r>
    <r>
      <rPr>
        <b/>
        <sz val="10"/>
        <color indexed="8"/>
        <rFont val="Calibri"/>
        <family val="2"/>
        <charset val="238"/>
      </rPr>
      <t xml:space="preserve"> 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</si>
  <si>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t xml:space="preserve">prostory </t>
    </r>
    <r>
      <rPr>
        <sz val="8"/>
        <rFont val="Calibri"/>
        <family val="2"/>
        <charset val="238"/>
      </rPr>
      <t>(7)</t>
    </r>
  </si>
  <si>
    <r>
      <rPr>
        <sz val="8"/>
        <color indexed="8"/>
        <rFont val="Calibri"/>
        <family val="2"/>
        <charset val="238"/>
      </rPr>
      <t>(7)</t>
    </r>
    <r>
      <rPr>
        <sz val="10"/>
        <color indexed="8"/>
        <rFont val="Calibri"/>
        <family val="2"/>
        <charset val="238"/>
      </rPr>
      <t xml:space="preserve"> Do řádku</t>
    </r>
    <r>
      <rPr>
        <b/>
        <sz val="10"/>
        <color indexed="8"/>
        <rFont val="Calibri"/>
        <family val="2"/>
        <charset val="238"/>
      </rPr>
      <t xml:space="preserve"> "Prostory" </t>
    </r>
    <r>
      <rPr>
        <sz val="10"/>
        <color indexed="8"/>
        <rFont val="Calibri"/>
        <family val="2"/>
        <charset val="238"/>
      </rPr>
      <t>se doplní výnosy z nájmů, pokud se nejedná o celé budovy, stavby nebo haly.</t>
    </r>
  </si>
  <si>
    <r>
      <rPr>
        <sz val="8"/>
        <color indexed="8"/>
        <rFont val="Calibri"/>
        <family val="2"/>
        <charset val="238"/>
      </rPr>
      <t>(1)</t>
    </r>
    <r>
      <rPr>
        <sz val="10"/>
        <color indexed="8"/>
        <rFont val="Calibri"/>
        <family val="2"/>
        <charset val="238"/>
      </rPr>
      <t xml:space="preserve"> Mzdy = plnění poskytované za vykonanou práci či v přímé souvislosti s prací poskytovanou na základě pracovního poměru, a to bez sociálního a zdravotního pojištění, které odvádí zaměstnavatel; OON obsahuje pouze platby za provedenou práci (DPP, DPČ), neobsahuje sociální a zdravotní pojištění, které odvádí zaměstnavatel.</t>
    </r>
  </si>
  <si>
    <t>A</t>
  </si>
  <si>
    <t>A.1</t>
  </si>
  <si>
    <t>A.2</t>
  </si>
  <si>
    <t>A.3</t>
  </si>
  <si>
    <t>A.4</t>
  </si>
  <si>
    <t>B</t>
  </si>
  <si>
    <t>C.1</t>
  </si>
  <si>
    <t>C.2</t>
  </si>
  <si>
    <t>C.3</t>
  </si>
  <si>
    <t>C.4</t>
  </si>
  <si>
    <t>D.3</t>
  </si>
  <si>
    <t>D.1</t>
  </si>
  <si>
    <t>D.2</t>
  </si>
  <si>
    <t>E</t>
  </si>
  <si>
    <r>
      <t xml:space="preserve">Tržby  za vlastní služby </t>
    </r>
    <r>
      <rPr>
        <sz val="8"/>
        <rFont val="Calibri"/>
        <family val="2"/>
        <charset val="238"/>
      </rPr>
      <t>(6)</t>
    </r>
  </si>
  <si>
    <r>
      <rPr>
        <sz val="8"/>
        <color indexed="8"/>
        <rFont val="Calibri"/>
        <family val="2"/>
        <charset val="238"/>
      </rPr>
      <t>(6)</t>
    </r>
    <r>
      <rPr>
        <sz val="10"/>
        <color indexed="8"/>
        <rFont val="Calibri"/>
        <family val="2"/>
        <charset val="238"/>
      </rPr>
      <t xml:space="preserve"> Do řádku "</t>
    </r>
    <r>
      <rPr>
        <b/>
        <sz val="10"/>
        <color indexed="8"/>
        <rFont val="Calibri"/>
        <family val="2"/>
        <charset val="238"/>
      </rPr>
      <t>Tržby za vlastní služby</t>
    </r>
    <r>
      <rPr>
        <sz val="10"/>
        <color indexed="8"/>
        <rFont val="Calibri"/>
        <family val="2"/>
        <charset val="238"/>
      </rPr>
      <t>" se doplní výnosy z hlavní a doplňkové činnosti uvedené ve výkazu zisku a ztráty na syntetickém účtu 602 "Tržby z prodeje služeb" bez zahrnutí výnosů z pronájmu. Současně v případě, že vysoká škola účtuje výnosy z pronájmu i na jiných syntetických účtech než na účtu 602 Tržby z prodeje služeb uvede tuto informaci do komentáře v textu výroční zprávy VŠ k tabulce č. 6.</t>
    </r>
  </si>
  <si>
    <r>
      <t xml:space="preserve">Tab. 8.a:    Pracovníci a mzdové prostředky </t>
    </r>
    <r>
      <rPr>
        <sz val="11"/>
        <rFont val="Calibri"/>
        <family val="2"/>
        <charset val="238"/>
      </rPr>
      <t>(dle zdroje financování mzdy a OON)</t>
    </r>
    <r>
      <rPr>
        <sz val="8"/>
        <rFont val="Calibri"/>
        <family val="2"/>
        <charset val="238"/>
      </rPr>
      <t xml:space="preserve"> (1)</t>
    </r>
  </si>
  <si>
    <t xml:space="preserve">Tabulka 8   Pracovníci a mzdové prostředky </t>
  </si>
  <si>
    <r>
      <t xml:space="preserve">Tab. 8.b:    Pracovníci a mzdové prostředky </t>
    </r>
    <r>
      <rPr>
        <sz val="11"/>
        <rFont val="Calibri"/>
        <family val="2"/>
        <charset val="238"/>
      </rPr>
      <t>(bez OON)</t>
    </r>
  </si>
  <si>
    <r>
      <t xml:space="preserve">Tabulka 5   Veřejné zdroje financování VVŠ: prostředky poskytnuté a prostředky použité </t>
    </r>
    <r>
      <rPr>
        <sz val="8"/>
        <rFont val="Calibri"/>
        <family val="2"/>
        <charset val="238"/>
      </rPr>
      <t>(1)</t>
    </r>
  </si>
  <si>
    <t>Tabulka 5.a   Financování vzdělávací a vědecké, výzkumné, vývojové a inovační, umělecké a další tvůrčí činnosti</t>
  </si>
  <si>
    <t xml:space="preserve">Tabulka 5.b   Financování výzkumu a vývoje  </t>
  </si>
  <si>
    <t>Tabulka 5.c  Financování programů reprodukce majetku</t>
  </si>
  <si>
    <r>
      <rPr>
        <sz val="8"/>
        <rFont val="Calibri"/>
        <family val="2"/>
        <charset val="238"/>
      </rPr>
      <t>(2)</t>
    </r>
    <r>
      <rPr>
        <sz val="10"/>
        <rFont val="Calibri"/>
        <family val="2"/>
        <charset val="238"/>
      </rPr>
      <t xml:space="preserve"> Uvedou se finanční prostředky ve výši dle vystavených limitek k 31. 12. </t>
    </r>
  </si>
  <si>
    <t>Tabulka 5.d   Financování programů strukturálních fondů</t>
  </si>
  <si>
    <t xml:space="preserve">Tabulka 6  Přehled vybraných výnosů </t>
  </si>
  <si>
    <t>Tabulka 9  Stipendia</t>
  </si>
  <si>
    <t xml:space="preserve">Tabulka 11.a   Rezervní fond </t>
  </si>
  <si>
    <t xml:space="preserve">Tabulka 11.b   Fond reprodukce investičního majetku </t>
  </si>
  <si>
    <t xml:space="preserve">Tabulka 11.c   Stipendijní fond </t>
  </si>
  <si>
    <t xml:space="preserve">Tabulka 11.d   Fond odměn </t>
  </si>
  <si>
    <t xml:space="preserve">Tabulka 11.e   Fond účelově určených prostředků </t>
  </si>
  <si>
    <t xml:space="preserve">Tabulka 11.f   Fond sociální </t>
  </si>
  <si>
    <t xml:space="preserve">Tabulka 11.g   Fond provozních prostředků </t>
  </si>
  <si>
    <t>počáteční stav k 1. 1.</t>
  </si>
  <si>
    <r>
      <rPr>
        <sz val="8"/>
        <rFont val="Calibri"/>
        <family val="2"/>
        <charset val="238"/>
      </rPr>
      <t>(1)</t>
    </r>
    <r>
      <rPr>
        <sz val="10"/>
        <rFont val="Calibri"/>
        <family val="2"/>
        <charset val="238"/>
      </rPr>
      <t xml:space="preserve"> V případě použití tohoto řádku VVŠ blíže specifikuje.</t>
    </r>
  </si>
  <si>
    <t>ze zisku za předchozí rok</t>
  </si>
  <si>
    <t>ze  zisku za předchozí rok</t>
  </si>
  <si>
    <r>
      <t xml:space="preserve">mzdy </t>
    </r>
    <r>
      <rPr>
        <sz val="8"/>
        <rFont val="Calibri"/>
        <family val="2"/>
        <charset val="238"/>
      </rPr>
      <t>(7)</t>
    </r>
  </si>
  <si>
    <t xml:space="preserve">Tabulka 11   Fondy a návrh na příděly do fondů v následujícím roce </t>
  </si>
  <si>
    <t xml:space="preserve">z toho příděl ze zisku za předchozí r. </t>
  </si>
  <si>
    <r>
      <t xml:space="preserve">Návrh na příděl ze zisku do fondů v násled. roce </t>
    </r>
    <r>
      <rPr>
        <sz val="9"/>
        <rFont val="Calibri"/>
        <family val="2"/>
        <charset val="238"/>
      </rPr>
      <t>(1)</t>
    </r>
  </si>
  <si>
    <r>
      <t xml:space="preserve">Výnosy za rok </t>
    </r>
    <r>
      <rPr>
        <sz val="8"/>
        <rFont val="Calibri"/>
        <family val="2"/>
        <charset val="238"/>
      </rPr>
      <t xml:space="preserve"> (1)</t>
    </r>
  </si>
  <si>
    <r>
      <rPr>
        <sz val="8"/>
        <color indexed="8"/>
        <rFont val="Calibri"/>
        <family val="2"/>
        <charset val="238"/>
      </rPr>
      <t>(3)</t>
    </r>
    <r>
      <rPr>
        <sz val="10"/>
        <color indexed="8"/>
        <rFont val="Calibri"/>
        <family val="2"/>
        <charset val="238"/>
      </rPr>
      <t xml:space="preserve"> Uvedou se prostředky, které byly vysoké škole poskytnuty v daném roce na základě Rozhodnutí o poskytnutí dotace na přípravu a realizaci všech projektů uvedeného operačního programu a prioritní osy. </t>
    </r>
  </si>
  <si>
    <r>
      <rPr>
        <sz val="8"/>
        <rFont val="Calibri"/>
        <family val="2"/>
        <charset val="238"/>
      </rPr>
      <t>(4)</t>
    </r>
    <r>
      <rPr>
        <sz val="10"/>
        <rFont val="Calibri"/>
        <family val="2"/>
        <charset val="238"/>
      </rPr>
      <t xml:space="preserve"> Jedná se o činnosti související se studiem jiné než podle § 58 zák.111/1998 Sb.</t>
    </r>
  </si>
  <si>
    <r>
      <rPr>
        <sz val="8"/>
        <rFont val="Calibri"/>
        <family val="2"/>
        <charset val="238"/>
      </rPr>
      <t>(1)</t>
    </r>
    <r>
      <rPr>
        <sz val="10"/>
        <rFont val="Calibri"/>
        <family val="2"/>
        <charset val="238"/>
      </rPr>
      <t xml:space="preserve"> Údaje budou vyplněny v souladu s účetní evidencí vysoké školy.</t>
    </r>
  </si>
  <si>
    <r>
      <rPr>
        <sz val="8"/>
        <color indexed="8"/>
        <rFont val="Calibri"/>
        <family val="2"/>
        <charset val="238"/>
      </rPr>
      <t>(7)</t>
    </r>
    <r>
      <rPr>
        <sz val="10"/>
        <color indexed="8"/>
        <rFont val="Calibri"/>
        <family val="2"/>
        <charset val="238"/>
      </rPr>
      <t xml:space="preserve"> Hodnota mezd CELKEM v řádku 6 (CELKEM) tab. 8.a se rovná hodnotě mezd CELKEM ve sl. 8, ř. 11 tabulky 8.b.</t>
    </r>
  </si>
  <si>
    <r>
      <rPr>
        <sz val="8"/>
        <rFont val="Calibri"/>
        <family val="2"/>
        <charset val="238"/>
      </rPr>
      <t>(1)</t>
    </r>
    <r>
      <rPr>
        <sz val="10"/>
        <rFont val="Calibri"/>
        <family val="2"/>
        <charset val="238"/>
      </rPr>
      <t xml:space="preserve"> VVŠ uvede, jaké další zdroje použila k financování stipendií.</t>
    </r>
  </si>
  <si>
    <r>
      <rPr>
        <sz val="8"/>
        <rFont val="Calibri"/>
        <family val="2"/>
        <charset val="238"/>
      </rPr>
      <t>(2)</t>
    </r>
    <r>
      <rPr>
        <sz val="10"/>
        <rFont val="Calibri"/>
        <family val="2"/>
        <charset val="238"/>
      </rPr>
      <t xml:space="preserve"> VVŠ uvede celkovou částku, kterou vyplatila na stipendiích - odděleně pro studenty a pro ostatní účastníky vzdělávání.</t>
    </r>
  </si>
  <si>
    <r>
      <rPr>
        <sz val="8"/>
        <rFont val="Calibri"/>
        <family val="2"/>
        <charset val="238"/>
      </rPr>
      <t>(2)</t>
    </r>
    <r>
      <rPr>
        <sz val="10"/>
        <rFont val="Calibri"/>
        <family val="2"/>
        <charset val="238"/>
      </rPr>
      <t xml:space="preserve"> V případě, že výnosy od zaměstnnanců škola vede v doplňkové činnosti, zahrne tyto prostředky do sl. "j"a výši těchto výnosů konkrétně uvede v komentáři.</t>
    </r>
  </si>
  <si>
    <r>
      <rPr>
        <sz val="8"/>
        <rFont val="Calibri"/>
        <family val="2"/>
        <charset val="238"/>
      </rPr>
      <t>(1)</t>
    </r>
    <r>
      <rPr>
        <sz val="10"/>
        <rFont val="Calibri"/>
        <family val="2"/>
        <charset val="238"/>
      </rPr>
      <t xml:space="preserve"> Do projednání výroční zprávy o hospodaření s MŠMT se jedná o návrh.</t>
    </r>
  </si>
  <si>
    <r>
      <rPr>
        <sz val="8"/>
        <rFont val="Calibri"/>
        <family val="2"/>
        <charset val="238"/>
      </rPr>
      <t>(2)</t>
    </r>
    <r>
      <rPr>
        <sz val="10"/>
        <rFont val="Calibri"/>
        <family val="2"/>
        <charset val="238"/>
      </rPr>
      <t xml:space="preserve"> Údaje v podbarvených polích se načtou automaticky z vyplněných tabulek 11.a až 11.g.</t>
    </r>
  </si>
  <si>
    <r>
      <rPr>
        <sz val="8"/>
        <rFont val="Calibri"/>
        <family val="2"/>
        <charset val="238"/>
      </rPr>
      <t>(1)</t>
    </r>
    <r>
      <rPr>
        <sz val="10"/>
        <rFont val="Calibri"/>
        <family val="2"/>
        <charset val="238"/>
      </rPr>
      <t xml:space="preserve"> V případě použití tohoto řádku, VVŠ blíže specifikuje.</t>
    </r>
  </si>
  <si>
    <r>
      <rPr>
        <sz val="8"/>
        <rFont val="Calibri"/>
        <family val="2"/>
        <charset val="238"/>
      </rPr>
      <t>(2)</t>
    </r>
    <r>
      <rPr>
        <sz val="10"/>
        <rFont val="Calibri"/>
        <family val="2"/>
        <charset val="238"/>
      </rPr>
      <t xml:space="preserve"> V případě použití tohoto řádku VVŠ blíže specifikuje.</t>
    </r>
  </si>
  <si>
    <t>Podle potřeby vložit další řádky.</t>
  </si>
  <si>
    <r>
      <rPr>
        <sz val="8"/>
        <rFont val="Calibri"/>
        <family val="2"/>
        <charset val="238"/>
      </rPr>
      <t>(3)</t>
    </r>
    <r>
      <rPr>
        <sz val="10"/>
        <rFont val="Calibri"/>
        <family val="2"/>
        <charset val="238"/>
      </rPr>
      <t xml:space="preserve"> Jedná se o veřejné prostředky na financování projektů strukturálních fondů, zahrnuje všechny veřejné prostředky (jak evropskou, tak českou část spolufinancování).</t>
    </r>
  </si>
  <si>
    <r>
      <rPr>
        <sz val="8"/>
        <rFont val="Calibri"/>
        <family val="2"/>
        <charset val="238"/>
      </rPr>
      <t xml:space="preserve">(4) </t>
    </r>
    <r>
      <rPr>
        <sz val="10"/>
        <rFont val="Calibri"/>
        <family val="2"/>
        <charset val="238"/>
      </rPr>
      <t>Část tabulky Souhrn 1 a Souhrn 2 slouží k třídění údajů uvedených v předchozích řádcích tabulky 5.</t>
    </r>
  </si>
  <si>
    <r>
      <rPr>
        <sz val="8"/>
        <color indexed="8"/>
        <rFont val="Calibri"/>
        <family val="2"/>
        <charset val="238"/>
      </rPr>
      <t>(4)</t>
    </r>
    <r>
      <rPr>
        <sz val="10"/>
        <color indexed="8"/>
        <rFont val="Calibri"/>
        <family val="2"/>
        <charset val="238"/>
      </rPr>
      <t xml:space="preserve"> </t>
    </r>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</si>
  <si>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sz val="8"/>
        <rFont val="Calibri"/>
        <family val="2"/>
        <charset val="238"/>
      </rPr>
      <t>(3)</t>
    </r>
    <r>
      <rPr>
        <sz val="10"/>
        <rFont val="Calibri"/>
        <family val="2"/>
        <charset val="238"/>
      </rPr>
      <t xml:space="preserve"> V případě získání prostředků na činnost v oblasti ubytování z jiných veřejných zdrojů než prostředků kap. 333, VŠ uvede tuto skutečnost do sl "f" a pod tabulkou stručně upřesní, o co se jedná.</t>
    </r>
  </si>
  <si>
    <r>
      <rPr>
        <sz val="8"/>
        <color indexed="8"/>
        <rFont val="Calibri"/>
        <family val="2"/>
        <charset val="238"/>
      </rPr>
      <t>(3)</t>
    </r>
    <r>
      <rPr>
        <sz val="10"/>
        <color indexed="8"/>
        <rFont val="Calibri"/>
        <family val="2"/>
        <charset val="238"/>
      </rPr>
      <t xml:space="preserve"> </t>
    </r>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</si>
  <si>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t>tis. Kč</t>
  </si>
  <si>
    <r>
      <rPr>
        <sz val="8"/>
        <color indexed="8"/>
        <rFont val="Calibri"/>
        <family val="2"/>
        <charset val="238"/>
      </rPr>
      <t>(6)</t>
    </r>
    <r>
      <rPr>
        <sz val="10"/>
        <color indexed="8"/>
        <rFont val="Calibri"/>
        <family val="2"/>
        <charset val="238"/>
      </rPr>
      <t xml:space="preserve"> Úvazky pracovníků, kteří se nevěnují ani pedagogické ani vědecké činnosti. Jde zejména o technicko- hospodářské pracovníky, provozní a obchodně provozní pracovníky, zdravotní a ostatní pracovníky, atp.</t>
    </r>
  </si>
  <si>
    <r>
      <rPr>
        <sz val="8"/>
        <color indexed="8"/>
        <rFont val="Calibri"/>
        <family val="2"/>
        <charset val="238"/>
      </rPr>
      <t>(4)</t>
    </r>
    <r>
      <rPr>
        <sz val="10"/>
        <color indexed="8"/>
        <rFont val="Calibri"/>
        <family val="2"/>
        <charset val="238"/>
      </rPr>
      <t xml:space="preserve"> Jedná se o pracovníky vysoké školy, kteří jsou vnitřním předpisem vysoké školy zařazeni mezi akademické pracovníky. Zároveň platí, že se v rámci svého úvazku věnují pedagogické nebo vědecké činnosti; není možné mezi akademické pracovníky zařadit vědecké pracovníky, kteří na vysoké škole pouze vědecky pracují a vůbec nevyučují. Vědečtí, výzkumní a vývojoví pracovníci podílející se na pedagogické činnosti budou započteni do vyznačených kategorií akademických pracovníků.
Pokud vysoká škola v rámci svých vnitřních předpisů eviduje i jiné kategorie akademických pracovníků, doplní řádek "ostatní" a v komentáři blíže vysvětlí, o jaké pracovníky se jedná. Výčet v jednotlivých kategoriích (řádcích) akademických pracovníků se nesmí překrývat, celkový součet musí odpovídat skutečným přepočteným "full-time" akademickým pracovníkům. Celkový součet za kategorii akademických pracovníků a vědeckých pracovníků musí souhlasit s údajem vykázaným ve výroční zprávě o činnosti, tabulka 7.1.</t>
    </r>
  </si>
  <si>
    <t>Výnosy (1)</t>
  </si>
  <si>
    <r>
      <rPr>
        <sz val="8"/>
        <rFont val="Calibri"/>
        <family val="2"/>
        <charset val="238"/>
      </rPr>
      <t>(3)</t>
    </r>
    <r>
      <rPr>
        <sz val="10"/>
        <rFont val="Calibri"/>
        <family val="2"/>
        <charset val="238"/>
      </rPr>
      <t xml:space="preserve"> Položku v každém řádku sloupce "a" vydělí VŠ počtem studentů /účastníků vzdělávání ve sloupci "c". Pokud existuje jednotková sazba, stačí zde uvést tuto. </t>
    </r>
  </si>
  <si>
    <t>sl. b" Celkem = vazba na stipendijní fond (Tab. 11.c)</t>
  </si>
  <si>
    <r>
      <t xml:space="preserve">Z toho stipendijní fond - tvorba </t>
    </r>
    <r>
      <rPr>
        <sz val="8"/>
        <rFont val="Calibri"/>
        <family val="2"/>
        <charset val="238"/>
      </rPr>
      <t>(1)</t>
    </r>
  </si>
  <si>
    <r>
      <rPr>
        <sz val="8"/>
        <color indexed="8"/>
        <rFont val="Calibri"/>
        <family val="2"/>
        <charset val="238"/>
      </rPr>
      <t>(4)</t>
    </r>
    <r>
      <rPr>
        <sz val="10"/>
        <color indexed="8"/>
        <rFont val="Calibri"/>
        <family val="2"/>
        <charset val="238"/>
      </rPr>
      <t xml:space="preserve"> Uvedou se prostředky použité daném roce na přípravu a realizaci projektů v souladu s Rozhodnutím.</t>
    </r>
  </si>
  <si>
    <t>(2) Uvádí se údaje po zdanění</t>
  </si>
  <si>
    <t>A+K</t>
  </si>
  <si>
    <r>
      <t>Studijní programy a s nimi spojená tvůrčí činnost</t>
    </r>
    <r>
      <rPr>
        <sz val="8"/>
        <color indexed="8"/>
        <rFont val="Calibri"/>
        <family val="2"/>
        <charset val="238"/>
      </rPr>
      <t xml:space="preserve"> </t>
    </r>
  </si>
  <si>
    <t>Mezinárodní spolupráce</t>
  </si>
  <si>
    <t>S1</t>
  </si>
  <si>
    <t>U1</t>
  </si>
  <si>
    <t>(3) Údaje se shodují s údaji řádku č. 62 a řádku č. 64 z tab. č. 2</t>
  </si>
  <si>
    <t>Institucionální plány</t>
  </si>
  <si>
    <r>
      <t xml:space="preserve">Rozvaha (bilance) </t>
    </r>
    <r>
      <rPr>
        <sz val="8"/>
        <rFont val="Calibri"/>
        <family val="2"/>
        <charset val="238"/>
      </rPr>
      <t>(1)</t>
    </r>
  </si>
  <si>
    <r>
      <t>Jednotlivé položky se vykazují v tis. Kč (</t>
    </r>
    <r>
      <rPr>
        <sz val="10"/>
        <rFont val="Calibri"/>
        <family val="2"/>
        <charset val="238"/>
      </rPr>
      <t>§4, odst.3</t>
    </r>
    <r>
      <rPr>
        <b/>
        <sz val="10"/>
        <rFont val="Calibri"/>
        <family val="2"/>
        <charset val="238"/>
      </rPr>
      <t>)</t>
    </r>
  </si>
  <si>
    <r>
      <t>stav k 31.12.</t>
    </r>
    <r>
      <rPr>
        <sz val="10"/>
        <rFont val="Calibri"/>
        <family val="2"/>
        <charset val="238"/>
      </rPr>
      <t>(4</t>
    </r>
    <r>
      <rPr>
        <b/>
        <sz val="10"/>
        <rFont val="Calibri"/>
        <family val="2"/>
        <charset val="238"/>
      </rPr>
      <t>)</t>
    </r>
  </si>
  <si>
    <t>ř.2+10+21+28</t>
  </si>
  <si>
    <t xml:space="preserve">                    2.Umělecká díla, předměty a sbírky</t>
  </si>
  <si>
    <t xml:space="preserve">                    4.Hmotné movité věci a jejich soubory </t>
  </si>
  <si>
    <t xml:space="preserve">                    6.Dospělá zvířata a jejich skupiny</t>
  </si>
  <si>
    <t>ř.22 až 27</t>
  </si>
  <si>
    <t xml:space="preserve">                    1.Podíly - ovládaná nebo ovládající osoba</t>
  </si>
  <si>
    <t xml:space="preserve">                    2.Podíly -  podstatný vliv</t>
  </si>
  <si>
    <t xml:space="preserve">                    4.Zápůjčky organizačním složkám</t>
  </si>
  <si>
    <t xml:space="preserve">                    5.Ostatní dlouhodobé zápůjčky</t>
  </si>
  <si>
    <t>ř.29 až 39</t>
  </si>
  <si>
    <t xml:space="preserve">                    4.Oprávky k drobnému dlouhodobému nehmotnému  majetku</t>
  </si>
  <si>
    <t xml:space="preserve">                    5.Oprávky k ostatnímu dlouhodobému nehmotnému  majetku</t>
  </si>
  <si>
    <t xml:space="preserve">                    7.Oprávky k samost.hmotným movitým věcem a souboru hmotných movitých věcí</t>
  </si>
  <si>
    <t>ř.41+51+71+79</t>
  </si>
  <si>
    <t>ř.42 až 50</t>
  </si>
  <si>
    <t xml:space="preserve">                    6.Mladá a ostatní zvířata a jejich skupiny</t>
  </si>
  <si>
    <t>ř.52 až70</t>
  </si>
  <si>
    <t xml:space="preserve">                    7.Pohledávky za institucemi sociálního zabezpečení a veřejného zdravotního pojištění</t>
  </si>
  <si>
    <t xml:space="preserve">                   12.Nároky na dotace a ostatní zúčtování se státním rozpočtem</t>
  </si>
  <si>
    <t xml:space="preserve">                   14.Pohledávky za společníky sdruženými ve společnosti</t>
  </si>
  <si>
    <t>ř.72 až 78</t>
  </si>
  <si>
    <t xml:space="preserve">                     1.Peněžní prostředky v pokladně</t>
  </si>
  <si>
    <t xml:space="preserve">                     3.Peněžní  prostředky na účtech</t>
  </si>
  <si>
    <t xml:space="preserve">                     7.Peníze na cestě</t>
  </si>
  <si>
    <t>ř.80 až 81</t>
  </si>
  <si>
    <t>ř. 1+40</t>
  </si>
  <si>
    <t>ř.84+88</t>
  </si>
  <si>
    <t>ř.85 až 87</t>
  </si>
  <si>
    <t>ř.89 až 91</t>
  </si>
  <si>
    <t>ř.93+95+103+127</t>
  </si>
  <si>
    <t>ř.94</t>
  </si>
  <si>
    <t>ř.96 až 102</t>
  </si>
  <si>
    <t xml:space="preserve">                     1.Dlouhodobé úvěry</t>
  </si>
  <si>
    <t>ř.104 až 126</t>
  </si>
  <si>
    <t xml:space="preserve">                    15.Závazky ke společníkům sdruženým ve společnosti</t>
  </si>
  <si>
    <t xml:space="preserve">                    18.Krátkodobé úvěry</t>
  </si>
  <si>
    <t>ř.128 až 129</t>
  </si>
  <si>
    <t>ř.83+92</t>
  </si>
  <si>
    <r>
      <rPr>
        <sz val="8"/>
        <rFont val="Calibri"/>
        <family val="2"/>
        <charset val="238"/>
      </rPr>
      <t>(1)</t>
    </r>
    <r>
      <rPr>
        <i/>
        <sz val="10"/>
        <rFont val="Calibri"/>
        <family val="2"/>
        <charset val="238"/>
      </rPr>
      <t xml:space="preserve"> </t>
    </r>
    <r>
      <rPr>
        <sz val="10"/>
        <rFont val="Calibri"/>
        <family val="2"/>
        <charset val="238"/>
      </rPr>
      <t>Zpracování "Rozvahy" se řídí § 5 a §§ 7 až 25  Vyhlášky 504/2002 Sb.</t>
    </r>
  </si>
  <si>
    <r>
      <rPr>
        <sz val="8"/>
        <rFont val="Calibri"/>
        <family val="2"/>
        <charset val="238"/>
      </rPr>
      <t>(2)</t>
    </r>
    <r>
      <rPr>
        <sz val="10"/>
        <rFont val="Calibri"/>
        <family val="2"/>
        <charset val="238"/>
      </rPr>
      <t xml:space="preserve"> Vyhláškou je dáno pouze označení a členění textů; čísla příslušných účtů jsou doplněna pro lepší orientaci ve výkazu.</t>
    </r>
  </si>
  <si>
    <r>
      <rPr>
        <sz val="8"/>
        <rFont val="Calibri"/>
        <family val="2"/>
        <charset val="238"/>
      </rPr>
      <t>(3)</t>
    </r>
    <r>
      <rPr>
        <sz val="10"/>
        <rFont val="Calibri"/>
        <family val="2"/>
        <charset val="238"/>
      </rPr>
      <t xml:space="preserve"> Číslování řádků a sloupců je závazné </t>
    </r>
  </si>
  <si>
    <r>
      <rPr>
        <sz val="8"/>
        <rFont val="Calibri"/>
        <family val="2"/>
        <charset val="238"/>
      </rPr>
      <t>(4)</t>
    </r>
    <r>
      <rPr>
        <sz val="10"/>
        <rFont val="Calibri"/>
        <family val="2"/>
        <charset val="238"/>
      </rPr>
      <t xml:space="preserve"> Údaje se vyplňují  na celé tisíce bez desetinných míst.</t>
    </r>
  </si>
  <si>
    <r>
      <t xml:space="preserve">Výkaz zisku a ztráty </t>
    </r>
    <r>
      <rPr>
        <sz val="8"/>
        <rFont val="Calibri"/>
        <family val="2"/>
        <charset val="238"/>
      </rPr>
      <t>(1)</t>
    </r>
  </si>
  <si>
    <r>
      <t xml:space="preserve"> Jednotlivé položky se vykazují v tis. Kč (</t>
    </r>
    <r>
      <rPr>
        <sz val="10"/>
        <rFont val="Calibri"/>
        <family val="2"/>
        <charset val="238"/>
      </rPr>
      <t>§4, odst.3</t>
    </r>
    <r>
      <rPr>
        <b/>
        <sz val="10"/>
        <rFont val="Calibri"/>
        <family val="2"/>
        <charset val="238"/>
      </rPr>
      <t>)</t>
    </r>
  </si>
  <si>
    <r>
      <t xml:space="preserve">řádek </t>
    </r>
    <r>
      <rPr>
        <sz val="8"/>
        <rFont val="Calibri"/>
        <family val="2"/>
        <charset val="238"/>
      </rPr>
      <t>(3)</t>
    </r>
  </si>
  <si>
    <r>
      <t xml:space="preserve">hlavní činnost </t>
    </r>
    <r>
      <rPr>
        <sz val="10"/>
        <rFont val="Calibri"/>
        <family val="2"/>
        <charset val="238"/>
      </rPr>
      <t>(4)</t>
    </r>
  </si>
  <si>
    <r>
      <t xml:space="preserve">hospodářská/ doplňková činnost </t>
    </r>
    <r>
      <rPr>
        <sz val="10"/>
        <rFont val="Calibri"/>
        <family val="2"/>
        <charset val="238"/>
      </rPr>
      <t>(4)</t>
    </r>
  </si>
  <si>
    <t xml:space="preserve">     I. Spotřebované nákupy a nakupované služby</t>
  </si>
  <si>
    <t>ř.2 až 7</t>
  </si>
  <si>
    <t xml:space="preserve">            1.Spotřeba materiálu, energie a ostatních neskladovaných dodávek</t>
  </si>
  <si>
    <t>501,502,503</t>
  </si>
  <si>
    <t xml:space="preserve">            2.Prodané zboží</t>
  </si>
  <si>
    <t xml:space="preserve">            3.Opravy a udržování</t>
  </si>
  <si>
    <t xml:space="preserve">            4.Náklady na cestovné</t>
  </si>
  <si>
    <t xml:space="preserve">            5.Náklady na reprezentaci</t>
  </si>
  <si>
    <t xml:space="preserve">            6.Ostatní služby</t>
  </si>
  <si>
    <t xml:space="preserve">     II.Změny stavu zásob vlastní činnosti a aktivace</t>
  </si>
  <si>
    <t>ř.9 až 11</t>
  </si>
  <si>
    <t xml:space="preserve">           7.Změna stavu zásob vlastní činnosti</t>
  </si>
  <si>
    <t xml:space="preserve">           8.Aktivace materiálu, zboží a vnitroorganizačních služeb</t>
  </si>
  <si>
    <t xml:space="preserve">           9.Aktivace dlouhodobého majetku</t>
  </si>
  <si>
    <t xml:space="preserve">     III.Osobní náklady </t>
  </si>
  <si>
    <t>ř.13 až 17</t>
  </si>
  <si>
    <t xml:space="preserve">           10.Mzdové náklady</t>
  </si>
  <si>
    <t xml:space="preserve">            11.Zákonné sociální pojištění</t>
  </si>
  <si>
    <t xml:space="preserve">            12.Ostatní sociální pojištění</t>
  </si>
  <si>
    <t xml:space="preserve">            13.Zákonné sociální náklady</t>
  </si>
  <si>
    <t xml:space="preserve">            14.Ostatní sociální náklady</t>
  </si>
  <si>
    <t xml:space="preserve">    IV.Daně a poplatky </t>
  </si>
  <si>
    <t xml:space="preserve">ř.19 </t>
  </si>
  <si>
    <t xml:space="preserve">            15.Daně a poplatky</t>
  </si>
  <si>
    <t xml:space="preserve">    V.Ostatní náklady </t>
  </si>
  <si>
    <t>ř.21 až 27</t>
  </si>
  <si>
    <t xml:space="preserve">            16.Smluvní pokuty a úroky z prodlení, ostatní pokuty a penále</t>
  </si>
  <si>
    <t xml:space="preserve">            17.Odpis nedobytné pohledávky</t>
  </si>
  <si>
    <t xml:space="preserve">            18.Nákladové úroky</t>
  </si>
  <si>
    <t xml:space="preserve">            19.Kursové ztráty</t>
  </si>
  <si>
    <t xml:space="preserve">            20.Dary</t>
  </si>
  <si>
    <t xml:space="preserve">            21.Manka a škody</t>
  </si>
  <si>
    <t xml:space="preserve">            22.Jiné ostatní náklady</t>
  </si>
  <si>
    <t xml:space="preserve">     VI.Odpisy, prodaný majetek, tvorba rezerv a opravných položek </t>
  </si>
  <si>
    <t>ř.29 až 33</t>
  </si>
  <si>
    <t xml:space="preserve">            23.Odpisy dlouhodobého majetku</t>
  </si>
  <si>
    <t xml:space="preserve">            24.Prodaný dlouhodobý majetek</t>
  </si>
  <si>
    <t xml:space="preserve">            25.Prodané cenné papíry a podíly</t>
  </si>
  <si>
    <t xml:space="preserve">            26.Prodaný materiál</t>
  </si>
  <si>
    <t xml:space="preserve">            27.Tvorba a použití  rezerv a opravných položek</t>
  </si>
  <si>
    <t>556,558,559</t>
  </si>
  <si>
    <t>ř.35</t>
  </si>
  <si>
    <t xml:space="preserve">            28.Poskyt.členské příspěvky a příspěvky zúčt. mezi  organ. složkami</t>
  </si>
  <si>
    <t>ř.37</t>
  </si>
  <si>
    <t xml:space="preserve">            29.Daň z příjmů</t>
  </si>
  <si>
    <t>ř.1+8+12+18+20+ 28+34+37</t>
  </si>
  <si>
    <t xml:space="preserve">        I.Provozní dotace</t>
  </si>
  <si>
    <t xml:space="preserve">ř.41+43+47+48+55 </t>
  </si>
  <si>
    <t xml:space="preserve">             1.Provozní dotace</t>
  </si>
  <si>
    <t xml:space="preserve">      II.Přijaté příspěvky </t>
  </si>
  <si>
    <t>ř.43 až 45</t>
  </si>
  <si>
    <t xml:space="preserve">             2.Přijaté příspěvky zúčtované mezi organizačními složkami</t>
  </si>
  <si>
    <t xml:space="preserve">            3.Přijaté příspěvky (dary)</t>
  </si>
  <si>
    <t xml:space="preserve">             4.Přijaté členské příspěvky</t>
  </si>
  <si>
    <t xml:space="preserve">        III.Tržby za vlastní výkony a za zboží celkem</t>
  </si>
  <si>
    <t>601,602,604</t>
  </si>
  <si>
    <t xml:space="preserve">        IV.Ostatní výnosy celkem</t>
  </si>
  <si>
    <t>ř.48 až 53</t>
  </si>
  <si>
    <t xml:space="preserve">             5.Smluvní pokuty, úroky z prodlení, ostatní pokuty a penále</t>
  </si>
  <si>
    <t xml:space="preserve">             6.Platby za odepsané pohledávky</t>
  </si>
  <si>
    <t xml:space="preserve">             7.Výnosové úroky</t>
  </si>
  <si>
    <t xml:space="preserve">             8.Kursové zisky</t>
  </si>
  <si>
    <t xml:space="preserve">             9.Zúčtování fondů</t>
  </si>
  <si>
    <t xml:space="preserve">             10.Jiné ostatní výnosy</t>
  </si>
  <si>
    <t xml:space="preserve">       V.Tržby z prodeje majetku</t>
  </si>
  <si>
    <t>ř.55 až 59</t>
  </si>
  <si>
    <t xml:space="preserve">             11.Tržby z prodeje dlouh. nehmotného a hmotného majetku</t>
  </si>
  <si>
    <t xml:space="preserve">             12.Tržby z prodeje cenných papírů a podílů</t>
  </si>
  <si>
    <t xml:space="preserve">             13.Tržby z prodeje materiálu</t>
  </si>
  <si>
    <t xml:space="preserve">             14.Výnosy z krátkodobého finančního majetku</t>
  </si>
  <si>
    <t xml:space="preserve">             15.Výnosy z dlouhodobého finančního majetku</t>
  </si>
  <si>
    <t xml:space="preserve">ř.40+42+46+47+54 </t>
  </si>
  <si>
    <t>ř.61 - 38</t>
  </si>
  <si>
    <t>ř.62 - 36</t>
  </si>
  <si>
    <t>hlavní + hospodářská činnost</t>
  </si>
  <si>
    <t xml:space="preserve"> Výsledek hospodaření před zdaněním celkem</t>
  </si>
  <si>
    <t>ř.61/sl.1+61/sl.2</t>
  </si>
  <si>
    <t xml:space="preserve"> Výsledek hospodaření po zdanění celkem</t>
  </si>
  <si>
    <t>ř.62/sl.1+62/sl.2</t>
  </si>
  <si>
    <r>
      <rPr>
        <sz val="8"/>
        <rFont val="Calibri"/>
        <family val="2"/>
        <charset val="238"/>
      </rPr>
      <t>(1)</t>
    </r>
    <r>
      <rPr>
        <sz val="10"/>
        <rFont val="Calibri"/>
        <family val="2"/>
        <charset val="238"/>
      </rPr>
      <t xml:space="preserve"> Zpracování "Výkazu zisku a ztraty" se řídí § 6 a §§ 26 až 28  Vyhlášky 504/2002 Sb.</t>
    </r>
  </si>
  <si>
    <r>
      <rPr>
        <sz val="8"/>
        <rFont val="Calibri"/>
        <family val="2"/>
        <charset val="238"/>
      </rPr>
      <t>(2)</t>
    </r>
    <r>
      <rPr>
        <sz val="10"/>
        <rFont val="Calibri"/>
        <family val="2"/>
        <charset val="238"/>
      </rPr>
      <t xml:space="preserve"> Vyhláškou je dáno pouze označení a členění textů; čísla příslušných účtů  a skupin jsou doplněna pro lepší orientaci ve výkazu.</t>
    </r>
  </si>
  <si>
    <t>Tab. 2   Výkaz zisku a ztráty</t>
  </si>
  <si>
    <t>Tab. 1   Rozvaha (bilance)</t>
  </si>
  <si>
    <t>Rozvojové programy - centralizované rozvojové projekty</t>
  </si>
  <si>
    <t>V případě potřeby vložit další řádky.</t>
  </si>
  <si>
    <r>
      <rPr>
        <sz val="8"/>
        <color indexed="8"/>
        <rFont val="Calibri"/>
        <family val="2"/>
        <charset val="238"/>
      </rPr>
      <t>(1)</t>
    </r>
    <r>
      <rPr>
        <sz val="10"/>
        <color indexed="8"/>
        <rFont val="Calibri"/>
        <family val="2"/>
        <charset val="238"/>
      </rPr>
      <t xml:space="preserve"> Součtové údaje řádků označených tmavě šedou barvou  se musí ve sloupcích a-f shodovat s údaji uvedenými v tabulce 5. Součtový údaj za MŠMT = Tab. 5, ř.9+ř.11; za dotace ostatních kapitol státního rozpočtu = Tab. 5, ř.18; za územní rozpočty = Tab. 5, ř.25; za prostředky ze zahraničí = Tab. 5, ř.28. Tabulka je tříděna podle poskytovatele, za každého poskytovatele VŠ vždy uvede součtový údaj (předpokládá se, že příspěvek poskytuje vysoké škole pouze MŠMT, v ostatních případech se bude jednat o dotaci). U každého poskytovatele pak budou uvedeny v řádcích zdroje z jednotlivých programů, které VŠ získala (nejpodrobnější údaj bude na úrovni programu, není třeba vyplňovat tabulku na úroveň projektů). </t>
    </r>
    <r>
      <rPr>
        <sz val="10"/>
        <color indexed="8"/>
        <rFont val="Calibri"/>
        <family val="2"/>
        <charset val="238"/>
      </rPr>
      <t>Pokud škola realizuje vzdělávací projekt/program financovaný pouze z neveřejných zdrojů, realizuje aktivity v rámci doplňkové činnosti za úplatu, apod., do této tabulky je uvádět v řádcích nebude.</t>
    </r>
  </si>
  <si>
    <r>
      <t xml:space="preserve">Druh podpory/název programu </t>
    </r>
    <r>
      <rPr>
        <sz val="8"/>
        <color indexed="8"/>
        <rFont val="Calibri"/>
        <family val="2"/>
        <charset val="238"/>
      </rPr>
      <t>(1)</t>
    </r>
  </si>
  <si>
    <r>
      <t>z toho zdroje zahr. v</t>
    </r>
    <r>
      <rPr>
        <sz val="10"/>
        <color indexed="8"/>
        <rFont val="Calibri"/>
        <family val="2"/>
        <charset val="238"/>
      </rPr>
      <t xml:space="preserve"> %</t>
    </r>
    <r>
      <rPr>
        <sz val="8"/>
        <color indexed="8"/>
        <rFont val="Calibri"/>
        <family val="2"/>
        <charset val="238"/>
      </rPr>
      <t xml:space="preserve"> (4)</t>
    </r>
  </si>
  <si>
    <r>
      <t>z toho zajištěno spoluřešit.</t>
    </r>
    <r>
      <rPr>
        <sz val="8"/>
        <color indexed="8"/>
        <rFont val="Calibri"/>
        <family val="2"/>
        <charset val="238"/>
      </rPr>
      <t xml:space="preserve"> (5)</t>
    </r>
  </si>
  <si>
    <r>
      <t>z toho převody do FÚUP</t>
    </r>
    <r>
      <rPr>
        <sz val="8"/>
        <color indexed="8"/>
        <rFont val="Calibri"/>
        <family val="2"/>
        <charset val="238"/>
      </rPr>
      <t xml:space="preserve"> (6)</t>
    </r>
  </si>
  <si>
    <r>
      <t xml:space="preserve">Ostatní použité neveřejné zdroje </t>
    </r>
    <r>
      <rPr>
        <sz val="8"/>
        <color indexed="8"/>
        <rFont val="Calibri"/>
        <family val="2"/>
        <charset val="238"/>
      </rPr>
      <t>(7)</t>
    </r>
  </si>
  <si>
    <r>
      <t xml:space="preserve">použité </t>
    </r>
    <r>
      <rPr>
        <sz val="8"/>
        <color indexed="8"/>
        <rFont val="Calibri"/>
        <family val="2"/>
        <charset val="238"/>
      </rPr>
      <t>(3)</t>
    </r>
  </si>
  <si>
    <t xml:space="preserve">     ÚP na programové projekty národní</t>
  </si>
  <si>
    <t xml:space="preserve">     ÚP na projekty mezinárodní spolupráce</t>
  </si>
  <si>
    <t xml:space="preserve">     TAČR - součtový řádek</t>
  </si>
  <si>
    <r>
      <rPr>
        <sz val="8"/>
        <color indexed="8"/>
        <rFont val="Calibri"/>
        <family val="2"/>
        <charset val="238"/>
      </rPr>
      <t>(2)</t>
    </r>
    <r>
      <rPr>
        <sz val="10"/>
        <color indexed="8"/>
        <rFont val="Calibri"/>
        <family val="2"/>
        <charset val="238"/>
      </rPr>
      <t xml:space="preserve"> Poskytnuto: jedná se o finanční prostředky, které byly vysoké škole poskytnuty v daném kalendářním roce jako podpora VaV podle zákona 130/2002 Sb. Uvádí se ve shodě s objemem finančních prostředků uvedených v rozhodnutí (sl. a, c, e).</t>
    </r>
  </si>
  <si>
    <r>
      <rPr>
        <sz val="8"/>
        <color indexed="8"/>
        <rFont val="Calibri"/>
        <family val="2"/>
        <charset val="238"/>
      </rPr>
      <t>(3)</t>
    </r>
    <r>
      <rPr>
        <sz val="10"/>
        <color indexed="8"/>
        <rFont val="Calibri"/>
        <family val="2"/>
        <charset val="238"/>
      </rPr>
      <t xml:space="preserve"> Použito: jedná se o finanční prostředky, které VŠ v daném kalendářním roce použila na účel v souladu s rozhodnutím (sloupec b, d, f). Pokud by škola používala veřejné prostředky institucionálního charakteru (např. IP na rozvoj VO) k dofinancování programů/aktivit uvedených v dalších řádcích této tabulky nebo projektů zde neuvedených, takové použití pro jiný účel financovaný z veřejných zdrojů je nutné specifikovat v komentáři.</t>
    </r>
  </si>
  <si>
    <r>
      <rPr>
        <sz val="8"/>
        <color indexed="8"/>
        <rFont val="Calibri"/>
        <family val="2"/>
        <charset val="238"/>
      </rPr>
      <t>(5)</t>
    </r>
    <r>
      <rPr>
        <sz val="10"/>
        <color indexed="8"/>
        <rFont val="Calibri"/>
        <family val="2"/>
        <charset val="238"/>
      </rPr>
      <t xml:space="preserve"> Uvedou se prostředky, které byly převedeny k řešení projektů/aktivit ostatním spoluřešitelům.</t>
    </r>
  </si>
  <si>
    <t xml:space="preserve">     OP VVV - Výzkum, vývoj a vzdělávání</t>
  </si>
  <si>
    <t>PO 1 - Posilování kapacit pro kvalitní výzkum</t>
  </si>
  <si>
    <t>PO 2 - Rozvoj VŠ a lidských zdrojů pro VaV</t>
  </si>
  <si>
    <t>PO 3 - Rovný přístup ke kvalitnímu … vzdělávání</t>
  </si>
  <si>
    <t xml:space="preserve">     IP na dlouhodobý koncepční rozvoj výzk. org.</t>
  </si>
  <si>
    <r>
      <rPr>
        <sz val="8"/>
        <rFont val="Calibri"/>
        <family val="2"/>
        <charset val="238"/>
      </rPr>
      <t xml:space="preserve">(5) </t>
    </r>
    <r>
      <rPr>
        <sz val="10"/>
        <rFont val="Calibri"/>
        <family val="2"/>
        <charset val="238"/>
      </rPr>
      <t>VŠ vloží řádky dle potřeby. Může se jednat např. o úhradu nákladů spojených se zakončením studia, cizojazyčné potvrzení o studiu, duplikát výkazu o studiu, dodatečný zápis, atp. To se týká i případných příjmů podle § 60a novely zákona 111/1998 Sb.</t>
    </r>
  </si>
  <si>
    <r>
      <rPr>
        <sz val="8"/>
        <rFont val="Calibri"/>
        <family val="2"/>
        <charset val="238"/>
      </rPr>
      <t>(1)</t>
    </r>
    <r>
      <rPr>
        <sz val="10"/>
        <rFont val="Calibri"/>
        <family val="2"/>
        <charset val="238"/>
      </rPr>
      <t xml:space="preserve"> VVŠ uvede čerpání ve struktuře podle svých vnitřních předpisů</t>
    </r>
  </si>
  <si>
    <r>
      <rPr>
        <sz val="8"/>
        <rFont val="Calibri"/>
        <family val="2"/>
        <charset val="238"/>
      </rPr>
      <t>(1)</t>
    </r>
    <r>
      <rPr>
        <sz val="10"/>
        <rFont val="Calibri"/>
        <family val="2"/>
        <charset val="238"/>
      </rPr>
      <t xml:space="preserve"> Jedná se o poplatky definované v § 58, odst. 3 a 4 - zákona č. 111/1998 Sb.</t>
    </r>
  </si>
  <si>
    <r>
      <t xml:space="preserve">Menzy a ostatní stravovací zařízení na zákl. smluvního vztahu </t>
    </r>
    <r>
      <rPr>
        <sz val="8"/>
        <rFont val="Calibri"/>
        <family val="2"/>
        <charset val="238"/>
      </rPr>
      <t>(1)</t>
    </r>
  </si>
  <si>
    <r>
      <rPr>
        <sz val="8"/>
        <color indexed="8"/>
        <rFont val="Calibri"/>
        <family val="2"/>
        <charset val="238"/>
      </rPr>
      <t>(8)</t>
    </r>
    <r>
      <rPr>
        <sz val="10"/>
        <color indexed="8"/>
        <rFont val="Calibri"/>
        <family val="2"/>
        <charset val="238"/>
      </rPr>
      <t xml:space="preserve"> VVŠ uvede v členění dle povahy poskytovaných prostředků.</t>
    </r>
  </si>
  <si>
    <r>
      <rPr>
        <sz val="8"/>
        <color indexed="8"/>
        <rFont val="Calibri"/>
        <family val="2"/>
        <charset val="238"/>
      </rPr>
      <t>(3)</t>
    </r>
    <r>
      <rPr>
        <sz val="10"/>
        <color indexed="8"/>
        <rFont val="Calibri"/>
        <family val="2"/>
        <charset val="238"/>
      </rPr>
      <t xml:space="preserve"> Použito: jedná se o finanční prostředky, které VVŠ v daném kalendářním roce použila na účel v souladu s rozhodnutím (sloupec b, d, f). Pokud by škola používala veřejné prostředky institucionálního charakteru (např. příspěvek) k dofinancování programů/aktivit uvedených v dalších řádcích této tabulky nebo projektů zde neuvedených, takové použití pro jiný účel financovaný z veřejných zdrojů je nutné specifikovat v komentáři.</t>
    </r>
  </si>
  <si>
    <r>
      <rPr>
        <sz val="8"/>
        <rFont val="Calibri"/>
        <family val="2"/>
        <charset val="238"/>
      </rPr>
      <t>(1)</t>
    </r>
    <r>
      <rPr>
        <sz val="10"/>
        <rFont val="Calibri"/>
        <family val="2"/>
        <charset val="238"/>
      </rPr>
      <t xml:space="preserve"> Uvedou se prostředky, které VVŠ v roce přijala/použila v souladu s Rozhodnutím o poskytnutí dotace na přípravu a realizaci akcí programů reprodukce majetku. V případě, že uvedená hodnota zahrnuje i jiné veřejné prostředky než prostředky MŠMT, uvede se tato skutečnost spolu s výší této částky v připojeném komentáři.</t>
    </r>
  </si>
  <si>
    <r>
      <rPr>
        <sz val="8"/>
        <color indexed="8"/>
        <rFont val="Calibri"/>
        <family val="2"/>
        <charset val="238"/>
      </rPr>
      <t>(1)</t>
    </r>
    <r>
      <rPr>
        <sz val="10"/>
        <color indexed="8"/>
        <rFont val="Calibri"/>
        <family val="2"/>
        <charset val="238"/>
      </rPr>
      <t xml:space="preserve"> Součtové údaje řádků označených tmavě šedou barvou  se musí shodovat s údaji uvedenými v tabulce 5. Součtový údaj za MŠMT </t>
    </r>
    <r>
      <rPr>
        <u/>
        <sz val="10"/>
        <color indexed="8"/>
        <rFont val="Calibri"/>
        <family val="2"/>
        <charset val="238"/>
      </rPr>
      <t>v částech označených VaV</t>
    </r>
    <r>
      <rPr>
        <sz val="10"/>
        <color indexed="8"/>
        <rFont val="Calibri"/>
        <family val="2"/>
        <charset val="238"/>
      </rPr>
      <t xml:space="preserve"> = Tab. 5, ř.6; za dotace ostatních kapitol státního rozpočtu = Tab. 5, ř.16; za územní rozpočty = Tab. 5, ř.23. Součtový údaj za MŠMT</t>
    </r>
    <r>
      <rPr>
        <u/>
        <sz val="10"/>
        <color indexed="8"/>
        <rFont val="Calibri"/>
        <family val="2"/>
        <charset val="238"/>
      </rPr>
      <t xml:space="preserve"> v částech neoznačených VaV</t>
    </r>
    <r>
      <rPr>
        <sz val="10"/>
        <color indexed="8"/>
        <rFont val="Calibri"/>
        <family val="2"/>
        <charset val="238"/>
      </rPr>
      <t xml:space="preserve"> = Tab. 5, ř.5; za dotace ostatních kapitol státního rozpočtu = Tab. 5, ř.15; za územní rozpočty = Tab. 5, ř.22.
Tabulka je tříděna podle poskytovatele, dále podle operačního programu, prioritní osy, oblasti podpory (nejpodrobnější údaj bude na úrovni oblasti podpory, není třeba vyplňovat tabulku na úroveň projektů). VVŠ uvede ty programy, ve kterých získává finanční prostředky (tzn. včetně IPN). Za každého poskytovatele VŠ vždy uvede součtový údaj. </t>
    </r>
  </si>
  <si>
    <r>
      <rPr>
        <sz val="8"/>
        <color indexed="8"/>
        <rFont val="Calibri"/>
        <family val="2"/>
        <charset val="238"/>
      </rPr>
      <t xml:space="preserve">(2) </t>
    </r>
    <r>
      <rPr>
        <sz val="10"/>
        <color indexed="8"/>
        <rFont val="Calibri"/>
        <family val="2"/>
        <charset val="238"/>
      </rPr>
      <t xml:space="preserve">VVŠ uvede pro oblast podpory financovanou z prostředků VaV dle zákona č. 130/2002 Sb. o podpoře výzkumu a vývoje zkratku: VaV. </t>
    </r>
  </si>
  <si>
    <t xml:space="preserve">     GAČR - součtový řádek</t>
  </si>
  <si>
    <t xml:space="preserve">                   Národní programy udržitelnosti</t>
  </si>
  <si>
    <t>Součet hodnot sloupku "b", resp. "c"  za oblast stravování a sloupku "b", resp. "c" za oblast ubytování se rovná součtu hodnot z řádku 0038 sl. 1, resp. sl. 2 dílčího výkazu zisku a ztrát (Tab. 2) za součást školy KaM.</t>
  </si>
  <si>
    <t>Součet hodnot sloupků "h", resp. "k"  za oblast stravování a sloupků "h", resp. "k" za oblast ubytování se rovná součtu hodnot z řádku 0060 sl. 1, resp. sl. 2 dílčího výkazu zisku a ztrát (Tab. 2) za součást školy KaM.</t>
  </si>
  <si>
    <t>Součet počátečních stavů fondů k 1. 1. roku (pole a1) se rovná  údaji z řádku 0086 sl. 1 tab. 1 - Rozvaha.</t>
  </si>
  <si>
    <t>Součet koncových stavů fondů k 31. 12. roku (pole e1) se rovná  údaji z řádku 0086 sl. 2 tab. 1 - Rozvaha.</t>
  </si>
  <si>
    <t>Tabulka 5.e Finanční prostředky na spoluřešení projektů</t>
  </si>
  <si>
    <r>
      <t xml:space="preserve">Druh podpory VaV/název programu </t>
    </r>
    <r>
      <rPr>
        <sz val="8"/>
        <color indexed="8"/>
        <rFont val="Calibri"/>
        <family val="2"/>
        <charset val="238"/>
      </rPr>
      <t>(1)</t>
    </r>
  </si>
  <si>
    <t>Převody do fondů</t>
  </si>
  <si>
    <t>l</t>
  </si>
  <si>
    <t>m= f+l</t>
  </si>
  <si>
    <t>Vzdělávání</t>
  </si>
  <si>
    <t>Výzkum a vývoj</t>
  </si>
  <si>
    <t xml:space="preserve">     MŠMT - Účelová podpora</t>
  </si>
  <si>
    <t xml:space="preserve">     Ostatní kapitoly státního rozpočtu</t>
  </si>
  <si>
    <t xml:space="preserve">         GAČR</t>
  </si>
  <si>
    <t>program GA - standardní projekty</t>
  </si>
  <si>
    <t>program GB - projekty na podporu excelence v základním výzkumu</t>
  </si>
  <si>
    <t xml:space="preserve">         TAČR</t>
  </si>
  <si>
    <t>program TA - ALFA</t>
  </si>
  <si>
    <t>program TH - EPSILON</t>
  </si>
  <si>
    <t>program TE - Centra kompetence</t>
  </si>
  <si>
    <t xml:space="preserve">         Ministerstvo průmyslu a obchodu ČR</t>
  </si>
  <si>
    <t>program FV - TRIO</t>
  </si>
  <si>
    <t xml:space="preserve">     Územní rozpočty</t>
  </si>
  <si>
    <t xml:space="preserve">     Prostředky ze zahraničí</t>
  </si>
  <si>
    <t>Operační programy</t>
  </si>
  <si>
    <t>Tabulka č. 12.a</t>
  </si>
  <si>
    <t>Město</t>
  </si>
  <si>
    <t>Areál</t>
  </si>
  <si>
    <t>Označení</t>
  </si>
  <si>
    <t>Název</t>
  </si>
  <si>
    <t>Vlastnictví
UPa</t>
  </si>
  <si>
    <t>Nájem /Pronájem</t>
  </si>
  <si>
    <t>Od koho 
/Komu</t>
  </si>
  <si>
    <t>v tis. Kč</t>
  </si>
  <si>
    <t>Kategorie majetku</t>
  </si>
  <si>
    <t>Název majetku</t>
  </si>
  <si>
    <t>Pořizovací cena</t>
  </si>
  <si>
    <t>Nehmotný majetek - zařazení</t>
  </si>
  <si>
    <t>Nehmotný majetek - technické zhodnocení</t>
  </si>
  <si>
    <t>Stroje, přístroje, zařízení - zařazení</t>
  </si>
  <si>
    <t>Stroje, přístroje, zařízení - technické zhodnocení</t>
  </si>
  <si>
    <t>Budovy a stavby - zařazení</t>
  </si>
  <si>
    <t>Budovy a stavby - technické zhodnocení</t>
  </si>
  <si>
    <t>(celkem za objekt)</t>
  </si>
  <si>
    <t>Tabulka č. 12.c  Přehled o majetku a jeho vývoj</t>
  </si>
  <si>
    <t>Druhy majetku</t>
  </si>
  <si>
    <t>Stav k 31.12.2015</t>
  </si>
  <si>
    <t>pořizovací cena</t>
  </si>
  <si>
    <t>oprávky (-)</t>
  </si>
  <si>
    <t xml:space="preserve">    zůstatková cena</t>
  </si>
  <si>
    <t>Rozdíl PC 2011-2010</t>
  </si>
  <si>
    <t>3</t>
  </si>
  <si>
    <t>Dlouhodobý nehmotný majetek</t>
  </si>
  <si>
    <t>software</t>
  </si>
  <si>
    <t>drobný dlouhodobý nehmotný majetek</t>
  </si>
  <si>
    <t>ocenitelná práva</t>
  </si>
  <si>
    <t>ostatní dlouhodobý  nehmotný majetek</t>
  </si>
  <si>
    <t>nedokončený dlouhodobý nehm. majetek</t>
  </si>
  <si>
    <t>Dlouhodobý hmotný majetek</t>
  </si>
  <si>
    <t>umělecká díla</t>
  </si>
  <si>
    <t>budovy, haly, stavby</t>
  </si>
  <si>
    <t>samostatné movité věci a soubory movitých věcí</t>
  </si>
  <si>
    <t>pěstitelské celky trvalých porostů</t>
  </si>
  <si>
    <t>základní stádo a  tažná  zvířata</t>
  </si>
  <si>
    <t>drobný dlouhodobý hmotný majetek</t>
  </si>
  <si>
    <t>ostatní dlouhodobý  hmotný majetek.</t>
  </si>
  <si>
    <t>nedokončený dlouhodobý hmotný majetek</t>
  </si>
  <si>
    <t>poskytnuté zálohy na dlouhodobý hmotný majetek</t>
  </si>
  <si>
    <t xml:space="preserve">Tabulka č. 12.d Finanční majetek                                                                                                                                        </t>
  </si>
  <si>
    <t>Dlouhodobý</t>
  </si>
  <si>
    <t>ostatní dlouhodobý finanční majetek</t>
  </si>
  <si>
    <t>Krátkodobý</t>
  </si>
  <si>
    <t>pokladna</t>
  </si>
  <si>
    <t>ceniny</t>
  </si>
  <si>
    <t>účty v bankách</t>
  </si>
  <si>
    <t xml:space="preserve">Tabulka č. 12.e Zásoby                                      </t>
  </si>
  <si>
    <t>Zásoby celkem</t>
  </si>
  <si>
    <t>materiál</t>
  </si>
  <si>
    <t>nedokončená výroba</t>
  </si>
  <si>
    <t>výrobky</t>
  </si>
  <si>
    <t>zvířata</t>
  </si>
  <si>
    <t>zboží</t>
  </si>
  <si>
    <t xml:space="preserve">Tabulka č. 12.f Pohledávky, závazky, bankovní výpomoci a půjčky, rezervy         </t>
  </si>
  <si>
    <t>Pohledávky celkem</t>
  </si>
  <si>
    <t>odběratelé</t>
  </si>
  <si>
    <t>zálohy</t>
  </si>
  <si>
    <t>pohledávky za institucemi sociálního a veřejného zdravotního pojištění</t>
  </si>
  <si>
    <t>za zaměstnanci</t>
  </si>
  <si>
    <t>Závazky celkem</t>
  </si>
  <si>
    <t>dodavatelé</t>
  </si>
  <si>
    <t>přijaté zálohy</t>
  </si>
  <si>
    <t>k zaměstnancům</t>
  </si>
  <si>
    <t>k institucím sociálního a zdravotního pojištění</t>
  </si>
  <si>
    <t>daňové závazky</t>
  </si>
  <si>
    <t>krátkodobé bankovní úvěry</t>
  </si>
  <si>
    <t>Dlouhodobý úvěr</t>
  </si>
  <si>
    <t>Rezervy celkem</t>
  </si>
  <si>
    <t>Graf 13a</t>
  </si>
  <si>
    <t>Graf 13b</t>
  </si>
  <si>
    <t>Graf 13c</t>
  </si>
  <si>
    <t>Graf 13d</t>
  </si>
  <si>
    <t>Graf 13e</t>
  </si>
  <si>
    <t>Graf 13f</t>
  </si>
  <si>
    <t>Graf 13g</t>
  </si>
  <si>
    <t>Graf 13h</t>
  </si>
  <si>
    <t>Graf 13i</t>
  </si>
  <si>
    <t>Graf 13j</t>
  </si>
  <si>
    <t>Přehled budov Univerzity Pardubice v r. 2016</t>
  </si>
  <si>
    <t>Tabulka č. 12.b Majetek zařazený do používání v r. 2016 v pořizovací ceně nad 700 tis. Kč</t>
  </si>
  <si>
    <t>Stav k 31.12.2016</t>
  </si>
  <si>
    <t>Stav 
k 31.12.2015 pořizovací cena</t>
  </si>
  <si>
    <t>Rozdíl PC 2016-2015</t>
  </si>
  <si>
    <t>Rozdíl oproti roku 2015</t>
  </si>
  <si>
    <t>Tabulka 2a   Výkaz zisku a ztráty - jen VŠ</t>
  </si>
  <si>
    <t>Tabulka 2b   Výkaz zisku a ztráty KaM</t>
  </si>
  <si>
    <t xml:space="preserve">Tabulka 3   Hospodářský výsledek </t>
  </si>
  <si>
    <t>HV z hlavní činnosti</t>
  </si>
  <si>
    <t>HV z doplňkové činnosti</t>
  </si>
  <si>
    <t>HV celkem</t>
  </si>
  <si>
    <t>Fakulta filozofická</t>
  </si>
  <si>
    <t>Fakulta restaurování</t>
  </si>
  <si>
    <t>Fakulta chemicko-technologická</t>
  </si>
  <si>
    <t>Fakulta ekonomicko-správní</t>
  </si>
  <si>
    <t>Dopravní fakulta Jana Pernera</t>
  </si>
  <si>
    <t>Fakulta elektrotechniky a informatiky</t>
  </si>
  <si>
    <t>Fakulta zdravotnických studií</t>
  </si>
  <si>
    <t>C e l k e m</t>
  </si>
  <si>
    <t>Software iFIS ekonomický</t>
  </si>
  <si>
    <t>Zařízení pro depozici atomárních vrstev ALDTFS200</t>
  </si>
  <si>
    <t>Difraktometr rentgenový D8 Venture Bruker</t>
  </si>
  <si>
    <t>Elipsometr spektrální V-VASE</t>
  </si>
  <si>
    <t>Mikroskop Nicolet DXR2 disperzní Ramanův</t>
  </si>
  <si>
    <t>Spektrometr FTIR Nicolet iS50</t>
  </si>
  <si>
    <t>Firewall externí ASA 5585-X Chas with SSP20,8GE,2F</t>
  </si>
  <si>
    <t>Chemická ionizace a kryofokusace ke GC/MS Shimadzu</t>
  </si>
  <si>
    <t>Difraktograf stolní Miniflex 600</t>
  </si>
  <si>
    <t>Spektrometr rentgenfluorescenční ElvaX Light IV</t>
  </si>
  <si>
    <t>Systém EZS a EKV budova NL NB CA FEI</t>
  </si>
  <si>
    <t>Spektrometr GSD 320 O1 kvadrupólový hmotnostní OS</t>
  </si>
  <si>
    <t>Soubor zařízení vzduchotechnických FR ateliérová budova</t>
  </si>
  <si>
    <t>Přístroj Leica EM ACE200 pro naprašování kovů</t>
  </si>
  <si>
    <t>Autosampler a detektor fluorescenční pro HPLC</t>
  </si>
  <si>
    <t>Chromatograf plynový Agilent 7890B Series GC Custo</t>
  </si>
  <si>
    <t>Laser exitační Smart 532 nm green k spektrometru</t>
  </si>
  <si>
    <t>Difraktometr rentgenový Bruker D 8 Advance</t>
  </si>
  <si>
    <t>Plocha zpevněná dvůr náměstí Čs. legií budova CA</t>
  </si>
  <si>
    <t>Kanalizace dvůr náměstí Čs. legií budova CA</t>
  </si>
  <si>
    <t>Parkoviště u budovy rektorátu horní</t>
  </si>
  <si>
    <t>Objekt ateliérů Fakulty restaurování Litomyšl</t>
  </si>
  <si>
    <t>Budova náměstí Čs. legií č. p. 565</t>
  </si>
  <si>
    <t>133D21U004905</t>
  </si>
  <si>
    <t>UPAR -  Rekonstrukce a stavební úpravy objektu rektorátu – etapa projektové dokumentace</t>
  </si>
  <si>
    <t>MENZA UPa</t>
  </si>
  <si>
    <t>KOLEJE UPa</t>
  </si>
  <si>
    <t>Zahraniční studenti (64-Odbor mezinárodních vztahů)</t>
  </si>
  <si>
    <t>Pardubický kraj</t>
  </si>
  <si>
    <t xml:space="preserve">          Pardubický kraj</t>
  </si>
  <si>
    <t xml:space="preserve">          Statutární město Pardubice</t>
  </si>
  <si>
    <t>Statutární město Pardubice</t>
  </si>
  <si>
    <t xml:space="preserve">          Lifelong Learning Programme</t>
  </si>
  <si>
    <t>ERASMUS</t>
  </si>
  <si>
    <t xml:space="preserve">          Norské fondy</t>
  </si>
  <si>
    <t>Projekty institucionální spolupráce</t>
  </si>
  <si>
    <t>poplatek za - duplikát diplomu</t>
  </si>
  <si>
    <t xml:space="preserve">                        duplikát indexu</t>
  </si>
  <si>
    <t xml:space="preserve">                        doklad o vykonaných zkouškách</t>
  </si>
  <si>
    <t xml:space="preserve">                        dodatečný zápis</t>
  </si>
  <si>
    <t xml:space="preserve">                        změnu rozvrhu</t>
  </si>
  <si>
    <t xml:space="preserve">                        potvrzení o studiu</t>
  </si>
  <si>
    <t>Tělocvičny Univerzity Pardubice Kunětická č. p. 92</t>
  </si>
  <si>
    <t>133D21U004902</t>
  </si>
  <si>
    <t>UPAR Dostavba a rekonstrukce ateliérové budovy FR Litomyšl</t>
  </si>
  <si>
    <t>Granty</t>
  </si>
  <si>
    <t>Zahraniční granty</t>
  </si>
  <si>
    <t>Ostatní vlastní zdroje</t>
  </si>
  <si>
    <t>Zahraniční studenti</t>
  </si>
  <si>
    <t>ostatní příjmy - dary</t>
  </si>
  <si>
    <t>program ERC CZ</t>
  </si>
  <si>
    <t>program LD - COST CZ</t>
  </si>
  <si>
    <t>program LG - INGO II</t>
  </si>
  <si>
    <t>program LH - KONTAKT II</t>
  </si>
  <si>
    <t>LM - Projekty velkých infrastruktur pro VaVaI</t>
  </si>
  <si>
    <t xml:space="preserve">     Ministerstvo kultury ČR - součtový řádek</t>
  </si>
  <si>
    <t>program DG - NAKI II</t>
  </si>
  <si>
    <t xml:space="preserve">     Ministerstvo vnitra ČR - součtový řádek</t>
  </si>
  <si>
    <t>VI - Bezpečnostní výzkum České republiky 2015-2020</t>
  </si>
  <si>
    <t>program GP - postdoktorandské granty</t>
  </si>
  <si>
    <t>program TB - BETA</t>
  </si>
  <si>
    <t>program TG - GAMA</t>
  </si>
  <si>
    <t xml:space="preserve">    Evropská komise</t>
  </si>
  <si>
    <t>7. rámcový program EU</t>
  </si>
  <si>
    <t xml:space="preserve">    Ostatní zahraniční poskytovatelé</t>
  </si>
  <si>
    <t>Stav 
k 31.12.2015</t>
  </si>
  <si>
    <t>Stav 
k 31.12.2016</t>
  </si>
  <si>
    <t>8) Tab.8b: sloupec 6: průměrná měsíční mzda z ostatních zdrojů rozpočtu VŠ není vyplněna, neboť ve sloupci 5 jsou v souladu s metodikou výkazu P1b-04 zahrnuty i odměny z ostatních zdrojů</t>
  </si>
  <si>
    <t>rozpočtu VŠ i těch pracovníků, jejichž úvazky jsou započteny ve sloupci 1. Proto by vypočtená průměrná měsíční mzda neodpovídala skutečnosti.</t>
  </si>
  <si>
    <t xml:space="preserve">                  10.Poskytnuté zálohy na dlouhodobý hmotný majetek</t>
  </si>
  <si>
    <t>program HORIZONT 2020</t>
  </si>
  <si>
    <t>Pardubice</t>
  </si>
  <si>
    <t>03 Stavařov</t>
  </si>
  <si>
    <t>01 KA</t>
  </si>
  <si>
    <t>Koleje - Pavilon A</t>
  </si>
  <si>
    <t>02 KB</t>
  </si>
  <si>
    <t>Koleje - Pavilon B</t>
  </si>
  <si>
    <t>03 KC</t>
  </si>
  <si>
    <t>Koleje - Pavilon C</t>
  </si>
  <si>
    <t>04 KD</t>
  </si>
  <si>
    <t>Koleje - Pavilon D</t>
  </si>
  <si>
    <t>05 M</t>
  </si>
  <si>
    <t>Menza</t>
  </si>
  <si>
    <t>06 TA</t>
  </si>
  <si>
    <t>Tělocvična</t>
  </si>
  <si>
    <t>07</t>
  </si>
  <si>
    <t>Výměníková stanice</t>
  </si>
  <si>
    <t>08</t>
  </si>
  <si>
    <t>VŠ Klub</t>
  </si>
  <si>
    <t>09 EA</t>
  </si>
  <si>
    <t>Výukový objekt</t>
  </si>
  <si>
    <t>78,4m2</t>
  </si>
  <si>
    <t>Různí nájemci</t>
  </si>
  <si>
    <t>10 R</t>
  </si>
  <si>
    <t>Rektorát</t>
  </si>
  <si>
    <t>11 KE</t>
  </si>
  <si>
    <t>Koleje - Pavilon E</t>
  </si>
  <si>
    <t>13 KF</t>
  </si>
  <si>
    <t>Koleje - Pavilon F</t>
  </si>
  <si>
    <t>14 G</t>
  </si>
  <si>
    <t>Administrativní objekt G</t>
  </si>
  <si>
    <t>16</t>
  </si>
  <si>
    <t>Garáže a sklady</t>
  </si>
  <si>
    <t>17 EC</t>
  </si>
  <si>
    <t>Energocentrum</t>
  </si>
  <si>
    <t>18</t>
  </si>
  <si>
    <t>Trafostanice</t>
  </si>
  <si>
    <t>19 DA</t>
  </si>
  <si>
    <t>Výšková budova DFJP</t>
  </si>
  <si>
    <t>20 DC</t>
  </si>
  <si>
    <t>Administrativní objekt DFJP</t>
  </si>
  <si>
    <t>21 DA</t>
  </si>
  <si>
    <t>Vstupní hala DFJP</t>
  </si>
  <si>
    <t>22 DB</t>
  </si>
  <si>
    <t>Posluchárny DFJP</t>
  </si>
  <si>
    <t>23 DB</t>
  </si>
  <si>
    <t>Patrový přístavek DFJP</t>
  </si>
  <si>
    <t>24 EB</t>
  </si>
  <si>
    <t>VAP</t>
  </si>
  <si>
    <t>25</t>
  </si>
  <si>
    <t>Víceúčelové zařízení</t>
  </si>
  <si>
    <t>28 UK</t>
  </si>
  <si>
    <t>Univerzitní knihovna</t>
  </si>
  <si>
    <t>62,62m2</t>
  </si>
  <si>
    <t>Koh-I-Noor</t>
  </si>
  <si>
    <t>29 UA</t>
  </si>
  <si>
    <t>Univerzitní aula</t>
  </si>
  <si>
    <t>30 HB</t>
  </si>
  <si>
    <t>FChT 2</t>
  </si>
  <si>
    <t>31 HC</t>
  </si>
  <si>
    <t>FChT 3</t>
  </si>
  <si>
    <t>32 HA</t>
  </si>
  <si>
    <t>FChT 1</t>
  </si>
  <si>
    <t>259,66m2</t>
  </si>
  <si>
    <t>Slámová-Bufet</t>
  </si>
  <si>
    <t>01 ČS legií</t>
  </si>
  <si>
    <t>01 CB</t>
  </si>
  <si>
    <t>Náměstí ČS legií - UNIT</t>
  </si>
  <si>
    <t>02 CA</t>
  </si>
  <si>
    <t>Náměstí ČS legií - FEI</t>
  </si>
  <si>
    <t>03 CA</t>
  </si>
  <si>
    <t>Náměstí ČS legií - CEMNAT</t>
  </si>
  <si>
    <t>05 Doubravice</t>
  </si>
  <si>
    <t>01 CC</t>
  </si>
  <si>
    <t>Technologický pavilon</t>
  </si>
  <si>
    <t>02 CF</t>
  </si>
  <si>
    <t>Montovaný pavilon</t>
  </si>
  <si>
    <t>123m2</t>
  </si>
  <si>
    <t>Zentiva</t>
  </si>
  <si>
    <t>03</t>
  </si>
  <si>
    <t>ÚEnM - Sklad trhavin</t>
  </si>
  <si>
    <t>04</t>
  </si>
  <si>
    <t>ÚEnM - Stará lisovna trhavin</t>
  </si>
  <si>
    <t>05</t>
  </si>
  <si>
    <t>ÚEnM - Laboratoř trhavin</t>
  </si>
  <si>
    <t>Sklad hořlavin</t>
  </si>
  <si>
    <t>09</t>
  </si>
  <si>
    <t>Ředící jímky, Sklad RA odpadu</t>
  </si>
  <si>
    <t>10</t>
  </si>
  <si>
    <t>Mimoglobál. Sklady SB-TP</t>
  </si>
  <si>
    <t>11 CG</t>
  </si>
  <si>
    <t>Vrátnice</t>
  </si>
  <si>
    <t>12</t>
  </si>
  <si>
    <t>Garáže</t>
  </si>
  <si>
    <t>13</t>
  </si>
  <si>
    <t>Sklad SB</t>
  </si>
  <si>
    <t>14</t>
  </si>
  <si>
    <t>ÚEnM - Výbuchová komora</t>
  </si>
  <si>
    <t>15 CD</t>
  </si>
  <si>
    <t>UNIMO buňka</t>
  </si>
  <si>
    <t>ÚEnM - Nová lisovna trhavin</t>
  </si>
  <si>
    <t>18 DD</t>
  </si>
  <si>
    <t>VVCD</t>
  </si>
  <si>
    <t>02 Průmyslová</t>
  </si>
  <si>
    <t>01 ZA</t>
  </si>
  <si>
    <t>02 ZB</t>
  </si>
  <si>
    <t>Vestibul, šatny</t>
  </si>
  <si>
    <t>03 ZC</t>
  </si>
  <si>
    <t>Objekt stravování, Tělocvična</t>
  </si>
  <si>
    <t>04 ZD</t>
  </si>
  <si>
    <t>Kanceláře FZS</t>
  </si>
  <si>
    <t>05 ZE</t>
  </si>
  <si>
    <t>Posluchárny</t>
  </si>
  <si>
    <t>04 Loděnice</t>
  </si>
  <si>
    <t>01 TC</t>
  </si>
  <si>
    <t>Loděnice I (Hala)</t>
  </si>
  <si>
    <t>02 TC</t>
  </si>
  <si>
    <t>Loděnice II (společný objekt)</t>
  </si>
  <si>
    <t>Litomyšl</t>
  </si>
  <si>
    <t>07 Litomyšl</t>
  </si>
  <si>
    <t>01 RA</t>
  </si>
  <si>
    <t>Jiráskova 3</t>
  </si>
  <si>
    <t>02 RB</t>
  </si>
  <si>
    <t>Jiráskova 3 - Ateliéry</t>
  </si>
  <si>
    <t>FR Litomyšl 8 - Piaristická kolej</t>
  </si>
  <si>
    <t>2472m2</t>
  </si>
  <si>
    <t>Město Litomyšl</t>
  </si>
  <si>
    <t>FR Litomyšl, Trstěnická 932</t>
  </si>
  <si>
    <t>43m2</t>
  </si>
  <si>
    <t>Dukor s.r.o.</t>
  </si>
  <si>
    <t>FR Litomyšl - Nemocnice</t>
  </si>
  <si>
    <t>194,8m2</t>
  </si>
  <si>
    <t>Nemocnice Pardub. kraje, a. s.</t>
  </si>
  <si>
    <t>Česká Třebová</t>
  </si>
  <si>
    <t>08 Č.Třebová</t>
  </si>
  <si>
    <t>01 DT</t>
  </si>
  <si>
    <t>Nádražní 547 - DFJP</t>
  </si>
  <si>
    <t>166m2</t>
  </si>
  <si>
    <t>Ing. Miroslav Rakowski</t>
  </si>
  <si>
    <t>Praha</t>
  </si>
  <si>
    <t>09 Praha</t>
  </si>
  <si>
    <t>01 DE</t>
  </si>
  <si>
    <t>Pod Výtopnou 367/377, Praha</t>
  </si>
  <si>
    <t>ČSAD Praha holding a.s. /Institut J.P., Č.logist.asociace</t>
  </si>
  <si>
    <r>
      <t xml:space="preserve">  C  e  l  k  e  m </t>
    </r>
    <r>
      <rPr>
        <b/>
        <sz val="8"/>
        <rFont val="Calibri"/>
        <family val="2"/>
        <charset val="238"/>
      </rPr>
      <t xml:space="preserve"> (5)</t>
    </r>
  </si>
  <si>
    <r>
      <t xml:space="preserve">            ostatní investiční užití -</t>
    </r>
    <r>
      <rPr>
        <sz val="8"/>
        <rFont val="Calibri"/>
        <family val="2"/>
        <charset val="238"/>
      </rPr>
      <t xml:space="preserve"> nehmotný majetek</t>
    </r>
  </si>
  <si>
    <r>
      <t xml:space="preserve">            ostatní investiční užití </t>
    </r>
    <r>
      <rPr>
        <sz val="8"/>
        <rFont val="Calibri"/>
        <family val="2"/>
        <charset val="238"/>
      </rPr>
      <t>- finanční majetek</t>
    </r>
  </si>
  <si>
    <t>Tabulka 4   Přehled o peněžních tocích (výkaz cash flow)</t>
  </si>
  <si>
    <t xml:space="preserve">Struktura celkového CASH FLOW                      </t>
  </si>
  <si>
    <t>Minulé období</t>
  </si>
  <si>
    <t>Běžné období</t>
  </si>
  <si>
    <t>Rozdíl</t>
  </si>
  <si>
    <t>Vliv na CF</t>
  </si>
  <si>
    <t xml:space="preserve">Hospodářský výsledek bežného roku                  </t>
  </si>
  <si>
    <t xml:space="preserve">Odpisy dlouhodobého majetku                         </t>
  </si>
  <si>
    <t xml:space="preserve">Rezervy řízené předpisy                            </t>
  </si>
  <si>
    <t xml:space="preserve">Přechodné účty pasivní                             </t>
  </si>
  <si>
    <t xml:space="preserve">     Výdaje příštích období                        </t>
  </si>
  <si>
    <t xml:space="preserve">     Výnosy příštích období                        </t>
  </si>
  <si>
    <t xml:space="preserve">     Kursové rozdíly pasivní                       </t>
  </si>
  <si>
    <t xml:space="preserve">     Dohadné účty pasivní                          </t>
  </si>
  <si>
    <t xml:space="preserve">Přechodné účty aktivní                             </t>
  </si>
  <si>
    <t xml:space="preserve">     Náklady příštích období                       </t>
  </si>
  <si>
    <t xml:space="preserve">     Příjmy příštích období                        </t>
  </si>
  <si>
    <t xml:space="preserve">     Kursové rozdíly aktivní                       </t>
  </si>
  <si>
    <t xml:space="preserve">     Dohadné účty aktivní                          </t>
  </si>
  <si>
    <t xml:space="preserve">Pohledávky celkem                                  </t>
  </si>
  <si>
    <t xml:space="preserve">     Z obchodního styku                            </t>
  </si>
  <si>
    <t xml:space="preserve">     K účastníkům sdružení                         </t>
  </si>
  <si>
    <t xml:space="preserve">     Za institucemi soc. zabezp. a zdravot. pojištění </t>
  </si>
  <si>
    <t xml:space="preserve">     Daň z příjmu                                  </t>
  </si>
  <si>
    <t xml:space="preserve">     Ostatní přímé daně                            </t>
  </si>
  <si>
    <t xml:space="preserve">     Daň z přidané hodnoty                         </t>
  </si>
  <si>
    <t xml:space="preserve">     Ostatní daně a poplatky                       </t>
  </si>
  <si>
    <t xml:space="preserve">     Ze vztahu ke statnímu rozpočtu                </t>
  </si>
  <si>
    <t xml:space="preserve">     Ze vztahu k rozpočtu organů ÚSC               </t>
  </si>
  <si>
    <t xml:space="preserve">     Za zaměstnanci                                </t>
  </si>
  <si>
    <t xml:space="preserve">     Z emitovaných dluhopisů a jiné pohledávky    </t>
  </si>
  <si>
    <t xml:space="preserve">     Opravná položka k pohledávkám                 </t>
  </si>
  <si>
    <t xml:space="preserve">Ceniny                                            </t>
  </si>
  <si>
    <t xml:space="preserve">Majetkové cenné papíry                             </t>
  </si>
  <si>
    <t xml:space="preserve">Dlužné cenné pap. a vlastní dluhopisy              </t>
  </si>
  <si>
    <t>Ostatní cenné papíry a pořízení krátkodob. finan. majetku</t>
  </si>
  <si>
    <t xml:space="preserve">Zásoby celkem                                      </t>
  </si>
  <si>
    <t xml:space="preserve">     Materiál na skladě a na cestě                 </t>
  </si>
  <si>
    <t xml:space="preserve">     Nedokončená výroba a polotovary vlastní výroby     </t>
  </si>
  <si>
    <t xml:space="preserve">     Výrobky                                       </t>
  </si>
  <si>
    <t xml:space="preserve">     Zvířata                                       </t>
  </si>
  <si>
    <t xml:space="preserve">     Zboží na skladě a na cestě                    </t>
  </si>
  <si>
    <t xml:space="preserve">     Poskytnuté zálohy na zásoby                   </t>
  </si>
  <si>
    <t xml:space="preserve">Krátkodobé závazky                                 </t>
  </si>
  <si>
    <t xml:space="preserve">     Dodavatelé                                    </t>
  </si>
  <si>
    <t xml:space="preserve">     Směnky k úhradě                               </t>
  </si>
  <si>
    <t xml:space="preserve">     Přijaté zálohy                                </t>
  </si>
  <si>
    <t xml:space="preserve">     Ostatní závazky                               </t>
  </si>
  <si>
    <t xml:space="preserve">     Zaměstnanci                                   </t>
  </si>
  <si>
    <t xml:space="preserve">     Ostatní závazky vůči zaměstnancům             </t>
  </si>
  <si>
    <t xml:space="preserve">     K institucím soc. zabezp. a zdravot. Pojištění</t>
  </si>
  <si>
    <t xml:space="preserve">     Ostatní přímé daně                       </t>
  </si>
  <si>
    <t xml:space="preserve">     Ze vztahu ke státnímu rozpočtu                </t>
  </si>
  <si>
    <t xml:space="preserve">     Ze vztahu k rozpočtu ÚSC                      </t>
  </si>
  <si>
    <t xml:space="preserve">     Jiné závazky                                  </t>
  </si>
  <si>
    <t xml:space="preserve">Krátkodobé bankovní úvěry                          </t>
  </si>
  <si>
    <t xml:space="preserve">Přijaté finanční výpomoci                          </t>
  </si>
  <si>
    <t xml:space="preserve">Cash flow provozní                                 </t>
  </si>
  <si>
    <t xml:space="preserve">Nehmotný dlouhodobý majetek                        </t>
  </si>
  <si>
    <t xml:space="preserve">     Nehmotné výsledky výzkumu a vývoje            </t>
  </si>
  <si>
    <t xml:space="preserve">     Software                                      </t>
  </si>
  <si>
    <t xml:space="preserve">     Předměty ocenitelných práv                    </t>
  </si>
  <si>
    <t xml:space="preserve">     Drobný  dlouhodobý nehmotný majetek           </t>
  </si>
  <si>
    <t xml:space="preserve">     Ostatní  dlouhodobý nehmotný majetek          </t>
  </si>
  <si>
    <t xml:space="preserve">     Nedokončené nehmotné investice                </t>
  </si>
  <si>
    <t xml:space="preserve">     Poskytnuté zálohy na nehmot. dlouhod. majetek      </t>
  </si>
  <si>
    <t xml:space="preserve">Oprávky celkem                                     </t>
  </si>
  <si>
    <t xml:space="preserve">     K nehmotným výsledkům výzkumné činnosti         </t>
  </si>
  <si>
    <t xml:space="preserve">     K softwaru                                    </t>
  </si>
  <si>
    <t xml:space="preserve">     K předmětům ocenitelných práv                 </t>
  </si>
  <si>
    <t xml:space="preserve">     K drobnému nehmot. dlouhodobému majetku   </t>
  </si>
  <si>
    <t xml:space="preserve">     K ostatnímu nehmot. dlouhodobému majetku</t>
  </si>
  <si>
    <t xml:space="preserve">Hmotný dlouhodobý majetek                          </t>
  </si>
  <si>
    <t xml:space="preserve">     Pozemky                                       </t>
  </si>
  <si>
    <t xml:space="preserve">     Umělecká díla a sbírky                        </t>
  </si>
  <si>
    <t xml:space="preserve">     Stavby                                        </t>
  </si>
  <si>
    <t xml:space="preserve">     Samostatné movité věci a soubory movité věcí     </t>
  </si>
  <si>
    <t xml:space="preserve">     Pěstitelské celky trvalých porostů            </t>
  </si>
  <si>
    <t xml:space="preserve">     Základní stádo a tažná zvířata                </t>
  </si>
  <si>
    <t xml:space="preserve">     Drobný hmotný dlouhodobý majetek              </t>
  </si>
  <si>
    <t xml:space="preserve">     Ostatní hmotný dlouhodobý majetek</t>
  </si>
  <si>
    <t xml:space="preserve">     Nedokončené hmotné investice                  </t>
  </si>
  <si>
    <t xml:space="preserve">     Poskytnuté zálohy na hmotný dlouhodobý majetek</t>
  </si>
  <si>
    <t xml:space="preserve">     Ke stavbám                                    </t>
  </si>
  <si>
    <t xml:space="preserve">     K movitým věcem a souborům movitých věcí           </t>
  </si>
  <si>
    <t xml:space="preserve">     K pěstitelským celkům trvalých porostů        </t>
  </si>
  <si>
    <t xml:space="preserve">     K zakladnímu stádu a tažným zvířatům          </t>
  </si>
  <si>
    <t xml:space="preserve">     K drobnému hmotnému dlouhodobému majetku      </t>
  </si>
  <si>
    <t xml:space="preserve">     K ostatnímu hmotnému dlouhodobému majetku     </t>
  </si>
  <si>
    <t xml:space="preserve">Korekce vyloučením odpisů                          </t>
  </si>
  <si>
    <t xml:space="preserve">Dlouhodobý finanční majetek                        </t>
  </si>
  <si>
    <t xml:space="preserve">     Podíl. cenné papíry a vklady - podstatný vliv      </t>
  </si>
  <si>
    <t xml:space="preserve">     Ostatní dlouhodobé cenné papíry a vklady      </t>
  </si>
  <si>
    <t xml:space="preserve">     Půjčky podnikům ve skupině                    </t>
  </si>
  <si>
    <t xml:space="preserve">     Ostatní dlouhodobý finanční majetek           </t>
  </si>
  <si>
    <t xml:space="preserve">Cash flow z investiční činnosti                    </t>
  </si>
  <si>
    <t xml:space="preserve">Dlouhodobé závazky celkem                          </t>
  </si>
  <si>
    <t xml:space="preserve">     Emitované dluhopisy                           </t>
  </si>
  <si>
    <t xml:space="preserve">     Závazky z pronájmu                            </t>
  </si>
  <si>
    <t xml:space="preserve">     Dlouhodobě přijaté zálohy                     </t>
  </si>
  <si>
    <t xml:space="preserve">     Dlouhodobě směnky k úhradě                    </t>
  </si>
  <si>
    <t xml:space="preserve">     Ostatní dlouhodobé závazky                    </t>
  </si>
  <si>
    <t xml:space="preserve">Dlouhodobé bankovní úvěry                          </t>
  </si>
  <si>
    <t xml:space="preserve">Vlastní jmění                                      </t>
  </si>
  <si>
    <t xml:space="preserve">Fondy                                              </t>
  </si>
  <si>
    <t xml:space="preserve">Oceňovací rozdíly z přecenění majetku a závazků    </t>
  </si>
  <si>
    <t xml:space="preserve">Nerozděl. zisk, neuhraz. ztráta minulých let            </t>
  </si>
  <si>
    <t xml:space="preserve">Hospodářský výsledek ve schvalovacím řízení        </t>
  </si>
  <si>
    <t xml:space="preserve">Korekce snížením disponibilního zisku běžného roku </t>
  </si>
  <si>
    <t xml:space="preserve">Cash flow z finanční činnosti                      </t>
  </si>
  <si>
    <t xml:space="preserve">Cash flow celkové                                  </t>
  </si>
  <si>
    <t xml:space="preserve">Stav peněžních prostředků                          </t>
  </si>
  <si>
    <t xml:space="preserve">     Podíl. cenné papíry a vklady - rozhodný vliv        </t>
  </si>
  <si>
    <t>467,81m2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</si>
</sst>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 _K_č_-;\-* #,##0.00\ _K_č_-;_-* &quot;-&quot;??\ _K_č_-;_-@_-"/>
    <numFmt numFmtId="164" formatCode="#,##0_ ;[Red]\-#,##0\ ;\–\ "/>
    <numFmt numFmtId="165" formatCode="#,##0_ ;[Red]\-#,##0\ "/>
    <numFmt numFmtId="166" formatCode="#,##0.00_ ;[Red]\-#,##0.00\ "/>
    <numFmt numFmtId="167" formatCode="_-* #,##0\ _K_č_-;\-* #,##0\ _K_č_-;_-* &quot;-&quot;??\ _K_č_-;_-@_-"/>
    <numFmt numFmtId="168" formatCode="#,##0.000"/>
  </numFmts>
  <fonts count="65" x14ac:knownFonts="1">
    <font>
      <sz val="11"/>
      <color theme="1"/>
      <name val="Calibri"/>
      <family val="2"/>
      <charset val="238"/>
      <scheme val="minor"/>
    </font>
    <font>
      <sz val="11"/>
      <color indexed="8"/>
      <name val="Calibri"/>
      <family val="2"/>
      <charset val="238"/>
    </font>
    <font>
      <sz val="10"/>
      <name val="Arial CE"/>
      <charset val="238"/>
    </font>
    <font>
      <sz val="8"/>
      <name val="Arial CE"/>
      <charset val="238"/>
    </font>
    <font>
      <sz val="10"/>
      <name val="Arial"/>
      <family val="2"/>
      <charset val="238"/>
    </font>
    <font>
      <sz val="10"/>
      <name val="Times New Roman"/>
      <family val="1"/>
      <charset val="238"/>
    </font>
    <font>
      <sz val="10"/>
      <name val="Calibri"/>
      <family val="2"/>
      <charset val="238"/>
    </font>
    <font>
      <b/>
      <sz val="12"/>
      <name val="Calibri"/>
      <family val="2"/>
      <charset val="238"/>
    </font>
    <font>
      <b/>
      <sz val="10"/>
      <name val="Calibri"/>
      <family val="2"/>
      <charset val="238"/>
    </font>
    <font>
      <i/>
      <sz val="10"/>
      <name val="Calibri"/>
      <family val="2"/>
      <charset val="238"/>
    </font>
    <font>
      <sz val="9"/>
      <name val="Calibri"/>
      <family val="2"/>
      <charset val="238"/>
    </font>
    <font>
      <b/>
      <sz val="9"/>
      <name val="Calibri"/>
      <family val="2"/>
      <charset val="238"/>
    </font>
    <font>
      <sz val="10"/>
      <color indexed="8"/>
      <name val="Calibri"/>
      <family val="2"/>
      <charset val="238"/>
    </font>
    <font>
      <b/>
      <sz val="10"/>
      <color indexed="8"/>
      <name val="Calibri"/>
      <family val="2"/>
      <charset val="238"/>
    </font>
    <font>
      <sz val="11"/>
      <name val="Calibri"/>
      <family val="2"/>
      <charset val="238"/>
    </font>
    <font>
      <sz val="8"/>
      <name val="Calibri"/>
      <family val="2"/>
      <charset val="238"/>
    </font>
    <font>
      <sz val="8"/>
      <color indexed="8"/>
      <name val="Calibri"/>
      <family val="2"/>
      <charset val="238"/>
    </font>
    <font>
      <b/>
      <sz val="8"/>
      <name val="Calibri"/>
      <family val="2"/>
      <charset val="238"/>
    </font>
    <font>
      <u/>
      <sz val="10"/>
      <name val="Calibri"/>
      <family val="2"/>
      <charset val="238"/>
    </font>
    <font>
      <sz val="12"/>
      <name val="Calibri"/>
      <family val="2"/>
      <charset val="238"/>
    </font>
    <font>
      <sz val="10"/>
      <color indexed="10"/>
      <name val="Calibri"/>
      <family val="2"/>
      <charset val="238"/>
    </font>
    <font>
      <b/>
      <sz val="11"/>
      <color indexed="8"/>
      <name val="Calibri"/>
      <family val="2"/>
      <charset val="238"/>
    </font>
    <font>
      <b/>
      <sz val="11"/>
      <name val="Calibri"/>
      <family val="2"/>
      <charset val="238"/>
    </font>
    <font>
      <b/>
      <sz val="12"/>
      <color indexed="8"/>
      <name val="Calibri"/>
      <family val="2"/>
      <charset val="238"/>
    </font>
    <font>
      <u/>
      <sz val="10"/>
      <color indexed="8"/>
      <name val="Calibri"/>
      <family val="2"/>
      <charset val="238"/>
    </font>
    <font>
      <sz val="10"/>
      <color indexed="48"/>
      <name val="Calibri"/>
      <family val="2"/>
      <charset val="238"/>
    </font>
    <font>
      <b/>
      <sz val="11"/>
      <color theme="1"/>
      <name val="Calibri"/>
      <family val="2"/>
      <charset val="238"/>
      <scheme val="minor"/>
    </font>
    <font>
      <sz val="11"/>
      <color rgb="FFFF0000"/>
      <name val="Calibri"/>
      <family val="2"/>
      <charset val="238"/>
      <scheme val="minor"/>
    </font>
    <font>
      <b/>
      <sz val="12"/>
      <name val="Calibri"/>
      <family val="2"/>
      <charset val="238"/>
      <scheme val="minor"/>
    </font>
    <font>
      <sz val="10"/>
      <name val="Calibri"/>
      <family val="2"/>
      <charset val="238"/>
      <scheme val="minor"/>
    </font>
    <font>
      <b/>
      <sz val="10"/>
      <name val="Calibri"/>
      <family val="2"/>
      <charset val="238"/>
      <scheme val="minor"/>
    </font>
    <font>
      <i/>
      <sz val="10"/>
      <name val="Calibri"/>
      <family val="2"/>
      <charset val="238"/>
      <scheme val="minor"/>
    </font>
    <font>
      <sz val="10"/>
      <color indexed="10"/>
      <name val="Calibri"/>
      <family val="2"/>
      <charset val="238"/>
      <scheme val="minor"/>
    </font>
    <font>
      <sz val="10"/>
      <color indexed="12"/>
      <name val="Calibri"/>
      <family val="2"/>
      <charset val="238"/>
      <scheme val="minor"/>
    </font>
    <font>
      <sz val="12"/>
      <name val="Calibri"/>
      <family val="2"/>
      <charset val="238"/>
      <scheme val="minor"/>
    </font>
    <font>
      <sz val="10"/>
      <color indexed="8"/>
      <name val="Calibri"/>
      <family val="2"/>
      <charset val="238"/>
      <scheme val="minor"/>
    </font>
    <font>
      <sz val="12"/>
      <color indexed="8"/>
      <name val="Calibri"/>
      <family val="2"/>
      <charset val="238"/>
      <scheme val="minor"/>
    </font>
    <font>
      <sz val="10"/>
      <color rgb="FFFF0000"/>
      <name val="Calibri"/>
      <family val="2"/>
      <charset val="238"/>
      <scheme val="minor"/>
    </font>
    <font>
      <sz val="10"/>
      <color rgb="FF0070C0"/>
      <name val="Calibri"/>
      <family val="2"/>
      <charset val="238"/>
      <scheme val="minor"/>
    </font>
    <font>
      <sz val="10"/>
      <color theme="1"/>
      <name val="Calibri"/>
      <family val="2"/>
      <charset val="238"/>
      <scheme val="minor"/>
    </font>
    <font>
      <b/>
      <sz val="11"/>
      <name val="Calibri"/>
      <family val="2"/>
      <charset val="238"/>
      <scheme val="minor"/>
    </font>
    <font>
      <b/>
      <sz val="12"/>
      <color theme="1"/>
      <name val="Calibri"/>
      <family val="2"/>
      <charset val="238"/>
      <scheme val="minor"/>
    </font>
    <font>
      <b/>
      <sz val="10"/>
      <color theme="1"/>
      <name val="Calibri"/>
      <family val="2"/>
      <charset val="238"/>
      <scheme val="minor"/>
    </font>
    <font>
      <sz val="9"/>
      <name val="Calibri"/>
      <family val="2"/>
      <charset val="238"/>
      <scheme val="minor"/>
    </font>
    <font>
      <sz val="8"/>
      <name val="Calibri"/>
      <family val="2"/>
      <charset val="238"/>
      <scheme val="minor"/>
    </font>
    <font>
      <sz val="12"/>
      <color theme="1"/>
      <name val="Calibri"/>
      <family val="2"/>
      <charset val="238"/>
      <scheme val="minor"/>
    </font>
    <font>
      <i/>
      <sz val="11"/>
      <color theme="1"/>
      <name val="Calibri"/>
      <family val="2"/>
      <charset val="238"/>
      <scheme val="minor"/>
    </font>
    <font>
      <i/>
      <sz val="10"/>
      <color theme="1"/>
      <name val="Calibri"/>
      <family val="2"/>
      <charset val="238"/>
      <scheme val="minor"/>
    </font>
    <font>
      <b/>
      <i/>
      <sz val="10"/>
      <color theme="1"/>
      <name val="Calibri"/>
      <family val="2"/>
      <charset val="238"/>
      <scheme val="minor"/>
    </font>
    <font>
      <b/>
      <i/>
      <sz val="10"/>
      <name val="Calibri"/>
      <family val="2"/>
      <charset val="238"/>
      <scheme val="minor"/>
    </font>
    <font>
      <sz val="10"/>
      <color rgb="FF0070C0"/>
      <name val="Calibri"/>
      <family val="2"/>
      <charset val="238"/>
    </font>
    <font>
      <b/>
      <sz val="10"/>
      <color indexed="8"/>
      <name val="Calibri"/>
      <family val="2"/>
      <charset val="238"/>
      <scheme val="minor"/>
    </font>
    <font>
      <vertAlign val="superscript"/>
      <sz val="10"/>
      <color theme="1"/>
      <name val="Calibri"/>
      <family val="2"/>
      <charset val="238"/>
    </font>
    <font>
      <b/>
      <sz val="12"/>
      <color rgb="FFFF0000"/>
      <name val="Calibri"/>
      <family val="2"/>
      <charset val="238"/>
      <scheme val="minor"/>
    </font>
    <font>
      <sz val="10"/>
      <color theme="1"/>
      <name val="Times New Roman"/>
      <family val="1"/>
      <charset val="238"/>
    </font>
    <font>
      <sz val="10"/>
      <color rgb="FF000000"/>
      <name val="Calibri"/>
      <family val="2"/>
      <charset val="238"/>
    </font>
    <font>
      <b/>
      <sz val="10"/>
      <color rgb="FF000000"/>
      <name val="Calibri"/>
      <family val="2"/>
      <charset val="238"/>
    </font>
    <font>
      <sz val="10"/>
      <color theme="1"/>
      <name val="Calibri"/>
      <family val="2"/>
      <charset val="238"/>
    </font>
    <font>
      <sz val="10"/>
      <color rgb="FF7030A0"/>
      <name val="Calibri"/>
      <family val="2"/>
      <charset val="238"/>
    </font>
    <font>
      <sz val="10"/>
      <color indexed="48"/>
      <name val="Calibri"/>
      <family val="2"/>
      <charset val="238"/>
      <scheme val="minor"/>
    </font>
    <font>
      <sz val="11"/>
      <color theme="1"/>
      <name val="Calibri"/>
      <family val="2"/>
      <charset val="238"/>
      <scheme val="minor"/>
    </font>
    <font>
      <sz val="11"/>
      <name val="Calibri"/>
      <family val="2"/>
      <charset val="238"/>
      <scheme val="minor"/>
    </font>
    <font>
      <sz val="10"/>
      <color rgb="FF7030A0"/>
      <name val="Calibri"/>
      <family val="2"/>
      <charset val="238"/>
      <scheme val="minor"/>
    </font>
    <font>
      <sz val="11"/>
      <color rgb="FF7030A0"/>
      <name val="Calibri"/>
      <family val="2"/>
      <charset val="238"/>
      <scheme val="minor"/>
    </font>
    <font>
      <b/>
      <sz val="10"/>
      <color rgb="FFFF0000"/>
      <name val="Calibri"/>
      <family val="2"/>
      <charset val="238"/>
      <scheme val="minor"/>
    </font>
  </fonts>
  <fills count="17">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EAEAEA"/>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DBDBDB"/>
        <bgColor indexed="64"/>
      </patternFill>
    </fill>
    <fill>
      <patternFill patternType="solid">
        <fgColor theme="9" tint="-0.249977111117893"/>
        <bgColor indexed="64"/>
      </patternFill>
    </fill>
    <fill>
      <patternFill patternType="solid">
        <fgColor rgb="FFFFFF00"/>
        <bgColor indexed="64"/>
      </patternFill>
    </fill>
    <fill>
      <patternFill patternType="solid">
        <fgColor theme="3" tint="0.39997558519241921"/>
        <bgColor indexed="64"/>
      </patternFill>
    </fill>
    <fill>
      <patternFill patternType="solid">
        <fgColor rgb="FF92D050"/>
        <bgColor indexed="64"/>
      </patternFill>
    </fill>
    <fill>
      <patternFill patternType="solid">
        <fgColor rgb="FFE8E8E8"/>
        <bgColor indexed="64"/>
      </patternFill>
    </fill>
    <fill>
      <patternFill patternType="solid">
        <fgColor theme="0" tint="-0.34998626667073579"/>
        <bgColor indexed="64"/>
      </patternFill>
    </fill>
  </fills>
  <borders count="172">
    <border>
      <left/>
      <right/>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thin">
        <color indexed="55"/>
      </bottom>
      <diagonal/>
    </border>
    <border>
      <left style="thin">
        <color indexed="55"/>
      </left>
      <right style="thin">
        <color indexed="55"/>
      </right>
      <top style="thin">
        <color indexed="55"/>
      </top>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55"/>
      </right>
      <top style="thin">
        <color indexed="55"/>
      </top>
      <bottom/>
      <diagonal/>
    </border>
    <border>
      <left style="thin">
        <color indexed="64"/>
      </left>
      <right/>
      <top style="hair">
        <color indexed="64"/>
      </top>
      <bottom style="hair">
        <color indexed="64"/>
      </bottom>
      <diagonal/>
    </border>
    <border>
      <left style="thin">
        <color indexed="64"/>
      </left>
      <right/>
      <top style="hair">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style="thin">
        <color indexed="64"/>
      </left>
      <right/>
      <top/>
      <bottom style="hair">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medium">
        <color indexed="64"/>
      </left>
      <right/>
      <top style="thin">
        <color indexed="22"/>
      </top>
      <bottom style="thin">
        <color indexed="22"/>
      </bottom>
      <diagonal/>
    </border>
    <border>
      <left/>
      <right/>
      <top style="thin">
        <color indexed="22"/>
      </top>
      <bottom style="thin">
        <color indexed="22"/>
      </bottom>
      <diagonal/>
    </border>
    <border>
      <left/>
      <right style="medium">
        <color indexed="64"/>
      </right>
      <top style="thin">
        <color indexed="22"/>
      </top>
      <bottom style="thin">
        <color indexed="22"/>
      </bottom>
      <diagonal/>
    </border>
    <border>
      <left style="medium">
        <color indexed="64"/>
      </left>
      <right/>
      <top style="thin">
        <color indexed="55"/>
      </top>
      <bottom style="thin">
        <color indexed="55"/>
      </bottom>
      <diagonal/>
    </border>
    <border>
      <left style="medium">
        <color indexed="64"/>
      </left>
      <right/>
      <top style="thin">
        <color indexed="22"/>
      </top>
      <bottom style="medium">
        <color indexed="64"/>
      </bottom>
      <diagonal/>
    </border>
    <border>
      <left/>
      <right/>
      <top style="thin">
        <color indexed="22"/>
      </top>
      <bottom style="medium">
        <color indexed="64"/>
      </bottom>
      <diagonal/>
    </border>
    <border>
      <left/>
      <right style="medium">
        <color indexed="64"/>
      </right>
      <top style="thin">
        <color indexed="22"/>
      </top>
      <bottom style="medium">
        <color indexed="64"/>
      </bottom>
      <diagonal/>
    </border>
    <border>
      <left style="medium">
        <color indexed="64"/>
      </left>
      <right/>
      <top style="thin">
        <color indexed="55"/>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
      <left/>
      <right/>
      <top style="thin">
        <color indexed="64"/>
      </top>
      <bottom/>
      <diagonal/>
    </border>
    <border>
      <left/>
      <right/>
      <top/>
      <bottom style="medium">
        <color indexed="64"/>
      </bottom>
      <diagonal/>
    </border>
    <border>
      <left style="medium">
        <color indexed="64"/>
      </left>
      <right/>
      <top/>
      <bottom style="thin">
        <color indexed="55"/>
      </bottom>
      <diagonal/>
    </border>
    <border>
      <left style="medium">
        <color indexed="64"/>
      </left>
      <right/>
      <top style="medium">
        <color indexed="64"/>
      </top>
      <bottom style="thin">
        <color indexed="55"/>
      </bottom>
      <diagonal/>
    </border>
    <border>
      <left/>
      <right/>
      <top style="medium">
        <color indexed="64"/>
      </top>
      <bottom style="medium">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medium">
        <color indexed="64"/>
      </right>
      <top/>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diagonal/>
    </border>
    <border>
      <left/>
      <right/>
      <top style="medium">
        <color indexed="64"/>
      </top>
      <bottom style="thin">
        <color indexed="64"/>
      </bottom>
      <diagonal/>
    </border>
    <border>
      <left style="thin">
        <color indexed="64"/>
      </left>
      <right/>
      <top style="medium">
        <color indexed="64"/>
      </top>
      <bottom/>
      <diagonal/>
    </border>
    <border>
      <left style="thin">
        <color indexed="64"/>
      </left>
      <right/>
      <top/>
      <bottom style="thin">
        <color indexed="55"/>
      </bottom>
      <diagonal/>
    </border>
    <border>
      <left style="thin">
        <color indexed="55"/>
      </left>
      <right/>
      <top style="thin">
        <color indexed="55"/>
      </top>
      <bottom/>
      <diagonal/>
    </border>
    <border>
      <left/>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style="hair">
        <color indexed="64"/>
      </right>
      <top style="medium">
        <color indexed="64"/>
      </top>
      <bottom/>
      <diagonal/>
    </border>
    <border>
      <left style="thin">
        <color indexed="64"/>
      </left>
      <right style="medium">
        <color indexed="64"/>
      </right>
      <top style="medium">
        <color indexed="64"/>
      </top>
      <bottom/>
      <diagonal/>
    </border>
    <border>
      <left style="thin">
        <color indexed="64"/>
      </left>
      <right style="hair">
        <color indexed="64"/>
      </right>
      <top style="thin">
        <color indexed="64"/>
      </top>
      <bottom/>
      <diagonal/>
    </border>
    <border>
      <left style="thin">
        <color indexed="64"/>
      </left>
      <right style="hair">
        <color indexed="64"/>
      </right>
      <top style="medium">
        <color indexed="64"/>
      </top>
      <bottom style="medium">
        <color indexed="64"/>
      </bottom>
      <diagonal/>
    </border>
    <border>
      <left style="hair">
        <color indexed="64"/>
      </left>
      <right style="hair">
        <color indexed="64"/>
      </right>
      <top style="medium">
        <color indexed="64"/>
      </top>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style="medium">
        <color indexed="64"/>
      </top>
      <bottom style="medium">
        <color indexed="64"/>
      </bottom>
      <diagonal/>
    </border>
    <border>
      <left style="thin">
        <color indexed="64"/>
      </left>
      <right/>
      <top style="medium">
        <color indexed="64"/>
      </top>
      <bottom style="thin">
        <color indexed="55"/>
      </bottom>
      <diagonal/>
    </border>
    <border>
      <left style="thin">
        <color indexed="64"/>
      </left>
      <right style="medium">
        <color indexed="64"/>
      </right>
      <top style="medium">
        <color indexed="64"/>
      </top>
      <bottom style="thin">
        <color indexed="55"/>
      </bottom>
      <diagonal/>
    </border>
    <border>
      <left style="thin">
        <color indexed="64"/>
      </left>
      <right/>
      <top style="thin">
        <color indexed="55"/>
      </top>
      <bottom style="thin">
        <color indexed="55"/>
      </bottom>
      <diagonal/>
    </border>
    <border>
      <left style="thin">
        <color indexed="64"/>
      </left>
      <right style="medium">
        <color indexed="64"/>
      </right>
      <top style="thin">
        <color indexed="55"/>
      </top>
      <bottom style="thin">
        <color indexed="55"/>
      </bottom>
      <diagonal/>
    </border>
    <border>
      <left style="thin">
        <color indexed="64"/>
      </left>
      <right/>
      <top style="thin">
        <color indexed="55"/>
      </top>
      <bottom style="medium">
        <color indexed="64"/>
      </bottom>
      <diagonal/>
    </border>
    <border>
      <left style="thin">
        <color indexed="64"/>
      </left>
      <right style="medium">
        <color indexed="64"/>
      </right>
      <top style="thin">
        <color indexed="55"/>
      </top>
      <bottom style="medium">
        <color indexed="64"/>
      </bottom>
      <diagonal/>
    </border>
    <border>
      <left style="medium">
        <color indexed="64"/>
      </left>
      <right/>
      <top style="medium">
        <color indexed="64"/>
      </top>
      <bottom style="thin">
        <color indexed="22"/>
      </bottom>
      <diagonal/>
    </border>
    <border>
      <left/>
      <right/>
      <top style="medium">
        <color indexed="64"/>
      </top>
      <bottom style="thin">
        <color indexed="22"/>
      </bottom>
      <diagonal/>
    </border>
    <border>
      <left/>
      <right style="medium">
        <color indexed="64"/>
      </right>
      <top style="medium">
        <color indexed="64"/>
      </top>
      <bottom style="thin">
        <color indexed="22"/>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style="medium">
        <color indexed="64"/>
      </left>
      <right/>
      <top/>
      <bottom style="thin">
        <color indexed="22"/>
      </bottom>
      <diagonal/>
    </border>
    <border>
      <left/>
      <right/>
      <top/>
      <bottom style="thin">
        <color indexed="22"/>
      </bottom>
      <diagonal/>
    </border>
    <border>
      <left/>
      <right style="medium">
        <color indexed="64"/>
      </right>
      <top/>
      <bottom style="thin">
        <color indexed="22"/>
      </bottom>
      <diagonal/>
    </border>
    <border>
      <left/>
      <right style="hair">
        <color indexed="64"/>
      </right>
      <top style="medium">
        <color indexed="64"/>
      </top>
      <bottom style="thin">
        <color indexed="64"/>
      </bottom>
      <diagonal/>
    </border>
    <border>
      <left style="hair">
        <color indexed="64"/>
      </left>
      <right style="hair">
        <color indexed="64"/>
      </right>
      <top/>
      <bottom style="thin">
        <color indexed="64"/>
      </bottom>
      <diagonal/>
    </border>
    <border>
      <left/>
      <right style="hair">
        <color indexed="64"/>
      </right>
      <top style="medium">
        <color indexed="64"/>
      </top>
      <bottom/>
      <diagonal/>
    </border>
    <border>
      <left/>
      <right style="hair">
        <color indexed="64"/>
      </right>
      <top/>
      <bottom style="thin">
        <color indexed="64"/>
      </bottom>
      <diagonal/>
    </border>
    <border>
      <left style="hair">
        <color indexed="64"/>
      </left>
      <right style="medium">
        <color indexed="64"/>
      </right>
      <top style="medium">
        <color indexed="64"/>
      </top>
      <bottom/>
      <diagonal/>
    </border>
    <border>
      <left style="hair">
        <color indexed="64"/>
      </left>
      <right style="medium">
        <color indexed="64"/>
      </right>
      <top/>
      <bottom style="medium">
        <color indexed="64"/>
      </bottom>
      <diagonal/>
    </border>
    <border>
      <left style="thin">
        <color indexed="64"/>
      </left>
      <right style="hair">
        <color indexed="64"/>
      </right>
      <top style="medium">
        <color indexed="64"/>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auto="1"/>
      </left>
      <right style="hair">
        <color auto="1"/>
      </right>
      <top style="medium">
        <color auto="1"/>
      </top>
      <bottom style="medium">
        <color auto="1"/>
      </bottom>
      <diagonal/>
    </border>
    <border>
      <left style="hair">
        <color auto="1"/>
      </left>
      <right/>
      <top style="medium">
        <color auto="1"/>
      </top>
      <bottom style="medium">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top style="hair">
        <color auto="1"/>
      </top>
      <bottom style="medium">
        <color auto="1"/>
      </bottom>
      <diagonal/>
    </border>
    <border>
      <left style="hair">
        <color auto="1"/>
      </left>
      <right style="medium">
        <color auto="1"/>
      </right>
      <top style="hair">
        <color auto="1"/>
      </top>
      <bottom style="medium">
        <color auto="1"/>
      </bottom>
      <diagonal/>
    </border>
    <border>
      <left/>
      <right style="hair">
        <color indexed="64"/>
      </right>
      <top style="medium">
        <color indexed="64"/>
      </top>
      <bottom style="medium">
        <color indexed="64"/>
      </bottom>
      <diagonal/>
    </border>
  </borders>
  <cellStyleXfs count="8">
    <xf numFmtId="0" fontId="0" fillId="0" borderId="0"/>
    <xf numFmtId="0" fontId="4" fillId="0" borderId="0"/>
    <xf numFmtId="0" fontId="2" fillId="0" borderId="0"/>
    <xf numFmtId="0" fontId="3" fillId="0" borderId="0"/>
    <xf numFmtId="0" fontId="2" fillId="0" borderId="0"/>
    <xf numFmtId="0" fontId="4" fillId="0" borderId="0"/>
    <xf numFmtId="43" fontId="60" fillId="0" borderId="0" applyFont="0" applyFill="0" applyBorder="0" applyAlignment="0" applyProtection="0"/>
    <xf numFmtId="9" fontId="60" fillId="0" borderId="0" applyFont="0" applyFill="0" applyBorder="0" applyAlignment="0" applyProtection="0"/>
  </cellStyleXfs>
  <cellXfs count="1540">
    <xf numFmtId="0" fontId="0" fillId="0" borderId="0" xfId="0"/>
    <xf numFmtId="0" fontId="4" fillId="0" borderId="0" xfId="1"/>
    <xf numFmtId="0" fontId="4" fillId="0" borderId="0" xfId="1" applyAlignment="1" applyProtection="1">
      <alignment vertical="center"/>
      <protection locked="0"/>
    </xf>
    <xf numFmtId="0" fontId="4" fillId="0" borderId="0" xfId="1" applyAlignment="1">
      <alignment vertical="center"/>
    </xf>
    <xf numFmtId="0" fontId="4" fillId="0" borderId="0" xfId="1" applyProtection="1">
      <protection locked="0"/>
    </xf>
    <xf numFmtId="0" fontId="5" fillId="0" borderId="0" xfId="1" applyFont="1" applyAlignment="1" applyProtection="1">
      <alignment vertical="center"/>
      <protection locked="0"/>
    </xf>
    <xf numFmtId="0" fontId="5" fillId="0" borderId="0" xfId="1" applyFont="1" applyAlignment="1">
      <alignment vertical="center"/>
    </xf>
    <xf numFmtId="0" fontId="5" fillId="0" borderId="0" xfId="1" applyFont="1" applyAlignment="1">
      <alignment horizontal="center" vertical="center"/>
    </xf>
    <xf numFmtId="0" fontId="5" fillId="0" borderId="0" xfId="1" applyFont="1" applyBorder="1" applyAlignment="1" applyProtection="1">
      <alignment vertical="center"/>
      <protection locked="0"/>
    </xf>
    <xf numFmtId="49" fontId="5" fillId="0" borderId="0" xfId="1" applyNumberFormat="1" applyFont="1" applyAlignment="1" applyProtection="1">
      <alignment vertical="center"/>
      <protection locked="0"/>
    </xf>
    <xf numFmtId="49" fontId="5" fillId="0" borderId="0" xfId="1" applyNumberFormat="1" applyFont="1" applyAlignment="1">
      <alignment vertical="center"/>
    </xf>
    <xf numFmtId="0" fontId="28" fillId="0" borderId="0" xfId="1" applyFont="1" applyAlignment="1" applyProtection="1">
      <alignment vertical="center"/>
      <protection locked="0"/>
    </xf>
    <xf numFmtId="0" fontId="29" fillId="0" borderId="0" xfId="1" applyFont="1" applyAlignment="1" applyProtection="1">
      <alignment vertical="center"/>
      <protection locked="0"/>
    </xf>
    <xf numFmtId="0" fontId="29" fillId="0" borderId="0" xfId="1" applyFont="1" applyAlignment="1" applyProtection="1">
      <alignment horizontal="right" vertical="center"/>
      <protection locked="0"/>
    </xf>
    <xf numFmtId="0" fontId="29" fillId="0" borderId="1" xfId="1" applyFont="1" applyBorder="1" applyAlignment="1" applyProtection="1">
      <alignment horizontal="center" vertical="center" wrapText="1"/>
      <protection locked="0"/>
    </xf>
    <xf numFmtId="49" fontId="29" fillId="0" borderId="0" xfId="1" applyNumberFormat="1" applyFont="1" applyAlignment="1" applyProtection="1">
      <alignment vertical="center"/>
      <protection locked="0"/>
    </xf>
    <xf numFmtId="0" fontId="29" fillId="0" borderId="0" xfId="1" applyFont="1" applyAlignment="1">
      <alignment vertical="center"/>
    </xf>
    <xf numFmtId="0" fontId="6" fillId="0" borderId="0" xfId="1" applyFont="1" applyAlignment="1" applyProtection="1">
      <alignment vertical="center"/>
      <protection locked="0"/>
    </xf>
    <xf numFmtId="0" fontId="6" fillId="0" borderId="0" xfId="1" applyFont="1" applyAlignment="1">
      <alignment vertical="center"/>
    </xf>
    <xf numFmtId="0" fontId="6" fillId="0" borderId="0" xfId="1" applyFont="1" applyAlignment="1">
      <alignment horizontal="center" vertical="center"/>
    </xf>
    <xf numFmtId="49" fontId="6" fillId="0" borderId="0" xfId="1" applyNumberFormat="1" applyFont="1" applyAlignment="1" applyProtection="1">
      <alignment vertical="center"/>
      <protection locked="0"/>
    </xf>
    <xf numFmtId="49" fontId="6" fillId="0" borderId="0" xfId="1" applyNumberFormat="1" applyFont="1" applyAlignment="1">
      <alignment vertical="center"/>
    </xf>
    <xf numFmtId="0" fontId="7" fillId="0" borderId="0" xfId="1" applyFont="1" applyAlignment="1" applyProtection="1">
      <alignment vertical="center"/>
      <protection locked="0"/>
    </xf>
    <xf numFmtId="0" fontId="6" fillId="0" borderId="0" xfId="1" applyFont="1" applyAlignment="1" applyProtection="1">
      <alignment horizontal="right" vertical="center"/>
      <protection locked="0"/>
    </xf>
    <xf numFmtId="0" fontId="9" fillId="0" borderId="0" xfId="1" applyFont="1" applyAlignment="1" applyProtection="1">
      <alignment vertical="center"/>
      <protection locked="0"/>
    </xf>
    <xf numFmtId="0" fontId="30" fillId="0" borderId="0" xfId="1" applyFont="1" applyAlignment="1" applyProtection="1">
      <alignment vertical="center"/>
      <protection locked="0"/>
    </xf>
    <xf numFmtId="0" fontId="31" fillId="0" borderId="0" xfId="1" applyFont="1" applyAlignment="1" applyProtection="1">
      <alignment vertical="center"/>
      <protection locked="0"/>
    </xf>
    <xf numFmtId="0" fontId="31" fillId="0" borderId="0" xfId="1" applyFont="1" applyAlignment="1">
      <alignment vertical="center"/>
    </xf>
    <xf numFmtId="0" fontId="29" fillId="0" borderId="0" xfId="1" applyFont="1" applyAlignment="1" applyProtection="1">
      <alignment horizontal="center" vertical="center"/>
      <protection locked="0"/>
    </xf>
    <xf numFmtId="0" fontId="29" fillId="0" borderId="0" xfId="1" applyFont="1" applyAlignment="1">
      <alignment horizontal="center" vertical="center"/>
    </xf>
    <xf numFmtId="0" fontId="29" fillId="0" borderId="0" xfId="1" applyFont="1" applyBorder="1" applyAlignment="1" applyProtection="1">
      <alignment vertical="center" wrapText="1"/>
      <protection locked="0"/>
    </xf>
    <xf numFmtId="0" fontId="29" fillId="0" borderId="0" xfId="1" applyFont="1" applyBorder="1" applyAlignment="1">
      <alignment vertical="center" wrapText="1"/>
    </xf>
    <xf numFmtId="0" fontId="29" fillId="0" borderId="0" xfId="1" applyFont="1" applyBorder="1" applyAlignment="1" applyProtection="1">
      <alignment vertical="center"/>
      <protection locked="0"/>
    </xf>
    <xf numFmtId="0" fontId="29" fillId="0" borderId="0" xfId="1" applyFont="1"/>
    <xf numFmtId="0" fontId="30" fillId="0" borderId="0" xfId="1" applyFont="1"/>
    <xf numFmtId="0" fontId="29" fillId="0" borderId="0" xfId="1" applyFont="1" applyProtection="1">
      <protection locked="0"/>
    </xf>
    <xf numFmtId="0" fontId="30" fillId="0" borderId="2" xfId="1" applyFont="1" applyBorder="1" applyAlignment="1" applyProtection="1">
      <alignment horizontal="center" vertical="center" wrapText="1"/>
      <protection locked="0"/>
    </xf>
    <xf numFmtId="0" fontId="30" fillId="0" borderId="3" xfId="1" applyFont="1" applyBorder="1" applyAlignment="1" applyProtection="1">
      <alignment horizontal="center" vertical="center" wrapText="1"/>
      <protection locked="0"/>
    </xf>
    <xf numFmtId="0" fontId="30" fillId="0" borderId="4" xfId="1" applyFont="1" applyBorder="1" applyAlignment="1" applyProtection="1">
      <alignment horizontal="center" vertical="center" wrapText="1"/>
      <protection locked="0"/>
    </xf>
    <xf numFmtId="0" fontId="30" fillId="0" borderId="5" xfId="1" applyFont="1" applyBorder="1" applyAlignment="1" applyProtection="1">
      <alignment horizontal="center" vertical="center" wrapText="1"/>
      <protection locked="0"/>
    </xf>
    <xf numFmtId="0" fontId="29" fillId="0" borderId="6" xfId="1" applyFont="1" applyBorder="1" applyAlignment="1" applyProtection="1">
      <alignment vertical="center" wrapText="1"/>
      <protection locked="0"/>
    </xf>
    <xf numFmtId="0" fontId="29" fillId="0" borderId="7" xfId="1" applyFont="1" applyBorder="1" applyAlignment="1" applyProtection="1">
      <alignment horizontal="left" vertical="center" wrapText="1"/>
      <protection locked="0"/>
    </xf>
    <xf numFmtId="0" fontId="32" fillId="0" borderId="0" xfId="1" applyFont="1" applyAlignment="1" applyProtection="1">
      <alignment vertical="center"/>
      <protection locked="0"/>
    </xf>
    <xf numFmtId="0" fontId="33" fillId="0" borderId="0" xfId="1" applyFont="1" applyAlignment="1" applyProtection="1">
      <alignment vertical="center"/>
      <protection locked="0"/>
    </xf>
    <xf numFmtId="0" fontId="30" fillId="0" borderId="0" xfId="1" applyFont="1" applyAlignment="1" applyProtection="1">
      <alignment horizontal="justify" vertical="center"/>
      <protection locked="0"/>
    </xf>
    <xf numFmtId="0" fontId="29" fillId="0" borderId="8" xfId="1" applyFont="1" applyFill="1" applyBorder="1" applyAlignment="1" applyProtection="1">
      <alignment horizontal="center" vertical="center" wrapText="1"/>
      <protection locked="0"/>
    </xf>
    <xf numFmtId="0" fontId="30" fillId="0" borderId="0" xfId="1" applyFont="1" applyAlignment="1">
      <alignment vertical="center"/>
    </xf>
    <xf numFmtId="0" fontId="29" fillId="0" borderId="0" xfId="1" applyFont="1" applyFill="1" applyAlignment="1" applyProtection="1">
      <alignment vertical="center"/>
      <protection locked="0"/>
    </xf>
    <xf numFmtId="0" fontId="28" fillId="0" borderId="0" xfId="1" applyFont="1" applyFill="1" applyAlignment="1" applyProtection="1">
      <alignment vertical="center"/>
      <protection locked="0"/>
    </xf>
    <xf numFmtId="0" fontId="34" fillId="0" borderId="0" xfId="1" applyFont="1" applyAlignment="1" applyProtection="1">
      <alignment horizontal="right" vertical="center"/>
      <protection locked="0"/>
    </xf>
    <xf numFmtId="0" fontId="29" fillId="0" borderId="0" xfId="1" applyFont="1" applyBorder="1" applyProtection="1">
      <protection locked="0"/>
    </xf>
    <xf numFmtId="0" fontId="29" fillId="0" borderId="0" xfId="1" applyFont="1" applyBorder="1" applyAlignment="1" applyProtection="1">
      <alignment horizontal="justify" vertical="center" wrapText="1"/>
      <protection locked="0"/>
    </xf>
    <xf numFmtId="0" fontId="28" fillId="0" borderId="0" xfId="1" applyFont="1" applyProtection="1">
      <protection locked="0"/>
    </xf>
    <xf numFmtId="0" fontId="29" fillId="0" borderId="0" xfId="1" applyFont="1" applyFill="1" applyAlignment="1" applyProtection="1">
      <alignment horizontal="left" vertical="center"/>
      <protection locked="0"/>
    </xf>
    <xf numFmtId="0" fontId="29" fillId="0" borderId="7" xfId="1" applyFont="1" applyBorder="1" applyAlignment="1" applyProtection="1">
      <alignment horizontal="center" vertical="center" wrapText="1"/>
      <protection locked="0"/>
    </xf>
    <xf numFmtId="0" fontId="29" fillId="0" borderId="0" xfId="1" applyFont="1" applyBorder="1" applyAlignment="1" applyProtection="1">
      <alignment horizontal="left" vertical="center" wrapText="1"/>
      <protection locked="0"/>
    </xf>
    <xf numFmtId="0" fontId="28" fillId="0" borderId="0" xfId="1" applyFont="1" applyBorder="1" applyAlignment="1" applyProtection="1">
      <alignment horizontal="justify" vertical="center"/>
      <protection locked="0"/>
    </xf>
    <xf numFmtId="0" fontId="29" fillId="0" borderId="0" xfId="1" applyFont="1" applyBorder="1" applyAlignment="1" applyProtection="1">
      <alignment horizontal="left" vertical="center"/>
      <protection locked="0"/>
    </xf>
    <xf numFmtId="0" fontId="29" fillId="0" borderId="0" xfId="1" applyFont="1" applyBorder="1" applyAlignment="1">
      <alignment vertical="center"/>
    </xf>
    <xf numFmtId="0" fontId="29" fillId="0" borderId="0" xfId="1" applyFont="1" applyBorder="1" applyAlignment="1">
      <alignment horizontal="left" vertical="center"/>
    </xf>
    <xf numFmtId="0" fontId="29" fillId="0" borderId="0" xfId="1" applyFont="1" applyAlignment="1">
      <alignment horizontal="left" vertical="center"/>
    </xf>
    <xf numFmtId="4" fontId="29" fillId="0" borderId="0" xfId="1" applyNumberFormat="1" applyFont="1" applyAlignment="1" applyProtection="1">
      <alignment vertical="center"/>
      <protection locked="0"/>
    </xf>
    <xf numFmtId="4" fontId="29" fillId="0" borderId="0" xfId="1" applyNumberFormat="1" applyFont="1" applyAlignment="1">
      <alignment vertical="center"/>
    </xf>
    <xf numFmtId="4" fontId="29" fillId="0" borderId="0" xfId="1" applyNumberFormat="1" applyFont="1" applyAlignment="1" applyProtection="1">
      <alignment horizontal="right" vertical="center"/>
      <protection locked="0"/>
    </xf>
    <xf numFmtId="0" fontId="28" fillId="0" borderId="0" xfId="1" applyFont="1" applyAlignment="1" applyProtection="1">
      <protection locked="0"/>
    </xf>
    <xf numFmtId="4" fontId="29" fillId="0" borderId="0" xfId="1" applyNumberFormat="1" applyFont="1" applyProtection="1">
      <protection locked="0"/>
    </xf>
    <xf numFmtId="4" fontId="29" fillId="0" borderId="0" xfId="1" applyNumberFormat="1" applyFont="1" applyAlignment="1" applyProtection="1">
      <alignment horizontal="right"/>
      <protection locked="0"/>
    </xf>
    <xf numFmtId="4" fontId="29" fillId="0" borderId="0" xfId="1" applyNumberFormat="1" applyFont="1"/>
    <xf numFmtId="4" fontId="35" fillId="0" borderId="0" xfId="1" applyNumberFormat="1" applyFont="1" applyBorder="1" applyAlignment="1" applyProtection="1">
      <alignment horizontal="right" vertical="top" wrapText="1"/>
      <protection locked="0"/>
    </xf>
    <xf numFmtId="0" fontId="35" fillId="0" borderId="0" xfId="1" applyFont="1" applyAlignment="1">
      <alignment horizontal="right" vertical="top" wrapText="1"/>
    </xf>
    <xf numFmtId="0" fontId="35" fillId="0" borderId="0" xfId="1" applyFont="1" applyBorder="1" applyAlignment="1">
      <alignment horizontal="right" vertical="top" wrapText="1"/>
    </xf>
    <xf numFmtId="0" fontId="35" fillId="0" borderId="0" xfId="1" applyFont="1" applyBorder="1" applyAlignment="1">
      <alignment vertical="top" wrapText="1"/>
    </xf>
    <xf numFmtId="0" fontId="36" fillId="0" borderId="11" xfId="1" applyFont="1" applyBorder="1" applyAlignment="1" applyProtection="1">
      <alignment horizontal="left" vertical="center" wrapText="1"/>
      <protection locked="0"/>
    </xf>
    <xf numFmtId="0" fontId="35" fillId="0" borderId="0" xfId="1" applyFont="1" applyAlignment="1">
      <alignment vertical="top" wrapText="1"/>
    </xf>
    <xf numFmtId="0" fontId="29" fillId="0" borderId="0" xfId="1" applyFont="1" applyFill="1" applyBorder="1" applyProtection="1">
      <protection locked="0"/>
    </xf>
    <xf numFmtId="4" fontId="29" fillId="0" borderId="0" xfId="1" applyNumberFormat="1" applyFont="1" applyFill="1" applyBorder="1" applyProtection="1">
      <protection locked="0"/>
    </xf>
    <xf numFmtId="0" fontId="29" fillId="0" borderId="0" xfId="1" applyFont="1" applyFill="1" applyBorder="1"/>
    <xf numFmtId="0" fontId="33" fillId="0" borderId="0" xfId="1" applyFont="1" applyFill="1" applyBorder="1" applyAlignment="1">
      <alignment vertical="top" wrapText="1"/>
    </xf>
    <xf numFmtId="0" fontId="33" fillId="0" borderId="0" xfId="1" applyFont="1" applyFill="1" applyBorder="1" applyAlignment="1">
      <alignment horizontal="center" vertical="top" wrapText="1"/>
    </xf>
    <xf numFmtId="0" fontId="33" fillId="0" borderId="0" xfId="1" applyFont="1" applyFill="1" applyBorder="1" applyAlignment="1">
      <alignment horizontal="justify" vertical="top" wrapText="1"/>
    </xf>
    <xf numFmtId="4" fontId="29" fillId="0" borderId="0" xfId="1" applyNumberFormat="1" applyFont="1" applyFill="1" applyBorder="1"/>
    <xf numFmtId="4" fontId="35" fillId="0" borderId="0" xfId="1" applyNumberFormat="1" applyFont="1" applyBorder="1" applyAlignment="1" applyProtection="1">
      <alignment horizontal="right" vertical="center" wrapText="1"/>
      <protection locked="0"/>
    </xf>
    <xf numFmtId="0" fontId="29" fillId="0" borderId="3" xfId="1" applyFont="1" applyBorder="1" applyAlignment="1" applyProtection="1">
      <alignment horizontal="center" vertical="center"/>
      <protection locked="0"/>
    </xf>
    <xf numFmtId="0" fontId="29" fillId="0" borderId="12" xfId="1" applyFont="1" applyBorder="1" applyAlignment="1" applyProtection="1">
      <alignment horizontal="center" vertical="center"/>
      <protection locked="0"/>
    </xf>
    <xf numFmtId="4" fontId="29" fillId="0" borderId="4" xfId="1" applyNumberFormat="1" applyFont="1" applyBorder="1" applyAlignment="1" applyProtection="1">
      <alignment horizontal="center" vertical="center"/>
      <protection locked="0"/>
    </xf>
    <xf numFmtId="4" fontId="29" fillId="0" borderId="5" xfId="1" applyNumberFormat="1" applyFont="1" applyBorder="1" applyAlignment="1" applyProtection="1">
      <alignment horizontal="center" vertical="center"/>
      <protection locked="0"/>
    </xf>
    <xf numFmtId="0" fontId="35" fillId="0" borderId="0" xfId="1" applyFont="1" applyBorder="1" applyAlignment="1" applyProtection="1">
      <alignment vertical="center" wrapText="1"/>
      <protection locked="0"/>
    </xf>
    <xf numFmtId="0" fontId="35" fillId="0" borderId="0" xfId="1" applyFont="1" applyBorder="1" applyAlignment="1" applyProtection="1">
      <alignment horizontal="right" vertical="center" wrapText="1"/>
      <protection locked="0"/>
    </xf>
    <xf numFmtId="0" fontId="29" fillId="0" borderId="0" xfId="1" applyFont="1" applyFill="1" applyBorder="1" applyAlignment="1" applyProtection="1">
      <alignment vertical="center"/>
      <protection locked="0"/>
    </xf>
    <xf numFmtId="0" fontId="37" fillId="0" borderId="0" xfId="1" applyFont="1" applyAlignment="1">
      <alignment vertical="center"/>
    </xf>
    <xf numFmtId="4" fontId="38" fillId="0" borderId="0" xfId="1" applyNumberFormat="1" applyFont="1" applyAlignment="1">
      <alignment vertical="center"/>
    </xf>
    <xf numFmtId="0" fontId="29" fillId="0" borderId="0" xfId="1" applyFont="1" applyProtection="1"/>
    <xf numFmtId="4" fontId="29" fillId="0" borderId="0" xfId="1" applyNumberFormat="1" applyFont="1" applyProtection="1"/>
    <xf numFmtId="0" fontId="28" fillId="0" borderId="0" xfId="1" applyFont="1" applyProtection="1"/>
    <xf numFmtId="4" fontId="35" fillId="0" borderId="0" xfId="1" applyNumberFormat="1" applyFont="1" applyBorder="1" applyAlignment="1" applyProtection="1">
      <alignment horizontal="right" vertical="top" wrapText="1"/>
    </xf>
    <xf numFmtId="0" fontId="35" fillId="0" borderId="0" xfId="1" applyFont="1" applyBorder="1" applyAlignment="1" applyProtection="1">
      <alignment vertical="top" wrapText="1"/>
    </xf>
    <xf numFmtId="0" fontId="35" fillId="0" borderId="0" xfId="1" applyFont="1" applyBorder="1" applyAlignment="1" applyProtection="1">
      <alignment horizontal="right" vertical="top" wrapText="1"/>
    </xf>
    <xf numFmtId="0" fontId="29" fillId="0" borderId="0" xfId="1" applyFont="1" applyFill="1" applyBorder="1" applyProtection="1"/>
    <xf numFmtId="0" fontId="33" fillId="0" borderId="0" xfId="1" applyFont="1" applyFill="1" applyBorder="1" applyAlignment="1" applyProtection="1">
      <alignment vertical="top" wrapText="1"/>
    </xf>
    <xf numFmtId="0" fontId="33" fillId="0" borderId="0" xfId="1" applyFont="1" applyFill="1" applyBorder="1" applyAlignment="1" applyProtection="1">
      <alignment horizontal="center" vertical="top" wrapText="1"/>
    </xf>
    <xf numFmtId="0" fontId="33" fillId="0" borderId="0" xfId="1" applyFont="1" applyFill="1" applyBorder="1" applyAlignment="1" applyProtection="1">
      <alignment horizontal="justify" vertical="top" wrapText="1"/>
    </xf>
    <xf numFmtId="4" fontId="29" fillId="0" borderId="0" xfId="1" applyNumberFormat="1" applyFont="1" applyFill="1" applyBorder="1" applyProtection="1"/>
    <xf numFmtId="0" fontId="37" fillId="0" borderId="0" xfId="1" applyFont="1" applyFill="1" applyBorder="1" applyProtection="1"/>
    <xf numFmtId="0" fontId="38" fillId="0" borderId="0" xfId="1" applyFont="1" applyFill="1" applyBorder="1" applyProtection="1"/>
    <xf numFmtId="0" fontId="28" fillId="0" borderId="0" xfId="1" applyFont="1"/>
    <xf numFmtId="4" fontId="35" fillId="0" borderId="0" xfId="1" applyNumberFormat="1" applyFont="1" applyBorder="1" applyAlignment="1">
      <alignment horizontal="right" vertical="top" wrapText="1"/>
    </xf>
    <xf numFmtId="0" fontId="0" fillId="0" borderId="0" xfId="0"/>
    <xf numFmtId="0" fontId="37" fillId="0" borderId="0" xfId="1" applyFont="1" applyAlignment="1" applyProtection="1">
      <alignment vertical="center"/>
      <protection locked="0"/>
    </xf>
    <xf numFmtId="0" fontId="29" fillId="0" borderId="15" xfId="1" applyFont="1" applyBorder="1" applyAlignment="1" applyProtection="1">
      <alignment horizontal="center" vertical="center" wrapText="1"/>
      <protection locked="0"/>
    </xf>
    <xf numFmtId="0" fontId="29" fillId="0" borderId="16" xfId="1" applyFont="1" applyFill="1" applyBorder="1" applyAlignment="1" applyProtection="1">
      <alignment vertical="center" wrapText="1"/>
      <protection locked="0"/>
    </xf>
    <xf numFmtId="0" fontId="39" fillId="0" borderId="0" xfId="1" applyFont="1" applyAlignment="1" applyProtection="1">
      <alignment horizontal="left" vertical="center"/>
      <protection locked="0"/>
    </xf>
    <xf numFmtId="0" fontId="29" fillId="0" borderId="14" xfId="1" applyFont="1" applyBorder="1" applyAlignment="1" applyProtection="1">
      <alignment horizontal="center" vertical="center" wrapText="1"/>
      <protection locked="0"/>
    </xf>
    <xf numFmtId="0" fontId="30" fillId="0" borderId="0" xfId="1" applyFont="1" applyBorder="1" applyAlignment="1" applyProtection="1">
      <alignment vertical="center"/>
      <protection locked="0"/>
    </xf>
    <xf numFmtId="0" fontId="29" fillId="0" borderId="18" xfId="1" applyFont="1" applyBorder="1" applyAlignment="1" applyProtection="1">
      <alignment horizontal="center" vertical="center" wrapText="1"/>
      <protection locked="0"/>
    </xf>
    <xf numFmtId="0" fontId="30" fillId="0" borderId="19" xfId="1" applyFont="1" applyBorder="1" applyAlignment="1" applyProtection="1">
      <alignment horizontal="center" vertical="center" wrapText="1"/>
      <protection locked="0"/>
    </xf>
    <xf numFmtId="0" fontId="29" fillId="0" borderId="15" xfId="1" applyFont="1" applyFill="1" applyBorder="1" applyAlignment="1" applyProtection="1">
      <alignment vertical="center"/>
      <protection locked="0"/>
    </xf>
    <xf numFmtId="0" fontId="29" fillId="0" borderId="20" xfId="1" applyFont="1" applyFill="1" applyBorder="1" applyAlignment="1" applyProtection="1">
      <alignment vertical="center" wrapText="1"/>
      <protection locked="0"/>
    </xf>
    <xf numFmtId="0" fontId="29" fillId="0" borderId="21" xfId="1" applyFont="1" applyFill="1" applyBorder="1" applyAlignment="1" applyProtection="1">
      <alignment vertical="center" wrapText="1"/>
      <protection locked="0"/>
    </xf>
    <xf numFmtId="0" fontId="29" fillId="0" borderId="22" xfId="1" applyFont="1" applyFill="1" applyBorder="1" applyAlignment="1" applyProtection="1">
      <alignment vertical="center" wrapText="1"/>
      <protection locked="0"/>
    </xf>
    <xf numFmtId="0" fontId="29" fillId="0" borderId="23" xfId="1" applyFont="1" applyFill="1" applyBorder="1" applyAlignment="1" applyProtection="1">
      <alignment horizontal="center" vertical="center" wrapText="1"/>
      <protection locked="0"/>
    </xf>
    <xf numFmtId="0" fontId="29" fillId="0" borderId="23" xfId="1" applyFont="1" applyBorder="1" applyAlignment="1">
      <alignment horizontal="center" vertical="center"/>
    </xf>
    <xf numFmtId="0" fontId="29" fillId="0" borderId="1" xfId="1" applyFont="1" applyFill="1" applyBorder="1" applyAlignment="1" applyProtection="1">
      <alignment horizontal="center" vertical="center" wrapText="1"/>
      <protection locked="0"/>
    </xf>
    <xf numFmtId="0" fontId="30" fillId="0" borderId="24" xfId="1" applyFont="1" applyBorder="1" applyAlignment="1" applyProtection="1">
      <alignment horizontal="center" vertical="center" wrapText="1"/>
      <protection locked="0"/>
    </xf>
    <xf numFmtId="0" fontId="29" fillId="0" borderId="25" xfId="1" applyFont="1" applyBorder="1" applyAlignment="1" applyProtection="1">
      <alignment horizontal="center" vertical="center" wrapText="1"/>
      <protection locked="0"/>
    </xf>
    <xf numFmtId="0" fontId="29" fillId="0" borderId="26" xfId="1" applyFont="1" applyFill="1" applyBorder="1" applyAlignment="1" applyProtection="1">
      <alignment horizontal="center" vertical="center" wrapText="1"/>
      <protection locked="0"/>
    </xf>
    <xf numFmtId="0" fontId="29" fillId="0" borderId="0" xfId="1" applyFont="1" applyFill="1" applyBorder="1" applyAlignment="1">
      <alignment vertical="center"/>
    </xf>
    <xf numFmtId="0" fontId="0" fillId="0" borderId="0" xfId="0" applyAlignment="1">
      <alignment vertical="center"/>
    </xf>
    <xf numFmtId="0" fontId="40" fillId="0" borderId="0" xfId="1" applyFont="1" applyAlignment="1" applyProtection="1">
      <alignment vertical="center"/>
      <protection locked="0"/>
    </xf>
    <xf numFmtId="0" fontId="26" fillId="0" borderId="0" xfId="0" applyFont="1" applyAlignment="1">
      <alignment vertical="center"/>
    </xf>
    <xf numFmtId="0" fontId="0" fillId="0" borderId="0" xfId="0" applyAlignment="1">
      <alignment horizontal="center" vertical="center"/>
    </xf>
    <xf numFmtId="0" fontId="39" fillId="0" borderId="0" xfId="0" applyFont="1" applyAlignment="1">
      <alignment vertical="center"/>
    </xf>
    <xf numFmtId="0" fontId="41" fillId="0" borderId="0" xfId="0" applyFont="1" applyAlignment="1">
      <alignment vertical="center"/>
    </xf>
    <xf numFmtId="0" fontId="42" fillId="0" borderId="0" xfId="0" applyFont="1" applyAlignment="1">
      <alignment vertical="center"/>
    </xf>
    <xf numFmtId="0" fontId="42" fillId="0" borderId="0" xfId="0" applyFont="1" applyFill="1" applyAlignment="1">
      <alignment vertical="center"/>
    </xf>
    <xf numFmtId="0" fontId="29" fillId="0" borderId="0" xfId="1" applyFont="1" applyBorder="1" applyAlignment="1" applyProtection="1">
      <alignment horizontal="center" vertical="center"/>
      <protection locked="0"/>
    </xf>
    <xf numFmtId="4" fontId="29" fillId="0" borderId="0" xfId="1" applyNumberFormat="1" applyFont="1" applyAlignment="1" applyProtection="1">
      <alignment horizontal="center" vertical="center"/>
      <protection locked="0"/>
    </xf>
    <xf numFmtId="0" fontId="33" fillId="0" borderId="0" xfId="1" applyFont="1" applyFill="1" applyBorder="1" applyAlignment="1" applyProtection="1">
      <alignment horizontal="center" vertical="center" wrapText="1"/>
      <protection locked="0"/>
    </xf>
    <xf numFmtId="4" fontId="29" fillId="0" borderId="0" xfId="1" applyNumberFormat="1" applyFont="1" applyFill="1" applyBorder="1" applyAlignment="1">
      <alignment vertical="center"/>
    </xf>
    <xf numFmtId="0" fontId="29" fillId="0" borderId="17" xfId="1" applyFont="1" applyBorder="1" applyAlignment="1" applyProtection="1">
      <alignment horizontal="center" vertical="center"/>
      <protection locked="0"/>
    </xf>
    <xf numFmtId="0" fontId="6" fillId="0" borderId="0" xfId="2" applyFont="1" applyFill="1" applyBorder="1" applyAlignment="1">
      <alignment vertical="center"/>
    </xf>
    <xf numFmtId="0" fontId="6" fillId="0" borderId="0" xfId="2" applyFont="1" applyBorder="1" applyAlignment="1">
      <alignment vertical="center"/>
    </xf>
    <xf numFmtId="0" fontId="29" fillId="0" borderId="0" xfId="1" applyFont="1" applyAlignment="1">
      <alignment horizontal="right" vertical="center"/>
    </xf>
    <xf numFmtId="3" fontId="29" fillId="0" borderId="0" xfId="1" applyNumberFormat="1" applyFont="1" applyFill="1" applyBorder="1" applyAlignment="1" applyProtection="1">
      <alignment vertical="center"/>
      <protection hidden="1"/>
    </xf>
    <xf numFmtId="3" fontId="29" fillId="0" borderId="0" xfId="1" applyNumberFormat="1" applyFont="1" applyBorder="1" applyAlignment="1" applyProtection="1">
      <alignment vertical="center"/>
      <protection hidden="1"/>
    </xf>
    <xf numFmtId="0" fontId="38" fillId="0" borderId="0" xfId="1" applyFont="1" applyAlignment="1" applyProtection="1">
      <alignment vertical="center"/>
      <protection locked="0"/>
    </xf>
    <xf numFmtId="3" fontId="29" fillId="0" borderId="20" xfId="1" applyNumberFormat="1" applyFont="1" applyBorder="1" applyAlignment="1" applyProtection="1">
      <alignment horizontal="center" vertical="center"/>
      <protection locked="0"/>
    </xf>
    <xf numFmtId="3" fontId="29" fillId="0" borderId="27" xfId="1" applyNumberFormat="1" applyFont="1" applyBorder="1" applyAlignment="1" applyProtection="1">
      <alignment horizontal="center" vertical="center"/>
      <protection locked="0"/>
    </xf>
    <xf numFmtId="0" fontId="29" fillId="0" borderId="29" xfId="1" applyFont="1" applyBorder="1" applyAlignment="1" applyProtection="1">
      <alignment horizontal="center" vertical="center" wrapText="1"/>
      <protection locked="0"/>
    </xf>
    <xf numFmtId="0" fontId="6" fillId="0" borderId="0" xfId="4" applyFont="1" applyFill="1" applyAlignment="1" applyProtection="1">
      <alignment vertical="center"/>
      <protection locked="0"/>
    </xf>
    <xf numFmtId="0" fontId="29" fillId="0" borderId="30" xfId="1" applyFont="1" applyFill="1" applyBorder="1" applyAlignment="1">
      <alignment horizontal="center" vertical="center"/>
    </xf>
    <xf numFmtId="0" fontId="29" fillId="0" borderId="31" xfId="1" applyFont="1" applyFill="1" applyBorder="1" applyAlignment="1">
      <alignment horizontal="center" vertical="center"/>
    </xf>
    <xf numFmtId="0" fontId="29" fillId="3" borderId="32" xfId="1" applyFont="1" applyFill="1" applyBorder="1" applyAlignment="1">
      <alignment vertical="center"/>
    </xf>
    <xf numFmtId="0" fontId="29" fillId="0" borderId="33" xfId="1" applyFont="1" applyBorder="1" applyAlignment="1">
      <alignment vertical="center"/>
    </xf>
    <xf numFmtId="0" fontId="29" fillId="2" borderId="33" xfId="1" applyFont="1" applyFill="1" applyBorder="1" applyAlignment="1">
      <alignment vertical="center"/>
    </xf>
    <xf numFmtId="0" fontId="29" fillId="0" borderId="34" xfId="1" applyFont="1" applyBorder="1" applyAlignment="1">
      <alignment vertical="center"/>
    </xf>
    <xf numFmtId="0" fontId="29" fillId="2" borderId="34" xfId="1" applyFont="1" applyFill="1" applyBorder="1" applyAlignment="1">
      <alignment vertical="center"/>
    </xf>
    <xf numFmtId="0" fontId="29" fillId="0" borderId="35" xfId="1" applyFont="1" applyBorder="1" applyAlignment="1">
      <alignment vertical="center"/>
    </xf>
    <xf numFmtId="0" fontId="29" fillId="2" borderId="35" xfId="1" applyFont="1" applyFill="1" applyBorder="1" applyAlignment="1">
      <alignment vertical="center"/>
    </xf>
    <xf numFmtId="4" fontId="31" fillId="0" borderId="0" xfId="1" applyNumberFormat="1" applyFont="1" applyAlignment="1">
      <alignment vertical="center"/>
    </xf>
    <xf numFmtId="3" fontId="6" fillId="0" borderId="36" xfId="1" applyNumberFormat="1" applyFont="1" applyBorder="1" applyAlignment="1" applyProtection="1">
      <alignment horizontal="right" vertical="center" wrapText="1" indent="1"/>
      <protection locked="0"/>
    </xf>
    <xf numFmtId="3" fontId="6" fillId="0" borderId="37" xfId="1" applyNumberFormat="1" applyFont="1" applyBorder="1" applyAlignment="1" applyProtection="1">
      <alignment horizontal="right" vertical="center" wrapText="1" indent="1"/>
      <protection locked="0"/>
    </xf>
    <xf numFmtId="3" fontId="29" fillId="0" borderId="36" xfId="1" applyNumberFormat="1" applyFont="1" applyBorder="1" applyAlignment="1" applyProtection="1">
      <alignment horizontal="right" vertical="center" wrapText="1" indent="1"/>
      <protection locked="0"/>
    </xf>
    <xf numFmtId="3" fontId="29" fillId="0" borderId="38" xfId="1" applyNumberFormat="1" applyFont="1" applyBorder="1" applyAlignment="1" applyProtection="1">
      <alignment horizontal="right" vertical="center" wrapText="1" indent="1"/>
      <protection locked="0"/>
    </xf>
    <xf numFmtId="3" fontId="29" fillId="0" borderId="15" xfId="1" applyNumberFormat="1" applyFont="1" applyBorder="1" applyAlignment="1" applyProtection="1">
      <alignment horizontal="right" vertical="center" wrapText="1" indent="1"/>
      <protection locked="0"/>
    </xf>
    <xf numFmtId="3" fontId="29" fillId="0" borderId="39" xfId="1" applyNumberFormat="1" applyFont="1" applyBorder="1" applyAlignment="1" applyProtection="1">
      <alignment horizontal="right" vertical="center" wrapText="1" indent="1"/>
      <protection locked="0"/>
    </xf>
    <xf numFmtId="3" fontId="29" fillId="0" borderId="16" xfId="1" applyNumberFormat="1" applyFont="1" applyBorder="1" applyAlignment="1" applyProtection="1">
      <alignment horizontal="right" vertical="center" wrapText="1" indent="1"/>
      <protection locked="0"/>
    </xf>
    <xf numFmtId="3" fontId="29" fillId="0" borderId="42" xfId="1" applyNumberFormat="1" applyFont="1" applyBorder="1" applyAlignment="1" applyProtection="1">
      <alignment horizontal="right" vertical="center" wrapText="1" indent="1"/>
      <protection locked="0"/>
    </xf>
    <xf numFmtId="3" fontId="8" fillId="0" borderId="3" xfId="1" applyNumberFormat="1" applyFont="1" applyBorder="1" applyAlignment="1" applyProtection="1">
      <alignment horizontal="right" vertical="center" wrapText="1" indent="1"/>
      <protection hidden="1"/>
    </xf>
    <xf numFmtId="3" fontId="8" fillId="0" borderId="13" xfId="1" applyNumberFormat="1" applyFont="1" applyBorder="1" applyAlignment="1" applyProtection="1">
      <alignment horizontal="right" vertical="center" wrapText="1" indent="1"/>
      <protection hidden="1"/>
    </xf>
    <xf numFmtId="3" fontId="30" fillId="0" borderId="3" xfId="1" applyNumberFormat="1" applyFont="1" applyBorder="1" applyAlignment="1" applyProtection="1">
      <alignment horizontal="right" vertical="center" wrapText="1" indent="1"/>
      <protection hidden="1"/>
    </xf>
    <xf numFmtId="3" fontId="30" fillId="0" borderId="4" xfId="1" applyNumberFormat="1" applyFont="1" applyBorder="1" applyAlignment="1" applyProtection="1">
      <alignment horizontal="right" vertical="center" wrapText="1" indent="1"/>
      <protection hidden="1"/>
    </xf>
    <xf numFmtId="3" fontId="8" fillId="0" borderId="10" xfId="1" applyNumberFormat="1" applyFont="1" applyBorder="1" applyAlignment="1" applyProtection="1">
      <alignment horizontal="right" vertical="center" wrapText="1" indent="1"/>
      <protection hidden="1"/>
    </xf>
    <xf numFmtId="0" fontId="35" fillId="0" borderId="0" xfId="1" applyFont="1" applyAlignment="1">
      <alignment horizontal="right" vertical="center" wrapText="1"/>
    </xf>
    <xf numFmtId="0" fontId="35" fillId="0" borderId="0" xfId="1" applyFont="1" applyBorder="1" applyAlignment="1">
      <alignment horizontal="right" vertical="center" wrapText="1"/>
    </xf>
    <xf numFmtId="0" fontId="35" fillId="0" borderId="0" xfId="1" applyFont="1" applyBorder="1" applyAlignment="1">
      <alignment vertical="center" wrapText="1"/>
    </xf>
    <xf numFmtId="4" fontId="29" fillId="0" borderId="0" xfId="1" applyNumberFormat="1" applyFont="1" applyBorder="1" applyAlignment="1" applyProtection="1">
      <alignment vertical="center"/>
      <protection hidden="1"/>
    </xf>
    <xf numFmtId="0" fontId="35" fillId="0" borderId="0" xfId="1" applyFont="1" applyAlignment="1" applyProtection="1">
      <alignment vertical="center" wrapText="1"/>
      <protection locked="0"/>
    </xf>
    <xf numFmtId="4" fontId="35" fillId="0" borderId="0" xfId="1" applyNumberFormat="1" applyFont="1" applyAlignment="1" applyProtection="1">
      <alignment vertical="center" wrapText="1"/>
      <protection locked="0"/>
    </xf>
    <xf numFmtId="0" fontId="35" fillId="0" borderId="0" xfId="1" applyFont="1" applyAlignment="1">
      <alignment vertical="center" wrapText="1"/>
    </xf>
    <xf numFmtId="4" fontId="37" fillId="0" borderId="0" xfId="1" applyNumberFormat="1" applyFont="1" applyAlignment="1" applyProtection="1">
      <alignment vertical="center" wrapText="1"/>
      <protection locked="0"/>
    </xf>
    <xf numFmtId="4" fontId="29" fillId="0" borderId="0" xfId="1" applyNumberFormat="1" applyFont="1" applyFill="1" applyBorder="1" applyAlignment="1" applyProtection="1">
      <alignment vertical="center"/>
      <protection locked="0"/>
    </xf>
    <xf numFmtId="4" fontId="33" fillId="0" borderId="0" xfId="1" applyNumberFormat="1" applyFont="1" applyFill="1" applyBorder="1" applyAlignment="1" applyProtection="1">
      <alignment vertical="center" wrapText="1"/>
      <protection locked="0"/>
    </xf>
    <xf numFmtId="0" fontId="33" fillId="0" borderId="0" xfId="1" applyFont="1" applyFill="1" applyBorder="1" applyAlignment="1" applyProtection="1">
      <alignment vertical="center" wrapText="1"/>
      <protection locked="0"/>
    </xf>
    <xf numFmtId="0" fontId="33" fillId="0" borderId="0" xfId="1" applyFont="1" applyFill="1" applyBorder="1" applyAlignment="1">
      <alignment vertical="center" wrapText="1"/>
    </xf>
    <xf numFmtId="0" fontId="33" fillId="0" borderId="0" xfId="1" applyFont="1" applyFill="1" applyBorder="1" applyAlignment="1">
      <alignment horizontal="center" vertical="center" wrapText="1"/>
    </xf>
    <xf numFmtId="4" fontId="33" fillId="0" borderId="0" xfId="1" applyNumberFormat="1" applyFont="1" applyFill="1" applyBorder="1" applyAlignment="1" applyProtection="1">
      <alignment horizontal="center" vertical="center" wrapText="1"/>
      <protection locked="0"/>
    </xf>
    <xf numFmtId="0" fontId="29" fillId="0" borderId="0" xfId="1" applyFont="1" applyFill="1" applyBorder="1" applyAlignment="1">
      <alignment vertical="center" wrapText="1"/>
    </xf>
    <xf numFmtId="4" fontId="33" fillId="0" borderId="0" xfId="1" applyNumberFormat="1" applyFont="1" applyFill="1" applyBorder="1" applyAlignment="1">
      <alignment horizontal="center" vertical="center" wrapText="1"/>
    </xf>
    <xf numFmtId="0" fontId="33" fillId="0" borderId="0" xfId="1" applyFont="1" applyFill="1" applyBorder="1" applyAlignment="1">
      <alignment horizontal="justify" vertical="center" wrapText="1"/>
    </xf>
    <xf numFmtId="4" fontId="33" fillId="0" borderId="0" xfId="1" applyNumberFormat="1" applyFont="1" applyFill="1" applyBorder="1" applyAlignment="1">
      <alignment horizontal="justify" vertical="center" wrapText="1"/>
    </xf>
    <xf numFmtId="3" fontId="29" fillId="0" borderId="5" xfId="1" applyNumberFormat="1" applyFont="1" applyBorder="1" applyAlignment="1" applyProtection="1">
      <alignment vertical="center"/>
      <protection locked="0"/>
    </xf>
    <xf numFmtId="0" fontId="35" fillId="0" borderId="0" xfId="1" applyFont="1" applyFill="1" applyAlignment="1" applyProtection="1">
      <alignment vertical="center" wrapText="1"/>
      <protection locked="0"/>
    </xf>
    <xf numFmtId="0" fontId="6" fillId="0" borderId="0" xfId="1" applyFont="1" applyFill="1" applyAlignment="1" applyProtection="1">
      <alignment vertical="center"/>
      <protection locked="0"/>
    </xf>
    <xf numFmtId="3" fontId="29" fillId="0" borderId="3" xfId="1" applyNumberFormat="1" applyFont="1" applyFill="1" applyBorder="1" applyAlignment="1" applyProtection="1">
      <alignment horizontal="center" vertical="center"/>
      <protection locked="0"/>
    </xf>
    <xf numFmtId="0" fontId="6" fillId="0" borderId="0" xfId="1" applyFont="1" applyAlignment="1" applyProtection="1">
      <alignment horizontal="left" vertical="center" wrapText="1"/>
      <protection locked="0"/>
    </xf>
    <xf numFmtId="0" fontId="6" fillId="0" borderId="0" xfId="1" applyFont="1" applyAlignment="1" applyProtection="1">
      <alignment horizontal="left" vertical="center"/>
      <protection locked="0"/>
    </xf>
    <xf numFmtId="0" fontId="29" fillId="0" borderId="9" xfId="1" applyFont="1" applyFill="1" applyBorder="1" applyAlignment="1" applyProtection="1">
      <alignment vertical="center" wrapText="1"/>
      <protection locked="0"/>
    </xf>
    <xf numFmtId="0" fontId="29" fillId="0" borderId="43" xfId="1" applyFont="1" applyBorder="1" applyAlignment="1" applyProtection="1">
      <alignment vertical="center" wrapText="1"/>
      <protection locked="0"/>
    </xf>
    <xf numFmtId="0" fontId="29" fillId="0" borderId="44" xfId="1" applyFont="1" applyBorder="1" applyAlignment="1" applyProtection="1">
      <alignment horizontal="center" vertical="center"/>
      <protection locked="0"/>
    </xf>
    <xf numFmtId="0" fontId="29" fillId="4" borderId="45" xfId="1" applyFont="1" applyFill="1" applyBorder="1" applyAlignment="1" applyProtection="1">
      <alignment horizontal="center" vertical="center"/>
      <protection locked="0"/>
    </xf>
    <xf numFmtId="0" fontId="29" fillId="5" borderId="7" xfId="1" applyFont="1" applyFill="1" applyBorder="1" applyAlignment="1" applyProtection="1">
      <alignment horizontal="center" vertical="center"/>
      <protection locked="0"/>
    </xf>
    <xf numFmtId="0" fontId="29" fillId="5" borderId="46" xfId="1" applyFont="1" applyFill="1" applyBorder="1" applyAlignment="1" applyProtection="1">
      <alignment horizontal="center" vertical="center"/>
      <protection locked="0"/>
    </xf>
    <xf numFmtId="0" fontId="29" fillId="5" borderId="47" xfId="1" applyFont="1" applyFill="1" applyBorder="1" applyAlignment="1" applyProtection="1">
      <alignment horizontal="center" vertical="center"/>
      <protection locked="0"/>
    </xf>
    <xf numFmtId="0" fontId="29" fillId="6" borderId="0" xfId="1" applyFont="1" applyFill="1" applyAlignment="1">
      <alignment vertical="center"/>
    </xf>
    <xf numFmtId="4" fontId="31" fillId="6" borderId="0" xfId="1" applyNumberFormat="1" applyFont="1" applyFill="1" applyAlignment="1">
      <alignment vertical="center"/>
    </xf>
    <xf numFmtId="0" fontId="31" fillId="6" borderId="0" xfId="1" applyFont="1" applyFill="1" applyAlignment="1">
      <alignment vertical="center"/>
    </xf>
    <xf numFmtId="0" fontId="6" fillId="6" borderId="0" xfId="1" applyFont="1" applyFill="1" applyAlignment="1" applyProtection="1">
      <alignment vertical="center"/>
      <protection locked="0"/>
    </xf>
    <xf numFmtId="0" fontId="29" fillId="0" borderId="0" xfId="1" applyFont="1" applyAlignment="1" applyProtection="1">
      <alignment vertical="center" wrapText="1"/>
      <protection locked="0"/>
    </xf>
    <xf numFmtId="0" fontId="0" fillId="0" borderId="0" xfId="0" applyFill="1"/>
    <xf numFmtId="0" fontId="43" fillId="0" borderId="48" xfId="1" applyFont="1" applyBorder="1" applyAlignment="1" applyProtection="1">
      <alignment horizontal="center" vertical="center" wrapText="1"/>
      <protection locked="0"/>
    </xf>
    <xf numFmtId="0" fontId="43" fillId="0" borderId="48" xfId="1" applyFont="1" applyBorder="1" applyAlignment="1" applyProtection="1">
      <alignment horizontal="center" vertical="center"/>
      <protection locked="0"/>
    </xf>
    <xf numFmtId="0" fontId="43" fillId="0" borderId="49" xfId="1" applyFont="1" applyBorder="1" applyAlignment="1" applyProtection="1">
      <alignment horizontal="center" vertical="center"/>
      <protection locked="0"/>
    </xf>
    <xf numFmtId="0" fontId="43" fillId="0" borderId="0" xfId="1" applyFont="1" applyAlignment="1">
      <alignment vertical="center"/>
    </xf>
    <xf numFmtId="2" fontId="43" fillId="0" borderId="28" xfId="1" applyNumberFormat="1" applyFont="1" applyBorder="1" applyAlignment="1" applyProtection="1">
      <alignment horizontal="center" vertical="center" wrapText="1"/>
      <protection locked="0"/>
    </xf>
    <xf numFmtId="0" fontId="29" fillId="7" borderId="50" xfId="1" applyFont="1" applyFill="1" applyBorder="1" applyAlignment="1">
      <alignment horizontal="center" vertical="center"/>
    </xf>
    <xf numFmtId="0" fontId="29" fillId="7" borderId="30" xfId="1" applyFont="1" applyFill="1" applyBorder="1" applyAlignment="1">
      <alignment horizontal="center" vertical="center"/>
    </xf>
    <xf numFmtId="0" fontId="39" fillId="0" borderId="32" xfId="0" applyFont="1" applyBorder="1" applyAlignment="1">
      <alignment horizontal="center" vertical="center"/>
    </xf>
    <xf numFmtId="0" fontId="28" fillId="0" borderId="0" xfId="1" applyFont="1" applyAlignment="1" applyProtection="1">
      <alignment horizontal="left" vertical="center"/>
      <protection locked="0"/>
    </xf>
    <xf numFmtId="0" fontId="29" fillId="0" borderId="0" xfId="1" applyFont="1" applyBorder="1" applyAlignment="1" applyProtection="1">
      <alignment horizontal="center" vertical="center"/>
      <protection locked="0"/>
    </xf>
    <xf numFmtId="0" fontId="30" fillId="0" borderId="0" xfId="1" applyFont="1" applyBorder="1" applyAlignment="1" applyProtection="1">
      <alignment horizontal="left" vertical="center"/>
      <protection locked="0"/>
    </xf>
    <xf numFmtId="0" fontId="29" fillId="0" borderId="0" xfId="1" applyFont="1" applyAlignment="1" applyProtection="1">
      <alignment horizontal="left" vertical="center"/>
      <protection locked="0"/>
    </xf>
    <xf numFmtId="0" fontId="37" fillId="0" borderId="0" xfId="1" applyFont="1" applyAlignment="1" applyProtection="1">
      <alignment horizontal="left" vertical="center"/>
      <protection locked="0"/>
    </xf>
    <xf numFmtId="0" fontId="29" fillId="0" borderId="16" xfId="1" applyFont="1" applyBorder="1" applyAlignment="1" applyProtection="1">
      <alignment horizontal="center" vertical="center" wrapText="1"/>
      <protection locked="0"/>
    </xf>
    <xf numFmtId="0" fontId="29" fillId="8" borderId="20" xfId="1" applyFont="1" applyFill="1" applyBorder="1" applyAlignment="1" applyProtection="1">
      <alignment horizontal="center" vertical="center"/>
      <protection locked="0"/>
    </xf>
    <xf numFmtId="0" fontId="29" fillId="8" borderId="8" xfId="1" applyFont="1" applyFill="1" applyBorder="1" applyAlignment="1" applyProtection="1">
      <alignment horizontal="center" vertical="center"/>
      <protection locked="0"/>
    </xf>
    <xf numFmtId="0" fontId="29" fillId="8" borderId="36" xfId="1" applyFont="1" applyFill="1" applyBorder="1" applyAlignment="1" applyProtection="1">
      <alignment horizontal="center" vertical="center"/>
      <protection locked="0"/>
    </xf>
    <xf numFmtId="3" fontId="29" fillId="0" borderId="53" xfId="1" applyNumberFormat="1" applyFont="1" applyBorder="1" applyAlignment="1" applyProtection="1">
      <alignment horizontal="right" vertical="center" wrapText="1" indent="1"/>
      <protection locked="0"/>
    </xf>
    <xf numFmtId="3" fontId="29" fillId="0" borderId="9" xfId="1" applyNumberFormat="1" applyFont="1" applyBorder="1" applyAlignment="1" applyProtection="1">
      <alignment horizontal="right" vertical="center" wrapText="1" indent="1"/>
      <protection locked="0"/>
    </xf>
    <xf numFmtId="3" fontId="29" fillId="0" borderId="39" xfId="1" applyNumberFormat="1" applyFont="1" applyBorder="1" applyAlignment="1" applyProtection="1">
      <alignment horizontal="right" vertical="center" wrapText="1" indent="1"/>
      <protection hidden="1"/>
    </xf>
    <xf numFmtId="3" fontId="29" fillId="0" borderId="21" xfId="1" applyNumberFormat="1" applyFont="1" applyBorder="1" applyAlignment="1" applyProtection="1">
      <alignment horizontal="right" vertical="center" wrapText="1" indent="1"/>
      <protection locked="0"/>
    </xf>
    <xf numFmtId="3" fontId="29" fillId="0" borderId="54" xfId="1" applyNumberFormat="1" applyFont="1" applyBorder="1" applyAlignment="1" applyProtection="1">
      <alignment horizontal="right" vertical="center" wrapText="1" indent="1"/>
      <protection locked="0"/>
    </xf>
    <xf numFmtId="3" fontId="29" fillId="0" borderId="13" xfId="1" applyNumberFormat="1" applyFont="1" applyBorder="1" applyAlignment="1" applyProtection="1">
      <alignment horizontal="right" vertical="center" wrapText="1" indent="1"/>
      <protection hidden="1"/>
    </xf>
    <xf numFmtId="3" fontId="29" fillId="0" borderId="10" xfId="1" applyNumberFormat="1" applyFont="1" applyBorder="1" applyAlignment="1" applyProtection="1">
      <alignment horizontal="right" vertical="center" wrapText="1" indent="1"/>
      <protection hidden="1"/>
    </xf>
    <xf numFmtId="0" fontId="29" fillId="0" borderId="55" xfId="1" applyFont="1" applyBorder="1" applyAlignment="1" applyProtection="1">
      <alignment horizontal="center" vertical="center" wrapText="1"/>
      <protection locked="0"/>
    </xf>
    <xf numFmtId="0" fontId="29" fillId="0" borderId="28" xfId="1" applyFont="1" applyBorder="1" applyAlignment="1" applyProtection="1">
      <alignment horizontal="center" vertical="center" wrapText="1"/>
      <protection locked="0"/>
    </xf>
    <xf numFmtId="0" fontId="29" fillId="0" borderId="20" xfId="1" applyFont="1" applyBorder="1" applyAlignment="1" applyProtection="1">
      <alignment horizontal="center" vertical="center" wrapText="1"/>
      <protection locked="0"/>
    </xf>
    <xf numFmtId="0" fontId="29" fillId="0" borderId="56" xfId="1" applyFont="1" applyFill="1" applyBorder="1" applyAlignment="1">
      <alignment horizontal="center" vertical="center" wrapText="1"/>
    </xf>
    <xf numFmtId="0" fontId="30" fillId="3" borderId="14" xfId="3" applyFont="1" applyFill="1" applyBorder="1" applyAlignment="1">
      <alignment horizontal="left" vertical="center"/>
    </xf>
    <xf numFmtId="0" fontId="30" fillId="2" borderId="57" xfId="3" applyFont="1" applyFill="1" applyBorder="1" applyAlignment="1">
      <alignment horizontal="left" vertical="center"/>
    </xf>
    <xf numFmtId="0" fontId="30" fillId="2" borderId="58" xfId="3" applyFont="1" applyFill="1" applyBorder="1" applyAlignment="1">
      <alignment horizontal="left" vertical="center"/>
    </xf>
    <xf numFmtId="0" fontId="29" fillId="3" borderId="21" xfId="1" applyFont="1" applyFill="1" applyBorder="1" applyAlignment="1">
      <alignment vertical="center"/>
    </xf>
    <xf numFmtId="0" fontId="29" fillId="2" borderId="59" xfId="1" applyFont="1" applyFill="1" applyBorder="1" applyAlignment="1">
      <alignment vertical="center"/>
    </xf>
    <xf numFmtId="0" fontId="29" fillId="2" borderId="60" xfId="1" applyFont="1" applyFill="1" applyBorder="1" applyAlignment="1">
      <alignment vertical="center"/>
    </xf>
    <xf numFmtId="0" fontId="29" fillId="2" borderId="61" xfId="1" applyFont="1" applyFill="1" applyBorder="1" applyAlignment="1">
      <alignment vertical="center"/>
    </xf>
    <xf numFmtId="0" fontId="29" fillId="2" borderId="62" xfId="3" applyFont="1" applyFill="1" applyBorder="1" applyAlignment="1">
      <alignment horizontal="left" vertical="center"/>
    </xf>
    <xf numFmtId="0" fontId="29" fillId="0" borderId="37" xfId="1" applyFont="1" applyBorder="1" applyAlignment="1" applyProtection="1">
      <alignment vertical="center"/>
      <protection locked="0"/>
    </xf>
    <xf numFmtId="0" fontId="30" fillId="0" borderId="10" xfId="1" applyFont="1" applyFill="1" applyBorder="1" applyAlignment="1" applyProtection="1">
      <alignment vertical="center"/>
      <protection locked="0"/>
    </xf>
    <xf numFmtId="0" fontId="6" fillId="0" borderId="36" xfId="1" applyFont="1" applyBorder="1" applyAlignment="1">
      <alignment horizontal="center" vertical="center"/>
    </xf>
    <xf numFmtId="0" fontId="6" fillId="0" borderId="55" xfId="1" applyFont="1" applyBorder="1" applyAlignment="1">
      <alignment horizontal="center" vertical="center"/>
    </xf>
    <xf numFmtId="0" fontId="6" fillId="0" borderId="63" xfId="1" applyFont="1" applyBorder="1" applyAlignment="1" applyProtection="1">
      <alignment horizontal="center" vertical="center" wrapText="1"/>
      <protection locked="0"/>
    </xf>
    <xf numFmtId="0" fontId="6" fillId="0" borderId="55" xfId="1" applyFont="1" applyBorder="1" applyAlignment="1" applyProtection="1">
      <alignment horizontal="center" vertical="center" wrapText="1"/>
      <protection locked="0"/>
    </xf>
    <xf numFmtId="0" fontId="6" fillId="0" borderId="28" xfId="1" applyFont="1" applyBorder="1" applyAlignment="1" applyProtection="1">
      <alignment horizontal="center" vertical="center" wrapText="1"/>
      <protection locked="0"/>
    </xf>
    <xf numFmtId="0" fontId="6" fillId="0" borderId="64" xfId="1" applyFont="1" applyBorder="1" applyAlignment="1" applyProtection="1">
      <alignment horizontal="center" vertical="center" wrapText="1"/>
      <protection locked="0"/>
    </xf>
    <xf numFmtId="0" fontId="6" fillId="0" borderId="29" xfId="1" applyFont="1" applyBorder="1" applyAlignment="1" applyProtection="1">
      <alignment horizontal="center" vertical="center" wrapText="1"/>
      <protection locked="0"/>
    </xf>
    <xf numFmtId="0" fontId="6" fillId="0" borderId="20" xfId="1" applyFont="1" applyBorder="1" applyAlignment="1" applyProtection="1">
      <alignment horizontal="center" vertical="center" wrapText="1"/>
      <protection locked="0"/>
    </xf>
    <xf numFmtId="0" fontId="6" fillId="0" borderId="16" xfId="1" applyFont="1" applyBorder="1" applyAlignment="1" applyProtection="1">
      <alignment horizontal="center" vertical="center" wrapText="1"/>
      <protection locked="0"/>
    </xf>
    <xf numFmtId="0" fontId="6" fillId="0" borderId="14" xfId="1" applyFont="1" applyBorder="1" applyAlignment="1" applyProtection="1">
      <alignment horizontal="center" vertical="center" wrapText="1"/>
      <protection locked="0"/>
    </xf>
    <xf numFmtId="0" fontId="6" fillId="0" borderId="22" xfId="1" applyFont="1" applyBorder="1" applyAlignment="1" applyProtection="1">
      <alignment horizontal="center" vertical="center" wrapText="1"/>
      <protection locked="0"/>
    </xf>
    <xf numFmtId="0" fontId="29" fillId="0" borderId="63" xfId="1" applyFont="1" applyBorder="1" applyAlignment="1" applyProtection="1">
      <alignment horizontal="center" vertical="center" wrapText="1"/>
      <protection locked="0"/>
    </xf>
    <xf numFmtId="0" fontId="29" fillId="0" borderId="64" xfId="1" applyFont="1" applyBorder="1" applyAlignment="1" applyProtection="1">
      <alignment horizontal="center" vertical="center" wrapText="1"/>
      <protection locked="0"/>
    </xf>
    <xf numFmtId="0" fontId="29" fillId="0" borderId="22" xfId="1" applyFont="1" applyBorder="1" applyAlignment="1" applyProtection="1">
      <alignment horizontal="center" vertical="center" wrapText="1"/>
      <protection locked="0"/>
    </xf>
    <xf numFmtId="0" fontId="29" fillId="0" borderId="0" xfId="1" applyFont="1" applyBorder="1" applyAlignment="1" applyProtection="1">
      <alignment horizontal="center" vertical="center"/>
      <protection locked="0"/>
    </xf>
    <xf numFmtId="0" fontId="12" fillId="0" borderId="16" xfId="0" applyFont="1" applyBorder="1" applyAlignment="1">
      <alignment horizontal="center" vertical="center"/>
    </xf>
    <xf numFmtId="0" fontId="12" fillId="0" borderId="26" xfId="0" applyFont="1" applyBorder="1" applyAlignment="1">
      <alignment horizontal="center" vertical="center" wrapText="1" shrinkToFit="1"/>
    </xf>
    <xf numFmtId="0" fontId="12" fillId="0" borderId="23" xfId="0" applyFont="1" applyBorder="1" applyAlignment="1">
      <alignment horizontal="center" vertical="center" wrapText="1" shrinkToFit="1"/>
    </xf>
    <xf numFmtId="0" fontId="12" fillId="0" borderId="23" xfId="0" applyFont="1" applyFill="1" applyBorder="1" applyAlignment="1">
      <alignment horizontal="center" vertical="center" wrapText="1" shrinkToFit="1"/>
    </xf>
    <xf numFmtId="0" fontId="12" fillId="0" borderId="1" xfId="0" applyFont="1" applyFill="1" applyBorder="1" applyAlignment="1">
      <alignment horizontal="center" vertical="center" wrapText="1" shrinkToFit="1"/>
    </xf>
    <xf numFmtId="0" fontId="35" fillId="0" borderId="49" xfId="0" applyFont="1" applyFill="1" applyBorder="1" applyAlignment="1">
      <alignment horizontal="center" vertical="center" wrapText="1" shrinkToFit="1"/>
    </xf>
    <xf numFmtId="0" fontId="35" fillId="0" borderId="21" xfId="0" applyFont="1" applyBorder="1" applyAlignment="1">
      <alignment horizontal="center" vertical="center"/>
    </xf>
    <xf numFmtId="0" fontId="35" fillId="0" borderId="16" xfId="0" applyFont="1" applyBorder="1" applyAlignment="1">
      <alignment horizontal="center" vertical="center"/>
    </xf>
    <xf numFmtId="0" fontId="35" fillId="0" borderId="26" xfId="0" applyFont="1" applyBorder="1" applyAlignment="1">
      <alignment horizontal="center" vertical="center" wrapText="1" shrinkToFit="1"/>
    </xf>
    <xf numFmtId="0" fontId="35" fillId="0" borderId="23" xfId="0" applyFont="1" applyBorder="1" applyAlignment="1">
      <alignment horizontal="center" vertical="center" wrapText="1" shrinkToFit="1"/>
    </xf>
    <xf numFmtId="0" fontId="35" fillId="0" borderId="1" xfId="0" applyFont="1" applyFill="1" applyBorder="1" applyAlignment="1">
      <alignment horizontal="center" vertical="center" wrapText="1" shrinkToFit="1"/>
    </xf>
    <xf numFmtId="0" fontId="28" fillId="7" borderId="0" xfId="1" applyFont="1" applyFill="1" applyAlignment="1" applyProtection="1">
      <alignment vertical="center"/>
      <protection locked="0"/>
    </xf>
    <xf numFmtId="0" fontId="29" fillId="7" borderId="0" xfId="1" applyFont="1" applyFill="1" applyAlignment="1">
      <alignment vertical="center"/>
    </xf>
    <xf numFmtId="0" fontId="37" fillId="7" borderId="0" xfId="1" applyFont="1" applyFill="1" applyAlignment="1">
      <alignment vertical="center"/>
    </xf>
    <xf numFmtId="0" fontId="29" fillId="7" borderId="0" xfId="1" applyFont="1" applyFill="1" applyAlignment="1">
      <alignment horizontal="center" vertical="center"/>
    </xf>
    <xf numFmtId="0" fontId="29" fillId="7" borderId="0" xfId="1" applyFont="1" applyFill="1" applyBorder="1" applyAlignment="1">
      <alignment vertical="center"/>
    </xf>
    <xf numFmtId="0" fontId="29" fillId="7" borderId="0" xfId="1" applyFont="1" applyFill="1" applyBorder="1" applyAlignment="1">
      <alignment horizontal="right" vertical="center"/>
    </xf>
    <xf numFmtId="0" fontId="30" fillId="7" borderId="0" xfId="1" applyFont="1" applyFill="1" applyBorder="1" applyAlignment="1">
      <alignment horizontal="center" vertical="center"/>
    </xf>
    <xf numFmtId="0" fontId="29" fillId="7" borderId="0" xfId="1" applyFont="1" applyFill="1" applyBorder="1" applyAlignment="1">
      <alignment horizontal="center" vertical="center"/>
    </xf>
    <xf numFmtId="0" fontId="44" fillId="7" borderId="0" xfId="1" applyFont="1" applyFill="1" applyBorder="1" applyAlignment="1">
      <alignment horizontal="center" vertical="center"/>
    </xf>
    <xf numFmtId="0" fontId="29" fillId="4" borderId="65" xfId="1" applyFont="1" applyFill="1" applyBorder="1" applyAlignment="1">
      <alignment vertical="center"/>
    </xf>
    <xf numFmtId="0" fontId="29" fillId="6" borderId="65" xfId="1" applyFont="1" applyFill="1" applyBorder="1" applyAlignment="1">
      <alignment vertical="center"/>
    </xf>
    <xf numFmtId="0" fontId="29" fillId="6" borderId="66" xfId="1" applyFont="1" applyFill="1" applyBorder="1" applyAlignment="1">
      <alignment vertical="center"/>
    </xf>
    <xf numFmtId="0" fontId="29" fillId="6" borderId="66" xfId="3" applyFont="1" applyFill="1" applyBorder="1" applyAlignment="1">
      <alignment horizontal="right" vertical="center"/>
    </xf>
    <xf numFmtId="0" fontId="29" fillId="6" borderId="66" xfId="3" applyFont="1" applyFill="1" applyBorder="1" applyAlignment="1">
      <alignment horizontal="left" vertical="center"/>
    </xf>
    <xf numFmtId="0" fontId="29" fillId="6" borderId="67" xfId="1" applyFont="1" applyFill="1" applyBorder="1" applyAlignment="1">
      <alignment vertical="center"/>
    </xf>
    <xf numFmtId="0" fontId="29" fillId="5" borderId="65" xfId="1" applyFont="1" applyFill="1" applyBorder="1" applyAlignment="1">
      <alignment vertical="center"/>
    </xf>
    <xf numFmtId="0" fontId="29" fillId="5" borderId="66" xfId="1" applyFont="1" applyFill="1" applyBorder="1" applyAlignment="1">
      <alignment vertical="center"/>
    </xf>
    <xf numFmtId="0" fontId="29" fillId="5" borderId="67" xfId="1" applyFont="1" applyFill="1" applyBorder="1" applyAlignment="1">
      <alignment vertical="center"/>
    </xf>
    <xf numFmtId="0" fontId="29" fillId="0" borderId="0" xfId="1" applyFont="1" applyFill="1" applyAlignment="1">
      <alignment vertical="center"/>
    </xf>
    <xf numFmtId="0" fontId="29" fillId="2" borderId="65" xfId="1" applyFont="1" applyFill="1" applyBorder="1" applyAlignment="1">
      <alignment vertical="center"/>
    </xf>
    <xf numFmtId="0" fontId="29" fillId="2" borderId="66" xfId="1" applyFont="1" applyFill="1" applyBorder="1" applyAlignment="1">
      <alignment vertical="center"/>
    </xf>
    <xf numFmtId="0" fontId="29" fillId="0" borderId="66" xfId="1" applyFont="1" applyFill="1" applyBorder="1" applyAlignment="1">
      <alignment vertical="center"/>
    </xf>
    <xf numFmtId="0" fontId="29" fillId="0" borderId="67" xfId="1" applyFont="1" applyFill="1" applyBorder="1" applyAlignment="1">
      <alignment vertical="center"/>
    </xf>
    <xf numFmtId="0" fontId="29" fillId="0" borderId="68" xfId="1" applyFont="1" applyFill="1" applyBorder="1" applyAlignment="1">
      <alignment horizontal="center" vertical="center"/>
    </xf>
    <xf numFmtId="164" fontId="29" fillId="7" borderId="0" xfId="1" applyNumberFormat="1" applyFont="1" applyFill="1" applyBorder="1" applyAlignment="1">
      <alignment horizontal="center" vertical="center"/>
    </xf>
    <xf numFmtId="0" fontId="29" fillId="7" borderId="66" xfId="1" applyFont="1" applyFill="1" applyBorder="1" applyAlignment="1">
      <alignment vertical="center"/>
    </xf>
    <xf numFmtId="0" fontId="0" fillId="7" borderId="0" xfId="0" applyFill="1"/>
    <xf numFmtId="0" fontId="0" fillId="7" borderId="0" xfId="0" applyFill="1" applyBorder="1"/>
    <xf numFmtId="0" fontId="29" fillId="5" borderId="66" xfId="3" applyFont="1" applyFill="1" applyBorder="1" applyAlignment="1">
      <alignment horizontal="right" vertical="center"/>
    </xf>
    <xf numFmtId="0" fontId="29" fillId="5" borderId="66" xfId="3" applyFont="1" applyFill="1" applyBorder="1" applyAlignment="1">
      <alignment horizontal="left" vertical="center"/>
    </xf>
    <xf numFmtId="0" fontId="29" fillId="7" borderId="65" xfId="1" applyFont="1" applyFill="1" applyBorder="1" applyAlignment="1">
      <alignment vertical="center"/>
    </xf>
    <xf numFmtId="0" fontId="29" fillId="7" borderId="66" xfId="3" applyFont="1" applyFill="1" applyBorder="1" applyAlignment="1">
      <alignment horizontal="left" vertical="center"/>
    </xf>
    <xf numFmtId="0" fontId="29" fillId="7" borderId="67" xfId="1" applyFont="1" applyFill="1" applyBorder="1" applyAlignment="1">
      <alignment vertical="center"/>
    </xf>
    <xf numFmtId="0" fontId="29" fillId="0" borderId="0" xfId="1" applyFont="1" applyFill="1" applyBorder="1" applyAlignment="1">
      <alignment horizontal="center" vertical="center"/>
    </xf>
    <xf numFmtId="0" fontId="29" fillId="2" borderId="66" xfId="1" applyFont="1" applyFill="1" applyBorder="1" applyAlignment="1">
      <alignment horizontal="right" vertical="center"/>
    </xf>
    <xf numFmtId="0" fontId="29" fillId="2" borderId="67" xfId="1" applyFont="1" applyFill="1" applyBorder="1" applyAlignment="1">
      <alignment vertical="center"/>
    </xf>
    <xf numFmtId="164" fontId="29" fillId="0" borderId="0" xfId="1" applyNumberFormat="1" applyFont="1" applyFill="1" applyBorder="1" applyAlignment="1">
      <alignment horizontal="center" vertical="center"/>
    </xf>
    <xf numFmtId="0" fontId="29" fillId="2" borderId="69" xfId="1" applyFont="1" applyFill="1" applyBorder="1" applyAlignment="1">
      <alignment vertical="center"/>
    </xf>
    <xf numFmtId="0" fontId="29" fillId="2" borderId="70" xfId="1" applyFont="1" applyFill="1" applyBorder="1" applyAlignment="1">
      <alignment vertical="center"/>
    </xf>
    <xf numFmtId="0" fontId="29" fillId="7" borderId="70" xfId="1" applyFont="1" applyFill="1" applyBorder="1" applyAlignment="1">
      <alignment vertical="center"/>
    </xf>
    <xf numFmtId="0" fontId="29" fillId="2" borderId="71" xfId="1" applyFont="1" applyFill="1" applyBorder="1" applyAlignment="1">
      <alignment vertical="center"/>
    </xf>
    <xf numFmtId="0" fontId="29" fillId="0" borderId="72" xfId="1" applyFont="1" applyFill="1" applyBorder="1" applyAlignment="1">
      <alignment horizontal="center" vertical="center"/>
    </xf>
    <xf numFmtId="0" fontId="7" fillId="0" borderId="0" xfId="4" applyFont="1" applyAlignment="1" applyProtection="1">
      <alignment vertical="center"/>
      <protection locked="0"/>
    </xf>
    <xf numFmtId="0" fontId="20" fillId="0" borderId="0" xfId="1" applyFont="1" applyAlignment="1" applyProtection="1">
      <alignment vertical="center"/>
      <protection locked="0"/>
    </xf>
    <xf numFmtId="0" fontId="12" fillId="0" borderId="0" xfId="4" applyFont="1" applyAlignment="1">
      <alignment vertical="center"/>
    </xf>
    <xf numFmtId="0" fontId="6" fillId="0" borderId="0" xfId="4" applyFont="1" applyAlignment="1">
      <alignment vertical="center"/>
    </xf>
    <xf numFmtId="0" fontId="6" fillId="0" borderId="0" xfId="4" applyFont="1" applyAlignment="1" applyProtection="1">
      <alignment vertical="center"/>
      <protection locked="0"/>
    </xf>
    <xf numFmtId="0" fontId="20" fillId="0" borderId="0" xfId="4" applyFont="1" applyAlignment="1" applyProtection="1">
      <alignment vertical="center"/>
      <protection locked="0"/>
    </xf>
    <xf numFmtId="0" fontId="6" fillId="0" borderId="0" xfId="4" applyFont="1" applyFill="1" applyAlignment="1" applyProtection="1">
      <alignment horizontal="right" vertical="center"/>
      <protection locked="0"/>
    </xf>
    <xf numFmtId="0" fontId="12" fillId="0" borderId="21" xfId="0" applyFont="1" applyBorder="1" applyAlignment="1">
      <alignment horizontal="center" vertical="center"/>
    </xf>
    <xf numFmtId="0" fontId="12" fillId="0" borderId="8" xfId="0" applyFont="1" applyFill="1" applyBorder="1" applyAlignment="1">
      <alignment horizontal="center" vertical="center" wrapText="1" shrinkToFit="1"/>
    </xf>
    <xf numFmtId="0" fontId="12" fillId="3" borderId="1" xfId="0" applyFont="1" applyFill="1" applyBorder="1" applyAlignment="1">
      <alignment horizontal="center" vertical="center" wrapText="1" shrinkToFit="1"/>
    </xf>
    <xf numFmtId="0" fontId="8" fillId="0" borderId="0" xfId="4" applyFont="1" applyAlignment="1">
      <alignment vertical="center"/>
    </xf>
    <xf numFmtId="0" fontId="23" fillId="0" borderId="0" xfId="0" applyFont="1" applyAlignment="1">
      <alignment vertical="center"/>
    </xf>
    <xf numFmtId="0" fontId="12" fillId="0" borderId="20" xfId="0" applyFont="1" applyBorder="1" applyAlignment="1">
      <alignment horizontal="center" vertical="center"/>
    </xf>
    <xf numFmtId="0" fontId="12" fillId="0" borderId="16" xfId="0" applyFont="1" applyBorder="1" applyAlignment="1">
      <alignment horizontal="center" vertical="center" wrapText="1" shrinkToFit="1"/>
    </xf>
    <xf numFmtId="0" fontId="12" fillId="0" borderId="8" xfId="0" applyFont="1" applyBorder="1" applyAlignment="1">
      <alignment horizontal="center" vertical="center" wrapText="1" shrinkToFit="1"/>
    </xf>
    <xf numFmtId="0" fontId="12" fillId="0" borderId="73" xfId="0" applyFont="1" applyFill="1" applyBorder="1" applyAlignment="1">
      <alignment horizontal="center" vertical="center" wrapText="1" shrinkToFit="1"/>
    </xf>
    <xf numFmtId="0" fontId="12" fillId="0" borderId="32" xfId="0" applyFont="1" applyFill="1" applyBorder="1" applyAlignment="1">
      <alignment horizontal="center" vertical="center"/>
    </xf>
    <xf numFmtId="0" fontId="12" fillId="0" borderId="40" xfId="0" applyFont="1" applyFill="1" applyBorder="1" applyAlignment="1">
      <alignment vertical="center"/>
    </xf>
    <xf numFmtId="0" fontId="12" fillId="0" borderId="74" xfId="0" applyFont="1" applyFill="1" applyBorder="1" applyAlignment="1">
      <alignment vertical="center"/>
    </xf>
    <xf numFmtId="0" fontId="12" fillId="0" borderId="75" xfId="0" applyFont="1" applyFill="1" applyBorder="1" applyAlignment="1">
      <alignment horizontal="center" vertical="center"/>
    </xf>
    <xf numFmtId="0" fontId="12" fillId="0" borderId="41" xfId="0" applyFont="1" applyFill="1" applyBorder="1" applyAlignment="1">
      <alignment vertical="center"/>
    </xf>
    <xf numFmtId="0" fontId="45" fillId="0" borderId="0" xfId="0" applyFont="1" applyAlignment="1">
      <alignment vertical="center"/>
    </xf>
    <xf numFmtId="0" fontId="0" fillId="0" borderId="0" xfId="0" applyAlignment="1">
      <alignment horizontal="right" vertical="center"/>
    </xf>
    <xf numFmtId="0" fontId="0" fillId="0" borderId="0" xfId="0" applyFont="1" applyAlignment="1">
      <alignment vertical="center"/>
    </xf>
    <xf numFmtId="0" fontId="39" fillId="3" borderId="20" xfId="0" applyFont="1" applyFill="1" applyBorder="1" applyAlignment="1">
      <alignment horizontal="center" vertical="center"/>
    </xf>
    <xf numFmtId="0" fontId="42" fillId="8" borderId="0" xfId="0" applyFont="1" applyFill="1" applyBorder="1" applyAlignment="1">
      <alignment horizontal="center" vertical="center"/>
    </xf>
    <xf numFmtId="0" fontId="0" fillId="0" borderId="0" xfId="0" applyFont="1" applyFill="1" applyBorder="1" applyAlignment="1">
      <alignment vertical="center"/>
    </xf>
    <xf numFmtId="0" fontId="0" fillId="0" borderId="0" xfId="0" applyFont="1" applyAlignment="1">
      <alignment horizontal="right" vertical="center"/>
    </xf>
    <xf numFmtId="0" fontId="42" fillId="8" borderId="20" xfId="0" applyFont="1" applyFill="1" applyBorder="1" applyAlignment="1">
      <alignment horizontal="center" vertical="center"/>
    </xf>
    <xf numFmtId="0" fontId="42" fillId="8" borderId="74" xfId="0" applyFont="1" applyFill="1" applyBorder="1" applyAlignment="1">
      <alignment horizontal="center" vertical="center"/>
    </xf>
    <xf numFmtId="0" fontId="39" fillId="0" borderId="20" xfId="0" applyFont="1" applyBorder="1" applyAlignment="1">
      <alignment horizontal="center" vertical="center"/>
    </xf>
    <xf numFmtId="0" fontId="39" fillId="0" borderId="32" xfId="0" applyFont="1" applyBorder="1" applyAlignment="1">
      <alignment vertical="center"/>
    </xf>
    <xf numFmtId="0" fontId="46" fillId="0" borderId="0" xfId="0" applyFont="1" applyAlignment="1">
      <alignment vertical="center"/>
    </xf>
    <xf numFmtId="0" fontId="39" fillId="0" borderId="14" xfId="0" applyFont="1" applyBorder="1" applyAlignment="1">
      <alignment vertical="center"/>
    </xf>
    <xf numFmtId="0" fontId="29" fillId="5" borderId="68" xfId="1" applyFont="1" applyFill="1" applyBorder="1" applyAlignment="1">
      <alignment horizontal="center" vertical="center"/>
    </xf>
    <xf numFmtId="0" fontId="29" fillId="9" borderId="77" xfId="1" applyFont="1" applyFill="1" applyBorder="1" applyAlignment="1">
      <alignment horizontal="center" vertical="center"/>
    </xf>
    <xf numFmtId="0" fontId="29" fillId="9" borderId="78" xfId="1" applyFont="1" applyFill="1" applyBorder="1" applyAlignment="1">
      <alignment horizontal="center" vertical="center"/>
    </xf>
    <xf numFmtId="0" fontId="29" fillId="7" borderId="68" xfId="1" applyFont="1" applyFill="1" applyBorder="1" applyAlignment="1">
      <alignment horizontal="center" vertical="center"/>
    </xf>
    <xf numFmtId="0" fontId="29" fillId="4" borderId="68" xfId="1" applyFont="1" applyFill="1" applyBorder="1" applyAlignment="1">
      <alignment horizontal="center" vertical="center"/>
    </xf>
    <xf numFmtId="0" fontId="29" fillId="6" borderId="68" xfId="1" applyFont="1" applyFill="1" applyBorder="1" applyAlignment="1">
      <alignment horizontal="center" vertical="center"/>
    </xf>
    <xf numFmtId="0" fontId="29" fillId="10" borderId="8" xfId="1" applyFont="1" applyFill="1" applyBorder="1" applyAlignment="1" applyProtection="1">
      <alignment horizontal="center" vertical="center" wrapText="1"/>
      <protection locked="0"/>
    </xf>
    <xf numFmtId="0" fontId="29" fillId="10" borderId="1" xfId="1" applyFont="1" applyFill="1" applyBorder="1" applyAlignment="1" applyProtection="1">
      <alignment horizontal="center" vertical="center" wrapText="1"/>
      <protection locked="0"/>
    </xf>
    <xf numFmtId="0" fontId="39" fillId="0" borderId="0" xfId="0" applyFont="1" applyAlignment="1">
      <alignment horizontal="right" vertical="center"/>
    </xf>
    <xf numFmtId="0" fontId="0" fillId="0" borderId="0" xfId="0" applyFont="1" applyFill="1" applyBorder="1" applyAlignment="1">
      <alignment horizontal="center" vertical="center"/>
    </xf>
    <xf numFmtId="0" fontId="26" fillId="0" borderId="0" xfId="0" applyFont="1" applyFill="1" applyBorder="1" applyAlignment="1">
      <alignment vertical="center"/>
    </xf>
    <xf numFmtId="0" fontId="0" fillId="0" borderId="0" xfId="0" applyFont="1" applyFill="1" applyAlignment="1">
      <alignment vertical="center"/>
    </xf>
    <xf numFmtId="0" fontId="42" fillId="0" borderId="20" xfId="0" applyFont="1" applyBorder="1" applyAlignment="1">
      <alignment horizontal="center" vertical="center"/>
    </xf>
    <xf numFmtId="0" fontId="39" fillId="0" borderId="0" xfId="0" applyFont="1" applyFill="1" applyBorder="1" applyAlignment="1">
      <alignment vertical="center"/>
    </xf>
    <xf numFmtId="0" fontId="42" fillId="8" borderId="79" xfId="0" applyFont="1" applyFill="1" applyBorder="1" applyAlignment="1">
      <alignment vertical="center"/>
    </xf>
    <xf numFmtId="0" fontId="35" fillId="0" borderId="26" xfId="0" applyFont="1" applyFill="1" applyBorder="1" applyAlignment="1">
      <alignment horizontal="center" vertical="center" wrapText="1" shrinkToFit="1"/>
    </xf>
    <xf numFmtId="0" fontId="35" fillId="0" borderId="80" xfId="0" applyFont="1" applyBorder="1" applyAlignment="1">
      <alignment horizontal="center" vertical="center"/>
    </xf>
    <xf numFmtId="0" fontId="35" fillId="0" borderId="81" xfId="0" applyFont="1" applyBorder="1" applyAlignment="1">
      <alignment horizontal="center" vertical="center" wrapText="1" shrinkToFit="1"/>
    </xf>
    <xf numFmtId="0" fontId="42" fillId="5" borderId="22" xfId="0" applyFont="1" applyFill="1" applyBorder="1" applyAlignment="1">
      <alignment horizontal="left" vertical="center"/>
    </xf>
    <xf numFmtId="0" fontId="39" fillId="0" borderId="22" xfId="0" applyFont="1" applyBorder="1" applyAlignment="1">
      <alignment horizontal="left" vertical="center"/>
    </xf>
    <xf numFmtId="0" fontId="47" fillId="0" borderId="22" xfId="0" applyFont="1" applyBorder="1" applyAlignment="1">
      <alignment horizontal="right" vertical="center"/>
    </xf>
    <xf numFmtId="0" fontId="42" fillId="8" borderId="22" xfId="0" applyFont="1" applyFill="1" applyBorder="1" applyAlignment="1">
      <alignment horizontal="left" vertical="center"/>
    </xf>
    <xf numFmtId="0" fontId="42" fillId="4" borderId="5" xfId="0" applyFont="1" applyFill="1" applyBorder="1" applyAlignment="1">
      <alignment vertical="center"/>
    </xf>
    <xf numFmtId="0" fontId="12" fillId="0" borderId="80" xfId="0" applyFont="1" applyBorder="1" applyAlignment="1">
      <alignment horizontal="center" vertical="center"/>
    </xf>
    <xf numFmtId="0" fontId="12" fillId="0" borderId="81" xfId="0" applyFont="1" applyBorder="1" applyAlignment="1">
      <alignment horizontal="center" vertical="center" wrapText="1" shrinkToFit="1"/>
    </xf>
    <xf numFmtId="0" fontId="42" fillId="3" borderId="82" xfId="0" applyFont="1" applyFill="1" applyBorder="1" applyAlignment="1">
      <alignment horizontal="center" vertical="center"/>
    </xf>
    <xf numFmtId="49" fontId="39" fillId="0" borderId="83" xfId="0" applyNumberFormat="1" applyFont="1" applyBorder="1" applyAlignment="1">
      <alignment horizontal="left" vertical="center"/>
    </xf>
    <xf numFmtId="0" fontId="39" fillId="0" borderId="83" xfId="0" applyFont="1" applyBorder="1" applyAlignment="1">
      <alignment horizontal="left" vertical="center"/>
    </xf>
    <xf numFmtId="0" fontId="47" fillId="0" borderId="83" xfId="0" applyFont="1" applyBorder="1" applyAlignment="1">
      <alignment horizontal="right" vertical="center"/>
    </xf>
    <xf numFmtId="0" fontId="42" fillId="8" borderId="84" xfId="0" applyFont="1" applyFill="1" applyBorder="1" applyAlignment="1">
      <alignment vertical="center"/>
    </xf>
    <xf numFmtId="0" fontId="29" fillId="0" borderId="70" xfId="1" applyFont="1" applyFill="1" applyBorder="1" applyAlignment="1">
      <alignment vertical="center"/>
    </xf>
    <xf numFmtId="0" fontId="29" fillId="0" borderId="71" xfId="1" applyFont="1" applyFill="1" applyBorder="1" applyAlignment="1">
      <alignment vertical="center"/>
    </xf>
    <xf numFmtId="0" fontId="29" fillId="7" borderId="72" xfId="1" applyFont="1" applyFill="1" applyBorder="1" applyAlignment="1">
      <alignment horizontal="center" vertical="center"/>
    </xf>
    <xf numFmtId="0" fontId="27" fillId="0" borderId="0" xfId="0" applyFont="1" applyAlignment="1">
      <alignment vertical="center"/>
    </xf>
    <xf numFmtId="0" fontId="39" fillId="0" borderId="0" xfId="0" applyFont="1" applyFill="1" applyAlignment="1">
      <alignment vertical="center"/>
    </xf>
    <xf numFmtId="0" fontId="42" fillId="3" borderId="22" xfId="0" applyFont="1" applyFill="1" applyBorder="1" applyAlignment="1">
      <alignment horizontal="left" vertical="center"/>
    </xf>
    <xf numFmtId="0" fontId="35" fillId="0" borderId="8" xfId="0" applyFont="1" applyFill="1" applyBorder="1" applyAlignment="1">
      <alignment horizontal="center" vertical="center" wrapText="1" shrinkToFit="1"/>
    </xf>
    <xf numFmtId="0" fontId="35" fillId="0" borderId="85" xfId="0" applyFont="1" applyFill="1" applyBorder="1" applyAlignment="1">
      <alignment horizontal="center" vertical="center" wrapText="1" shrinkToFit="1"/>
    </xf>
    <xf numFmtId="0" fontId="39" fillId="0" borderId="0" xfId="0" applyFont="1" applyFill="1" applyBorder="1" applyAlignment="1">
      <alignment horizontal="center" vertical="center"/>
    </xf>
    <xf numFmtId="0" fontId="42" fillId="0" borderId="0" xfId="0" applyFont="1" applyFill="1" applyBorder="1" applyAlignment="1">
      <alignment vertical="center"/>
    </xf>
    <xf numFmtId="0" fontId="14" fillId="0" borderId="0" xfId="4" applyFont="1" applyFill="1" applyBorder="1" applyAlignment="1">
      <alignment horizontal="center" vertical="center"/>
    </xf>
    <xf numFmtId="0" fontId="22" fillId="0" borderId="0" xfId="1" applyFont="1" applyFill="1" applyBorder="1" applyAlignment="1" applyProtection="1">
      <alignment vertical="center"/>
      <protection locked="0"/>
    </xf>
    <xf numFmtId="0" fontId="22" fillId="0" borderId="0" xfId="4" applyFont="1" applyFill="1" applyBorder="1" applyAlignment="1">
      <alignment vertical="center"/>
    </xf>
    <xf numFmtId="0" fontId="22" fillId="0" borderId="0" xfId="4" applyFont="1" applyFill="1" applyAlignment="1">
      <alignment vertical="center"/>
    </xf>
    <xf numFmtId="0" fontId="8" fillId="0" borderId="0" xfId="4" applyFont="1" applyFill="1" applyAlignment="1">
      <alignment vertical="center"/>
    </xf>
    <xf numFmtId="0" fontId="21" fillId="0" borderId="0" xfId="0" applyFont="1" applyFill="1" applyBorder="1" applyAlignment="1">
      <alignment horizontal="left" vertical="center"/>
    </xf>
    <xf numFmtId="0" fontId="1" fillId="0" borderId="0" xfId="0" applyFont="1" applyFill="1" applyBorder="1" applyAlignment="1">
      <alignment vertical="center"/>
    </xf>
    <xf numFmtId="0" fontId="42" fillId="8" borderId="86" xfId="0" applyFont="1" applyFill="1" applyBorder="1" applyAlignment="1">
      <alignment horizontal="center" vertical="center"/>
    </xf>
    <xf numFmtId="0" fontId="42" fillId="3" borderId="20" xfId="0" applyFont="1" applyFill="1" applyBorder="1" applyAlignment="1">
      <alignment horizontal="center" vertical="center"/>
    </xf>
    <xf numFmtId="0" fontId="42" fillId="3" borderId="39" xfId="0" applyFont="1" applyFill="1" applyBorder="1" applyAlignment="1">
      <alignment horizontal="left" vertical="center"/>
    </xf>
    <xf numFmtId="0" fontId="42" fillId="5" borderId="20" xfId="0" applyFont="1" applyFill="1" applyBorder="1" applyAlignment="1">
      <alignment horizontal="center" vertical="center"/>
    </xf>
    <xf numFmtId="0" fontId="48" fillId="3" borderId="83" xfId="0" applyFont="1" applyFill="1" applyBorder="1" applyAlignment="1">
      <alignment horizontal="right" vertical="center"/>
    </xf>
    <xf numFmtId="0" fontId="48" fillId="8" borderId="83" xfId="0" applyFont="1" applyFill="1" applyBorder="1" applyAlignment="1">
      <alignment horizontal="right" vertical="center"/>
    </xf>
    <xf numFmtId="0" fontId="42" fillId="8" borderId="53" xfId="0" applyFont="1" applyFill="1" applyBorder="1" applyAlignment="1">
      <alignment horizontal="center" vertical="center"/>
    </xf>
    <xf numFmtId="0" fontId="42" fillId="3" borderId="36" xfId="0" applyFont="1" applyFill="1" applyBorder="1" applyAlignment="1">
      <alignment horizontal="center" vertical="center"/>
    </xf>
    <xf numFmtId="0" fontId="6" fillId="7" borderId="0" xfId="1" applyFont="1" applyFill="1" applyAlignment="1">
      <alignment vertical="center"/>
    </xf>
    <xf numFmtId="0" fontId="6" fillId="0" borderId="0" xfId="1" applyFont="1" applyFill="1" applyAlignment="1" applyProtection="1">
      <alignment horizontal="left" vertical="center"/>
      <protection locked="0"/>
    </xf>
    <xf numFmtId="0" fontId="6" fillId="0" borderId="32" xfId="0" applyFont="1" applyFill="1" applyBorder="1" applyAlignment="1">
      <alignment horizontal="center" vertical="center"/>
    </xf>
    <xf numFmtId="0" fontId="6" fillId="0" borderId="40" xfId="0" applyFont="1" applyFill="1" applyBorder="1" applyAlignment="1">
      <alignment vertical="center"/>
    </xf>
    <xf numFmtId="0" fontId="44" fillId="0" borderId="8" xfId="1" applyFont="1" applyFill="1" applyBorder="1" applyAlignment="1">
      <alignment horizontal="center" vertical="center"/>
    </xf>
    <xf numFmtId="0" fontId="44" fillId="0" borderId="23" xfId="1" applyFont="1" applyFill="1" applyBorder="1" applyAlignment="1">
      <alignment horizontal="center" vertical="center"/>
    </xf>
    <xf numFmtId="0" fontId="44" fillId="0" borderId="1" xfId="1" applyFont="1" applyFill="1" applyBorder="1" applyAlignment="1">
      <alignment horizontal="center" vertical="center"/>
    </xf>
    <xf numFmtId="0" fontId="29" fillId="0" borderId="16" xfId="1" applyFont="1" applyFill="1" applyBorder="1" applyAlignment="1">
      <alignment horizontal="center" vertical="center"/>
    </xf>
    <xf numFmtId="0" fontId="29" fillId="0" borderId="22" xfId="1" applyFont="1" applyFill="1" applyBorder="1" applyAlignment="1">
      <alignment horizontal="center" vertical="center"/>
    </xf>
    <xf numFmtId="0" fontId="29" fillId="0" borderId="20" xfId="1" applyFont="1" applyFill="1" applyBorder="1" applyAlignment="1">
      <alignment horizontal="center" vertical="center"/>
    </xf>
    <xf numFmtId="0" fontId="29" fillId="11" borderId="65" xfId="1" applyFont="1" applyFill="1" applyBorder="1" applyAlignment="1">
      <alignment vertical="center"/>
    </xf>
    <xf numFmtId="0" fontId="29" fillId="12" borderId="65" xfId="1" applyFont="1" applyFill="1" applyBorder="1" applyAlignment="1">
      <alignment vertical="center"/>
    </xf>
    <xf numFmtId="0" fontId="29" fillId="13" borderId="65" xfId="1" applyFont="1" applyFill="1" applyBorder="1" applyAlignment="1">
      <alignment vertical="center"/>
    </xf>
    <xf numFmtId="0" fontId="29" fillId="14" borderId="65" xfId="1" applyFont="1" applyFill="1" applyBorder="1" applyAlignment="1">
      <alignment vertical="center"/>
    </xf>
    <xf numFmtId="0" fontId="29" fillId="14" borderId="69" xfId="1" applyFont="1" applyFill="1" applyBorder="1" applyAlignment="1">
      <alignment vertical="center"/>
    </xf>
    <xf numFmtId="0" fontId="43" fillId="0" borderId="74" xfId="1" applyFont="1" applyBorder="1" applyAlignment="1" applyProtection="1">
      <alignment horizontal="center" vertical="center" wrapText="1"/>
      <protection locked="0"/>
    </xf>
    <xf numFmtId="0" fontId="28" fillId="0" borderId="0" xfId="0" applyFont="1" applyAlignment="1">
      <alignment vertical="center"/>
    </xf>
    <xf numFmtId="0" fontId="29" fillId="0" borderId="20" xfId="0" applyFont="1" applyBorder="1" applyAlignment="1">
      <alignment horizontal="center" vertical="center"/>
    </xf>
    <xf numFmtId="3" fontId="0" fillId="7" borderId="0" xfId="0" applyNumberFormat="1" applyFill="1" applyAlignment="1">
      <alignment horizontal="right"/>
    </xf>
    <xf numFmtId="0" fontId="12" fillId="0" borderId="0" xfId="0" applyFont="1" applyAlignment="1">
      <alignment horizontal="left" vertical="center" wrapText="1"/>
    </xf>
    <xf numFmtId="0" fontId="29" fillId="7" borderId="89" xfId="1" applyFont="1" applyFill="1" applyBorder="1" applyAlignment="1">
      <alignment horizontal="center" vertical="center" wrapText="1"/>
    </xf>
    <xf numFmtId="0" fontId="29" fillId="3" borderId="90" xfId="1" applyFont="1" applyFill="1" applyBorder="1" applyAlignment="1">
      <alignment horizontal="center" vertical="center"/>
    </xf>
    <xf numFmtId="0" fontId="29" fillId="0" borderId="91" xfId="1" applyFont="1" applyBorder="1" applyAlignment="1">
      <alignment horizontal="center" vertical="center"/>
    </xf>
    <xf numFmtId="0" fontId="29" fillId="0" borderId="92" xfId="1" applyFont="1" applyBorder="1" applyAlignment="1">
      <alignment horizontal="center" vertical="center"/>
    </xf>
    <xf numFmtId="0" fontId="29" fillId="0" borderId="93" xfId="1" applyFont="1" applyBorder="1" applyAlignment="1">
      <alignment horizontal="center" vertical="center"/>
    </xf>
    <xf numFmtId="0" fontId="29" fillId="0" borderId="23" xfId="1" applyFont="1" applyBorder="1" applyAlignment="1" applyProtection="1">
      <alignment horizontal="center" vertical="center" wrapText="1"/>
      <protection locked="0"/>
    </xf>
    <xf numFmtId="0" fontId="29" fillId="0" borderId="20" xfId="1" applyFont="1" applyBorder="1" applyAlignment="1" applyProtection="1">
      <alignment horizontal="center" vertical="center"/>
      <protection locked="0"/>
    </xf>
    <xf numFmtId="0" fontId="6" fillId="0" borderId="94" xfId="1" applyFont="1" applyBorder="1" applyAlignment="1">
      <alignment vertical="center"/>
    </xf>
    <xf numFmtId="0" fontId="35" fillId="0" borderId="42" xfId="1" applyFont="1" applyFill="1" applyBorder="1" applyAlignment="1" applyProtection="1">
      <alignment horizontal="left" vertical="center" wrapText="1" indent="1"/>
      <protection locked="0"/>
    </xf>
    <xf numFmtId="0" fontId="35" fillId="0" borderId="16" xfId="1" applyFont="1" applyFill="1" applyBorder="1" applyAlignment="1" applyProtection="1">
      <alignment horizontal="left" vertical="center" wrapText="1" indent="1"/>
      <protection locked="0"/>
    </xf>
    <xf numFmtId="0" fontId="35" fillId="0" borderId="42" xfId="1" applyFont="1" applyBorder="1" applyAlignment="1" applyProtection="1">
      <alignment horizontal="left" vertical="center" wrapText="1" indent="1"/>
      <protection locked="0"/>
    </xf>
    <xf numFmtId="0" fontId="35" fillId="0" borderId="4" xfId="1" applyFont="1" applyBorder="1" applyAlignment="1" applyProtection="1">
      <alignment horizontal="left" vertical="center" wrapText="1" indent="1"/>
      <protection locked="0"/>
    </xf>
    <xf numFmtId="0" fontId="35" fillId="0" borderId="23" xfId="1" applyFont="1" applyBorder="1" applyAlignment="1" applyProtection="1">
      <alignment horizontal="left" vertical="center" wrapText="1" indent="1"/>
      <protection locked="0"/>
    </xf>
    <xf numFmtId="0" fontId="29" fillId="0" borderId="45" xfId="1" applyFont="1" applyBorder="1" applyAlignment="1" applyProtection="1">
      <alignment horizontal="left" vertical="center" indent="1"/>
      <protection locked="0"/>
    </xf>
    <xf numFmtId="0" fontId="29" fillId="0" borderId="7" xfId="1" applyFont="1" applyBorder="1" applyAlignment="1" applyProtection="1">
      <alignment horizontal="left" vertical="center" indent="1"/>
      <protection locked="0"/>
    </xf>
    <xf numFmtId="0" fontId="6" fillId="0" borderId="7" xfId="1" applyFont="1" applyBorder="1" applyAlignment="1" applyProtection="1">
      <alignment horizontal="left" vertical="center" indent="1"/>
      <protection locked="0"/>
    </xf>
    <xf numFmtId="0" fontId="30" fillId="0" borderId="7" xfId="1" applyFont="1" applyBorder="1" applyAlignment="1" applyProtection="1">
      <alignment horizontal="left" indent="1"/>
      <protection locked="0"/>
    </xf>
    <xf numFmtId="0" fontId="29" fillId="0" borderId="47" xfId="1" applyFont="1" applyBorder="1" applyAlignment="1" applyProtection="1">
      <alignment horizontal="left" vertical="center" indent="1"/>
      <protection locked="0"/>
    </xf>
    <xf numFmtId="0" fontId="29" fillId="0" borderId="2" xfId="1" applyFont="1" applyBorder="1" applyAlignment="1" applyProtection="1">
      <alignment horizontal="left" vertical="center" indent="1"/>
      <protection locked="0"/>
    </xf>
    <xf numFmtId="0" fontId="30" fillId="0" borderId="17" xfId="1" applyFont="1" applyBorder="1" applyAlignment="1" applyProtection="1">
      <alignment horizontal="left" vertical="top" wrapText="1" indent="1"/>
      <protection locked="0"/>
    </xf>
    <xf numFmtId="0" fontId="29" fillId="0" borderId="17" xfId="1" applyFont="1" applyBorder="1" applyAlignment="1" applyProtection="1">
      <alignment horizontal="left" vertical="top" wrapText="1" indent="1"/>
      <protection locked="0"/>
    </xf>
    <xf numFmtId="0" fontId="29" fillId="0" borderId="7" xfId="1" applyFont="1" applyBorder="1" applyAlignment="1" applyProtection="1">
      <alignment horizontal="left" vertical="top" wrapText="1" indent="1"/>
      <protection locked="0"/>
    </xf>
    <xf numFmtId="0" fontId="30" fillId="0" borderId="7" xfId="1" applyFont="1" applyBorder="1" applyAlignment="1" applyProtection="1">
      <alignment horizontal="left" vertical="top" wrapText="1" indent="1"/>
      <protection locked="0"/>
    </xf>
    <xf numFmtId="0" fontId="30" fillId="0" borderId="47" xfId="1" applyFont="1" applyBorder="1" applyAlignment="1" applyProtection="1">
      <alignment horizontal="left" vertical="top" wrapText="1" indent="1"/>
      <protection locked="0"/>
    </xf>
    <xf numFmtId="0" fontId="29" fillId="0" borderId="9" xfId="1" applyFont="1" applyBorder="1" applyAlignment="1" applyProtection="1">
      <alignment horizontal="left" vertical="center" indent="1"/>
      <protection locked="0"/>
    </xf>
    <xf numFmtId="0" fontId="29" fillId="0" borderId="16" xfId="1" applyFont="1" applyBorder="1" applyAlignment="1" applyProtection="1">
      <alignment horizontal="left" vertical="center" indent="1"/>
      <protection locked="0"/>
    </xf>
    <xf numFmtId="0" fontId="29" fillId="0" borderId="4" xfId="1" applyFont="1" applyBorder="1" applyAlignment="1" applyProtection="1">
      <alignment horizontal="left" vertical="center" indent="1"/>
      <protection locked="0"/>
    </xf>
    <xf numFmtId="0" fontId="29" fillId="0" borderId="42" xfId="1" applyFont="1" applyFill="1" applyBorder="1" applyAlignment="1" applyProtection="1">
      <alignment horizontal="left" vertical="center" indent="1"/>
      <protection locked="0"/>
    </xf>
    <xf numFmtId="0" fontId="49" fillId="0" borderId="0" xfId="1" applyFont="1" applyAlignment="1">
      <alignment vertical="center"/>
    </xf>
    <xf numFmtId="0" fontId="29" fillId="0" borderId="12" xfId="1" applyFont="1" applyBorder="1" applyAlignment="1" applyProtection="1">
      <alignment horizontal="left" vertical="center" indent="1"/>
      <protection locked="0"/>
    </xf>
    <xf numFmtId="0" fontId="29" fillId="0" borderId="79" xfId="1" applyFont="1" applyBorder="1" applyAlignment="1" applyProtection="1">
      <alignment horizontal="left" vertical="center" indent="1"/>
      <protection locked="0"/>
    </xf>
    <xf numFmtId="0" fontId="29" fillId="0" borderId="97" xfId="1" applyFont="1" applyBorder="1" applyAlignment="1" applyProtection="1">
      <alignment horizontal="left" vertical="center" indent="1"/>
      <protection locked="0"/>
    </xf>
    <xf numFmtId="0" fontId="29" fillId="0" borderId="53" xfId="1" applyFont="1" applyBorder="1" applyAlignment="1" applyProtection="1">
      <alignment horizontal="left" vertical="center" indent="1"/>
      <protection locked="0"/>
    </xf>
    <xf numFmtId="0" fontId="32" fillId="0" borderId="90" xfId="1" applyFont="1" applyBorder="1" applyAlignment="1" applyProtection="1">
      <alignment horizontal="left" vertical="center" indent="1"/>
      <protection locked="0"/>
    </xf>
    <xf numFmtId="0" fontId="29" fillId="0" borderId="90" xfId="1" applyFont="1" applyBorder="1" applyAlignment="1" applyProtection="1">
      <alignment horizontal="left" vertical="center" indent="1"/>
      <protection locked="0"/>
    </xf>
    <xf numFmtId="0" fontId="29" fillId="0" borderId="98" xfId="1" applyFont="1" applyBorder="1" applyAlignment="1" applyProtection="1">
      <alignment horizontal="left" indent="1"/>
      <protection locked="0"/>
    </xf>
    <xf numFmtId="0" fontId="29" fillId="0" borderId="19" xfId="1" applyFont="1" applyBorder="1" applyAlignment="1" applyProtection="1">
      <alignment horizontal="left" vertical="center" indent="1"/>
      <protection locked="0"/>
    </xf>
    <xf numFmtId="0" fontId="29" fillId="0" borderId="3" xfId="1" applyFont="1" applyBorder="1" applyAlignment="1" applyProtection="1">
      <alignment horizontal="left" vertical="center" indent="1"/>
      <protection locked="0"/>
    </xf>
    <xf numFmtId="0" fontId="29" fillId="0" borderId="27" xfId="1" applyFont="1" applyBorder="1" applyAlignment="1" applyProtection="1">
      <alignment horizontal="left" vertical="center" indent="1"/>
      <protection locked="0"/>
    </xf>
    <xf numFmtId="0" fontId="30" fillId="4" borderId="99" xfId="1" applyFont="1" applyFill="1" applyBorder="1" applyAlignment="1" applyProtection="1">
      <alignment horizontal="left" vertical="center" indent="1" readingOrder="1"/>
      <protection locked="0"/>
    </xf>
    <xf numFmtId="0" fontId="30" fillId="4" borderId="100" xfId="1" applyFont="1" applyFill="1" applyBorder="1" applyAlignment="1" applyProtection="1">
      <alignment horizontal="left" vertical="center" indent="1" readingOrder="1"/>
      <protection locked="0"/>
    </xf>
    <xf numFmtId="0" fontId="29" fillId="0" borderId="89" xfId="1" applyFont="1" applyBorder="1" applyAlignment="1" applyProtection="1">
      <alignment horizontal="left" vertical="center" indent="1" readingOrder="1"/>
      <protection locked="0"/>
    </xf>
    <xf numFmtId="0" fontId="29" fillId="0" borderId="39" xfId="1" applyFont="1" applyBorder="1" applyAlignment="1" applyProtection="1">
      <alignment horizontal="left" vertical="center" wrapText="1" indent="1" readingOrder="1"/>
      <protection locked="0"/>
    </xf>
    <xf numFmtId="0" fontId="29" fillId="7" borderId="101" xfId="1" applyFont="1" applyFill="1" applyBorder="1" applyAlignment="1" applyProtection="1">
      <alignment horizontal="left" vertical="center" indent="1" readingOrder="1"/>
      <protection locked="0"/>
    </xf>
    <xf numFmtId="0" fontId="29" fillId="0" borderId="102" xfId="1" applyFont="1" applyBorder="1" applyAlignment="1" applyProtection="1">
      <alignment horizontal="left" vertical="center" wrapText="1" indent="1" readingOrder="1"/>
      <protection locked="0"/>
    </xf>
    <xf numFmtId="0" fontId="29" fillId="7" borderId="103" xfId="1" applyFont="1" applyFill="1" applyBorder="1" applyAlignment="1" applyProtection="1">
      <alignment horizontal="left" vertical="center" indent="1" readingOrder="1"/>
      <protection locked="0"/>
    </xf>
    <xf numFmtId="0" fontId="29" fillId="7" borderId="89" xfId="1" applyFont="1" applyFill="1" applyBorder="1" applyAlignment="1" applyProtection="1">
      <alignment horizontal="left" vertical="center" indent="1" readingOrder="1"/>
      <protection locked="0"/>
    </xf>
    <xf numFmtId="49" fontId="44" fillId="0" borderId="39" xfId="1" applyNumberFormat="1" applyFont="1" applyBorder="1" applyAlignment="1" applyProtection="1">
      <alignment horizontal="left" vertical="center" wrapText="1" indent="1" readingOrder="1"/>
      <protection locked="0"/>
    </xf>
    <xf numFmtId="0" fontId="29" fillId="7" borderId="98" xfId="1" applyFont="1" applyFill="1" applyBorder="1" applyAlignment="1" applyProtection="1">
      <alignment horizontal="left" vertical="center" indent="1" readingOrder="1"/>
      <protection locked="0"/>
    </xf>
    <xf numFmtId="49" fontId="44" fillId="0" borderId="29" xfId="1" applyNumberFormat="1" applyFont="1" applyBorder="1" applyAlignment="1" applyProtection="1">
      <alignment horizontal="left" vertical="center" wrapText="1" indent="1" readingOrder="1"/>
      <protection locked="0"/>
    </xf>
    <xf numFmtId="0" fontId="30" fillId="8" borderId="104" xfId="1" applyFont="1" applyFill="1" applyBorder="1" applyAlignment="1" applyProtection="1">
      <alignment horizontal="left" vertical="center" wrapText="1" indent="1"/>
      <protection locked="0"/>
    </xf>
    <xf numFmtId="3" fontId="43" fillId="0" borderId="32" xfId="1" applyNumberFormat="1" applyFont="1" applyBorder="1" applyAlignment="1" applyProtection="1">
      <alignment horizontal="left" vertical="center" wrapText="1" indent="1"/>
      <protection locked="0"/>
    </xf>
    <xf numFmtId="3" fontId="29" fillId="0" borderId="32" xfId="1" applyNumberFormat="1" applyFont="1" applyBorder="1" applyAlignment="1" applyProtection="1">
      <alignment horizontal="left" vertical="center" indent="1"/>
      <protection locked="0"/>
    </xf>
    <xf numFmtId="3" fontId="29" fillId="0" borderId="32" xfId="1" applyNumberFormat="1" applyFont="1" applyBorder="1" applyAlignment="1" applyProtection="1">
      <alignment horizontal="left" vertical="center" wrapText="1" indent="1"/>
      <protection locked="0"/>
    </xf>
    <xf numFmtId="3" fontId="30" fillId="8" borderId="32" xfId="1" applyNumberFormat="1" applyFont="1" applyFill="1" applyBorder="1" applyAlignment="1" applyProtection="1">
      <alignment horizontal="left" vertical="center" wrapText="1" indent="1"/>
      <protection locked="0"/>
    </xf>
    <xf numFmtId="3" fontId="29" fillId="0" borderId="14" xfId="1" applyNumberFormat="1" applyFont="1" applyBorder="1" applyAlignment="1" applyProtection="1">
      <alignment horizontal="left" vertical="center" wrapText="1" indent="1"/>
      <protection locked="0"/>
    </xf>
    <xf numFmtId="3" fontId="29" fillId="0" borderId="16" xfId="1" applyNumberFormat="1" applyFont="1" applyBorder="1" applyAlignment="1" applyProtection="1">
      <alignment horizontal="left" vertical="center" wrapText="1" indent="1"/>
      <protection locked="0"/>
    </xf>
    <xf numFmtId="3" fontId="29" fillId="0" borderId="42" xfId="1" applyNumberFormat="1" applyFont="1" applyBorder="1" applyAlignment="1" applyProtection="1">
      <alignment horizontal="left" vertical="center" wrapText="1" indent="1"/>
      <protection locked="0"/>
    </xf>
    <xf numFmtId="3" fontId="30" fillId="0" borderId="79" xfId="1" applyNumberFormat="1" applyFont="1" applyFill="1" applyBorder="1" applyAlignment="1" applyProtection="1">
      <alignment horizontal="left" vertical="center" indent="1"/>
      <protection locked="0"/>
    </xf>
    <xf numFmtId="0" fontId="29" fillId="0" borderId="14" xfId="1" applyFont="1" applyBorder="1" applyAlignment="1" applyProtection="1">
      <alignment horizontal="left" vertical="center" wrapText="1" indent="1"/>
      <protection locked="0"/>
    </xf>
    <xf numFmtId="0" fontId="29" fillId="0" borderId="16" xfId="1" applyFont="1" applyBorder="1" applyAlignment="1" applyProtection="1">
      <alignment horizontal="left" vertical="center" wrapText="1" indent="1"/>
      <protection locked="0"/>
    </xf>
    <xf numFmtId="0" fontId="29" fillId="8" borderId="16" xfId="1" applyFont="1" applyFill="1" applyBorder="1" applyAlignment="1" applyProtection="1">
      <alignment horizontal="left" vertical="center" indent="1"/>
      <protection locked="0"/>
    </xf>
    <xf numFmtId="0" fontId="29" fillId="8" borderId="16" xfId="1" applyFont="1" applyFill="1" applyBorder="1" applyAlignment="1" applyProtection="1">
      <alignment horizontal="left" vertical="center" wrapText="1" indent="1"/>
      <protection locked="0"/>
    </xf>
    <xf numFmtId="0" fontId="29" fillId="0" borderId="21" xfId="1" applyFont="1" applyBorder="1" applyAlignment="1" applyProtection="1">
      <alignment horizontal="left" vertical="center" wrapText="1" indent="1"/>
      <protection locked="0"/>
    </xf>
    <xf numFmtId="0" fontId="30" fillId="0" borderId="2" xfId="1" applyFont="1" applyBorder="1" applyAlignment="1" applyProtection="1">
      <alignment horizontal="left" vertical="center" wrapText="1" indent="1"/>
      <protection locked="0"/>
    </xf>
    <xf numFmtId="0" fontId="29" fillId="7" borderId="105" xfId="1" applyFont="1" applyFill="1" applyBorder="1" applyAlignment="1">
      <alignment horizontal="center" vertical="center"/>
    </xf>
    <xf numFmtId="0" fontId="29" fillId="7" borderId="106" xfId="1" applyFont="1" applyFill="1" applyBorder="1" applyAlignment="1">
      <alignment horizontal="center" vertical="center" wrapText="1"/>
    </xf>
    <xf numFmtId="0" fontId="29" fillId="0" borderId="107" xfId="1" applyFont="1" applyFill="1" applyBorder="1" applyAlignment="1">
      <alignment horizontal="center" vertical="center" wrapText="1"/>
    </xf>
    <xf numFmtId="0" fontId="43" fillId="0" borderId="30" xfId="1" applyFont="1" applyFill="1" applyBorder="1" applyAlignment="1">
      <alignment horizontal="center" vertical="center" wrapText="1"/>
    </xf>
    <xf numFmtId="3" fontId="45" fillId="0" borderId="0" xfId="0" applyNumberFormat="1" applyFont="1"/>
    <xf numFmtId="0" fontId="20" fillId="0" borderId="0" xfId="2" applyFont="1" applyBorder="1" applyAlignment="1">
      <alignment vertical="center"/>
    </xf>
    <xf numFmtId="0" fontId="8" fillId="0" borderId="19" xfId="2" applyFont="1" applyBorder="1" applyAlignment="1">
      <alignment vertical="center"/>
    </xf>
    <xf numFmtId="49" fontId="11" fillId="0" borderId="3" xfId="2" applyNumberFormat="1" applyFont="1" applyBorder="1" applyAlignment="1">
      <alignment horizontal="center" vertical="center" wrapText="1"/>
    </xf>
    <xf numFmtId="49" fontId="11" fillId="0" borderId="4" xfId="2" applyNumberFormat="1" applyFont="1" applyBorder="1" applyAlignment="1">
      <alignment horizontal="center" vertical="center" wrapText="1"/>
    </xf>
    <xf numFmtId="3" fontId="8" fillId="0" borderId="4" xfId="2" applyNumberFormat="1" applyFont="1" applyBorder="1" applyAlignment="1">
      <alignment horizontal="center" vertical="center" wrapText="1"/>
    </xf>
    <xf numFmtId="3" fontId="8" fillId="0" borderId="5" xfId="2" applyNumberFormat="1" applyFont="1" applyBorder="1" applyAlignment="1">
      <alignment horizontal="center" vertical="center" wrapText="1"/>
    </xf>
    <xf numFmtId="0" fontId="8" fillId="0" borderId="17" xfId="2" applyFont="1" applyBorder="1" applyAlignment="1">
      <alignment vertical="center" wrapText="1"/>
    </xf>
    <xf numFmtId="3" fontId="8" fillId="0" borderId="9" xfId="2" applyNumberFormat="1" applyFont="1" applyBorder="1" applyAlignment="1">
      <alignment horizontal="center" vertical="center" wrapText="1"/>
    </xf>
    <xf numFmtId="3" fontId="8" fillId="0" borderId="43" xfId="2" applyNumberFormat="1" applyFont="1" applyBorder="1" applyAlignment="1">
      <alignment horizontal="center" vertical="center" wrapText="1"/>
    </xf>
    <xf numFmtId="0" fontId="6" fillId="0" borderId="7" xfId="2" applyFont="1" applyBorder="1" applyAlignment="1">
      <alignment vertical="center" wrapText="1"/>
    </xf>
    <xf numFmtId="49" fontId="6" fillId="0" borderId="21" xfId="2" applyNumberFormat="1" applyFont="1" applyBorder="1" applyAlignment="1">
      <alignment horizontal="center" vertical="center" wrapText="1"/>
    </xf>
    <xf numFmtId="49" fontId="6" fillId="0" borderId="16" xfId="2" applyNumberFormat="1" applyFont="1" applyBorder="1" applyAlignment="1">
      <alignment horizontal="center" vertical="center" wrapText="1"/>
    </xf>
    <xf numFmtId="3" fontId="25" fillId="0" borderId="38" xfId="2" applyNumberFormat="1" applyFont="1" applyBorder="1" applyAlignment="1">
      <alignment horizontal="center" vertical="center" wrapText="1"/>
    </xf>
    <xf numFmtId="3" fontId="25" fillId="0" borderId="39" xfId="2" applyNumberFormat="1" applyFont="1" applyBorder="1" applyAlignment="1">
      <alignment horizontal="center" vertical="center" wrapText="1"/>
    </xf>
    <xf numFmtId="3" fontId="25" fillId="0" borderId="16" xfId="2" applyNumberFormat="1" applyFont="1" applyBorder="1" applyAlignment="1">
      <alignment horizontal="center" vertical="center" wrapText="1"/>
    </xf>
    <xf numFmtId="3" fontId="25" fillId="0" borderId="22" xfId="2" applyNumberFormat="1" applyFont="1" applyBorder="1" applyAlignment="1">
      <alignment horizontal="center" vertical="center" wrapText="1"/>
    </xf>
    <xf numFmtId="3" fontId="6" fillId="0" borderId="16" xfId="2" applyNumberFormat="1" applyFont="1" applyBorder="1" applyAlignment="1">
      <alignment horizontal="center" vertical="center" wrapText="1"/>
    </xf>
    <xf numFmtId="3" fontId="6" fillId="0" borderId="22" xfId="2" applyNumberFormat="1" applyFont="1" applyBorder="1" applyAlignment="1">
      <alignment horizontal="center" vertical="center" wrapText="1"/>
    </xf>
    <xf numFmtId="0" fontId="6" fillId="0" borderId="7" xfId="2" applyFont="1" applyBorder="1" applyAlignment="1">
      <alignment horizontal="left" vertical="center" wrapText="1"/>
    </xf>
    <xf numFmtId="0" fontId="6" fillId="0" borderId="25" xfId="2" applyFont="1" applyBorder="1" applyAlignment="1">
      <alignment vertical="center" wrapText="1"/>
    </xf>
    <xf numFmtId="49" fontId="6" fillId="0" borderId="26" xfId="2" applyNumberFormat="1" applyFont="1" applyBorder="1" applyAlignment="1">
      <alignment horizontal="center" vertical="center" wrapText="1"/>
    </xf>
    <xf numFmtId="3" fontId="6" fillId="0" borderId="23" xfId="2" applyNumberFormat="1" applyFont="1" applyBorder="1" applyAlignment="1">
      <alignment horizontal="center" vertical="center" wrapText="1"/>
    </xf>
    <xf numFmtId="3" fontId="6" fillId="0" borderId="1" xfId="2" applyNumberFormat="1" applyFont="1" applyBorder="1" applyAlignment="1">
      <alignment horizontal="center" vertical="center" wrapText="1"/>
    </xf>
    <xf numFmtId="0" fontId="6" fillId="0" borderId="45" xfId="2" applyFont="1" applyBorder="1" applyAlignment="1">
      <alignment horizontal="left" vertical="center" wrapText="1"/>
    </xf>
    <xf numFmtId="49" fontId="6" fillId="0" borderId="53" xfId="2" applyNumberFormat="1" applyFont="1" applyBorder="1" applyAlignment="1">
      <alignment horizontal="center" vertical="center" wrapText="1"/>
    </xf>
    <xf numFmtId="49" fontId="6" fillId="0" borderId="9" xfId="2" applyNumberFormat="1" applyFont="1" applyBorder="1" applyAlignment="1">
      <alignment horizontal="center" vertical="center" wrapText="1"/>
    </xf>
    <xf numFmtId="3" fontId="25" fillId="0" borderId="9" xfId="2" applyNumberFormat="1" applyFont="1" applyBorder="1" applyAlignment="1">
      <alignment horizontal="center" vertical="center" wrapText="1"/>
    </xf>
    <xf numFmtId="3" fontId="25" fillId="0" borderId="43" xfId="2" applyNumberFormat="1" applyFont="1" applyBorder="1" applyAlignment="1">
      <alignment horizontal="center" vertical="center" wrapText="1"/>
    </xf>
    <xf numFmtId="0" fontId="6" fillId="0" borderId="7" xfId="2" applyFont="1" applyFill="1" applyBorder="1" applyAlignment="1">
      <alignment vertical="center" wrapText="1"/>
    </xf>
    <xf numFmtId="49" fontId="6" fillId="7" borderId="21" xfId="2" applyNumberFormat="1" applyFont="1" applyFill="1" applyBorder="1" applyAlignment="1">
      <alignment horizontal="center" vertical="center" wrapText="1"/>
    </xf>
    <xf numFmtId="3" fontId="25" fillId="0" borderId="26" xfId="2" applyNumberFormat="1" applyFont="1" applyBorder="1" applyAlignment="1">
      <alignment horizontal="center" vertical="center" wrapText="1"/>
    </xf>
    <xf numFmtId="3" fontId="25" fillId="0" borderId="1" xfId="2" applyNumberFormat="1" applyFont="1" applyBorder="1" applyAlignment="1">
      <alignment horizontal="center" vertical="center" wrapText="1"/>
    </xf>
    <xf numFmtId="0" fontId="8" fillId="0" borderId="2" xfId="2" applyFont="1" applyBorder="1" applyAlignment="1">
      <alignment vertical="center" wrapText="1"/>
    </xf>
    <xf numFmtId="0" fontId="6" fillId="0" borderId="17" xfId="2" applyFont="1" applyBorder="1" applyAlignment="1">
      <alignment vertical="center" wrapText="1"/>
    </xf>
    <xf numFmtId="49" fontId="6" fillId="0" borderId="52" xfId="2" applyNumberFormat="1" applyFont="1" applyBorder="1" applyAlignment="1">
      <alignment horizontal="center" vertical="center" wrapText="1"/>
    </xf>
    <xf numFmtId="49" fontId="6" fillId="0" borderId="38" xfId="2" applyNumberFormat="1" applyFont="1" applyBorder="1" applyAlignment="1">
      <alignment horizontal="center" vertical="center" wrapText="1"/>
    </xf>
    <xf numFmtId="49" fontId="10" fillId="0" borderId="21" xfId="2" applyNumberFormat="1" applyFont="1" applyBorder="1" applyAlignment="1">
      <alignment horizontal="center" vertical="center"/>
    </xf>
    <xf numFmtId="49" fontId="6" fillId="0" borderId="8" xfId="2" applyNumberFormat="1" applyFont="1" applyBorder="1" applyAlignment="1">
      <alignment horizontal="center" vertical="center" wrapText="1"/>
    </xf>
    <xf numFmtId="49" fontId="6" fillId="0" borderId="23" xfId="2" applyNumberFormat="1" applyFont="1" applyBorder="1" applyAlignment="1">
      <alignment horizontal="center" vertical="center" wrapText="1"/>
    </xf>
    <xf numFmtId="3" fontId="25" fillId="0" borderId="23" xfId="2" applyNumberFormat="1" applyFont="1" applyBorder="1" applyAlignment="1">
      <alignment horizontal="center" vertical="center" wrapText="1"/>
    </xf>
    <xf numFmtId="0" fontId="6" fillId="0" borderId="0" xfId="2" applyFont="1" applyBorder="1" applyAlignment="1">
      <alignment vertical="center" wrapText="1"/>
    </xf>
    <xf numFmtId="49" fontId="6" fillId="0" borderId="0" xfId="2" applyNumberFormat="1" applyFont="1" applyBorder="1" applyAlignment="1">
      <alignment horizontal="center" vertical="center" wrapText="1"/>
    </xf>
    <xf numFmtId="3" fontId="6" fillId="0" borderId="0" xfId="2" applyNumberFormat="1" applyFont="1" applyBorder="1" applyAlignment="1">
      <alignment vertical="center"/>
    </xf>
    <xf numFmtId="0" fontId="9" fillId="0" borderId="0" xfId="2" applyFont="1" applyBorder="1" applyAlignment="1">
      <alignment vertical="center"/>
    </xf>
    <xf numFmtId="49" fontId="6" fillId="0" borderId="0" xfId="2" applyNumberFormat="1" applyFont="1" applyBorder="1" applyAlignment="1">
      <alignment vertical="center" wrapText="1"/>
    </xf>
    <xf numFmtId="49" fontId="6" fillId="0" borderId="0" xfId="2" applyNumberFormat="1" applyFont="1" applyBorder="1" applyAlignment="1">
      <alignment vertical="center"/>
    </xf>
    <xf numFmtId="0" fontId="8" fillId="0" borderId="19" xfId="2" applyFont="1" applyFill="1" applyBorder="1" applyAlignment="1">
      <alignment horizontal="left" vertical="center"/>
    </xf>
    <xf numFmtId="49" fontId="8" fillId="0" borderId="3" xfId="2" applyNumberFormat="1" applyFont="1" applyFill="1" applyBorder="1" applyAlignment="1">
      <alignment horizontal="center" vertical="center" wrapText="1"/>
    </xf>
    <xf numFmtId="49" fontId="8" fillId="0" borderId="4" xfId="2" applyNumberFormat="1" applyFont="1" applyFill="1" applyBorder="1" applyAlignment="1">
      <alignment horizontal="center" vertical="center" wrapText="1"/>
    </xf>
    <xf numFmtId="3" fontId="8" fillId="0" borderId="4" xfId="2" applyNumberFormat="1" applyFont="1" applyFill="1" applyBorder="1" applyAlignment="1">
      <alignment horizontal="center" vertical="center" wrapText="1"/>
    </xf>
    <xf numFmtId="3" fontId="8" fillId="0" borderId="5" xfId="2" applyNumberFormat="1" applyFont="1" applyFill="1" applyBorder="1" applyAlignment="1">
      <alignment horizontal="center" vertical="center" wrapText="1"/>
    </xf>
    <xf numFmtId="49" fontId="20" fillId="0" borderId="0" xfId="2" applyNumberFormat="1" applyFont="1" applyBorder="1" applyAlignment="1">
      <alignment horizontal="left" vertical="center"/>
    </xf>
    <xf numFmtId="0" fontId="8" fillId="0" borderId="0" xfId="2" applyFont="1" applyBorder="1" applyAlignment="1">
      <alignment vertical="center"/>
    </xf>
    <xf numFmtId="0" fontId="8" fillId="0" borderId="45" xfId="2" applyFont="1" applyBorder="1" applyAlignment="1">
      <alignment vertical="center" wrapText="1"/>
    </xf>
    <xf numFmtId="3" fontId="8" fillId="0" borderId="9" xfId="2" applyNumberFormat="1" applyFont="1" applyFill="1" applyBorder="1" applyAlignment="1">
      <alignment horizontal="center" vertical="center" wrapText="1"/>
    </xf>
    <xf numFmtId="3" fontId="8" fillId="0" borderId="43" xfId="2" applyNumberFormat="1" applyFont="1" applyFill="1" applyBorder="1" applyAlignment="1">
      <alignment horizontal="center" vertical="center" wrapText="1"/>
    </xf>
    <xf numFmtId="49" fontId="8" fillId="0" borderId="0" xfId="2" applyNumberFormat="1" applyFont="1" applyBorder="1" applyAlignment="1">
      <alignment horizontal="center" vertical="center" wrapText="1"/>
    </xf>
    <xf numFmtId="0" fontId="6" fillId="0" borderId="52" xfId="2" applyFont="1" applyBorder="1" applyAlignment="1">
      <alignment horizontal="center" vertical="center"/>
    </xf>
    <xf numFmtId="49" fontId="6" fillId="0" borderId="38" xfId="2" applyNumberFormat="1" applyFont="1" applyBorder="1" applyAlignment="1">
      <alignment horizontal="center" vertical="center"/>
    </xf>
    <xf numFmtId="3" fontId="25" fillId="0" borderId="38" xfId="2" applyNumberFormat="1" applyFont="1" applyBorder="1" applyAlignment="1">
      <alignment horizontal="center" vertical="center"/>
    </xf>
    <xf numFmtId="3" fontId="25" fillId="0" borderId="39" xfId="2" applyNumberFormat="1" applyFont="1" applyBorder="1" applyAlignment="1">
      <alignment horizontal="center" vertical="center"/>
    </xf>
    <xf numFmtId="49" fontId="6" fillId="0" borderId="0" xfId="2" applyNumberFormat="1" applyFont="1" applyBorder="1" applyAlignment="1">
      <alignment horizontal="center" vertical="center"/>
    </xf>
    <xf numFmtId="0" fontId="6" fillId="0" borderId="21" xfId="2" applyFont="1" applyBorder="1" applyAlignment="1">
      <alignment horizontal="center" vertical="center"/>
    </xf>
    <xf numFmtId="49" fontId="6" fillId="0" borderId="16" xfId="2" applyNumberFormat="1" applyFont="1" applyBorder="1" applyAlignment="1">
      <alignment horizontal="center" vertical="center"/>
    </xf>
    <xf numFmtId="3" fontId="6" fillId="0" borderId="16" xfId="2" applyNumberFormat="1" applyFont="1" applyBorder="1" applyAlignment="1">
      <alignment horizontal="center" vertical="center"/>
    </xf>
    <xf numFmtId="3" fontId="6" fillId="0" borderId="22" xfId="2" applyNumberFormat="1" applyFont="1" applyBorder="1" applyAlignment="1">
      <alignment horizontal="center" vertical="center"/>
    </xf>
    <xf numFmtId="3" fontId="25" fillId="0" borderId="22" xfId="2" applyNumberFormat="1" applyFont="1" applyBorder="1" applyAlignment="1">
      <alignment horizontal="center" vertical="center"/>
    </xf>
    <xf numFmtId="3" fontId="25" fillId="0" borderId="16" xfId="2" applyNumberFormat="1" applyFont="1" applyBorder="1" applyAlignment="1">
      <alignment horizontal="center" vertical="center"/>
    </xf>
    <xf numFmtId="0" fontId="6" fillId="0" borderId="8" xfId="2" applyFont="1" applyBorder="1" applyAlignment="1">
      <alignment horizontal="center" vertical="center" wrapText="1"/>
    </xf>
    <xf numFmtId="3" fontId="25" fillId="0" borderId="23" xfId="2" applyNumberFormat="1" applyFont="1" applyBorder="1" applyAlignment="1">
      <alignment horizontal="center" vertical="center"/>
    </xf>
    <xf numFmtId="3" fontId="25" fillId="0" borderId="1" xfId="2" applyNumberFormat="1" applyFont="1" applyBorder="1" applyAlignment="1">
      <alignment horizontal="center" vertical="center"/>
    </xf>
    <xf numFmtId="0" fontId="6" fillId="0" borderId="32" xfId="2" applyFont="1" applyBorder="1" applyAlignment="1">
      <alignment horizontal="center" vertical="center"/>
    </xf>
    <xf numFmtId="3" fontId="25" fillId="0" borderId="43" xfId="2" applyNumberFormat="1" applyFont="1" applyBorder="1" applyAlignment="1">
      <alignment horizontal="center" vertical="center"/>
    </xf>
    <xf numFmtId="0" fontId="6" fillId="0" borderId="20" xfId="2" applyFont="1" applyBorder="1" applyAlignment="1">
      <alignment horizontal="center" vertical="center"/>
    </xf>
    <xf numFmtId="3" fontId="50" fillId="0" borderId="22" xfId="2" applyNumberFormat="1" applyFont="1" applyBorder="1" applyAlignment="1">
      <alignment horizontal="center" vertical="center"/>
    </xf>
    <xf numFmtId="0" fontId="6" fillId="0" borderId="90" xfId="2" applyFont="1" applyBorder="1" applyAlignment="1">
      <alignment horizontal="center" vertical="center" wrapText="1"/>
    </xf>
    <xf numFmtId="0" fontId="6" fillId="0" borderId="90" xfId="2" applyFont="1" applyBorder="1" applyAlignment="1">
      <alignment horizontal="center" vertical="center"/>
    </xf>
    <xf numFmtId="49" fontId="6" fillId="0" borderId="23" xfId="2" applyNumberFormat="1" applyFont="1" applyBorder="1" applyAlignment="1">
      <alignment horizontal="center" vertical="center"/>
    </xf>
    <xf numFmtId="3" fontId="25" fillId="0" borderId="9" xfId="2" applyNumberFormat="1" applyFont="1" applyBorder="1" applyAlignment="1">
      <alignment horizontal="center" vertical="center"/>
    </xf>
    <xf numFmtId="0" fontId="8" fillId="0" borderId="7" xfId="2" applyFont="1" applyBorder="1" applyAlignment="1">
      <alignment vertical="center" wrapText="1"/>
    </xf>
    <xf numFmtId="0" fontId="6" fillId="0" borderId="108" xfId="2" applyFont="1" applyBorder="1" applyAlignment="1">
      <alignment horizontal="center" vertical="center"/>
    </xf>
    <xf numFmtId="49" fontId="6" fillId="0" borderId="36" xfId="2" applyNumberFormat="1" applyFont="1" applyBorder="1" applyAlignment="1">
      <alignment horizontal="center" vertical="center" wrapText="1"/>
    </xf>
    <xf numFmtId="0" fontId="8" fillId="0" borderId="25" xfId="2" applyFont="1" applyBorder="1" applyAlignment="1">
      <alignment vertical="center" wrapText="1"/>
    </xf>
    <xf numFmtId="0" fontId="8" fillId="0" borderId="0" xfId="2" applyFont="1" applyBorder="1" applyAlignment="1">
      <alignment vertical="center" wrapText="1"/>
    </xf>
    <xf numFmtId="0" fontId="6" fillId="0" borderId="0" xfId="2" applyFont="1" applyBorder="1" applyAlignment="1">
      <alignment horizontal="center" vertical="center"/>
    </xf>
    <xf numFmtId="3" fontId="29" fillId="8" borderId="16" xfId="1" applyNumberFormat="1" applyFont="1" applyFill="1" applyBorder="1" applyAlignment="1" applyProtection="1">
      <alignment horizontal="right" vertical="center" wrapText="1" indent="1"/>
      <protection locked="0"/>
    </xf>
    <xf numFmtId="3" fontId="29" fillId="8" borderId="22" xfId="1" applyNumberFormat="1" applyFont="1" applyFill="1" applyBorder="1" applyAlignment="1" applyProtection="1">
      <alignment horizontal="right" vertical="center" wrapText="1" indent="1"/>
      <protection hidden="1"/>
    </xf>
    <xf numFmtId="0" fontId="29" fillId="0" borderId="16" xfId="1" applyFont="1" applyBorder="1" applyAlignment="1" applyProtection="1">
      <alignment horizontal="right" vertical="center" wrapText="1" indent="1"/>
      <protection locked="0"/>
    </xf>
    <xf numFmtId="3" fontId="29" fillId="0" borderId="22" xfId="1" applyNumberFormat="1" applyFont="1" applyBorder="1" applyAlignment="1" applyProtection="1">
      <alignment horizontal="right" vertical="center" wrapText="1" indent="1"/>
      <protection hidden="1"/>
    </xf>
    <xf numFmtId="3" fontId="29" fillId="0" borderId="16" xfId="1" applyNumberFormat="1" applyFont="1" applyFill="1" applyBorder="1" applyAlignment="1" applyProtection="1">
      <alignment horizontal="right" vertical="center" wrapText="1" indent="1"/>
      <protection locked="0"/>
    </xf>
    <xf numFmtId="3" fontId="29" fillId="8" borderId="23" xfId="1" applyNumberFormat="1" applyFont="1" applyFill="1" applyBorder="1" applyAlignment="1" applyProtection="1">
      <alignment horizontal="right" vertical="center" indent="1"/>
      <protection locked="0"/>
    </xf>
    <xf numFmtId="3" fontId="29" fillId="8" borderId="1" xfId="1" applyNumberFormat="1" applyFont="1" applyFill="1" applyBorder="1" applyAlignment="1" applyProtection="1">
      <alignment horizontal="right" vertical="center" wrapText="1" indent="1"/>
      <protection hidden="1"/>
    </xf>
    <xf numFmtId="3" fontId="29" fillId="0" borderId="43" xfId="1" applyNumberFormat="1" applyFont="1" applyBorder="1" applyAlignment="1" applyProtection="1">
      <alignment horizontal="right" vertical="center" indent="1"/>
      <protection locked="0"/>
    </xf>
    <xf numFmtId="3" fontId="29" fillId="0" borderId="22" xfId="1" applyNumberFormat="1" applyFont="1" applyBorder="1" applyAlignment="1" applyProtection="1">
      <alignment horizontal="right" vertical="center" indent="1"/>
      <protection locked="0"/>
    </xf>
    <xf numFmtId="3" fontId="29" fillId="0" borderId="5" xfId="1" applyNumberFormat="1" applyFont="1" applyBorder="1" applyAlignment="1" applyProtection="1">
      <alignment horizontal="right" vertical="center" indent="1"/>
      <protection hidden="1"/>
    </xf>
    <xf numFmtId="3" fontId="29" fillId="0" borderId="88" xfId="1" applyNumberFormat="1" applyFont="1" applyBorder="1" applyAlignment="1" applyProtection="1">
      <alignment horizontal="right" vertical="center" indent="1"/>
      <protection locked="0"/>
    </xf>
    <xf numFmtId="3" fontId="29" fillId="0" borderId="100" xfId="1" applyNumberFormat="1" applyFont="1" applyBorder="1" applyAlignment="1" applyProtection="1">
      <alignment horizontal="right" vertical="center" indent="1"/>
      <protection locked="0"/>
    </xf>
    <xf numFmtId="3" fontId="29" fillId="0" borderId="5" xfId="1" applyNumberFormat="1" applyFont="1" applyBorder="1" applyAlignment="1">
      <alignment horizontal="right" vertical="center" indent="1"/>
    </xf>
    <xf numFmtId="3" fontId="29" fillId="0" borderId="10" xfId="1" applyNumberFormat="1" applyFont="1" applyBorder="1" applyAlignment="1">
      <alignment horizontal="right" vertical="center" indent="1"/>
    </xf>
    <xf numFmtId="3" fontId="29" fillId="0" borderId="38" xfId="1" applyNumberFormat="1" applyFont="1" applyBorder="1" applyAlignment="1" applyProtection="1">
      <alignment horizontal="right" vertical="center" indent="1"/>
      <protection locked="0"/>
    </xf>
    <xf numFmtId="3" fontId="29" fillId="0" borderId="39" xfId="1" applyNumberFormat="1" applyFont="1" applyBorder="1" applyAlignment="1" applyProtection="1">
      <alignment horizontal="right" vertical="center" indent="1"/>
    </xf>
    <xf numFmtId="3" fontId="29" fillId="0" borderId="16" xfId="1" applyNumberFormat="1" applyFont="1" applyBorder="1" applyAlignment="1" applyProtection="1">
      <alignment horizontal="right" vertical="center" indent="1"/>
      <protection locked="0"/>
    </xf>
    <xf numFmtId="3" fontId="29" fillId="0" borderId="22" xfId="1" applyNumberFormat="1" applyFont="1" applyBorder="1" applyAlignment="1" applyProtection="1">
      <alignment horizontal="right" vertical="center" indent="1"/>
    </xf>
    <xf numFmtId="3" fontId="29" fillId="0" borderId="22" xfId="1" applyNumberFormat="1" applyFont="1" applyBorder="1" applyAlignment="1" applyProtection="1">
      <alignment horizontal="right" vertical="center" wrapText="1" indent="1"/>
    </xf>
    <xf numFmtId="3" fontId="29" fillId="0" borderId="42" xfId="1" applyNumberFormat="1" applyFont="1" applyBorder="1" applyAlignment="1" applyProtection="1">
      <alignment horizontal="right" vertical="center" indent="1"/>
      <protection locked="0"/>
    </xf>
    <xf numFmtId="3" fontId="29" fillId="0" borderId="88" xfId="1" applyNumberFormat="1" applyFont="1" applyBorder="1" applyAlignment="1" applyProtection="1">
      <alignment horizontal="right" vertical="center" wrapText="1" indent="1"/>
    </xf>
    <xf numFmtId="3" fontId="29" fillId="0" borderId="4" xfId="1" applyNumberFormat="1" applyFont="1" applyBorder="1" applyAlignment="1" applyProtection="1">
      <alignment horizontal="right" vertical="center" wrapText="1" indent="1"/>
      <protection locked="0"/>
    </xf>
    <xf numFmtId="3" fontId="29" fillId="0" borderId="10" xfId="1" applyNumberFormat="1" applyFont="1" applyBorder="1" applyAlignment="1" applyProtection="1">
      <alignment horizontal="right" vertical="center" wrapText="1" indent="1"/>
    </xf>
    <xf numFmtId="3" fontId="29" fillId="0" borderId="9" xfId="1" applyNumberFormat="1" applyFont="1" applyBorder="1" applyAlignment="1" applyProtection="1">
      <alignment horizontal="right" vertical="center" indent="1"/>
      <protection locked="0"/>
    </xf>
    <xf numFmtId="3" fontId="29" fillId="0" borderId="100" xfId="1" applyNumberFormat="1" applyFont="1" applyBorder="1" applyAlignment="1" applyProtection="1">
      <alignment horizontal="right" vertical="center" indent="1"/>
    </xf>
    <xf numFmtId="3" fontId="29" fillId="0" borderId="37" xfId="1" applyNumberFormat="1" applyFont="1" applyBorder="1" applyAlignment="1" applyProtection="1">
      <alignment horizontal="right" vertical="center" indent="1"/>
    </xf>
    <xf numFmtId="3" fontId="29" fillId="0" borderId="40" xfId="1" applyNumberFormat="1" applyFont="1" applyBorder="1" applyAlignment="1" applyProtection="1">
      <alignment horizontal="right" vertical="center" indent="1"/>
    </xf>
    <xf numFmtId="3" fontId="29" fillId="0" borderId="4" xfId="1" applyNumberFormat="1" applyFont="1" applyBorder="1" applyAlignment="1" applyProtection="1">
      <alignment horizontal="right" vertical="center" indent="1"/>
    </xf>
    <xf numFmtId="3" fontId="29" fillId="0" borderId="10" xfId="1" applyNumberFormat="1" applyFont="1" applyBorder="1" applyAlignment="1" applyProtection="1">
      <alignment horizontal="right" vertical="center" indent="1"/>
    </xf>
    <xf numFmtId="3" fontId="29" fillId="0" borderId="38" xfId="1" applyNumberFormat="1" applyFont="1" applyBorder="1" applyAlignment="1" applyProtection="1">
      <alignment horizontal="right" vertical="center" indent="1"/>
      <protection hidden="1"/>
    </xf>
    <xf numFmtId="3" fontId="29" fillId="0" borderId="5" xfId="1" applyNumberFormat="1" applyFont="1" applyBorder="1" applyAlignment="1" applyProtection="1">
      <alignment horizontal="right" vertical="center" indent="1"/>
    </xf>
    <xf numFmtId="3" fontId="29" fillId="0" borderId="39" xfId="1" applyNumberFormat="1" applyFont="1" applyBorder="1" applyAlignment="1" applyProtection="1">
      <alignment horizontal="right" vertical="center" indent="1"/>
      <protection locked="0"/>
    </xf>
    <xf numFmtId="3" fontId="35" fillId="0" borderId="39" xfId="1" applyNumberFormat="1" applyFont="1" applyBorder="1" applyAlignment="1" applyProtection="1">
      <alignment horizontal="right" vertical="center" wrapText="1" indent="1"/>
      <protection locked="0"/>
    </xf>
    <xf numFmtId="3" fontId="35" fillId="0" borderId="110" xfId="1" applyNumberFormat="1" applyFont="1" applyBorder="1" applyAlignment="1" applyProtection="1">
      <alignment horizontal="right" vertical="center" wrapText="1" indent="1"/>
      <protection locked="0"/>
    </xf>
    <xf numFmtId="3" fontId="35" fillId="0" borderId="5" xfId="1" applyNumberFormat="1" applyFont="1" applyBorder="1" applyAlignment="1" applyProtection="1">
      <alignment horizontal="right" vertical="center" wrapText="1" indent="1"/>
      <protection hidden="1"/>
    </xf>
    <xf numFmtId="3" fontId="35" fillId="0" borderId="43" xfId="1" applyNumberFormat="1" applyFont="1" applyBorder="1" applyAlignment="1" applyProtection="1">
      <alignment horizontal="right" vertical="center" wrapText="1" indent="1"/>
      <protection locked="0"/>
    </xf>
    <xf numFmtId="3" fontId="29" fillId="0" borderId="40" xfId="1" applyNumberFormat="1" applyFont="1" applyBorder="1" applyAlignment="1" applyProtection="1">
      <alignment horizontal="right" vertical="center" indent="1"/>
      <protection locked="0"/>
    </xf>
    <xf numFmtId="3" fontId="29" fillId="0" borderId="40" xfId="1" applyNumberFormat="1" applyFont="1" applyBorder="1" applyAlignment="1" applyProtection="1">
      <alignment horizontal="right" indent="1"/>
      <protection locked="0"/>
    </xf>
    <xf numFmtId="3" fontId="30" fillId="0" borderId="40" xfId="1" applyNumberFormat="1" applyFont="1" applyBorder="1" applyAlignment="1" applyProtection="1">
      <alignment horizontal="right" vertical="center" indent="1"/>
      <protection locked="0"/>
    </xf>
    <xf numFmtId="3" fontId="29" fillId="0" borderId="41" xfId="1" applyNumberFormat="1" applyFont="1" applyBorder="1" applyAlignment="1" applyProtection="1">
      <alignment horizontal="right" vertical="center" indent="1"/>
      <protection locked="0"/>
    </xf>
    <xf numFmtId="3" fontId="29" fillId="0" borderId="10" xfId="1" applyNumberFormat="1" applyFont="1" applyBorder="1" applyAlignment="1" applyProtection="1">
      <alignment horizontal="right" vertical="center" indent="1"/>
      <protection hidden="1"/>
    </xf>
    <xf numFmtId="3" fontId="30" fillId="0" borderId="40" xfId="1" applyNumberFormat="1" applyFont="1" applyBorder="1" applyAlignment="1" applyProtection="1">
      <alignment horizontal="right" vertical="top" wrapText="1" indent="1"/>
      <protection locked="0"/>
    </xf>
    <xf numFmtId="3" fontId="30" fillId="0" borderId="41" xfId="1" applyNumberFormat="1" applyFont="1" applyBorder="1" applyAlignment="1" applyProtection="1">
      <alignment horizontal="right" vertical="top" wrapText="1" indent="1"/>
      <protection locked="0"/>
    </xf>
    <xf numFmtId="3" fontId="30" fillId="3" borderId="32" xfId="1" applyNumberFormat="1" applyFont="1" applyFill="1" applyBorder="1" applyAlignment="1">
      <alignment horizontal="right" vertical="center" indent="1"/>
    </xf>
    <xf numFmtId="3" fontId="30" fillId="3" borderId="16" xfId="1" applyNumberFormat="1" applyFont="1" applyFill="1" applyBorder="1" applyAlignment="1">
      <alignment horizontal="right" vertical="center" indent="1"/>
    </xf>
    <xf numFmtId="3" fontId="29" fillId="6" borderId="33" xfId="1" applyNumberFormat="1" applyFont="1" applyFill="1" applyBorder="1" applyAlignment="1">
      <alignment horizontal="right" vertical="center" indent="1"/>
    </xf>
    <xf numFmtId="3" fontId="29" fillId="6" borderId="111" xfId="1" applyNumberFormat="1" applyFont="1" applyFill="1" applyBorder="1" applyAlignment="1">
      <alignment horizontal="right" vertical="center" indent="1"/>
    </xf>
    <xf numFmtId="3" fontId="29" fillId="3" borderId="33" xfId="1" applyNumberFormat="1" applyFont="1" applyFill="1" applyBorder="1" applyAlignment="1">
      <alignment horizontal="right" vertical="center" indent="1"/>
    </xf>
    <xf numFmtId="3" fontId="29" fillId="6" borderId="34" xfId="1" applyNumberFormat="1" applyFont="1" applyFill="1" applyBorder="1" applyAlignment="1">
      <alignment horizontal="right" vertical="center" indent="1"/>
    </xf>
    <xf numFmtId="3" fontId="29" fillId="6" borderId="112" xfId="1" applyNumberFormat="1" applyFont="1" applyFill="1" applyBorder="1" applyAlignment="1">
      <alignment horizontal="right" vertical="center" indent="1"/>
    </xf>
    <xf numFmtId="3" fontId="29" fillId="6" borderId="113" xfId="1" applyNumberFormat="1" applyFont="1" applyFill="1" applyBorder="1" applyAlignment="1">
      <alignment horizontal="right" vertical="center" indent="1"/>
    </xf>
    <xf numFmtId="3" fontId="29" fillId="3" borderId="34" xfId="1" applyNumberFormat="1" applyFont="1" applyFill="1" applyBorder="1" applyAlignment="1">
      <alignment horizontal="right" vertical="center" indent="1"/>
    </xf>
    <xf numFmtId="164" fontId="29" fillId="2" borderId="112" xfId="1" applyNumberFormat="1" applyFont="1" applyFill="1" applyBorder="1" applyAlignment="1">
      <alignment horizontal="right" vertical="center" indent="1"/>
    </xf>
    <xf numFmtId="3" fontId="29" fillId="6" borderId="35" xfId="1" applyNumberFormat="1" applyFont="1" applyFill="1" applyBorder="1" applyAlignment="1">
      <alignment horizontal="right" vertical="center" indent="1"/>
    </xf>
    <xf numFmtId="3" fontId="29" fillId="6" borderId="114" xfId="1" applyNumberFormat="1" applyFont="1" applyFill="1" applyBorder="1" applyAlignment="1">
      <alignment horizontal="right" vertical="center" indent="1"/>
    </xf>
    <xf numFmtId="3" fontId="29" fillId="3" borderId="35" xfId="1" applyNumberFormat="1" applyFont="1" applyFill="1" applyBorder="1" applyAlignment="1">
      <alignment horizontal="right" vertical="center" indent="1"/>
    </xf>
    <xf numFmtId="3" fontId="29" fillId="5" borderId="21" xfId="1" applyNumberFormat="1" applyFont="1" applyFill="1" applyBorder="1" applyAlignment="1" applyProtection="1">
      <alignment horizontal="right" vertical="center" indent="1"/>
      <protection locked="0"/>
    </xf>
    <xf numFmtId="3" fontId="29" fillId="5" borderId="16" xfId="1" applyNumberFormat="1" applyFont="1" applyFill="1" applyBorder="1" applyAlignment="1" applyProtection="1">
      <alignment horizontal="right" vertical="center" indent="1"/>
      <protection locked="0"/>
    </xf>
    <xf numFmtId="3" fontId="29" fillId="15" borderId="16" xfId="1" applyNumberFormat="1" applyFont="1" applyFill="1" applyBorder="1" applyAlignment="1">
      <alignment horizontal="right" vertical="center" indent="1"/>
    </xf>
    <xf numFmtId="3" fontId="29" fillId="5" borderId="22" xfId="1" applyNumberFormat="1" applyFont="1" applyFill="1" applyBorder="1" applyAlignment="1" applyProtection="1">
      <alignment horizontal="right" vertical="center" indent="1"/>
      <protection locked="0"/>
    </xf>
    <xf numFmtId="3" fontId="29" fillId="5" borderId="116" xfId="1" applyNumberFormat="1" applyFont="1" applyFill="1" applyBorder="1" applyAlignment="1" applyProtection="1">
      <alignment horizontal="right" vertical="center" indent="1"/>
      <protection locked="0"/>
    </xf>
    <xf numFmtId="3" fontId="29" fillId="5" borderId="117" xfId="1" applyNumberFormat="1" applyFont="1" applyFill="1" applyBorder="1" applyAlignment="1" applyProtection="1">
      <alignment horizontal="right" vertical="center" indent="1"/>
      <protection locked="0"/>
    </xf>
    <xf numFmtId="3" fontId="29" fillId="15" borderId="42" xfId="1" applyNumberFormat="1" applyFont="1" applyFill="1" applyBorder="1" applyAlignment="1">
      <alignment horizontal="right" vertical="center" indent="1"/>
    </xf>
    <xf numFmtId="3" fontId="29" fillId="5" borderId="118" xfId="1" applyNumberFormat="1" applyFont="1" applyFill="1" applyBorder="1" applyAlignment="1" applyProtection="1">
      <alignment horizontal="right" vertical="center" indent="1"/>
      <protection locked="0"/>
    </xf>
    <xf numFmtId="3" fontId="29" fillId="0" borderId="52" xfId="1" applyNumberFormat="1" applyFont="1" applyBorder="1" applyAlignment="1" applyProtection="1">
      <alignment horizontal="right" vertical="center" indent="1"/>
      <protection locked="0"/>
    </xf>
    <xf numFmtId="3" fontId="29" fillId="0" borderId="119" xfId="1" applyNumberFormat="1" applyFont="1" applyFill="1" applyBorder="1" applyAlignment="1">
      <alignment horizontal="right" vertical="center" indent="1"/>
    </xf>
    <xf numFmtId="3" fontId="29" fillId="5" borderId="54" xfId="1" applyNumberFormat="1" applyFont="1" applyFill="1" applyBorder="1" applyAlignment="1" applyProtection="1">
      <alignment horizontal="right" vertical="center" indent="1"/>
      <protection locked="0"/>
    </xf>
    <xf numFmtId="3" fontId="29" fillId="5" borderId="42" xfId="1" applyNumberFormat="1" applyFont="1" applyFill="1" applyBorder="1" applyAlignment="1" applyProtection="1">
      <alignment horizontal="right" vertical="center" indent="1"/>
      <protection locked="0"/>
    </xf>
    <xf numFmtId="3" fontId="29" fillId="15" borderId="117" xfId="1" applyNumberFormat="1" applyFont="1" applyFill="1" applyBorder="1" applyAlignment="1">
      <alignment horizontal="right" vertical="center" indent="1"/>
    </xf>
    <xf numFmtId="3" fontId="29" fillId="5" borderId="88" xfId="1" applyNumberFormat="1" applyFont="1" applyFill="1" applyBorder="1" applyAlignment="1" applyProtection="1">
      <alignment horizontal="right" vertical="center" indent="1"/>
      <protection locked="0"/>
    </xf>
    <xf numFmtId="3" fontId="29" fillId="0" borderId="60" xfId="1" applyNumberFormat="1" applyFont="1" applyBorder="1" applyAlignment="1" applyProtection="1">
      <alignment horizontal="right" vertical="center" indent="1"/>
      <protection locked="0"/>
    </xf>
    <xf numFmtId="3" fontId="29" fillId="0" borderId="112" xfId="1" applyNumberFormat="1" applyFont="1" applyBorder="1" applyAlignment="1" applyProtection="1">
      <alignment horizontal="right" vertical="center" indent="1"/>
      <protection locked="0"/>
    </xf>
    <xf numFmtId="3" fontId="29" fillId="0" borderId="112" xfId="1" applyNumberFormat="1" applyFont="1" applyFill="1" applyBorder="1" applyAlignment="1">
      <alignment horizontal="right" vertical="center" indent="1"/>
    </xf>
    <xf numFmtId="3" fontId="29" fillId="0" borderId="102" xfId="1" applyNumberFormat="1" applyFont="1" applyBorder="1" applyAlignment="1" applyProtection="1">
      <alignment horizontal="right" vertical="center" indent="1"/>
      <protection locked="0"/>
    </xf>
    <xf numFmtId="3" fontId="29" fillId="0" borderId="120" xfId="1" applyNumberFormat="1" applyFont="1" applyBorder="1" applyAlignment="1" applyProtection="1">
      <alignment horizontal="right" vertical="center" indent="1"/>
      <protection locked="0"/>
    </xf>
    <xf numFmtId="3" fontId="29" fillId="0" borderId="28" xfId="1" applyNumberFormat="1" applyFont="1" applyBorder="1" applyAlignment="1" applyProtection="1">
      <alignment horizontal="right" vertical="center" indent="1"/>
      <protection locked="0"/>
    </xf>
    <xf numFmtId="3" fontId="29" fillId="0" borderId="114" xfId="1" applyNumberFormat="1" applyFont="1" applyFill="1" applyBorder="1" applyAlignment="1">
      <alignment horizontal="right" vertical="center" indent="1"/>
    </xf>
    <xf numFmtId="3" fontId="29" fillId="0" borderId="29" xfId="1" applyNumberFormat="1" applyFont="1" applyBorder="1" applyAlignment="1" applyProtection="1">
      <alignment horizontal="right" vertical="center" indent="1"/>
      <protection locked="0"/>
    </xf>
    <xf numFmtId="0" fontId="29" fillId="0" borderId="16" xfId="1" applyFont="1" applyFill="1" applyBorder="1" applyAlignment="1" applyProtection="1">
      <alignment horizontal="right" vertical="center" wrapText="1" indent="1"/>
      <protection locked="0"/>
    </xf>
    <xf numFmtId="3" fontId="30" fillId="8" borderId="9" xfId="1" applyNumberFormat="1" applyFont="1" applyFill="1" applyBorder="1" applyAlignment="1" applyProtection="1">
      <alignment horizontal="right" vertical="center" wrapText="1" indent="1"/>
      <protection locked="0"/>
    </xf>
    <xf numFmtId="164" fontId="29" fillId="2" borderId="16" xfId="1" applyNumberFormat="1" applyFont="1" applyFill="1" applyBorder="1" applyAlignment="1">
      <alignment horizontal="right" vertical="center" indent="1"/>
    </xf>
    <xf numFmtId="3" fontId="29" fillId="0" borderId="37" xfId="1" applyNumberFormat="1" applyFont="1" applyBorder="1" applyAlignment="1" applyProtection="1">
      <alignment horizontal="right" vertical="center" indent="1"/>
      <protection locked="0"/>
    </xf>
    <xf numFmtId="3" fontId="30" fillId="8" borderId="38" xfId="1" applyNumberFormat="1" applyFont="1" applyFill="1" applyBorder="1" applyAlignment="1" applyProtection="1">
      <alignment horizontal="right" vertical="center" wrapText="1" indent="1"/>
      <protection locked="0"/>
    </xf>
    <xf numFmtId="3" fontId="30" fillId="0" borderId="4" xfId="1" applyNumberFormat="1" applyFont="1" applyFill="1" applyBorder="1" applyAlignment="1" applyProtection="1">
      <alignment horizontal="right" vertical="center" indent="1"/>
      <protection hidden="1"/>
    </xf>
    <xf numFmtId="3" fontId="29" fillId="8" borderId="95" xfId="1" applyNumberFormat="1" applyFont="1" applyFill="1" applyBorder="1" applyAlignment="1">
      <alignment horizontal="right" vertical="center" indent="1"/>
    </xf>
    <xf numFmtId="3" fontId="29" fillId="8" borderId="50" xfId="1" applyNumberFormat="1" applyFont="1" applyFill="1" applyBorder="1" applyAlignment="1">
      <alignment horizontal="right" vertical="center" indent="1"/>
    </xf>
    <xf numFmtId="3" fontId="29" fillId="8" borderId="124" xfId="1" applyNumberFormat="1" applyFont="1" applyFill="1" applyBorder="1" applyAlignment="1">
      <alignment horizontal="right" vertical="center" indent="1"/>
    </xf>
    <xf numFmtId="3" fontId="42" fillId="0" borderId="0" xfId="0" applyNumberFormat="1" applyFont="1" applyAlignment="1">
      <alignment horizontal="right" vertical="center" indent="1"/>
    </xf>
    <xf numFmtId="3" fontId="29" fillId="3" borderId="20" xfId="1" applyNumberFormat="1" applyFont="1" applyFill="1" applyBorder="1" applyAlignment="1">
      <alignment horizontal="right" vertical="center" indent="1"/>
    </xf>
    <xf numFmtId="3" fontId="29" fillId="3" borderId="16" xfId="1" applyNumberFormat="1" applyFont="1" applyFill="1" applyBorder="1" applyAlignment="1">
      <alignment horizontal="right" vertical="center" indent="1"/>
    </xf>
    <xf numFmtId="3" fontId="29" fillId="3" borderId="80" xfId="1" applyNumberFormat="1" applyFont="1" applyFill="1" applyBorder="1" applyAlignment="1">
      <alignment horizontal="right" vertical="center" indent="1"/>
    </xf>
    <xf numFmtId="3" fontId="29" fillId="3" borderId="21" xfId="1" applyNumberFormat="1" applyFont="1" applyFill="1" applyBorder="1" applyAlignment="1">
      <alignment horizontal="right" vertical="center" indent="1"/>
    </xf>
    <xf numFmtId="3" fontId="29" fillId="3" borderId="22" xfId="1" applyNumberFormat="1" applyFont="1" applyFill="1" applyBorder="1" applyAlignment="1">
      <alignment horizontal="right" vertical="center" indent="1"/>
    </xf>
    <xf numFmtId="3" fontId="29" fillId="0" borderId="20" xfId="1" applyNumberFormat="1" applyFont="1" applyFill="1" applyBorder="1" applyAlignment="1">
      <alignment horizontal="right" vertical="center" indent="1"/>
    </xf>
    <xf numFmtId="3" fontId="29" fillId="0" borderId="16" xfId="1" applyNumberFormat="1" applyFont="1" applyFill="1" applyBorder="1" applyAlignment="1">
      <alignment horizontal="right" vertical="center" indent="1"/>
    </xf>
    <xf numFmtId="3" fontId="29" fillId="0" borderId="80" xfId="1" applyNumberFormat="1" applyFont="1" applyFill="1" applyBorder="1" applyAlignment="1">
      <alignment horizontal="right" vertical="center" indent="1"/>
    </xf>
    <xf numFmtId="3" fontId="29" fillId="0" borderId="21" xfId="1" applyNumberFormat="1" applyFont="1" applyFill="1" applyBorder="1" applyAlignment="1">
      <alignment horizontal="right" vertical="center" indent="1"/>
    </xf>
    <xf numFmtId="3" fontId="29" fillId="0" borderId="22" xfId="1" applyNumberFormat="1" applyFont="1" applyFill="1" applyBorder="1" applyAlignment="1">
      <alignment horizontal="right" vertical="center" indent="1"/>
    </xf>
    <xf numFmtId="3" fontId="39" fillId="0" borderId="0" xfId="0" applyNumberFormat="1" applyFont="1" applyAlignment="1">
      <alignment horizontal="right" vertical="center" indent="1"/>
    </xf>
    <xf numFmtId="3" fontId="29" fillId="0" borderId="27" xfId="1" applyNumberFormat="1" applyFont="1" applyFill="1" applyBorder="1" applyAlignment="1">
      <alignment horizontal="right" vertical="center" indent="1"/>
    </xf>
    <xf numFmtId="3" fontId="29" fillId="0" borderId="42" xfId="1" applyNumberFormat="1" applyFont="1" applyFill="1" applyBorder="1" applyAlignment="1">
      <alignment horizontal="right" vertical="center" indent="1"/>
    </xf>
    <xf numFmtId="3" fontId="29" fillId="0" borderId="125" xfId="1" applyNumberFormat="1" applyFont="1" applyFill="1" applyBorder="1" applyAlignment="1">
      <alignment horizontal="right" vertical="center" indent="1"/>
    </xf>
    <xf numFmtId="3" fontId="29" fillId="0" borderId="54" xfId="1" applyNumberFormat="1" applyFont="1" applyFill="1" applyBorder="1" applyAlignment="1">
      <alignment horizontal="right" vertical="center" indent="1"/>
    </xf>
    <xf numFmtId="3" fontId="29" fillId="0" borderId="88" xfId="1" applyNumberFormat="1" applyFont="1" applyFill="1" applyBorder="1" applyAlignment="1">
      <alignment horizontal="right" vertical="center" indent="1"/>
    </xf>
    <xf numFmtId="3" fontId="29" fillId="8" borderId="20" xfId="1" applyNumberFormat="1" applyFont="1" applyFill="1" applyBorder="1" applyAlignment="1">
      <alignment horizontal="right" vertical="center" indent="1"/>
    </xf>
    <xf numFmtId="3" fontId="29" fillId="8" borderId="16" xfId="1" applyNumberFormat="1" applyFont="1" applyFill="1" applyBorder="1" applyAlignment="1">
      <alignment horizontal="right" vertical="center" indent="1"/>
    </xf>
    <xf numFmtId="3" fontId="29" fillId="8" borderId="22" xfId="1" applyNumberFormat="1" applyFont="1" applyFill="1" applyBorder="1" applyAlignment="1">
      <alignment horizontal="right" vertical="center" indent="1"/>
    </xf>
    <xf numFmtId="3" fontId="39" fillId="0" borderId="49" xfId="0" applyNumberFormat="1" applyFont="1" applyFill="1" applyBorder="1" applyAlignment="1">
      <alignment horizontal="right" vertical="center" indent="1"/>
    </xf>
    <xf numFmtId="3" fontId="29" fillId="0" borderId="128" xfId="1" applyNumberFormat="1" applyFont="1" applyFill="1" applyBorder="1" applyAlignment="1">
      <alignment horizontal="right" vertical="center" indent="1"/>
    </xf>
    <xf numFmtId="3" fontId="29" fillId="0" borderId="129" xfId="1" applyNumberFormat="1" applyFont="1" applyFill="1" applyBorder="1" applyAlignment="1">
      <alignment horizontal="right" vertical="center" indent="1"/>
    </xf>
    <xf numFmtId="3" fontId="42" fillId="0" borderId="21" xfId="0" applyNumberFormat="1" applyFont="1" applyBorder="1" applyAlignment="1">
      <alignment horizontal="right" vertical="center" indent="1"/>
    </xf>
    <xf numFmtId="3" fontId="42" fillId="0" borderId="16" xfId="0" applyNumberFormat="1" applyFont="1" applyBorder="1" applyAlignment="1">
      <alignment horizontal="right" vertical="center" indent="1"/>
    </xf>
    <xf numFmtId="3" fontId="42" fillId="0" borderId="129" xfId="0" applyNumberFormat="1" applyFont="1" applyBorder="1" applyAlignment="1">
      <alignment horizontal="right" vertical="center" indent="1"/>
    </xf>
    <xf numFmtId="3" fontId="42" fillId="0" borderId="49" xfId="0" applyNumberFormat="1" applyFont="1" applyFill="1" applyBorder="1" applyAlignment="1">
      <alignment horizontal="right" vertical="center" indent="1"/>
    </xf>
    <xf numFmtId="3" fontId="42" fillId="0" borderId="20" xfId="0" applyNumberFormat="1" applyFont="1" applyBorder="1" applyAlignment="1">
      <alignment horizontal="right" vertical="center" indent="1"/>
    </xf>
    <xf numFmtId="3" fontId="39" fillId="0" borderId="21" xfId="0" applyNumberFormat="1" applyFont="1" applyBorder="1" applyAlignment="1">
      <alignment horizontal="right" vertical="center" indent="1"/>
    </xf>
    <xf numFmtId="3" fontId="39" fillId="0" borderId="16" xfId="0" applyNumberFormat="1" applyFont="1" applyBorder="1" applyAlignment="1">
      <alignment horizontal="right" vertical="center" indent="1"/>
    </xf>
    <xf numFmtId="3" fontId="39" fillId="0" borderId="129" xfId="0" applyNumberFormat="1" applyFont="1" applyBorder="1" applyAlignment="1">
      <alignment horizontal="right" vertical="center" indent="1"/>
    </xf>
    <xf numFmtId="3" fontId="39" fillId="0" borderId="20" xfId="0" applyNumberFormat="1" applyFont="1" applyBorder="1" applyAlignment="1">
      <alignment horizontal="right" vertical="center" indent="1"/>
    </xf>
    <xf numFmtId="3" fontId="39" fillId="0" borderId="54" xfId="0" applyNumberFormat="1" applyFont="1" applyBorder="1" applyAlignment="1">
      <alignment horizontal="right" vertical="center" indent="1"/>
    </xf>
    <xf numFmtId="3" fontId="39" fillId="0" borderId="42" xfId="0" applyNumberFormat="1" applyFont="1" applyBorder="1" applyAlignment="1">
      <alignment horizontal="right" vertical="center" indent="1"/>
    </xf>
    <xf numFmtId="3" fontId="39" fillId="0" borderId="130" xfId="0" applyNumberFormat="1" applyFont="1" applyBorder="1" applyAlignment="1">
      <alignment horizontal="right" vertical="center" indent="1"/>
    </xf>
    <xf numFmtId="3" fontId="39" fillId="0" borderId="27" xfId="0" applyNumberFormat="1" applyFont="1" applyBorder="1" applyAlignment="1">
      <alignment horizontal="right" vertical="center" indent="1"/>
    </xf>
    <xf numFmtId="3" fontId="0" fillId="0" borderId="0" xfId="0" applyNumberFormat="1" applyAlignment="1">
      <alignment horizontal="right" vertical="center" indent="1"/>
    </xf>
    <xf numFmtId="3" fontId="42" fillId="0" borderId="0" xfId="0" applyNumberFormat="1" applyFont="1" applyFill="1" applyAlignment="1">
      <alignment horizontal="right" vertical="center" indent="1"/>
    </xf>
    <xf numFmtId="3" fontId="29" fillId="9" borderId="78" xfId="1" applyNumberFormat="1" applyFont="1" applyFill="1" applyBorder="1" applyAlignment="1">
      <alignment horizontal="right" vertical="center" indent="1"/>
    </xf>
    <xf numFmtId="3" fontId="29" fillId="9" borderId="132" xfId="1" applyNumberFormat="1" applyFont="1" applyFill="1" applyBorder="1" applyAlignment="1">
      <alignment horizontal="right" vertical="center" indent="1"/>
    </xf>
    <xf numFmtId="3" fontId="29" fillId="9" borderId="133" xfId="1" applyNumberFormat="1" applyFont="1" applyFill="1" applyBorder="1" applyAlignment="1">
      <alignment horizontal="right" vertical="center" indent="1"/>
    </xf>
    <xf numFmtId="3" fontId="29" fillId="4" borderId="68" xfId="1" applyNumberFormat="1" applyFont="1" applyFill="1" applyBorder="1" applyAlignment="1">
      <alignment horizontal="right" vertical="center" indent="1"/>
    </xf>
    <xf numFmtId="3" fontId="29" fillId="4" borderId="134" xfId="1" applyNumberFormat="1" applyFont="1" applyFill="1" applyBorder="1" applyAlignment="1">
      <alignment horizontal="right" vertical="center" indent="1"/>
    </xf>
    <xf numFmtId="3" fontId="29" fillId="4" borderId="135" xfId="1" applyNumberFormat="1" applyFont="1" applyFill="1" applyBorder="1" applyAlignment="1">
      <alignment horizontal="right" vertical="center" indent="1"/>
    </xf>
    <xf numFmtId="3" fontId="29" fillId="6" borderId="68" xfId="1" applyNumberFormat="1" applyFont="1" applyFill="1" applyBorder="1" applyAlignment="1">
      <alignment horizontal="right" vertical="center" indent="1"/>
    </xf>
    <xf numFmtId="3" fontId="29" fillId="6" borderId="134" xfId="1" applyNumberFormat="1" applyFont="1" applyFill="1" applyBorder="1" applyAlignment="1">
      <alignment horizontal="right" vertical="center" indent="1"/>
    </xf>
    <xf numFmtId="3" fontId="29" fillId="6" borderId="135" xfId="1" applyNumberFormat="1" applyFont="1" applyFill="1" applyBorder="1" applyAlignment="1">
      <alignment horizontal="right" vertical="center" indent="1"/>
    </xf>
    <xf numFmtId="3" fontId="29" fillId="5" borderId="68" xfId="1" applyNumberFormat="1" applyFont="1" applyFill="1" applyBorder="1" applyAlignment="1">
      <alignment horizontal="right" vertical="center" indent="1"/>
    </xf>
    <xf numFmtId="3" fontId="29" fillId="5" borderId="134" xfId="1" applyNumberFormat="1" applyFont="1" applyFill="1" applyBorder="1" applyAlignment="1">
      <alignment horizontal="right" vertical="center" indent="1"/>
    </xf>
    <xf numFmtId="3" fontId="29" fillId="5" borderId="135" xfId="1" applyNumberFormat="1" applyFont="1" applyFill="1" applyBorder="1" applyAlignment="1">
      <alignment horizontal="right" vertical="center" indent="1"/>
    </xf>
    <xf numFmtId="3" fontId="29" fillId="0" borderId="68" xfId="1" applyNumberFormat="1" applyFont="1" applyFill="1" applyBorder="1" applyAlignment="1">
      <alignment horizontal="right" vertical="center" indent="1"/>
    </xf>
    <xf numFmtId="3" fontId="29" fillId="0" borderId="134" xfId="1" applyNumberFormat="1" applyFont="1" applyFill="1" applyBorder="1" applyAlignment="1">
      <alignment horizontal="right" vertical="center" indent="1"/>
    </xf>
    <xf numFmtId="3" fontId="29" fillId="0" borderId="135" xfId="1" applyNumberFormat="1" applyFont="1" applyFill="1" applyBorder="1" applyAlignment="1">
      <alignment horizontal="right" vertical="center" indent="1"/>
    </xf>
    <xf numFmtId="3" fontId="29" fillId="0" borderId="72" xfId="1" applyNumberFormat="1" applyFont="1" applyFill="1" applyBorder="1" applyAlignment="1">
      <alignment horizontal="right" vertical="center" indent="1"/>
    </xf>
    <xf numFmtId="3" fontId="29" fillId="0" borderId="136" xfId="1" applyNumberFormat="1" applyFont="1" applyFill="1" applyBorder="1" applyAlignment="1">
      <alignment horizontal="right" vertical="center" indent="1"/>
    </xf>
    <xf numFmtId="3" fontId="29" fillId="0" borderId="137" xfId="1" applyNumberFormat="1" applyFont="1" applyFill="1" applyBorder="1" applyAlignment="1">
      <alignment horizontal="right" vertical="center" indent="1"/>
    </xf>
    <xf numFmtId="3" fontId="29" fillId="9" borderId="68" xfId="1" applyNumberFormat="1" applyFont="1" applyFill="1" applyBorder="1" applyAlignment="1">
      <alignment horizontal="right" vertical="center" indent="1"/>
    </xf>
    <xf numFmtId="3" fontId="29" fillId="9" borderId="134" xfId="1" applyNumberFormat="1" applyFont="1" applyFill="1" applyBorder="1" applyAlignment="1">
      <alignment horizontal="right" vertical="center" indent="1"/>
    </xf>
    <xf numFmtId="3" fontId="29" fillId="9" borderId="135" xfId="1" applyNumberFormat="1" applyFont="1" applyFill="1" applyBorder="1" applyAlignment="1">
      <alignment horizontal="right" vertical="center" indent="1"/>
    </xf>
    <xf numFmtId="0" fontId="12" fillId="0" borderId="27" xfId="0" applyFont="1" applyBorder="1" applyAlignment="1">
      <alignment horizontal="center" vertical="center" wrapText="1" shrinkToFit="1"/>
    </xf>
    <xf numFmtId="0" fontId="12" fillId="0" borderId="42" xfId="0" applyFont="1" applyBorder="1" applyAlignment="1">
      <alignment horizontal="center" vertical="center" wrapText="1" shrinkToFit="1"/>
    </xf>
    <xf numFmtId="0" fontId="12" fillId="0" borderId="42" xfId="0" applyFont="1" applyFill="1" applyBorder="1" applyAlignment="1">
      <alignment horizontal="center" vertical="center" wrapText="1" shrinkToFit="1"/>
    </xf>
    <xf numFmtId="0" fontId="12" fillId="0" borderId="88" xfId="0" applyFont="1" applyFill="1" applyBorder="1" applyAlignment="1">
      <alignment horizontal="center" vertical="center" wrapText="1" shrinkToFit="1"/>
    </xf>
    <xf numFmtId="0" fontId="42" fillId="8" borderId="96" xfId="0" applyFont="1" applyFill="1" applyBorder="1" applyAlignment="1">
      <alignment horizontal="left" vertical="center"/>
    </xf>
    <xf numFmtId="3" fontId="30" fillId="8" borderId="97" xfId="1" applyNumberFormat="1" applyFont="1" applyFill="1" applyBorder="1" applyAlignment="1">
      <alignment horizontal="right" vertical="center"/>
    </xf>
    <xf numFmtId="3" fontId="30" fillId="8" borderId="9" xfId="1" applyNumberFormat="1" applyFont="1" applyFill="1" applyBorder="1" applyAlignment="1">
      <alignment horizontal="right" vertical="center"/>
    </xf>
    <xf numFmtId="3" fontId="30" fillId="8" borderId="96" xfId="1" applyNumberFormat="1" applyFont="1" applyFill="1" applyBorder="1" applyAlignment="1">
      <alignment horizontal="right" vertical="center"/>
    </xf>
    <xf numFmtId="3" fontId="30" fillId="8" borderId="43" xfId="1" applyNumberFormat="1" applyFont="1" applyFill="1" applyBorder="1" applyAlignment="1">
      <alignment horizontal="right" vertical="center"/>
    </xf>
    <xf numFmtId="3" fontId="30" fillId="8" borderId="36" xfId="1" applyNumberFormat="1" applyFont="1" applyFill="1" applyBorder="1" applyAlignment="1">
      <alignment horizontal="right" vertical="center"/>
    </xf>
    <xf numFmtId="3" fontId="30" fillId="8" borderId="39" xfId="1" applyNumberFormat="1" applyFont="1" applyFill="1" applyBorder="1" applyAlignment="1">
      <alignment horizontal="right" vertical="center"/>
    </xf>
    <xf numFmtId="0" fontId="42" fillId="8" borderId="14" xfId="0" applyFont="1" applyFill="1" applyBorder="1" applyAlignment="1">
      <alignment horizontal="left" vertical="center"/>
    </xf>
    <xf numFmtId="3" fontId="30" fillId="8" borderId="90" xfId="1" applyNumberFormat="1" applyFont="1" applyFill="1" applyBorder="1" applyAlignment="1">
      <alignment horizontal="right" vertical="center"/>
    </xf>
    <xf numFmtId="3" fontId="30" fillId="8" borderId="16" xfId="1" applyNumberFormat="1" applyFont="1" applyFill="1" applyBorder="1" applyAlignment="1">
      <alignment horizontal="right" vertical="center"/>
    </xf>
    <xf numFmtId="3" fontId="30" fillId="8" borderId="14" xfId="1" applyNumberFormat="1" applyFont="1" applyFill="1" applyBorder="1" applyAlignment="1">
      <alignment horizontal="right" vertical="center"/>
    </xf>
    <xf numFmtId="3" fontId="30" fillId="8" borderId="22" xfId="1" applyNumberFormat="1" applyFont="1" applyFill="1" applyBorder="1" applyAlignment="1">
      <alignment horizontal="right" vertical="center"/>
    </xf>
    <xf numFmtId="3" fontId="42" fillId="0" borderId="0" xfId="0" applyNumberFormat="1" applyFont="1" applyAlignment="1">
      <alignment vertical="center"/>
    </xf>
    <xf numFmtId="3" fontId="30" fillId="8" borderId="103" xfId="1" applyNumberFormat="1" applyFont="1" applyFill="1" applyBorder="1" applyAlignment="1">
      <alignment horizontal="right" vertical="center"/>
    </xf>
    <xf numFmtId="3" fontId="30" fillId="8" borderId="110" xfId="1" applyNumberFormat="1" applyFont="1" applyFill="1" applyBorder="1" applyAlignment="1">
      <alignment horizontal="right" vertical="center"/>
    </xf>
    <xf numFmtId="0" fontId="42" fillId="5" borderId="14" xfId="0" applyFont="1" applyFill="1" applyBorder="1" applyAlignment="1">
      <alignment horizontal="left" vertical="center"/>
    </xf>
    <xf numFmtId="3" fontId="30" fillId="3" borderId="90" xfId="1" applyNumberFormat="1" applyFont="1" applyFill="1" applyBorder="1" applyAlignment="1">
      <alignment horizontal="right" vertical="center"/>
    </xf>
    <xf numFmtId="3" fontId="30" fillId="3" borderId="16" xfId="1" applyNumberFormat="1" applyFont="1" applyFill="1" applyBorder="1" applyAlignment="1">
      <alignment horizontal="right" vertical="center"/>
    </xf>
    <xf numFmtId="3" fontId="30" fillId="3" borderId="14" xfId="1" applyNumberFormat="1" applyFont="1" applyFill="1" applyBorder="1" applyAlignment="1">
      <alignment horizontal="right" vertical="center"/>
    </xf>
    <xf numFmtId="3" fontId="30" fillId="3" borderId="22" xfId="1" applyNumberFormat="1" applyFont="1" applyFill="1" applyBorder="1" applyAlignment="1">
      <alignment horizontal="right" vertical="center"/>
    </xf>
    <xf numFmtId="3" fontId="30" fillId="3" borderId="20" xfId="1" applyNumberFormat="1" applyFont="1" applyFill="1" applyBorder="1" applyAlignment="1">
      <alignment horizontal="right" vertical="center"/>
    </xf>
    <xf numFmtId="3" fontId="30" fillId="3" borderId="110" xfId="1" applyNumberFormat="1" applyFont="1" applyFill="1" applyBorder="1" applyAlignment="1">
      <alignment horizontal="right" vertical="center"/>
    </xf>
    <xf numFmtId="0" fontId="30" fillId="0" borderId="0" xfId="0" applyFont="1" applyAlignment="1">
      <alignment vertical="center"/>
    </xf>
    <xf numFmtId="0" fontId="30" fillId="3" borderId="20" xfId="0" applyFont="1" applyFill="1" applyBorder="1" applyAlignment="1">
      <alignment horizontal="center" vertical="center"/>
    </xf>
    <xf numFmtId="0" fontId="30" fillId="3" borderId="15" xfId="0" applyFont="1" applyFill="1" applyBorder="1" applyAlignment="1">
      <alignment horizontal="left" vertical="center"/>
    </xf>
    <xf numFmtId="3" fontId="29" fillId="3" borderId="90" xfId="1" applyNumberFormat="1" applyFont="1" applyFill="1" applyBorder="1" applyAlignment="1">
      <alignment horizontal="right" vertical="center"/>
    </xf>
    <xf numFmtId="3" fontId="29" fillId="3" borderId="16" xfId="1" applyNumberFormat="1" applyFont="1" applyFill="1" applyBorder="1" applyAlignment="1">
      <alignment horizontal="right" vertical="center"/>
    </xf>
    <xf numFmtId="3" fontId="29" fillId="3" borderId="14" xfId="1" applyNumberFormat="1" applyFont="1" applyFill="1" applyBorder="1" applyAlignment="1">
      <alignment horizontal="right" vertical="center"/>
    </xf>
    <xf numFmtId="3" fontId="29" fillId="3" borderId="22" xfId="1" applyNumberFormat="1" applyFont="1" applyFill="1" applyBorder="1" applyAlignment="1">
      <alignment horizontal="right" vertical="center"/>
    </xf>
    <xf numFmtId="0" fontId="29" fillId="0" borderId="0" xfId="0" applyFont="1" applyAlignment="1">
      <alignment vertical="center"/>
    </xf>
    <xf numFmtId="3" fontId="29" fillId="3" borderId="20" xfId="1" applyNumberFormat="1" applyFont="1" applyFill="1" applyBorder="1" applyAlignment="1">
      <alignment horizontal="right" vertical="center"/>
    </xf>
    <xf numFmtId="3" fontId="29" fillId="0" borderId="90" xfId="0" applyNumberFormat="1" applyFont="1" applyBorder="1" applyAlignment="1">
      <alignment horizontal="right" vertical="center"/>
    </xf>
    <xf numFmtId="3" fontId="29" fillId="0" borderId="16" xfId="0" applyNumberFormat="1" applyFont="1" applyBorder="1" applyAlignment="1">
      <alignment horizontal="right" vertical="center"/>
    </xf>
    <xf numFmtId="3" fontId="29" fillId="0" borderId="14" xfId="0" applyNumberFormat="1" applyFont="1" applyBorder="1" applyAlignment="1">
      <alignment horizontal="right" vertical="center"/>
    </xf>
    <xf numFmtId="3" fontId="29" fillId="0" borderId="22" xfId="0" applyNumberFormat="1" applyFont="1" applyBorder="1" applyAlignment="1">
      <alignment horizontal="right" vertical="center"/>
    </xf>
    <xf numFmtId="3" fontId="29" fillId="0" borderId="20" xfId="0" applyNumberFormat="1" applyFont="1" applyBorder="1" applyAlignment="1">
      <alignment horizontal="right" vertical="center"/>
    </xf>
    <xf numFmtId="0" fontId="31" fillId="0" borderId="15" xfId="0" applyFont="1" applyBorder="1" applyAlignment="1">
      <alignment horizontal="right" vertical="center"/>
    </xf>
    <xf numFmtId="3" fontId="29" fillId="0" borderId="27" xfId="0" applyNumberFormat="1" applyFont="1" applyBorder="1" applyAlignment="1">
      <alignment horizontal="right" vertical="center"/>
    </xf>
    <xf numFmtId="3" fontId="29" fillId="0" borderId="88" xfId="0" applyNumberFormat="1" applyFont="1" applyBorder="1" applyAlignment="1">
      <alignment horizontal="right" vertical="center"/>
    </xf>
    <xf numFmtId="0" fontId="31" fillId="0" borderId="14" xfId="0" applyFont="1" applyBorder="1" applyAlignment="1">
      <alignment horizontal="right" vertical="center"/>
    </xf>
    <xf numFmtId="0" fontId="30" fillId="3" borderId="14" xfId="0" applyFont="1" applyFill="1" applyBorder="1" applyAlignment="1">
      <alignment horizontal="left" vertical="center"/>
    </xf>
    <xf numFmtId="0" fontId="42" fillId="8" borderId="15" xfId="0" applyFont="1" applyFill="1" applyBorder="1" applyAlignment="1">
      <alignment horizontal="left" vertical="center"/>
    </xf>
    <xf numFmtId="0" fontId="30" fillId="4" borderId="3" xfId="0" applyFont="1" applyFill="1" applyBorder="1" applyAlignment="1">
      <alignment horizontal="center" vertical="center"/>
    </xf>
    <xf numFmtId="0" fontId="30" fillId="4" borderId="12" xfId="0" applyFont="1" applyFill="1" applyBorder="1" applyAlignment="1">
      <alignment vertical="center"/>
    </xf>
    <xf numFmtId="3" fontId="30" fillId="4" borderId="3" xfId="1" applyNumberFormat="1" applyFont="1" applyFill="1" applyBorder="1" applyAlignment="1">
      <alignment horizontal="right" vertical="center"/>
    </xf>
    <xf numFmtId="3" fontId="30" fillId="4" borderId="4" xfId="1" applyNumberFormat="1" applyFont="1" applyFill="1" applyBorder="1" applyAlignment="1">
      <alignment horizontal="right" vertical="center"/>
    </xf>
    <xf numFmtId="3" fontId="30" fillId="4" borderId="12" xfId="1" applyNumberFormat="1" applyFont="1" applyFill="1" applyBorder="1" applyAlignment="1">
      <alignment horizontal="right" vertical="center"/>
    </xf>
    <xf numFmtId="3" fontId="30" fillId="4" borderId="5" xfId="1" applyNumberFormat="1" applyFont="1" applyFill="1" applyBorder="1" applyAlignment="1">
      <alignment horizontal="right" vertical="center"/>
    </xf>
    <xf numFmtId="0" fontId="26" fillId="0" borderId="0" xfId="0" applyFont="1"/>
    <xf numFmtId="0" fontId="29" fillId="0" borderId="0" xfId="1" applyFont="1" applyAlignment="1">
      <alignment wrapText="1"/>
    </xf>
    <xf numFmtId="0" fontId="53" fillId="0" borderId="0" xfId="5" applyFont="1" applyFill="1" applyAlignment="1"/>
    <xf numFmtId="0" fontId="30" fillId="0" borderId="0" xfId="5" applyFont="1" applyAlignment="1">
      <alignment horizontal="justify"/>
    </xf>
    <xf numFmtId="0" fontId="29" fillId="0" borderId="0" xfId="5" applyFont="1"/>
    <xf numFmtId="0" fontId="29" fillId="0" borderId="0" xfId="5" applyFont="1" applyAlignment="1">
      <alignment horizontal="center"/>
    </xf>
    <xf numFmtId="0" fontId="35" fillId="0" borderId="0" xfId="5" applyFont="1" applyBorder="1" applyAlignment="1">
      <alignment horizontal="right" vertical="top" wrapText="1"/>
    </xf>
    <xf numFmtId="0" fontId="35" fillId="0" borderId="0" xfId="5" applyFont="1" applyFill="1" applyBorder="1" applyAlignment="1">
      <alignment horizontal="right" vertical="top" wrapText="1"/>
    </xf>
    <xf numFmtId="0" fontId="0" fillId="0" borderId="157" xfId="0" applyFill="1" applyBorder="1"/>
    <xf numFmtId="0" fontId="0" fillId="0" borderId="131" xfId="0" applyFill="1" applyBorder="1"/>
    <xf numFmtId="49" fontId="0" fillId="0" borderId="131" xfId="0" applyNumberFormat="1" applyFill="1" applyBorder="1"/>
    <xf numFmtId="0" fontId="0" fillId="0" borderId="158" xfId="0" applyFill="1" applyBorder="1" applyAlignment="1">
      <alignment horizontal="center" wrapText="1"/>
    </xf>
    <xf numFmtId="0" fontId="0" fillId="0" borderId="131" xfId="0" applyFill="1" applyBorder="1" applyAlignment="1">
      <alignment horizontal="center" wrapText="1"/>
    </xf>
    <xf numFmtId="0" fontId="0" fillId="0" borderId="84" xfId="0" applyFill="1" applyBorder="1" applyAlignment="1">
      <alignment wrapText="1"/>
    </xf>
    <xf numFmtId="0" fontId="42" fillId="0" borderId="0" xfId="0" applyFont="1" applyAlignment="1">
      <alignment horizontal="center"/>
    </xf>
    <xf numFmtId="9" fontId="0" fillId="0" borderId="161" xfId="0" applyNumberFormat="1" applyFill="1" applyBorder="1" applyAlignment="1">
      <alignment horizontal="center"/>
    </xf>
    <xf numFmtId="0" fontId="0" fillId="0" borderId="160" xfId="0" applyFill="1" applyBorder="1" applyAlignment="1">
      <alignment horizontal="center"/>
    </xf>
    <xf numFmtId="0" fontId="39" fillId="0" borderId="0" xfId="0" applyFont="1"/>
    <xf numFmtId="9" fontId="0" fillId="0" borderId="165" xfId="0" applyNumberFormat="1" applyFill="1" applyBorder="1" applyAlignment="1">
      <alignment horizontal="center"/>
    </xf>
    <xf numFmtId="0" fontId="0" fillId="0" borderId="164" xfId="0" applyFill="1" applyBorder="1" applyAlignment="1">
      <alignment horizontal="center"/>
    </xf>
    <xf numFmtId="0" fontId="0" fillId="0" borderId="166" xfId="0" applyFill="1" applyBorder="1" applyAlignment="1">
      <alignment wrapText="1"/>
    </xf>
    <xf numFmtId="9" fontId="0" fillId="0" borderId="169" xfId="0" applyNumberFormat="1" applyFill="1" applyBorder="1" applyAlignment="1">
      <alignment horizontal="center"/>
    </xf>
    <xf numFmtId="0" fontId="29" fillId="0" borderId="0" xfId="5" applyFont="1" applyFill="1"/>
    <xf numFmtId="0" fontId="29" fillId="0" borderId="0" xfId="5" applyFont="1" applyAlignment="1">
      <alignment wrapText="1"/>
    </xf>
    <xf numFmtId="0" fontId="34" fillId="0" borderId="0" xfId="5" applyFont="1" applyAlignment="1">
      <alignment vertical="center" wrapText="1"/>
    </xf>
    <xf numFmtId="0" fontId="29" fillId="0" borderId="0" xfId="5" applyFont="1" applyAlignment="1">
      <alignment vertical="center"/>
    </xf>
    <xf numFmtId="0" fontId="32" fillId="0" borderId="0" xfId="5" applyFont="1" applyAlignment="1">
      <alignment vertical="center"/>
    </xf>
    <xf numFmtId="0" fontId="54" fillId="0" borderId="0" xfId="0" applyFont="1" applyAlignment="1">
      <alignment vertical="center" wrapText="1"/>
    </xf>
    <xf numFmtId="0" fontId="54" fillId="0" borderId="0" xfId="0" applyFont="1" applyAlignment="1">
      <alignment vertical="center"/>
    </xf>
    <xf numFmtId="0" fontId="55" fillId="0" borderId="0" xfId="0" applyFont="1" applyAlignment="1">
      <alignment horizontal="right" vertical="center" wrapText="1"/>
    </xf>
    <xf numFmtId="0" fontId="0" fillId="0" borderId="0" xfId="0" applyFont="1"/>
    <xf numFmtId="0" fontId="56" fillId="0" borderId="6" xfId="0" applyFont="1" applyBorder="1" applyAlignment="1">
      <alignment vertical="center" wrapText="1"/>
    </xf>
    <xf numFmtId="0" fontId="56" fillId="0" borderId="13" xfId="0" applyFont="1" applyBorder="1" applyAlignment="1">
      <alignment horizontal="left" vertical="center"/>
    </xf>
    <xf numFmtId="0" fontId="56" fillId="0" borderId="5" xfId="0" applyFont="1" applyBorder="1" applyAlignment="1">
      <alignment horizontal="center" vertical="center"/>
    </xf>
    <xf numFmtId="0" fontId="55" fillId="0" borderId="6" xfId="0" applyFont="1" applyBorder="1" applyAlignment="1">
      <alignment vertical="center" wrapText="1"/>
    </xf>
    <xf numFmtId="0" fontId="57" fillId="0" borderId="87" xfId="0" applyFont="1" applyBorder="1" applyAlignment="1">
      <alignment vertical="center"/>
    </xf>
    <xf numFmtId="3" fontId="57" fillId="0" borderId="43" xfId="0" applyNumberFormat="1" applyFont="1" applyBorder="1" applyAlignment="1">
      <alignment horizontal="right" vertical="center"/>
    </xf>
    <xf numFmtId="0" fontId="55" fillId="0" borderId="2" xfId="0" applyFont="1" applyBorder="1" applyAlignment="1">
      <alignment vertical="center" wrapText="1"/>
    </xf>
    <xf numFmtId="0" fontId="57" fillId="0" borderId="13" xfId="0" applyFont="1" applyBorder="1" applyAlignment="1">
      <alignment vertical="center"/>
    </xf>
    <xf numFmtId="3" fontId="57" fillId="0" borderId="5" xfId="0" applyNumberFormat="1" applyFont="1" applyBorder="1" applyAlignment="1">
      <alignment horizontal="right" vertical="center"/>
    </xf>
    <xf numFmtId="0" fontId="55" fillId="0" borderId="153" xfId="0" applyFont="1" applyBorder="1" applyAlignment="1">
      <alignment vertical="center" wrapText="1"/>
    </xf>
    <xf numFmtId="0" fontId="57" fillId="0" borderId="52" xfId="0" applyFont="1" applyBorder="1" applyAlignment="1">
      <alignment vertical="center"/>
    </xf>
    <xf numFmtId="3" fontId="57" fillId="0" borderId="39" xfId="0" applyNumberFormat="1" applyFont="1" applyBorder="1" applyAlignment="1">
      <alignment horizontal="right" vertical="center"/>
    </xf>
    <xf numFmtId="0" fontId="55" fillId="0" borderId="153" xfId="0" applyFont="1" applyBorder="1" applyAlignment="1">
      <alignment vertical="center"/>
    </xf>
    <xf numFmtId="0" fontId="57" fillId="0" borderId="21" xfId="0" applyFont="1" applyBorder="1" applyAlignment="1">
      <alignment vertical="center"/>
    </xf>
    <xf numFmtId="3" fontId="57" fillId="0" borderId="22" xfId="0" applyNumberFormat="1" applyFont="1" applyBorder="1" applyAlignment="1">
      <alignment horizontal="right" vertical="center"/>
    </xf>
    <xf numFmtId="0" fontId="39" fillId="0" borderId="0" xfId="0" applyFont="1" applyAlignment="1">
      <alignment vertical="top"/>
    </xf>
    <xf numFmtId="0" fontId="57" fillId="0" borderId="54" xfId="0" applyFont="1" applyBorder="1" applyAlignment="1">
      <alignment vertical="center"/>
    </xf>
    <xf numFmtId="3" fontId="57" fillId="0" borderId="88" xfId="0" applyNumberFormat="1" applyFont="1" applyBorder="1" applyAlignment="1">
      <alignment horizontal="right" vertical="center"/>
    </xf>
    <xf numFmtId="0" fontId="55" fillId="0" borderId="0" xfId="0" applyFont="1" applyBorder="1" applyAlignment="1">
      <alignment vertical="center" wrapText="1"/>
    </xf>
    <xf numFmtId="0" fontId="57" fillId="0" borderId="0" xfId="0" applyFont="1" applyBorder="1" applyAlignment="1">
      <alignment vertical="center"/>
    </xf>
    <xf numFmtId="3" fontId="57" fillId="0" borderId="0" xfId="0" applyNumberFormat="1" applyFont="1" applyBorder="1" applyAlignment="1">
      <alignment horizontal="right" vertical="center"/>
    </xf>
    <xf numFmtId="0" fontId="55" fillId="0" borderId="99" xfId="0" applyFont="1" applyBorder="1" applyAlignment="1">
      <alignment vertical="center" wrapText="1"/>
    </xf>
    <xf numFmtId="0" fontId="55" fillId="0" borderId="53" xfId="0" applyFont="1" applyBorder="1" applyAlignment="1">
      <alignment vertical="center"/>
    </xf>
    <xf numFmtId="3" fontId="55" fillId="0" borderId="43" xfId="0" applyNumberFormat="1" applyFont="1" applyBorder="1" applyAlignment="1">
      <alignment horizontal="right" vertical="center"/>
    </xf>
    <xf numFmtId="0" fontId="55" fillId="0" borderId="89" xfId="0" applyFont="1" applyBorder="1" applyAlignment="1">
      <alignment vertical="center" wrapText="1"/>
    </xf>
    <xf numFmtId="0" fontId="55" fillId="0" borderId="20" xfId="0" applyFont="1" applyBorder="1" applyAlignment="1">
      <alignment vertical="center"/>
    </xf>
    <xf numFmtId="3" fontId="55" fillId="0" borderId="22" xfId="0" applyNumberFormat="1" applyFont="1" applyBorder="1" applyAlignment="1">
      <alignment horizontal="right" vertical="center"/>
    </xf>
    <xf numFmtId="0" fontId="55" fillId="0" borderId="98" xfId="0" applyFont="1" applyBorder="1" applyAlignment="1">
      <alignment vertical="center" wrapText="1"/>
    </xf>
    <xf numFmtId="0" fontId="55" fillId="0" borderId="8" xfId="0" applyFont="1" applyBorder="1" applyAlignment="1">
      <alignment vertical="center"/>
    </xf>
    <xf numFmtId="3" fontId="55" fillId="0" borderId="1" xfId="0" applyNumberFormat="1" applyFont="1" applyBorder="1" applyAlignment="1">
      <alignment horizontal="right" vertical="center"/>
    </xf>
    <xf numFmtId="0" fontId="57" fillId="0" borderId="153" xfId="0" applyFont="1" applyBorder="1" applyAlignment="1">
      <alignment vertical="center" wrapText="1"/>
    </xf>
    <xf numFmtId="0" fontId="57" fillId="0" borderId="24" xfId="0" applyFont="1" applyBorder="1" applyAlignment="1">
      <alignment vertical="center" wrapText="1"/>
    </xf>
    <xf numFmtId="0" fontId="57" fillId="0" borderId="26" xfId="0" applyFont="1" applyBorder="1" applyAlignment="1">
      <alignment vertical="center"/>
    </xf>
    <xf numFmtId="3" fontId="57" fillId="0" borderId="1" xfId="0" applyNumberFormat="1" applyFont="1" applyBorder="1" applyAlignment="1">
      <alignment horizontal="right" vertical="center"/>
    </xf>
    <xf numFmtId="0" fontId="29" fillId="0" borderId="0" xfId="5" applyFont="1" applyAlignment="1">
      <alignment vertical="center" wrapText="1"/>
    </xf>
    <xf numFmtId="0" fontId="34" fillId="0" borderId="0" xfId="5" applyFont="1"/>
    <xf numFmtId="0" fontId="32" fillId="0" borderId="0" xfId="5" applyFont="1"/>
    <xf numFmtId="0" fontId="29" fillId="0" borderId="0" xfId="1" applyFont="1" applyAlignment="1">
      <alignment horizontal="right"/>
    </xf>
    <xf numFmtId="49" fontId="30" fillId="0" borderId="23" xfId="5" applyNumberFormat="1" applyFont="1" applyFill="1" applyBorder="1" applyAlignment="1">
      <alignment horizontal="center" vertical="center" wrapText="1"/>
    </xf>
    <xf numFmtId="4" fontId="30" fillId="0" borderId="23" xfId="5" applyNumberFormat="1" applyFont="1" applyFill="1" applyBorder="1" applyAlignment="1">
      <alignment horizontal="center" vertical="center" wrapText="1"/>
    </xf>
    <xf numFmtId="0" fontId="30" fillId="0" borderId="73" xfId="5" applyFont="1" applyFill="1" applyBorder="1" applyAlignment="1">
      <alignment horizontal="center" vertical="center" wrapText="1"/>
    </xf>
    <xf numFmtId="0" fontId="30" fillId="0" borderId="103" xfId="5" applyFont="1" applyFill="1" applyBorder="1" applyAlignment="1">
      <alignment horizontal="center" vertical="center" wrapText="1"/>
    </xf>
    <xf numFmtId="49" fontId="30" fillId="0" borderId="48" xfId="5" applyNumberFormat="1" applyFont="1" applyFill="1" applyBorder="1" applyAlignment="1">
      <alignment horizontal="center" vertical="center" wrapText="1"/>
    </xf>
    <xf numFmtId="0" fontId="30" fillId="0" borderId="49" xfId="5" applyFont="1" applyFill="1" applyBorder="1" applyAlignment="1">
      <alignment horizontal="center" vertical="center" wrapText="1"/>
    </xf>
    <xf numFmtId="0" fontId="30" fillId="0" borderId="153" xfId="5" applyFont="1" applyFill="1" applyBorder="1" applyAlignment="1">
      <alignment horizontal="center" vertical="center" wrapText="1"/>
    </xf>
    <xf numFmtId="0" fontId="30" fillId="0" borderId="19" xfId="5" applyFont="1" applyBorder="1" applyAlignment="1">
      <alignment vertical="top"/>
    </xf>
    <xf numFmtId="0" fontId="30" fillId="0" borderId="10" xfId="5" applyFont="1" applyBorder="1" applyAlignment="1">
      <alignment horizontal="justify" vertical="top" wrapText="1"/>
    </xf>
    <xf numFmtId="3" fontId="30" fillId="0" borderId="4" xfId="5" applyNumberFormat="1" applyFont="1" applyFill="1" applyBorder="1" applyAlignment="1">
      <alignment horizontal="right" vertical="center" wrapText="1"/>
    </xf>
    <xf numFmtId="3" fontId="30" fillId="0" borderId="12" xfId="5" applyNumberFormat="1" applyFont="1" applyFill="1" applyBorder="1" applyAlignment="1">
      <alignment horizontal="right" vertical="center" wrapText="1"/>
    </xf>
    <xf numFmtId="3" fontId="30" fillId="0" borderId="2" xfId="5" applyNumberFormat="1" applyFont="1" applyFill="1" applyBorder="1" applyAlignment="1">
      <alignment horizontal="right" vertical="center" wrapText="1"/>
    </xf>
    <xf numFmtId="0" fontId="29" fillId="0" borderId="103" xfId="5" applyFont="1" applyBorder="1"/>
    <xf numFmtId="0" fontId="29" fillId="0" borderId="37" xfId="5" applyFont="1" applyBorder="1" applyAlignment="1">
      <alignment vertical="top"/>
    </xf>
    <xf numFmtId="3" fontId="29" fillId="0" borderId="15" xfId="5" applyNumberFormat="1" applyFont="1" applyFill="1" applyBorder="1" applyAlignment="1">
      <alignment horizontal="right" vertical="center" wrapText="1"/>
    </xf>
    <xf numFmtId="3" fontId="29" fillId="0" borderId="38" xfId="5" applyNumberFormat="1" applyFont="1" applyFill="1" applyBorder="1" applyAlignment="1">
      <alignment horizontal="right" vertical="center" wrapText="1"/>
    </xf>
    <xf numFmtId="3" fontId="29" fillId="0" borderId="17" xfId="5" applyNumberFormat="1" applyFont="1" applyFill="1" applyBorder="1" applyAlignment="1">
      <alignment horizontal="right" vertical="center" wrapText="1"/>
    </xf>
    <xf numFmtId="0" fontId="29" fillId="0" borderId="40" xfId="5" applyFont="1" applyBorder="1" applyAlignment="1">
      <alignment vertical="top"/>
    </xf>
    <xf numFmtId="3" fontId="29" fillId="0" borderId="14" xfId="5" applyNumberFormat="1" applyFont="1" applyFill="1" applyBorder="1" applyAlignment="1">
      <alignment horizontal="right" vertical="center" wrapText="1"/>
    </xf>
    <xf numFmtId="3" fontId="29" fillId="0" borderId="16" xfId="5" applyNumberFormat="1" applyFont="1" applyFill="1" applyBorder="1" applyAlignment="1">
      <alignment horizontal="right" vertical="center" wrapText="1"/>
    </xf>
    <xf numFmtId="3" fontId="29" fillId="0" borderId="7" xfId="5" applyNumberFormat="1" applyFont="1" applyFill="1" applyBorder="1" applyAlignment="1">
      <alignment horizontal="right" vertical="center" wrapText="1"/>
    </xf>
    <xf numFmtId="0" fontId="29" fillId="0" borderId="89" xfId="5" applyFont="1" applyBorder="1"/>
    <xf numFmtId="0" fontId="29" fillId="0" borderId="22" xfId="5" applyFont="1" applyBorder="1" applyAlignment="1">
      <alignment vertical="top"/>
    </xf>
    <xf numFmtId="0" fontId="29" fillId="0" borderId="88" xfId="5" applyFont="1" applyBorder="1" applyAlignment="1">
      <alignment vertical="top"/>
    </xf>
    <xf numFmtId="3" fontId="29" fillId="0" borderId="18" xfId="5" applyNumberFormat="1" applyFont="1" applyFill="1" applyBorder="1" applyAlignment="1">
      <alignment horizontal="right" vertical="center" wrapText="1"/>
    </xf>
    <xf numFmtId="3" fontId="29" fillId="0" borderId="42" xfId="5" applyNumberFormat="1" applyFont="1" applyFill="1" applyBorder="1" applyAlignment="1">
      <alignment horizontal="right" vertical="center" wrapText="1"/>
    </xf>
    <xf numFmtId="3" fontId="29" fillId="0" borderId="47" xfId="5" applyNumberFormat="1" applyFont="1" applyFill="1" applyBorder="1" applyAlignment="1">
      <alignment horizontal="right" vertical="center" wrapText="1"/>
    </xf>
    <xf numFmtId="0" fontId="30" fillId="0" borderId="10" xfId="5" applyFont="1" applyBorder="1" applyAlignment="1">
      <alignment vertical="top" wrapText="1"/>
    </xf>
    <xf numFmtId="3" fontId="30" fillId="0" borderId="4" xfId="5" applyNumberFormat="1" applyFont="1" applyFill="1" applyBorder="1" applyAlignment="1">
      <alignment vertical="center" wrapText="1"/>
    </xf>
    <xf numFmtId="0" fontId="29" fillId="0" borderId="103" xfId="5" applyFont="1" applyBorder="1" applyAlignment="1">
      <alignment vertical="top" wrapText="1"/>
    </xf>
    <xf numFmtId="0" fontId="29" fillId="0" borderId="37" xfId="5" applyFont="1" applyBorder="1" applyAlignment="1">
      <alignment vertical="top" wrapText="1"/>
    </xf>
    <xf numFmtId="3" fontId="29" fillId="0" borderId="38" xfId="5" applyNumberFormat="1" applyFont="1" applyFill="1" applyBorder="1" applyAlignment="1">
      <alignment vertical="center" wrapText="1"/>
    </xf>
    <xf numFmtId="0" fontId="29" fillId="0" borderId="103" xfId="5" applyFont="1" applyBorder="1" applyAlignment="1">
      <alignment horizontal="justify" vertical="top" wrapText="1"/>
    </xf>
    <xf numFmtId="0" fontId="29" fillId="0" borderId="40" xfId="5" applyFont="1" applyBorder="1" applyAlignment="1">
      <alignment horizontal="justify" vertical="top" wrapText="1"/>
    </xf>
    <xf numFmtId="0" fontId="29" fillId="0" borderId="40" xfId="5" applyFont="1" applyBorder="1" applyAlignment="1">
      <alignment horizontal="left" vertical="top" wrapText="1"/>
    </xf>
    <xf numFmtId="0" fontId="29" fillId="0" borderId="40" xfId="5" applyFont="1" applyFill="1" applyBorder="1" applyAlignment="1">
      <alignment horizontal="left" vertical="top" wrapText="1"/>
    </xf>
    <xf numFmtId="0" fontId="29" fillId="0" borderId="109" xfId="5" applyFont="1" applyBorder="1" applyAlignment="1">
      <alignment horizontal="left" vertical="top" wrapText="1"/>
    </xf>
    <xf numFmtId="3" fontId="29" fillId="0" borderId="23" xfId="5" applyNumberFormat="1" applyFont="1" applyFill="1" applyBorder="1" applyAlignment="1">
      <alignment horizontal="right" vertical="center" wrapText="1"/>
    </xf>
    <xf numFmtId="3" fontId="29" fillId="0" borderId="1" xfId="5" applyNumberFormat="1" applyFont="1" applyFill="1" applyBorder="1" applyAlignment="1">
      <alignment horizontal="right" vertical="center" wrapText="1"/>
    </xf>
    <xf numFmtId="3" fontId="29" fillId="0" borderId="25" xfId="5" applyNumberFormat="1" applyFont="1" applyFill="1" applyBorder="1" applyAlignment="1">
      <alignment horizontal="right" vertical="center" wrapText="1"/>
    </xf>
    <xf numFmtId="0" fontId="38" fillId="0" borderId="0" xfId="5" applyFont="1" applyAlignment="1">
      <alignment horizontal="left"/>
    </xf>
    <xf numFmtId="0" fontId="29" fillId="0" borderId="0" xfId="5" applyFont="1" applyAlignment="1">
      <alignment horizontal="justify"/>
    </xf>
    <xf numFmtId="0" fontId="29" fillId="0" borderId="0" xfId="5" applyFont="1" applyAlignment="1"/>
    <xf numFmtId="0" fontId="30" fillId="0" borderId="4" xfId="5" applyFont="1" applyBorder="1" applyAlignment="1">
      <alignment horizontal="center" vertical="top" wrapText="1"/>
    </xf>
    <xf numFmtId="0" fontId="30" fillId="0" borderId="5" xfId="5" applyFont="1" applyBorder="1" applyAlignment="1">
      <alignment horizontal="center" vertical="top" wrapText="1"/>
    </xf>
    <xf numFmtId="3" fontId="30" fillId="0" borderId="4" xfId="5" applyNumberFormat="1" applyFont="1" applyBorder="1" applyAlignment="1">
      <alignment vertical="top" wrapText="1"/>
    </xf>
    <xf numFmtId="3" fontId="30" fillId="0" borderId="5" xfId="5" applyNumberFormat="1" applyFont="1" applyBorder="1" applyAlignment="1">
      <alignment vertical="top"/>
    </xf>
    <xf numFmtId="0" fontId="29" fillId="0" borderId="89" xfId="5" applyFont="1" applyBorder="1" applyAlignment="1">
      <alignment horizontal="left" vertical="center" wrapText="1"/>
    </xf>
    <xf numFmtId="0" fontId="29" fillId="0" borderId="110" xfId="5" applyFont="1" applyBorder="1" applyAlignment="1">
      <alignment horizontal="left" vertical="center" wrapText="1"/>
    </xf>
    <xf numFmtId="3" fontId="29" fillId="0" borderId="48" xfId="5" applyNumberFormat="1" applyFont="1" applyBorder="1" applyAlignment="1">
      <alignment vertical="center" wrapText="1"/>
    </xf>
    <xf numFmtId="3" fontId="29" fillId="0" borderId="110" xfId="5" applyNumberFormat="1" applyFont="1" applyBorder="1" applyAlignment="1">
      <alignment vertical="center"/>
    </xf>
    <xf numFmtId="3" fontId="30" fillId="0" borderId="5" xfId="5" applyNumberFormat="1" applyFont="1" applyBorder="1" applyAlignment="1">
      <alignment horizontal="right" vertical="top"/>
    </xf>
    <xf numFmtId="0" fontId="29" fillId="0" borderId="39" xfId="5" applyFont="1" applyBorder="1" applyAlignment="1">
      <alignment horizontal="justify" vertical="top" wrapText="1"/>
    </xf>
    <xf numFmtId="3" fontId="29" fillId="0" borderId="38" xfId="5" applyNumberFormat="1" applyFont="1" applyBorder="1" applyAlignment="1">
      <alignment vertical="top" wrapText="1"/>
    </xf>
    <xf numFmtId="3" fontId="29" fillId="0" borderId="39" xfId="5" applyNumberFormat="1" applyFont="1" applyBorder="1" applyAlignment="1">
      <alignment horizontal="right" vertical="top"/>
    </xf>
    <xf numFmtId="0" fontId="29" fillId="0" borderId="88" xfId="5" applyFont="1" applyBorder="1" applyAlignment="1">
      <alignment horizontal="justify" vertical="top" wrapText="1"/>
    </xf>
    <xf numFmtId="3" fontId="29" fillId="0" borderId="42" xfId="5" applyNumberFormat="1" applyFont="1" applyBorder="1" applyAlignment="1">
      <alignment vertical="top" wrapText="1"/>
    </xf>
    <xf numFmtId="3" fontId="29" fillId="0" borderId="22" xfId="5" applyNumberFormat="1" applyFont="1" applyBorder="1" applyAlignment="1">
      <alignment horizontal="right" vertical="top"/>
    </xf>
    <xf numFmtId="0" fontId="29" fillId="0" borderId="1" xfId="5" applyFont="1" applyBorder="1" applyAlignment="1">
      <alignment horizontal="justify" vertical="top" wrapText="1"/>
    </xf>
    <xf numFmtId="3" fontId="29" fillId="0" borderId="23" xfId="5" applyNumberFormat="1" applyFont="1" applyFill="1" applyBorder="1" applyAlignment="1">
      <alignment vertical="top" wrapText="1"/>
    </xf>
    <xf numFmtId="3" fontId="29" fillId="0" borderId="1" xfId="5" applyNumberFormat="1" applyFont="1" applyBorder="1" applyAlignment="1">
      <alignment horizontal="right" vertical="top"/>
    </xf>
    <xf numFmtId="0" fontId="29" fillId="0" borderId="0" xfId="5" applyFont="1" applyBorder="1" applyAlignment="1">
      <alignment vertical="top" wrapText="1"/>
    </xf>
    <xf numFmtId="0" fontId="29" fillId="0" borderId="0" xfId="5" applyFont="1" applyBorder="1"/>
    <xf numFmtId="3" fontId="30" fillId="0" borderId="4" xfId="5" applyNumberFormat="1" applyFont="1" applyBorder="1" applyAlignment="1">
      <alignment horizontal="right" vertical="top"/>
    </xf>
    <xf numFmtId="3" fontId="30" fillId="0" borderId="10" xfId="5" applyNumberFormat="1" applyFont="1" applyBorder="1" applyAlignment="1">
      <alignment horizontal="right" vertical="top" wrapText="1"/>
    </xf>
    <xf numFmtId="0" fontId="29" fillId="0" borderId="52" xfId="5" applyFont="1" applyBorder="1" applyAlignment="1">
      <alignment horizontal="justify" vertical="top" wrapText="1"/>
    </xf>
    <xf numFmtId="3" fontId="29" fillId="0" borderId="38" xfId="5" applyNumberFormat="1" applyFont="1" applyBorder="1" applyAlignment="1">
      <alignment horizontal="right" vertical="top" wrapText="1"/>
    </xf>
    <xf numFmtId="3" fontId="29" fillId="0" borderId="37" xfId="5" applyNumberFormat="1" applyFont="1" applyBorder="1" applyAlignment="1">
      <alignment horizontal="right" vertical="top" wrapText="1"/>
    </xf>
    <xf numFmtId="0" fontId="29" fillId="0" borderId="21" xfId="5" applyFont="1" applyBorder="1" applyAlignment="1">
      <alignment horizontal="justify" vertical="top" wrapText="1"/>
    </xf>
    <xf numFmtId="3" fontId="29" fillId="0" borderId="16" xfId="5" applyNumberFormat="1" applyFont="1" applyBorder="1" applyAlignment="1">
      <alignment horizontal="right" vertical="top"/>
    </xf>
    <xf numFmtId="3" fontId="29" fillId="0" borderId="37" xfId="5" applyNumberFormat="1" applyFont="1" applyFill="1" applyBorder="1" applyAlignment="1">
      <alignment horizontal="right" vertical="top" wrapText="1"/>
    </xf>
    <xf numFmtId="3" fontId="29" fillId="0" borderId="16" xfId="5" applyNumberFormat="1" applyFont="1" applyBorder="1" applyAlignment="1">
      <alignment horizontal="right" vertical="top" wrapText="1"/>
    </xf>
    <xf numFmtId="3" fontId="29" fillId="0" borderId="16" xfId="5" applyNumberFormat="1" applyFont="1" applyFill="1" applyBorder="1" applyAlignment="1">
      <alignment horizontal="right" vertical="top"/>
    </xf>
    <xf numFmtId="0" fontId="29" fillId="0" borderId="26" xfId="5" applyFont="1" applyBorder="1" applyAlignment="1">
      <alignment horizontal="justify" vertical="top" wrapText="1"/>
    </xf>
    <xf numFmtId="3" fontId="29" fillId="0" borderId="23" xfId="5" applyNumberFormat="1" applyFont="1" applyBorder="1" applyAlignment="1">
      <alignment horizontal="right" vertical="top" wrapText="1"/>
    </xf>
    <xf numFmtId="3" fontId="29" fillId="0" borderId="109" xfId="5" applyNumberFormat="1" applyFont="1" applyBorder="1" applyAlignment="1">
      <alignment horizontal="right" vertical="top" wrapText="1"/>
    </xf>
    <xf numFmtId="0" fontId="29" fillId="0" borderId="0" xfId="5" applyFont="1" applyBorder="1" applyAlignment="1">
      <alignment horizontal="justify" vertical="top" wrapText="1"/>
    </xf>
    <xf numFmtId="166" fontId="59" fillId="0" borderId="0" xfId="5" applyNumberFormat="1" applyFont="1" applyBorder="1" applyAlignment="1">
      <alignment horizontal="right" vertical="top" wrapText="1"/>
    </xf>
    <xf numFmtId="166" fontId="33" fillId="0" borderId="0" xfId="5" applyNumberFormat="1" applyFont="1" applyBorder="1" applyAlignment="1">
      <alignment horizontal="right" vertical="top" wrapText="1"/>
    </xf>
    <xf numFmtId="0" fontId="28" fillId="0" borderId="0" xfId="5" applyFont="1" applyAlignment="1">
      <alignment horizontal="justify" vertical="center"/>
    </xf>
    <xf numFmtId="3" fontId="30" fillId="0" borderId="10" xfId="5" applyNumberFormat="1" applyFont="1" applyBorder="1" applyAlignment="1">
      <alignment vertical="top" wrapText="1"/>
    </xf>
    <xf numFmtId="0" fontId="29" fillId="0" borderId="38" xfId="5" applyFont="1" applyBorder="1" applyAlignment="1">
      <alignment horizontal="justify" vertical="top" wrapText="1"/>
    </xf>
    <xf numFmtId="3" fontId="29" fillId="0" borderId="37" xfId="5" applyNumberFormat="1" applyFont="1" applyFill="1" applyBorder="1" applyAlignment="1">
      <alignment vertical="top" wrapText="1"/>
    </xf>
    <xf numFmtId="0" fontId="29" fillId="0" borderId="16" xfId="5" applyFont="1" applyBorder="1" applyAlignment="1">
      <alignment horizontal="justify" vertical="top" wrapText="1"/>
    </xf>
    <xf numFmtId="3" fontId="29" fillId="0" borderId="38" xfId="5" applyNumberFormat="1" applyFont="1" applyBorder="1" applyAlignment="1">
      <alignment vertical="center" wrapText="1"/>
    </xf>
    <xf numFmtId="3" fontId="29" fillId="0" borderId="37" xfId="5" applyNumberFormat="1" applyFont="1" applyFill="1" applyBorder="1" applyAlignment="1">
      <alignment vertical="center" wrapText="1"/>
    </xf>
    <xf numFmtId="0" fontId="29" fillId="0" borderId="42" xfId="5" applyFont="1" applyBorder="1" applyAlignment="1">
      <alignment horizontal="justify" vertical="top" wrapText="1"/>
    </xf>
    <xf numFmtId="3" fontId="29" fillId="0" borderId="48" xfId="5" applyNumberFormat="1" applyFont="1" applyBorder="1" applyAlignment="1">
      <alignment vertical="top" wrapText="1"/>
    </xf>
    <xf numFmtId="3" fontId="29" fillId="0" borderId="74" xfId="5" applyNumberFormat="1" applyFont="1" applyFill="1" applyBorder="1" applyAlignment="1">
      <alignment vertical="top" wrapText="1"/>
    </xf>
    <xf numFmtId="3" fontId="30" fillId="0" borderId="10" xfId="5" applyNumberFormat="1" applyFont="1" applyFill="1" applyBorder="1" applyAlignment="1">
      <alignment vertical="top" wrapText="1"/>
    </xf>
    <xf numFmtId="0" fontId="29" fillId="0" borderId="95" xfId="5" applyFont="1" applyBorder="1" applyAlignment="1">
      <alignment vertical="top"/>
    </xf>
    <xf numFmtId="3" fontId="29" fillId="0" borderId="37" xfId="5" applyNumberFormat="1" applyFont="1" applyBorder="1" applyAlignment="1">
      <alignment vertical="top" wrapText="1"/>
    </xf>
    <xf numFmtId="0" fontId="29" fillId="0" borderId="103" xfId="5" applyFont="1" applyBorder="1" applyAlignment="1">
      <alignment vertical="top"/>
    </xf>
    <xf numFmtId="0" fontId="29" fillId="0" borderId="16" xfId="5" applyFont="1" applyBorder="1" applyAlignment="1">
      <alignment vertical="top" wrapText="1"/>
    </xf>
    <xf numFmtId="3" fontId="29" fillId="0" borderId="37" xfId="5" applyNumberFormat="1" applyFont="1" applyBorder="1" applyAlignment="1">
      <alignment vertical="center" wrapText="1"/>
    </xf>
    <xf numFmtId="0" fontId="29" fillId="0" borderId="16" xfId="5" applyFont="1" applyFill="1" applyBorder="1" applyAlignment="1">
      <alignment horizontal="justify" vertical="top" wrapText="1"/>
    </xf>
    <xf numFmtId="3" fontId="29" fillId="0" borderId="38" xfId="5" applyNumberFormat="1" applyFont="1" applyFill="1" applyBorder="1" applyAlignment="1">
      <alignment vertical="top" wrapText="1"/>
    </xf>
    <xf numFmtId="3" fontId="30" fillId="0" borderId="4" xfId="5" applyNumberFormat="1" applyFont="1" applyFill="1" applyBorder="1" applyAlignment="1">
      <alignment vertical="top" wrapText="1"/>
    </xf>
    <xf numFmtId="0" fontId="29" fillId="0" borderId="0" xfId="5" applyFont="1" applyAlignment="1">
      <alignment horizontal="justify" vertical="center"/>
    </xf>
    <xf numFmtId="0" fontId="29" fillId="0" borderId="0" xfId="5" applyFont="1" applyBorder="1" applyAlignment="1">
      <alignment vertical="center"/>
    </xf>
    <xf numFmtId="0" fontId="29" fillId="0" borderId="7" xfId="1" applyFont="1" applyBorder="1" applyAlignment="1" applyProtection="1">
      <alignment vertical="center" wrapText="1"/>
      <protection locked="0"/>
    </xf>
    <xf numFmtId="0" fontId="29" fillId="0" borderId="47" xfId="1" applyFont="1" applyBorder="1" applyAlignment="1" applyProtection="1">
      <alignment vertical="center" wrapText="1"/>
      <protection locked="0"/>
    </xf>
    <xf numFmtId="0" fontId="47" fillId="0" borderId="32" xfId="0" applyFont="1" applyBorder="1" applyAlignment="1">
      <alignment horizontal="right" vertical="center"/>
    </xf>
    <xf numFmtId="0" fontId="29" fillId="0" borderId="42" xfId="1" applyFont="1" applyBorder="1" applyAlignment="1" applyProtection="1">
      <alignment horizontal="left" vertical="center" indent="1"/>
      <protection locked="0"/>
    </xf>
    <xf numFmtId="0" fontId="29" fillId="0" borderId="38" xfId="1" applyFont="1" applyBorder="1" applyAlignment="1" applyProtection="1">
      <alignment horizontal="left" vertical="center" indent="1"/>
      <protection locked="0"/>
    </xf>
    <xf numFmtId="0" fontId="29" fillId="0" borderId="0" xfId="1" applyFont="1" applyBorder="1" applyAlignment="1" applyProtection="1">
      <alignment horizontal="center" vertical="center"/>
      <protection locked="0"/>
    </xf>
    <xf numFmtId="0" fontId="29" fillId="0" borderId="153" xfId="1" applyFont="1" applyBorder="1" applyAlignment="1" applyProtection="1">
      <alignment horizontal="center" vertical="center"/>
      <protection locked="0"/>
    </xf>
    <xf numFmtId="0" fontId="29" fillId="0" borderId="24" xfId="1" applyFont="1" applyBorder="1" applyAlignment="1" applyProtection="1">
      <alignment horizontal="center" vertical="center"/>
      <protection locked="0"/>
    </xf>
    <xf numFmtId="0" fontId="29" fillId="0" borderId="53" xfId="1" applyFont="1" applyBorder="1" applyAlignment="1" applyProtection="1">
      <alignment horizontal="left" vertical="center" indent="1"/>
      <protection locked="0"/>
    </xf>
    <xf numFmtId="0" fontId="29" fillId="0" borderId="20" xfId="1" applyFont="1" applyBorder="1" applyAlignment="1" applyProtection="1">
      <alignment horizontal="left" vertical="center" indent="1"/>
      <protection locked="0"/>
    </xf>
    <xf numFmtId="0" fontId="29" fillId="0" borderId="95" xfId="1" applyFont="1" applyFill="1" applyBorder="1" applyAlignment="1" applyProtection="1">
      <alignment horizontal="left" vertical="center" indent="1"/>
      <protection locked="0"/>
    </xf>
    <xf numFmtId="0" fontId="58" fillId="0" borderId="0" xfId="1" applyFont="1" applyAlignment="1">
      <alignment vertical="center"/>
    </xf>
    <xf numFmtId="0" fontId="6" fillId="0" borderId="16" xfId="2" applyNumberFormat="1" applyFont="1" applyBorder="1" applyAlignment="1">
      <alignment horizontal="center" vertical="center"/>
    </xf>
    <xf numFmtId="3" fontId="29" fillId="0" borderId="0" xfId="1" applyNumberFormat="1" applyFont="1" applyAlignment="1">
      <alignment vertical="center"/>
    </xf>
    <xf numFmtId="3" fontId="0" fillId="0" borderId="0" xfId="0" applyNumberFormat="1" applyAlignment="1">
      <alignment vertical="center"/>
    </xf>
    <xf numFmtId="0" fontId="12" fillId="0" borderId="32" xfId="0" applyFont="1" applyFill="1" applyBorder="1" applyAlignment="1">
      <alignment horizontal="left" vertical="center"/>
    </xf>
    <xf numFmtId="0" fontId="12" fillId="0" borderId="40" xfId="0" applyFont="1" applyFill="1" applyBorder="1" applyAlignment="1">
      <alignment horizontal="left" vertical="center"/>
    </xf>
    <xf numFmtId="3" fontId="29" fillId="0" borderId="42" xfId="1" applyNumberFormat="1" applyFont="1" applyFill="1" applyBorder="1" applyAlignment="1">
      <alignment horizontal="right" vertical="center"/>
    </xf>
    <xf numFmtId="3" fontId="29" fillId="0" borderId="88" xfId="1" applyNumberFormat="1" applyFont="1" applyFill="1" applyBorder="1" applyAlignment="1">
      <alignment horizontal="right" vertical="center"/>
    </xf>
    <xf numFmtId="0" fontId="21" fillId="8" borderId="171" xfId="0" applyFont="1" applyFill="1" applyBorder="1" applyAlignment="1">
      <alignment horizontal="left" vertical="center"/>
    </xf>
    <xf numFmtId="0" fontId="57" fillId="0" borderId="21" xfId="0" applyFont="1" applyFill="1" applyBorder="1" applyAlignment="1">
      <alignment vertical="center"/>
    </xf>
    <xf numFmtId="0" fontId="12" fillId="0" borderId="54" xfId="0" applyFont="1" applyBorder="1" applyAlignment="1">
      <alignment horizontal="center" vertical="center" wrapText="1" shrinkToFit="1"/>
    </xf>
    <xf numFmtId="0" fontId="12" fillId="0" borderId="27" xfId="0" applyFont="1" applyFill="1" applyBorder="1" applyAlignment="1">
      <alignment horizontal="center" vertical="center" wrapText="1" shrinkToFit="1"/>
    </xf>
    <xf numFmtId="0" fontId="12" fillId="0" borderId="53" xfId="4" applyFont="1" applyBorder="1" applyAlignment="1">
      <alignment horizontal="center" vertical="center"/>
    </xf>
    <xf numFmtId="3" fontId="12" fillId="0" borderId="53" xfId="4" applyNumberFormat="1" applyFont="1" applyBorder="1" applyAlignment="1">
      <alignment horizontal="right" vertical="center"/>
    </xf>
    <xf numFmtId="3" fontId="12" fillId="0" borderId="9" xfId="4" applyNumberFormat="1" applyFont="1" applyBorder="1" applyAlignment="1">
      <alignment horizontal="right" vertical="center"/>
    </xf>
    <xf numFmtId="3" fontId="29" fillId="0" borderId="9" xfId="1" applyNumberFormat="1" applyFont="1" applyFill="1" applyBorder="1" applyAlignment="1">
      <alignment horizontal="right" vertical="center"/>
    </xf>
    <xf numFmtId="3" fontId="29" fillId="0" borderId="43" xfId="1" applyNumberFormat="1" applyFont="1" applyFill="1" applyBorder="1" applyAlignment="1">
      <alignment horizontal="right" vertical="center"/>
    </xf>
    <xf numFmtId="3" fontId="12" fillId="0" borderId="0" xfId="4" applyNumberFormat="1" applyFont="1" applyAlignment="1">
      <alignment horizontal="right" vertical="center"/>
    </xf>
    <xf numFmtId="0" fontId="12" fillId="0" borderId="8" xfId="4" applyFont="1" applyBorder="1" applyAlignment="1">
      <alignment horizontal="center" vertical="center"/>
    </xf>
    <xf numFmtId="3" fontId="12" fillId="0" borderId="27" xfId="4" applyNumberFormat="1" applyFont="1" applyBorder="1" applyAlignment="1">
      <alignment horizontal="right" vertical="center"/>
    </xf>
    <xf numFmtId="3" fontId="12" fillId="0" borderId="42" xfId="4" applyNumberFormat="1" applyFont="1" applyBorder="1" applyAlignment="1">
      <alignment horizontal="right" vertical="center"/>
    </xf>
    <xf numFmtId="3" fontId="12" fillId="0" borderId="8" xfId="4" applyNumberFormat="1" applyFont="1" applyBorder="1" applyAlignment="1">
      <alignment horizontal="right" vertical="center"/>
    </xf>
    <xf numFmtId="3" fontId="12" fillId="0" borderId="23" xfId="4" applyNumberFormat="1" applyFont="1" applyBorder="1" applyAlignment="1">
      <alignment horizontal="right" vertical="center"/>
    </xf>
    <xf numFmtId="3" fontId="29" fillId="0" borderId="1" xfId="1" applyNumberFormat="1" applyFont="1" applyFill="1" applyBorder="1" applyAlignment="1">
      <alignment horizontal="right" vertical="center"/>
    </xf>
    <xf numFmtId="3" fontId="22" fillId="8" borderId="76" xfId="1" applyNumberFormat="1" applyFont="1" applyFill="1" applyBorder="1" applyAlignment="1" applyProtection="1">
      <alignment horizontal="left" vertical="center"/>
      <protection locked="0"/>
    </xf>
    <xf numFmtId="3" fontId="22" fillId="8" borderId="76" xfId="1" applyNumberFormat="1" applyFont="1" applyFill="1" applyBorder="1" applyAlignment="1" applyProtection="1">
      <alignment horizontal="right" vertical="center"/>
      <protection locked="0"/>
    </xf>
    <xf numFmtId="3" fontId="22" fillId="0" borderId="0" xfId="4" applyNumberFormat="1" applyFont="1" applyAlignment="1">
      <alignment horizontal="right" vertical="center"/>
    </xf>
    <xf numFmtId="3" fontId="12" fillId="0" borderId="9" xfId="4" applyNumberFormat="1" applyFont="1" applyBorder="1" applyAlignment="1" applyProtection="1">
      <alignment horizontal="center" vertical="center"/>
      <protection locked="0"/>
    </xf>
    <xf numFmtId="0" fontId="39" fillId="0" borderId="120" xfId="0" applyFont="1" applyBorder="1" applyAlignment="1">
      <alignment horizontal="center" vertical="center"/>
    </xf>
    <xf numFmtId="3" fontId="29" fillId="2" borderId="16" xfId="1" applyNumberFormat="1" applyFont="1" applyFill="1" applyBorder="1" applyAlignment="1">
      <alignment horizontal="right" vertical="center" indent="1"/>
    </xf>
    <xf numFmtId="3" fontId="29" fillId="0" borderId="16" xfId="1" applyNumberFormat="1" applyFont="1" applyFill="1" applyBorder="1" applyAlignment="1" applyProtection="1">
      <alignment horizontal="right" vertical="center" indent="1"/>
      <protection locked="0"/>
    </xf>
    <xf numFmtId="3" fontId="29" fillId="0" borderId="40" xfId="1" applyNumberFormat="1" applyFont="1" applyFill="1" applyBorder="1" applyAlignment="1" applyProtection="1">
      <alignment horizontal="right" vertical="center" indent="1"/>
      <protection locked="0"/>
    </xf>
    <xf numFmtId="3" fontId="29" fillId="0" borderId="22" xfId="1" applyNumberFormat="1" applyFont="1" applyFill="1" applyBorder="1" applyAlignment="1" applyProtection="1">
      <alignment horizontal="right" vertical="center" indent="1"/>
      <protection locked="0"/>
    </xf>
    <xf numFmtId="3" fontId="29" fillId="2" borderId="42" xfId="1" applyNumberFormat="1" applyFont="1" applyFill="1" applyBorder="1" applyAlignment="1">
      <alignment horizontal="right" vertical="center" indent="1"/>
    </xf>
    <xf numFmtId="3" fontId="29" fillId="0" borderId="42" xfId="1" applyNumberFormat="1" applyFont="1" applyFill="1" applyBorder="1" applyAlignment="1" applyProtection="1">
      <alignment horizontal="right" vertical="center" indent="1"/>
      <protection locked="0"/>
    </xf>
    <xf numFmtId="3" fontId="29" fillId="0" borderId="88" xfId="1" applyNumberFormat="1" applyFont="1" applyFill="1" applyBorder="1" applyAlignment="1" applyProtection="1">
      <alignment horizontal="right" vertical="center" indent="1"/>
      <protection locked="0"/>
    </xf>
    <xf numFmtId="3" fontId="30" fillId="8" borderId="16" xfId="1" applyNumberFormat="1" applyFont="1" applyFill="1" applyBorder="1" applyAlignment="1" applyProtection="1">
      <alignment horizontal="right" vertical="center" wrapText="1" indent="1"/>
      <protection locked="0"/>
    </xf>
    <xf numFmtId="0" fontId="29" fillId="8" borderId="95" xfId="1" applyFont="1" applyFill="1" applyBorder="1" applyAlignment="1">
      <alignment horizontal="center" vertical="center"/>
    </xf>
    <xf numFmtId="3" fontId="30" fillId="8" borderId="22" xfId="1" applyNumberFormat="1" applyFont="1" applyFill="1" applyBorder="1" applyAlignment="1" applyProtection="1">
      <alignment horizontal="right" vertical="center" wrapText="1" indent="1"/>
      <protection locked="0"/>
    </xf>
    <xf numFmtId="0" fontId="29" fillId="8" borderId="36" xfId="1" applyFont="1" applyFill="1" applyBorder="1" applyAlignment="1">
      <alignment horizontal="center" vertical="center"/>
    </xf>
    <xf numFmtId="0" fontId="29" fillId="0" borderId="87" xfId="1" applyFont="1" applyBorder="1" applyAlignment="1" applyProtection="1">
      <alignment vertical="center"/>
      <protection locked="0"/>
    </xf>
    <xf numFmtId="165" fontId="29" fillId="4" borderId="87" xfId="1" applyNumberFormat="1" applyFont="1" applyFill="1" applyBorder="1" applyAlignment="1">
      <alignment horizontal="right" vertical="center" indent="1"/>
    </xf>
    <xf numFmtId="3" fontId="29" fillId="4" borderId="9" xfId="1" applyNumberFormat="1" applyFont="1" applyFill="1" applyBorder="1" applyAlignment="1">
      <alignment horizontal="right" vertical="center" indent="1"/>
    </xf>
    <xf numFmtId="3" fontId="29" fillId="4" borderId="50" xfId="1" applyNumberFormat="1" applyFont="1" applyFill="1" applyBorder="1" applyAlignment="1">
      <alignment horizontal="right" vertical="center" indent="1"/>
    </xf>
    <xf numFmtId="3" fontId="29" fillId="4" borderId="43" xfId="1" applyNumberFormat="1" applyFont="1" applyFill="1" applyBorder="1" applyAlignment="1">
      <alignment horizontal="right" vertical="center" indent="1"/>
    </xf>
    <xf numFmtId="3" fontId="29" fillId="0" borderId="43" xfId="1" applyNumberFormat="1" applyFont="1" applyBorder="1" applyAlignment="1" applyProtection="1">
      <alignment vertical="center"/>
      <protection locked="0"/>
    </xf>
    <xf numFmtId="3" fontId="29" fillId="0" borderId="22" xfId="1" applyNumberFormat="1" applyFont="1" applyBorder="1" applyAlignment="1" applyProtection="1">
      <alignment vertical="center"/>
      <protection locked="0"/>
    </xf>
    <xf numFmtId="3" fontId="29" fillId="0" borderId="5" xfId="1" applyNumberFormat="1" applyFont="1" applyBorder="1" applyAlignment="1" applyProtection="1">
      <alignment vertical="center"/>
      <protection hidden="1"/>
    </xf>
    <xf numFmtId="3" fontId="29" fillId="0" borderId="88" xfId="1" applyNumberFormat="1" applyFont="1" applyBorder="1" applyAlignment="1" applyProtection="1">
      <alignment vertical="center"/>
      <protection locked="0"/>
    </xf>
    <xf numFmtId="3" fontId="29" fillId="0" borderId="10" xfId="1" applyNumberFormat="1" applyFont="1" applyBorder="1" applyAlignment="1" applyProtection="1">
      <alignment horizontal="right" vertical="center" indent="1"/>
      <protection locked="0"/>
    </xf>
    <xf numFmtId="3" fontId="29" fillId="0" borderId="0" xfId="1" applyNumberFormat="1" applyFont="1"/>
    <xf numFmtId="3" fontId="29" fillId="0" borderId="5" xfId="1" applyNumberFormat="1" applyFont="1" applyBorder="1" applyAlignment="1" applyProtection="1">
      <alignment horizontal="right" vertical="center" indent="1"/>
      <protection locked="0"/>
    </xf>
    <xf numFmtId="3" fontId="35" fillId="0" borderId="0" xfId="1" applyNumberFormat="1" applyFont="1" applyBorder="1" applyAlignment="1">
      <alignment vertical="top" wrapText="1"/>
    </xf>
    <xf numFmtId="3" fontId="35" fillId="0" borderId="0" xfId="1" applyNumberFormat="1" applyFont="1" applyBorder="1" applyAlignment="1">
      <alignment horizontal="right" vertical="top" wrapText="1"/>
    </xf>
    <xf numFmtId="3" fontId="29" fillId="0" borderId="46" xfId="1" applyNumberFormat="1" applyFont="1" applyBorder="1" applyAlignment="1" applyProtection="1">
      <alignment horizontal="right" vertical="center" indent="1"/>
      <protection locked="0"/>
    </xf>
    <xf numFmtId="3" fontId="29" fillId="0" borderId="44" xfId="1" applyNumberFormat="1" applyFont="1" applyBorder="1" applyAlignment="1" applyProtection="1">
      <alignment horizontal="right" vertical="center" indent="1"/>
      <protection locked="0"/>
    </xf>
    <xf numFmtId="3" fontId="29" fillId="0" borderId="44" xfId="1" applyNumberFormat="1" applyFont="1" applyBorder="1" applyAlignment="1">
      <alignment horizontal="right" vertical="center" indent="1"/>
    </xf>
    <xf numFmtId="3" fontId="29" fillId="0" borderId="115" xfId="1" applyNumberFormat="1" applyFont="1" applyBorder="1" applyAlignment="1">
      <alignment horizontal="right" vertical="center" indent="1"/>
    </xf>
    <xf numFmtId="3" fontId="30" fillId="8" borderId="95" xfId="1" applyNumberFormat="1" applyFont="1" applyFill="1" applyBorder="1" applyAlignment="1">
      <alignment horizontal="right" vertical="center" indent="1"/>
    </xf>
    <xf numFmtId="3" fontId="30" fillId="8" borderId="50" xfId="1" applyNumberFormat="1" applyFont="1" applyFill="1" applyBorder="1" applyAlignment="1">
      <alignment horizontal="right" vertical="center" indent="1"/>
    </xf>
    <xf numFmtId="3" fontId="30" fillId="8" borderId="123" xfId="1" applyNumberFormat="1" applyFont="1" applyFill="1" applyBorder="1" applyAlignment="1">
      <alignment horizontal="right" vertical="center" indent="1"/>
    </xf>
    <xf numFmtId="3" fontId="30" fillId="8" borderId="51" xfId="1" applyNumberFormat="1" applyFont="1" applyFill="1" applyBorder="1" applyAlignment="1">
      <alignment horizontal="right" vertical="center" indent="1"/>
    </xf>
    <xf numFmtId="3" fontId="30" fillId="8" borderId="124" xfId="1" applyNumberFormat="1" applyFont="1" applyFill="1" applyBorder="1" applyAlignment="1">
      <alignment horizontal="right" vertical="center" indent="1"/>
    </xf>
    <xf numFmtId="3" fontId="30" fillId="3" borderId="20" xfId="1" applyNumberFormat="1" applyFont="1" applyFill="1" applyBorder="1" applyAlignment="1">
      <alignment horizontal="right" vertical="center" indent="1"/>
    </xf>
    <xf numFmtId="3" fontId="30" fillId="3" borderId="80" xfId="1" applyNumberFormat="1" applyFont="1" applyFill="1" applyBorder="1" applyAlignment="1">
      <alignment horizontal="right" vertical="center" indent="1"/>
    </xf>
    <xf numFmtId="3" fontId="30" fillId="3" borderId="21" xfId="1" applyNumberFormat="1" applyFont="1" applyFill="1" applyBorder="1" applyAlignment="1">
      <alignment horizontal="right" vertical="center" indent="1"/>
    </xf>
    <xf numFmtId="3" fontId="30" fillId="3" borderId="22" xfId="1" applyNumberFormat="1" applyFont="1" applyFill="1" applyBorder="1" applyAlignment="1">
      <alignment horizontal="right" vertical="center" indent="1"/>
    </xf>
    <xf numFmtId="3" fontId="30" fillId="8" borderId="20" xfId="1" applyNumberFormat="1" applyFont="1" applyFill="1" applyBorder="1" applyAlignment="1">
      <alignment horizontal="right" vertical="center" indent="1"/>
    </xf>
    <xf numFmtId="3" fontId="30" fillId="8" borderId="16" xfId="1" applyNumberFormat="1" applyFont="1" applyFill="1" applyBorder="1" applyAlignment="1">
      <alignment horizontal="right" vertical="center" indent="1"/>
    </xf>
    <xf numFmtId="3" fontId="30" fillId="8" borderId="80" xfId="1" applyNumberFormat="1" applyFont="1" applyFill="1" applyBorder="1" applyAlignment="1">
      <alignment horizontal="right" vertical="center" indent="1"/>
    </xf>
    <xf numFmtId="3" fontId="30" fillId="8" borderId="21" xfId="1" applyNumberFormat="1" applyFont="1" applyFill="1" applyBorder="1" applyAlignment="1">
      <alignment horizontal="right" vertical="center" indent="1"/>
    </xf>
    <xf numFmtId="3" fontId="30" fillId="8" borderId="22" xfId="1" applyNumberFormat="1" applyFont="1" applyFill="1" applyBorder="1" applyAlignment="1">
      <alignment horizontal="right" vertical="center" indent="1"/>
    </xf>
    <xf numFmtId="0" fontId="42" fillId="8" borderId="3" xfId="0" applyFont="1" applyFill="1" applyBorder="1" applyAlignment="1">
      <alignment horizontal="center" vertical="center"/>
    </xf>
    <xf numFmtId="3" fontId="30" fillId="8" borderId="3" xfId="1" applyNumberFormat="1" applyFont="1" applyFill="1" applyBorder="1" applyAlignment="1">
      <alignment horizontal="right" vertical="center" indent="1"/>
    </xf>
    <xf numFmtId="3" fontId="30" fillId="8" borderId="4" xfId="1" applyNumberFormat="1" applyFont="1" applyFill="1" applyBorder="1" applyAlignment="1">
      <alignment horizontal="right" vertical="center" indent="1"/>
    </xf>
    <xf numFmtId="3" fontId="30" fillId="8" borderId="126" xfId="1" applyNumberFormat="1" applyFont="1" applyFill="1" applyBorder="1" applyAlignment="1">
      <alignment horizontal="right" vertical="center" indent="1"/>
    </xf>
    <xf numFmtId="3" fontId="30" fillId="8" borderId="13" xfId="1" applyNumberFormat="1" applyFont="1" applyFill="1" applyBorder="1" applyAlignment="1">
      <alignment horizontal="right" vertical="center" indent="1"/>
    </xf>
    <xf numFmtId="3" fontId="30" fillId="8" borderId="5" xfId="1" applyNumberFormat="1" applyFont="1" applyFill="1" applyBorder="1" applyAlignment="1">
      <alignment horizontal="right" vertical="center" indent="1"/>
    </xf>
    <xf numFmtId="3" fontId="30" fillId="8" borderId="127" xfId="1" applyNumberFormat="1" applyFont="1" applyFill="1" applyBorder="1" applyAlignment="1">
      <alignment horizontal="right" vertical="center" indent="1"/>
    </xf>
    <xf numFmtId="3" fontId="30" fillId="3" borderId="128" xfId="1" applyNumberFormat="1" applyFont="1" applyFill="1" applyBorder="1" applyAlignment="1">
      <alignment horizontal="right" vertical="center" indent="1"/>
    </xf>
    <xf numFmtId="3" fontId="30" fillId="3" borderId="129" xfId="1" applyNumberFormat="1" applyFont="1" applyFill="1" applyBorder="1" applyAlignment="1">
      <alignment horizontal="right" vertical="center" indent="1"/>
    </xf>
    <xf numFmtId="0" fontId="42" fillId="0" borderId="22" xfId="0" applyFont="1" applyBorder="1" applyAlignment="1">
      <alignment horizontal="left" vertical="center"/>
    </xf>
    <xf numFmtId="3" fontId="30" fillId="0" borderId="16" xfId="1" applyNumberFormat="1" applyFont="1" applyFill="1" applyBorder="1" applyAlignment="1">
      <alignment horizontal="right" vertical="center" indent="1"/>
    </xf>
    <xf numFmtId="3" fontId="30" fillId="0" borderId="80" xfId="1" applyNumberFormat="1" applyFont="1" applyFill="1" applyBorder="1" applyAlignment="1">
      <alignment horizontal="right" vertical="center" indent="1"/>
    </xf>
    <xf numFmtId="3" fontId="30" fillId="0" borderId="128" xfId="1" applyNumberFormat="1" applyFont="1" applyFill="1" applyBorder="1" applyAlignment="1">
      <alignment horizontal="right" vertical="center" indent="1"/>
    </xf>
    <xf numFmtId="3" fontId="30" fillId="0" borderId="22" xfId="1" applyNumberFormat="1" applyFont="1" applyFill="1" applyBorder="1" applyAlignment="1">
      <alignment horizontal="right" vertical="center" indent="1"/>
    </xf>
    <xf numFmtId="0" fontId="42" fillId="0" borderId="88" xfId="0" applyFont="1" applyBorder="1" applyAlignment="1">
      <alignment horizontal="left" vertical="center"/>
    </xf>
    <xf numFmtId="3" fontId="30" fillId="8" borderId="129" xfId="1" applyNumberFormat="1" applyFont="1" applyFill="1" applyBorder="1" applyAlignment="1">
      <alignment horizontal="right" vertical="center" indent="1"/>
    </xf>
    <xf numFmtId="3" fontId="39" fillId="0" borderId="20" xfId="0" applyNumberFormat="1" applyFont="1" applyFill="1" applyBorder="1" applyAlignment="1">
      <alignment horizontal="right" vertical="center" indent="1"/>
    </xf>
    <xf numFmtId="0" fontId="42" fillId="4" borderId="3" xfId="0" applyFont="1" applyFill="1" applyBorder="1" applyAlignment="1">
      <alignment horizontal="center" vertical="center"/>
    </xf>
    <xf numFmtId="3" fontId="30" fillId="4" borderId="3" xfId="1" applyNumberFormat="1" applyFont="1" applyFill="1" applyBorder="1" applyAlignment="1">
      <alignment horizontal="right" vertical="center" indent="1"/>
    </xf>
    <xf numFmtId="3" fontId="30" fillId="4" borderId="4" xfId="1" applyNumberFormat="1" applyFont="1" applyFill="1" applyBorder="1" applyAlignment="1">
      <alignment horizontal="right" vertical="center" indent="1"/>
    </xf>
    <xf numFmtId="3" fontId="30" fillId="4" borderId="126" xfId="1" applyNumberFormat="1" applyFont="1" applyFill="1" applyBorder="1" applyAlignment="1">
      <alignment horizontal="right" vertical="center" indent="1"/>
    </xf>
    <xf numFmtId="3" fontId="30" fillId="4" borderId="131" xfId="1" applyNumberFormat="1" applyFont="1" applyFill="1" applyBorder="1" applyAlignment="1">
      <alignment horizontal="right" vertical="center" indent="1"/>
    </xf>
    <xf numFmtId="3" fontId="30" fillId="4" borderId="13" xfId="1" applyNumberFormat="1" applyFont="1" applyFill="1" applyBorder="1" applyAlignment="1">
      <alignment horizontal="right" vertical="center" indent="1"/>
    </xf>
    <xf numFmtId="3" fontId="30" fillId="4" borderId="5" xfId="1" applyNumberFormat="1" applyFont="1" applyFill="1" applyBorder="1" applyAlignment="1">
      <alignment horizontal="right" vertical="center" indent="1"/>
    </xf>
    <xf numFmtId="3" fontId="26" fillId="0" borderId="0" xfId="0" applyNumberFormat="1" applyFont="1" applyFill="1" applyBorder="1" applyAlignment="1">
      <alignment horizontal="right" vertical="center" indent="1"/>
    </xf>
    <xf numFmtId="0" fontId="42" fillId="3" borderId="82" xfId="0" applyFont="1" applyFill="1" applyBorder="1" applyAlignment="1">
      <alignment horizontal="left" vertical="center"/>
    </xf>
    <xf numFmtId="167" fontId="29" fillId="7" borderId="0" xfId="6" applyNumberFormat="1" applyFont="1" applyFill="1" applyAlignment="1">
      <alignment horizontal="right" vertical="center"/>
    </xf>
    <xf numFmtId="0" fontId="29" fillId="3" borderId="20" xfId="0" applyFont="1" applyFill="1" applyBorder="1" applyAlignment="1">
      <alignment horizontal="center" vertical="center"/>
    </xf>
    <xf numFmtId="3" fontId="29" fillId="0" borderId="0" xfId="0" applyNumberFormat="1" applyFont="1" applyAlignment="1">
      <alignment horizontal="right" vertical="center" indent="1"/>
    </xf>
    <xf numFmtId="0" fontId="61" fillId="0" borderId="0" xfId="0" applyFont="1" applyAlignment="1">
      <alignment vertical="center"/>
    </xf>
    <xf numFmtId="0" fontId="6" fillId="0" borderId="32" xfId="0" applyFont="1" applyFill="1" applyBorder="1" applyAlignment="1">
      <alignment horizontal="left" vertical="center"/>
    </xf>
    <xf numFmtId="0" fontId="6" fillId="0" borderId="40" xfId="0" applyFont="1" applyFill="1" applyBorder="1" applyAlignment="1">
      <alignment horizontal="left" vertical="center"/>
    </xf>
    <xf numFmtId="3" fontId="30" fillId="0" borderId="0" xfId="0" applyNumberFormat="1" applyFont="1" applyFill="1" applyAlignment="1">
      <alignment horizontal="right" vertical="center" indent="1"/>
    </xf>
    <xf numFmtId="0" fontId="30" fillId="0" borderId="10" xfId="5" applyFont="1" applyBorder="1" applyAlignment="1">
      <alignment horizontal="center" vertical="top" wrapText="1"/>
    </xf>
    <xf numFmtId="0" fontId="29" fillId="0" borderId="103" xfId="5" applyFont="1" applyBorder="1" applyAlignment="1">
      <alignment horizontal="left" vertical="top" wrapText="1"/>
    </xf>
    <xf numFmtId="0" fontId="29" fillId="0" borderId="55" xfId="5" applyFont="1" applyBorder="1" applyAlignment="1">
      <alignment horizontal="left" vertical="top" wrapText="1"/>
    </xf>
    <xf numFmtId="3" fontId="29" fillId="0" borderId="37" xfId="1" applyNumberFormat="1" applyFont="1" applyBorder="1" applyAlignment="1" applyProtection="1">
      <alignment horizontal="right" vertical="top" wrapText="1" indent="1"/>
      <protection locked="0"/>
    </xf>
    <xf numFmtId="3" fontId="29" fillId="0" borderId="40" xfId="1" applyNumberFormat="1" applyFont="1" applyBorder="1" applyAlignment="1" applyProtection="1">
      <alignment horizontal="right" vertical="top" wrapText="1" indent="1"/>
      <protection locked="0"/>
    </xf>
    <xf numFmtId="3" fontId="30" fillId="0" borderId="37" xfId="1" applyNumberFormat="1" applyFont="1" applyFill="1" applyBorder="1" applyAlignment="1" applyProtection="1">
      <alignment horizontal="right" vertical="top" wrapText="1" indent="1"/>
      <protection locked="0"/>
    </xf>
    <xf numFmtId="0" fontId="29" fillId="0" borderId="14" xfId="1" applyFont="1" applyFill="1" applyBorder="1" applyAlignment="1" applyProtection="1">
      <alignment horizontal="left" vertical="center"/>
      <protection locked="0"/>
    </xf>
    <xf numFmtId="0" fontId="29" fillId="0" borderId="17" xfId="1" applyFont="1" applyBorder="1" applyAlignment="1" applyProtection="1">
      <alignment horizontal="center" vertical="center" wrapText="1"/>
      <protection locked="0"/>
    </xf>
    <xf numFmtId="3" fontId="25" fillId="0" borderId="22" xfId="2" applyNumberFormat="1" applyFont="1" applyFill="1" applyBorder="1" applyAlignment="1">
      <alignment horizontal="center" vertical="center" wrapText="1"/>
    </xf>
    <xf numFmtId="3" fontId="25" fillId="0" borderId="1" xfId="2" applyNumberFormat="1" applyFont="1" applyFill="1" applyBorder="1" applyAlignment="1">
      <alignment horizontal="center" vertical="center" wrapText="1"/>
    </xf>
    <xf numFmtId="4" fontId="30" fillId="0" borderId="4" xfId="5" applyNumberFormat="1" applyFont="1" applyBorder="1" applyAlignment="1">
      <alignment horizontal="center" vertical="center" wrapText="1"/>
    </xf>
    <xf numFmtId="0" fontId="30" fillId="0" borderId="10" xfId="5" applyFont="1" applyBorder="1" applyAlignment="1">
      <alignment horizontal="center" vertical="center" wrapText="1"/>
    </xf>
    <xf numFmtId="3" fontId="29" fillId="0" borderId="36" xfId="1" applyNumberFormat="1" applyFont="1" applyFill="1" applyBorder="1" applyAlignment="1" applyProtection="1">
      <alignment horizontal="right" vertical="center" wrapText="1"/>
      <protection locked="0"/>
    </xf>
    <xf numFmtId="3" fontId="29" fillId="0" borderId="52" xfId="1" applyNumberFormat="1" applyFont="1" applyFill="1" applyBorder="1" applyAlignment="1" applyProtection="1">
      <alignment horizontal="right" vertical="center" wrapText="1"/>
      <protection locked="0"/>
    </xf>
    <xf numFmtId="3" fontId="29" fillId="0" borderId="38" xfId="1" applyNumberFormat="1" applyFont="1" applyFill="1" applyBorder="1" applyAlignment="1" applyProtection="1">
      <alignment horizontal="right" vertical="center" wrapText="1"/>
      <protection locked="0"/>
    </xf>
    <xf numFmtId="3" fontId="29" fillId="0" borderId="39" xfId="1" applyNumberFormat="1" applyFont="1" applyFill="1" applyBorder="1" applyAlignment="1" applyProtection="1">
      <alignment horizontal="right" vertical="center" wrapText="1"/>
      <protection locked="0"/>
    </xf>
    <xf numFmtId="3" fontId="29" fillId="0" borderId="121" xfId="0" applyNumberFormat="1" applyFont="1" applyFill="1" applyBorder="1" applyAlignment="1">
      <alignment horizontal="right" vertical="center"/>
    </xf>
    <xf numFmtId="3" fontId="29" fillId="0" borderId="39" xfId="0" applyNumberFormat="1" applyFont="1" applyFill="1" applyBorder="1" applyAlignment="1">
      <alignment horizontal="right" vertical="center"/>
    </xf>
    <xf numFmtId="3" fontId="29" fillId="10" borderId="36" xfId="1" applyNumberFormat="1" applyFont="1" applyFill="1" applyBorder="1" applyAlignment="1" applyProtection="1">
      <alignment horizontal="right" vertical="center"/>
      <protection locked="0"/>
    </xf>
    <xf numFmtId="3" fontId="29" fillId="10" borderId="39" xfId="0" applyNumberFormat="1" applyFont="1" applyFill="1" applyBorder="1" applyAlignment="1">
      <alignment horizontal="right" vertical="center"/>
    </xf>
    <xf numFmtId="3" fontId="29" fillId="0" borderId="20" xfId="1" applyNumberFormat="1" applyFont="1" applyFill="1" applyBorder="1" applyAlignment="1" applyProtection="1">
      <alignment horizontal="right" vertical="center" wrapText="1"/>
      <protection locked="0"/>
    </xf>
    <xf numFmtId="3" fontId="29" fillId="0" borderId="21" xfId="1" applyNumberFormat="1" applyFont="1" applyFill="1" applyBorder="1" applyAlignment="1" applyProtection="1">
      <alignment horizontal="right" vertical="center" wrapText="1"/>
      <protection locked="0"/>
    </xf>
    <xf numFmtId="3" fontId="29" fillId="0" borderId="16" xfId="1" applyNumberFormat="1" applyFont="1" applyFill="1" applyBorder="1" applyAlignment="1" applyProtection="1">
      <alignment horizontal="right" vertical="center" wrapText="1"/>
      <protection locked="0"/>
    </xf>
    <xf numFmtId="3" fontId="29" fillId="0" borderId="22" xfId="1" applyNumberFormat="1" applyFont="1" applyFill="1" applyBorder="1" applyAlignment="1" applyProtection="1">
      <alignment horizontal="right" vertical="center" wrapText="1"/>
      <protection locked="0"/>
    </xf>
    <xf numFmtId="3" fontId="29" fillId="0" borderId="90" xfId="0" applyNumberFormat="1" applyFont="1" applyFill="1" applyBorder="1" applyAlignment="1">
      <alignment horizontal="right" vertical="center"/>
    </xf>
    <xf numFmtId="3" fontId="29" fillId="0" borderId="22" xfId="0" applyNumberFormat="1" applyFont="1" applyFill="1" applyBorder="1" applyAlignment="1">
      <alignment horizontal="right" vertical="center"/>
    </xf>
    <xf numFmtId="3" fontId="29" fillId="10" borderId="20" xfId="1" applyNumberFormat="1" applyFont="1" applyFill="1" applyBorder="1" applyAlignment="1" applyProtection="1">
      <alignment horizontal="right" vertical="center"/>
      <protection locked="0"/>
    </xf>
    <xf numFmtId="3" fontId="29" fillId="10" borderId="22" xfId="0" applyNumberFormat="1" applyFont="1" applyFill="1" applyBorder="1" applyAlignment="1">
      <alignment horizontal="right" vertical="center"/>
    </xf>
    <xf numFmtId="3" fontId="29" fillId="0" borderId="27" xfId="1" applyNumberFormat="1" applyFont="1" applyFill="1" applyBorder="1" applyAlignment="1" applyProtection="1">
      <alignment horizontal="right" vertical="center" wrapText="1"/>
      <protection locked="0"/>
    </xf>
    <xf numFmtId="3" fontId="29" fillId="0" borderId="54" xfId="1" applyNumberFormat="1" applyFont="1" applyFill="1" applyBorder="1" applyAlignment="1" applyProtection="1">
      <alignment horizontal="right" vertical="center" wrapText="1"/>
      <protection locked="0"/>
    </xf>
    <xf numFmtId="3" fontId="29" fillId="0" borderId="42" xfId="1" applyNumberFormat="1" applyFont="1" applyFill="1" applyBorder="1" applyAlignment="1" applyProtection="1">
      <alignment horizontal="right" vertical="center" wrapText="1"/>
      <protection locked="0"/>
    </xf>
    <xf numFmtId="3" fontId="29" fillId="0" borderId="88" xfId="1" applyNumberFormat="1" applyFont="1" applyFill="1" applyBorder="1" applyAlignment="1" applyProtection="1">
      <alignment horizontal="right" vertical="center" wrapText="1"/>
      <protection locked="0"/>
    </xf>
    <xf numFmtId="3" fontId="61" fillId="0" borderId="27" xfId="0" applyNumberFormat="1" applyFont="1" applyFill="1" applyBorder="1" applyAlignment="1">
      <alignment horizontal="right" vertical="center"/>
    </xf>
    <xf numFmtId="3" fontId="61" fillId="0" borderId="88" xfId="0" applyNumberFormat="1" applyFont="1" applyFill="1" applyBorder="1" applyAlignment="1">
      <alignment horizontal="right" vertical="center"/>
    </xf>
    <xf numFmtId="3" fontId="29" fillId="0" borderId="122" xfId="0" applyNumberFormat="1" applyFont="1" applyFill="1" applyBorder="1" applyAlignment="1">
      <alignment horizontal="right" vertical="center"/>
    </xf>
    <xf numFmtId="3" fontId="29" fillId="0" borderId="88" xfId="0" applyNumberFormat="1" applyFont="1" applyFill="1" applyBorder="1" applyAlignment="1">
      <alignment horizontal="right" vertical="center"/>
    </xf>
    <xf numFmtId="3" fontId="29" fillId="10" borderId="27" xfId="1" applyNumberFormat="1" applyFont="1" applyFill="1" applyBorder="1" applyAlignment="1" applyProtection="1">
      <alignment horizontal="right" vertical="center" wrapText="1"/>
      <protection locked="0"/>
    </xf>
    <xf numFmtId="3" fontId="29" fillId="10" borderId="88" xfId="0" applyNumberFormat="1" applyFont="1" applyFill="1" applyBorder="1" applyAlignment="1">
      <alignment horizontal="right" vertical="center"/>
    </xf>
    <xf numFmtId="3" fontId="30" fillId="0" borderId="3" xfId="1" applyNumberFormat="1" applyFont="1" applyFill="1" applyBorder="1" applyAlignment="1" applyProtection="1">
      <alignment horizontal="right" vertical="center" wrapText="1"/>
      <protection locked="0"/>
    </xf>
    <xf numFmtId="3" fontId="30" fillId="0" borderId="4" xfId="1" applyNumberFormat="1" applyFont="1" applyFill="1" applyBorder="1" applyAlignment="1" applyProtection="1">
      <alignment horizontal="right" vertical="center" wrapText="1"/>
      <protection locked="0"/>
    </xf>
    <xf numFmtId="3" fontId="30" fillId="0" borderId="5" xfId="1" applyNumberFormat="1" applyFont="1" applyFill="1" applyBorder="1" applyAlignment="1" applyProtection="1">
      <alignment horizontal="right" vertical="center" wrapText="1"/>
      <protection locked="0"/>
    </xf>
    <xf numFmtId="3" fontId="30" fillId="10" borderId="3" xfId="1" applyNumberFormat="1" applyFont="1" applyFill="1" applyBorder="1" applyAlignment="1" applyProtection="1">
      <alignment horizontal="right" vertical="center" wrapText="1"/>
      <protection locked="0"/>
    </xf>
    <xf numFmtId="3" fontId="30" fillId="10" borderId="5" xfId="0" applyNumberFormat="1" applyFont="1" applyFill="1" applyBorder="1" applyAlignment="1">
      <alignment horizontal="right" vertical="center"/>
    </xf>
    <xf numFmtId="168" fontId="29" fillId="0" borderId="39" xfId="1" applyNumberFormat="1" applyFont="1" applyFill="1" applyBorder="1" applyAlignment="1" applyProtection="1">
      <alignment vertical="center" wrapText="1"/>
      <protection locked="0"/>
    </xf>
    <xf numFmtId="3" fontId="29" fillId="0" borderId="36" xfId="1" applyNumberFormat="1" applyFont="1" applyFill="1" applyBorder="1" applyAlignment="1" applyProtection="1">
      <alignment vertical="center" wrapText="1"/>
      <protection locked="0"/>
    </xf>
    <xf numFmtId="3" fontId="29" fillId="0" borderId="52" xfId="1" applyNumberFormat="1" applyFont="1" applyFill="1" applyBorder="1" applyAlignment="1" applyProtection="1">
      <alignment vertical="center" wrapText="1"/>
      <protection locked="0"/>
    </xf>
    <xf numFmtId="3" fontId="29" fillId="0" borderId="20" xfId="1" applyNumberFormat="1" applyFont="1" applyFill="1" applyBorder="1" applyAlignment="1" applyProtection="1">
      <alignment vertical="center" wrapText="1"/>
      <protection locked="0"/>
    </xf>
    <xf numFmtId="0" fontId="29" fillId="0" borderId="20" xfId="1" applyFont="1" applyFill="1" applyBorder="1" applyAlignment="1" applyProtection="1">
      <alignment horizontal="right" vertical="center" wrapText="1"/>
      <protection locked="0"/>
    </xf>
    <xf numFmtId="0" fontId="29" fillId="0" borderId="27" xfId="1" applyFont="1" applyFill="1" applyBorder="1" applyAlignment="1" applyProtection="1">
      <alignment horizontal="right" vertical="center" wrapText="1"/>
      <protection locked="0"/>
    </xf>
    <xf numFmtId="3" fontId="29" fillId="0" borderId="27" xfId="1" applyNumberFormat="1" applyFont="1" applyFill="1" applyBorder="1" applyAlignment="1" applyProtection="1">
      <alignment vertical="center" wrapText="1"/>
      <protection locked="0"/>
    </xf>
    <xf numFmtId="168" fontId="29" fillId="0" borderId="110" xfId="1" applyNumberFormat="1" applyFont="1" applyFill="1" applyBorder="1" applyAlignment="1" applyProtection="1">
      <alignment vertical="center" wrapText="1"/>
      <protection locked="0"/>
    </xf>
    <xf numFmtId="3" fontId="29" fillId="0" borderId="94" xfId="1" applyNumberFormat="1" applyFont="1" applyFill="1" applyBorder="1" applyAlignment="1" applyProtection="1">
      <alignment vertical="center" wrapText="1"/>
      <protection locked="0"/>
    </xf>
    <xf numFmtId="3" fontId="29" fillId="0" borderId="48" xfId="1" applyNumberFormat="1" applyFont="1" applyFill="1" applyBorder="1" applyAlignment="1" applyProtection="1">
      <alignment horizontal="right" vertical="center" wrapText="1"/>
      <protection locked="0"/>
    </xf>
    <xf numFmtId="3" fontId="30" fillId="0" borderId="19" xfId="1" applyNumberFormat="1" applyFont="1" applyFill="1" applyBorder="1" applyAlignment="1" applyProtection="1">
      <alignment horizontal="right" vertical="center" wrapText="1"/>
      <protection locked="0"/>
    </xf>
    <xf numFmtId="3" fontId="30" fillId="0" borderId="12" xfId="1" applyNumberFormat="1" applyFont="1" applyFill="1" applyBorder="1" applyAlignment="1" applyProtection="1">
      <alignment horizontal="right" vertical="center" wrapText="1"/>
      <protection locked="0"/>
    </xf>
    <xf numFmtId="168" fontId="30" fillId="0" borderId="5" xfId="1" applyNumberFormat="1" applyFont="1" applyFill="1" applyBorder="1" applyAlignment="1" applyProtection="1">
      <alignment vertical="center" wrapText="1"/>
      <protection locked="0"/>
    </xf>
    <xf numFmtId="3" fontId="30" fillId="0" borderId="19" xfId="1" applyNumberFormat="1" applyFont="1" applyFill="1" applyBorder="1" applyAlignment="1" applyProtection="1">
      <alignment vertical="center" wrapText="1"/>
      <protection locked="0"/>
    </xf>
    <xf numFmtId="168" fontId="29" fillId="16" borderId="39" xfId="1" applyNumberFormat="1" applyFont="1" applyFill="1" applyBorder="1" applyAlignment="1" applyProtection="1">
      <alignment vertical="center" wrapText="1"/>
      <protection locked="0"/>
    </xf>
    <xf numFmtId="168" fontId="29" fillId="16" borderId="110" xfId="1" applyNumberFormat="1" applyFont="1" applyFill="1" applyBorder="1" applyAlignment="1" applyProtection="1">
      <alignment vertical="center" wrapText="1"/>
      <protection locked="0"/>
    </xf>
    <xf numFmtId="168" fontId="30" fillId="16" borderId="5" xfId="1" applyNumberFormat="1" applyFont="1" applyFill="1" applyBorder="1" applyAlignment="1" applyProtection="1">
      <alignment vertical="center" wrapText="1"/>
      <protection locked="0"/>
    </xf>
    <xf numFmtId="0" fontId="62" fillId="0" borderId="0" xfId="0" applyFont="1" applyAlignment="1">
      <alignment vertical="center"/>
    </xf>
    <xf numFmtId="0" fontId="63" fillId="0" borderId="0" xfId="0" applyFont="1" applyAlignment="1">
      <alignment vertical="center"/>
    </xf>
    <xf numFmtId="0" fontId="29" fillId="0" borderId="9" xfId="1" applyFont="1" applyBorder="1" applyAlignment="1" applyProtection="1">
      <alignment horizontal="center" vertical="center" wrapText="1"/>
      <protection locked="0"/>
    </xf>
    <xf numFmtId="0" fontId="29" fillId="0" borderId="28" xfId="1" applyFont="1" applyBorder="1" applyAlignment="1" applyProtection="1">
      <alignment horizontal="center" vertical="center" wrapText="1"/>
      <protection locked="0"/>
    </xf>
    <xf numFmtId="0" fontId="21" fillId="8" borderId="10" xfId="0" applyFont="1" applyFill="1" applyBorder="1" applyAlignment="1">
      <alignment vertical="center"/>
    </xf>
    <xf numFmtId="3" fontId="26" fillId="0" borderId="0" xfId="0" applyNumberFormat="1" applyFont="1" applyAlignment="1">
      <alignment horizontal="right" vertical="center" indent="1"/>
    </xf>
    <xf numFmtId="3" fontId="30" fillId="8" borderId="4" xfId="1" applyNumberFormat="1" applyFont="1" applyFill="1" applyBorder="1" applyAlignment="1">
      <alignment horizontal="right" vertical="center"/>
    </xf>
    <xf numFmtId="0" fontId="39" fillId="0" borderId="32" xfId="0" applyFont="1" applyBorder="1" applyAlignment="1">
      <alignment horizontal="left" vertical="center"/>
    </xf>
    <xf numFmtId="3" fontId="30" fillId="0" borderId="5" xfId="1" applyNumberFormat="1" applyFont="1" applyFill="1" applyBorder="1" applyAlignment="1" applyProtection="1">
      <alignment horizontal="right" vertical="center" indent="1"/>
      <protection hidden="1"/>
    </xf>
    <xf numFmtId="9" fontId="0" fillId="0" borderId="168" xfId="0" applyNumberFormat="1" applyFill="1" applyBorder="1" applyAlignment="1">
      <alignment horizontal="center" wrapText="1"/>
    </xf>
    <xf numFmtId="0" fontId="0" fillId="0" borderId="170" xfId="0" applyFill="1" applyBorder="1" applyAlignment="1">
      <alignment wrapText="1"/>
    </xf>
    <xf numFmtId="3" fontId="12" fillId="0" borderId="43" xfId="4" applyNumberFormat="1" applyFont="1" applyBorder="1" applyAlignment="1" applyProtection="1">
      <alignment horizontal="left" vertical="center" wrapText="1"/>
      <protection locked="0"/>
    </xf>
    <xf numFmtId="0" fontId="39" fillId="0" borderId="29" xfId="0" applyFont="1" applyBorder="1" applyAlignment="1">
      <alignment horizontal="left" vertical="center" wrapText="1"/>
    </xf>
    <xf numFmtId="0" fontId="22" fillId="8" borderId="55" xfId="4" applyFont="1" applyFill="1" applyBorder="1" applyAlignment="1">
      <alignment horizontal="center" vertical="center"/>
    </xf>
    <xf numFmtId="3" fontId="30" fillId="8" borderId="3" xfId="1" applyNumberFormat="1" applyFont="1" applyFill="1" applyBorder="1" applyAlignment="1">
      <alignment horizontal="right" vertical="center"/>
    </xf>
    <xf numFmtId="3" fontId="30" fillId="8" borderId="5" xfId="1" applyNumberFormat="1" applyFont="1" applyFill="1" applyBorder="1" applyAlignment="1">
      <alignment horizontal="right" vertical="center"/>
    </xf>
    <xf numFmtId="3" fontId="30" fillId="8" borderId="55" xfId="1" applyNumberFormat="1" applyFont="1" applyFill="1" applyBorder="1" applyAlignment="1">
      <alignment horizontal="right" vertical="center"/>
    </xf>
    <xf numFmtId="3" fontId="30" fillId="8" borderId="28" xfId="1" applyNumberFormat="1" applyFont="1" applyFill="1" applyBorder="1" applyAlignment="1">
      <alignment horizontal="right" vertical="center"/>
    </xf>
    <xf numFmtId="3" fontId="30" fillId="8" borderId="29" xfId="1" applyNumberFormat="1" applyFont="1" applyFill="1" applyBorder="1" applyAlignment="1">
      <alignment horizontal="right" vertical="center"/>
    </xf>
    <xf numFmtId="0" fontId="0" fillId="0" borderId="159" xfId="0" applyFill="1" applyBorder="1" applyAlignment="1"/>
    <xf numFmtId="0" fontId="0" fillId="0" borderId="160" xfId="0" applyFill="1" applyBorder="1" applyAlignment="1"/>
    <xf numFmtId="49" fontId="0" fillId="0" borderId="160" xfId="0" applyNumberFormat="1" applyFill="1" applyBorder="1" applyAlignment="1"/>
    <xf numFmtId="0" fontId="0" fillId="0" borderId="162" xfId="0" applyFill="1" applyBorder="1" applyAlignment="1"/>
    <xf numFmtId="0" fontId="39" fillId="0" borderId="0" xfId="0" applyFont="1" applyAlignment="1"/>
    <xf numFmtId="0" fontId="0" fillId="0" borderId="163" xfId="0" applyFill="1" applyBorder="1" applyAlignment="1"/>
    <xf numFmtId="0" fontId="0" fillId="0" borderId="164" xfId="0" applyFill="1" applyBorder="1" applyAlignment="1"/>
    <xf numFmtId="49" fontId="0" fillId="0" borderId="164" xfId="0" applyNumberFormat="1" applyFill="1" applyBorder="1" applyAlignment="1"/>
    <xf numFmtId="0" fontId="0" fillId="0" borderId="166" xfId="0" applyFill="1" applyBorder="1" applyAlignment="1"/>
    <xf numFmtId="0" fontId="0" fillId="0" borderId="167" xfId="0" applyFill="1" applyBorder="1" applyAlignment="1"/>
    <xf numFmtId="0" fontId="0" fillId="0" borderId="168" xfId="0" applyFill="1" applyBorder="1" applyAlignment="1"/>
    <xf numFmtId="49" fontId="0" fillId="0" borderId="168" xfId="0" applyNumberFormat="1" applyFill="1" applyBorder="1" applyAlignment="1"/>
    <xf numFmtId="3" fontId="6" fillId="0" borderId="0" xfId="2" applyNumberFormat="1" applyFont="1" applyBorder="1" applyAlignment="1">
      <alignment horizontal="center" vertical="center"/>
    </xf>
    <xf numFmtId="9" fontId="6" fillId="0" borderId="0" xfId="7" applyFont="1" applyBorder="1" applyAlignment="1">
      <alignment vertical="center"/>
    </xf>
    <xf numFmtId="10" fontId="6" fillId="0" borderId="0" xfId="7" applyNumberFormat="1" applyFont="1" applyBorder="1" applyAlignment="1">
      <alignment vertical="center"/>
    </xf>
    <xf numFmtId="0" fontId="30" fillId="0" borderId="0" xfId="1" applyFont="1" applyFill="1" applyAlignment="1" applyProtection="1">
      <alignment vertical="center"/>
      <protection locked="0"/>
    </xf>
    <xf numFmtId="0" fontId="39" fillId="0" borderId="0" xfId="0" applyFont="1" applyFill="1" applyAlignment="1">
      <alignment horizontal="center" vertical="center"/>
    </xf>
    <xf numFmtId="0" fontId="64" fillId="0" borderId="0" xfId="0" applyFont="1" applyFill="1" applyAlignment="1">
      <alignment horizontal="center" vertical="center"/>
    </xf>
    <xf numFmtId="0" fontId="39" fillId="0" borderId="0" xfId="0" applyFont="1" applyFill="1" applyAlignment="1">
      <alignment horizontal="right" vertical="center"/>
    </xf>
    <xf numFmtId="0" fontId="42" fillId="0" borderId="3" xfId="0" applyFont="1" applyFill="1" applyBorder="1" applyAlignment="1">
      <alignment vertical="center"/>
    </xf>
    <xf numFmtId="0" fontId="42" fillId="0" borderId="4" xfId="0" applyFont="1" applyFill="1" applyBorder="1" applyAlignment="1">
      <alignment horizontal="center" vertical="center"/>
    </xf>
    <xf numFmtId="0" fontId="42" fillId="0" borderId="4" xfId="0" applyFont="1" applyFill="1" applyBorder="1" applyAlignment="1">
      <alignment vertical="center"/>
    </xf>
    <xf numFmtId="0" fontId="42" fillId="0" borderId="5" xfId="0" applyFont="1" applyFill="1" applyBorder="1" applyAlignment="1">
      <alignment vertical="center"/>
    </xf>
    <xf numFmtId="3" fontId="42" fillId="0" borderId="4" xfId="0" applyNumberFormat="1" applyFont="1" applyFill="1" applyBorder="1" applyAlignment="1">
      <alignment vertical="center"/>
    </xf>
    <xf numFmtId="3" fontId="42" fillId="0" borderId="4" xfId="0" applyNumberFormat="1" applyFont="1" applyFill="1" applyBorder="1" applyAlignment="1">
      <alignment horizontal="center" vertical="center"/>
    </xf>
    <xf numFmtId="3" fontId="42" fillId="0" borderId="5" xfId="0" applyNumberFormat="1" applyFont="1" applyFill="1" applyBorder="1" applyAlignment="1">
      <alignment vertical="center"/>
    </xf>
    <xf numFmtId="0" fontId="39" fillId="0" borderId="20" xfId="0" applyFont="1" applyFill="1" applyBorder="1" applyAlignment="1">
      <alignment vertical="center"/>
    </xf>
    <xf numFmtId="0" fontId="39" fillId="0" borderId="16" xfId="0" applyFont="1" applyFill="1" applyBorder="1" applyAlignment="1">
      <alignment horizontal="center" vertical="center"/>
    </xf>
    <xf numFmtId="0" fontId="39" fillId="0" borderId="16" xfId="0" applyFont="1" applyFill="1" applyBorder="1" applyAlignment="1">
      <alignment vertical="center"/>
    </xf>
    <xf numFmtId="3" fontId="39" fillId="0" borderId="16" xfId="0" applyNumberFormat="1" applyFont="1" applyFill="1" applyBorder="1" applyAlignment="1">
      <alignment vertical="center"/>
    </xf>
    <xf numFmtId="3" fontId="39" fillId="0" borderId="22" xfId="0" applyNumberFormat="1" applyFont="1" applyFill="1" applyBorder="1" applyAlignment="1">
      <alignment vertical="center"/>
    </xf>
    <xf numFmtId="3" fontId="39" fillId="0" borderId="0" xfId="0" applyNumberFormat="1" applyFont="1" applyFill="1" applyAlignment="1">
      <alignment vertical="center"/>
    </xf>
    <xf numFmtId="0" fontId="39" fillId="0" borderId="22" xfId="0" applyFont="1" applyFill="1" applyBorder="1" applyAlignment="1">
      <alignment vertical="center"/>
    </xf>
    <xf numFmtId="3" fontId="42" fillId="0" borderId="0" xfId="0" applyNumberFormat="1" applyFont="1" applyFill="1" applyBorder="1" applyAlignment="1">
      <alignment horizontal="center" vertical="center"/>
    </xf>
    <xf numFmtId="0" fontId="39" fillId="0" borderId="0" xfId="0" applyFont="1" applyAlignment="1">
      <alignment horizontal="center" vertical="center"/>
    </xf>
    <xf numFmtId="49" fontId="6" fillId="0" borderId="19" xfId="2" applyNumberFormat="1" applyFont="1" applyBorder="1" applyAlignment="1">
      <alignment horizontal="center" vertical="center" wrapText="1"/>
    </xf>
    <xf numFmtId="49" fontId="6" fillId="0" borderId="13" xfId="2" applyNumberFormat="1" applyFont="1" applyBorder="1" applyAlignment="1">
      <alignment horizontal="center" vertical="center" wrapText="1"/>
    </xf>
    <xf numFmtId="0" fontId="7" fillId="0" borderId="0" xfId="1" applyFont="1" applyAlignment="1" applyProtection="1">
      <alignment horizontal="left" vertical="center"/>
      <protection locked="0"/>
    </xf>
    <xf numFmtId="0" fontId="6" fillId="0" borderId="76" xfId="2" applyFont="1" applyBorder="1" applyAlignment="1">
      <alignment horizontal="center" vertical="center"/>
    </xf>
    <xf numFmtId="0" fontId="7" fillId="0" borderId="19" xfId="2" applyFont="1" applyFill="1" applyBorder="1" applyAlignment="1">
      <alignment horizontal="center" vertical="center" wrapText="1"/>
    </xf>
    <xf numFmtId="0" fontId="7" fillId="0" borderId="79" xfId="2" applyFont="1" applyFill="1" applyBorder="1" applyAlignment="1">
      <alignment horizontal="center" vertical="center" wrapText="1"/>
    </xf>
    <xf numFmtId="0" fontId="7" fillId="0" borderId="10" xfId="2" applyFont="1" applyFill="1" applyBorder="1" applyAlignment="1">
      <alignment horizontal="center" vertical="center" wrapText="1"/>
    </xf>
    <xf numFmtId="0" fontId="10" fillId="0" borderId="19" xfId="2" applyFont="1" applyBorder="1" applyAlignment="1">
      <alignment vertical="center" wrapText="1"/>
    </xf>
    <xf numFmtId="0" fontId="10" fillId="0" borderId="79" xfId="2" applyFont="1" applyBorder="1" applyAlignment="1">
      <alignment vertical="center" wrapText="1"/>
    </xf>
    <xf numFmtId="0" fontId="10" fillId="0" borderId="10" xfId="2" applyFont="1" applyBorder="1" applyAlignment="1">
      <alignment vertical="center" wrapText="1"/>
    </xf>
    <xf numFmtId="49" fontId="6" fillId="0" borderId="97" xfId="2" applyNumberFormat="1" applyFont="1" applyBorder="1" applyAlignment="1">
      <alignment horizontal="center" vertical="center" wrapText="1"/>
    </xf>
    <xf numFmtId="49" fontId="6" fillId="0" borderId="87" xfId="2" applyNumberFormat="1" applyFont="1" applyBorder="1" applyAlignment="1">
      <alignment horizontal="center" vertical="center" wrapText="1"/>
    </xf>
    <xf numFmtId="3" fontId="8" fillId="0" borderId="14" xfId="2" applyNumberFormat="1" applyFont="1" applyBorder="1" applyAlignment="1">
      <alignment horizontal="center" vertical="center"/>
    </xf>
    <xf numFmtId="3" fontId="8" fillId="0" borderId="40" xfId="2" applyNumberFormat="1" applyFont="1" applyBorder="1" applyAlignment="1">
      <alignment horizontal="center" vertical="center"/>
    </xf>
    <xf numFmtId="3" fontId="6" fillId="0" borderId="15" xfId="2" applyNumberFormat="1" applyFont="1" applyBorder="1" applyAlignment="1">
      <alignment horizontal="center" vertical="center"/>
    </xf>
    <xf numFmtId="3" fontId="6" fillId="0" borderId="37" xfId="2" applyNumberFormat="1" applyFont="1" applyBorder="1" applyAlignment="1">
      <alignment horizontal="center" vertical="center"/>
    </xf>
    <xf numFmtId="3" fontId="6" fillId="0" borderId="73" xfId="2" applyNumberFormat="1" applyFont="1" applyBorder="1" applyAlignment="1">
      <alignment horizontal="center" vertical="center"/>
    </xf>
    <xf numFmtId="3" fontId="6" fillId="0" borderId="109" xfId="2" applyNumberFormat="1" applyFont="1" applyBorder="1" applyAlignment="1">
      <alignment horizontal="center" vertical="center"/>
    </xf>
    <xf numFmtId="0" fontId="7" fillId="0" borderId="0" xfId="2" applyFont="1" applyBorder="1" applyAlignment="1">
      <alignment horizontal="left" vertical="center" wrapText="1"/>
    </xf>
    <xf numFmtId="0" fontId="6" fillId="0" borderId="76" xfId="2" applyFont="1" applyBorder="1" applyAlignment="1">
      <alignment horizontal="center" vertical="center" wrapText="1"/>
    </xf>
    <xf numFmtId="0" fontId="7" fillId="0" borderId="19" xfId="2" applyFont="1" applyBorder="1" applyAlignment="1">
      <alignment horizontal="center" vertical="center" wrapText="1"/>
    </xf>
    <xf numFmtId="0" fontId="7" fillId="0" borderId="79" xfId="2" applyFont="1" applyBorder="1" applyAlignment="1">
      <alignment horizontal="center" vertical="center" wrapText="1"/>
    </xf>
    <xf numFmtId="0" fontId="7" fillId="0" borderId="10" xfId="2" applyFont="1" applyBorder="1" applyAlignment="1">
      <alignment horizontal="center" vertical="center" wrapText="1"/>
    </xf>
    <xf numFmtId="0" fontId="8" fillId="0" borderId="97" xfId="2" applyFont="1" applyBorder="1" applyAlignment="1">
      <alignment horizontal="center" vertical="center" wrapText="1"/>
    </xf>
    <xf numFmtId="0" fontId="8" fillId="0" borderId="104" xfId="2" applyFont="1" applyBorder="1" applyAlignment="1">
      <alignment horizontal="center" vertical="center" wrapText="1"/>
    </xf>
    <xf numFmtId="0" fontId="8" fillId="0" borderId="19" xfId="2" applyFont="1" applyBorder="1" applyAlignment="1">
      <alignment horizontal="left" vertical="center" wrapText="1"/>
    </xf>
    <xf numFmtId="0" fontId="8" fillId="0" borderId="79" xfId="2" applyFont="1" applyBorder="1" applyAlignment="1">
      <alignment horizontal="left" vertical="center" wrapText="1"/>
    </xf>
    <xf numFmtId="0" fontId="8" fillId="0" borderId="10" xfId="2" applyFont="1" applyBorder="1" applyAlignment="1">
      <alignment horizontal="left" vertical="center" wrapText="1"/>
    </xf>
    <xf numFmtId="0" fontId="28" fillId="0" borderId="0" xfId="2" applyFont="1" applyBorder="1" applyAlignment="1">
      <alignment horizontal="left" vertical="center" wrapText="1"/>
    </xf>
    <xf numFmtId="0" fontId="28" fillId="0" borderId="0" xfId="2" applyFont="1" applyFill="1" applyBorder="1" applyAlignment="1">
      <alignment horizontal="left" vertical="center" wrapText="1"/>
    </xf>
    <xf numFmtId="0" fontId="29" fillId="0" borderId="0" xfId="1" applyFont="1" applyAlignment="1" applyProtection="1">
      <alignment vertical="center" wrapText="1"/>
      <protection locked="0"/>
    </xf>
    <xf numFmtId="0" fontId="29" fillId="4" borderId="66" xfId="3" applyFont="1" applyFill="1" applyBorder="1" applyAlignment="1">
      <alignment horizontal="left" vertical="center"/>
    </xf>
    <xf numFmtId="0" fontId="29" fillId="4" borderId="67" xfId="3" applyFont="1" applyFill="1" applyBorder="1" applyAlignment="1">
      <alignment horizontal="left" vertical="center"/>
    </xf>
    <xf numFmtId="0" fontId="6" fillId="7" borderId="0" xfId="1" applyFont="1" applyFill="1" applyAlignment="1">
      <alignment horizontal="left" vertical="center" wrapText="1"/>
    </xf>
    <xf numFmtId="0" fontId="30" fillId="9" borderId="143" xfId="3" applyFont="1" applyFill="1" applyBorder="1" applyAlignment="1">
      <alignment horizontal="left" vertical="center"/>
    </xf>
    <xf numFmtId="0" fontId="30" fillId="9" borderId="144" xfId="3" applyFont="1" applyFill="1" applyBorder="1" applyAlignment="1">
      <alignment horizontal="left" vertical="center"/>
    </xf>
    <xf numFmtId="0" fontId="30" fillId="9" borderId="145" xfId="3" applyFont="1" applyFill="1" applyBorder="1" applyAlignment="1">
      <alignment horizontal="left" vertical="center"/>
    </xf>
    <xf numFmtId="0" fontId="30" fillId="9" borderId="138" xfId="3" applyFont="1" applyFill="1" applyBorder="1" applyAlignment="1">
      <alignment horizontal="left" vertical="center"/>
    </xf>
    <xf numFmtId="0" fontId="30" fillId="9" borderId="139" xfId="3" applyFont="1" applyFill="1" applyBorder="1" applyAlignment="1">
      <alignment horizontal="left" vertical="center"/>
    </xf>
    <xf numFmtId="0" fontId="30" fillId="9" borderId="140" xfId="3" applyFont="1" applyFill="1" applyBorder="1" applyAlignment="1">
      <alignment horizontal="left" vertical="center"/>
    </xf>
    <xf numFmtId="0" fontId="30" fillId="9" borderId="53" xfId="1" applyFont="1" applyFill="1" applyBorder="1" applyAlignment="1">
      <alignment horizontal="center" vertical="center"/>
    </xf>
    <xf numFmtId="0" fontId="30" fillId="9" borderId="43" xfId="1" applyFont="1" applyFill="1" applyBorder="1" applyAlignment="1">
      <alignment horizontal="center" vertical="center"/>
    </xf>
    <xf numFmtId="0" fontId="30" fillId="0" borderId="99" xfId="1" applyFont="1" applyFill="1" applyBorder="1" applyAlignment="1">
      <alignment horizontal="center" vertical="center"/>
    </xf>
    <xf numFmtId="0" fontId="30" fillId="0" borderId="11" xfId="1" applyFont="1" applyFill="1" applyBorder="1" applyAlignment="1">
      <alignment horizontal="center" vertical="center"/>
    </xf>
    <xf numFmtId="0" fontId="30" fillId="0" borderId="141" xfId="1" applyFont="1" applyFill="1" applyBorder="1" applyAlignment="1">
      <alignment horizontal="center" vertical="center"/>
    </xf>
    <xf numFmtId="0" fontId="30" fillId="0" borderId="89" xfId="1" applyFont="1" applyFill="1" applyBorder="1" applyAlignment="1">
      <alignment horizontal="center" vertical="center"/>
    </xf>
    <xf numFmtId="0" fontId="30" fillId="0" borderId="0" xfId="1" applyFont="1" applyFill="1" applyBorder="1" applyAlignment="1">
      <alignment horizontal="center" vertical="center"/>
    </xf>
    <xf numFmtId="0" fontId="30" fillId="0" borderId="74" xfId="1" applyFont="1" applyFill="1" applyBorder="1" applyAlignment="1">
      <alignment horizontal="center" vertical="center"/>
    </xf>
    <xf numFmtId="0" fontId="30" fillId="0" borderId="98" xfId="1" applyFont="1" applyFill="1" applyBorder="1" applyAlignment="1">
      <alignment horizontal="center" vertical="center"/>
    </xf>
    <xf numFmtId="0" fontId="30" fillId="0" borderId="76" xfId="1" applyFont="1" applyFill="1" applyBorder="1" applyAlignment="1">
      <alignment horizontal="center" vertical="center"/>
    </xf>
    <xf numFmtId="0" fontId="30" fillId="0" borderId="63" xfId="1" applyFont="1" applyFill="1" applyBorder="1" applyAlignment="1">
      <alignment horizontal="center" vertical="center"/>
    </xf>
    <xf numFmtId="0" fontId="29" fillId="0" borderId="97" xfId="1" applyFont="1" applyFill="1" applyBorder="1" applyAlignment="1">
      <alignment horizontal="center" vertical="center" wrapText="1"/>
    </xf>
    <xf numFmtId="0" fontId="29" fillId="0" borderId="90" xfId="1" applyFont="1" applyFill="1" applyBorder="1" applyAlignment="1">
      <alignment horizontal="center" vertical="center" wrapText="1"/>
    </xf>
    <xf numFmtId="0" fontId="29" fillId="0" borderId="142" xfId="1" applyFont="1" applyFill="1" applyBorder="1" applyAlignment="1">
      <alignment horizontal="center" vertical="center" wrapText="1"/>
    </xf>
    <xf numFmtId="0" fontId="30" fillId="9" borderId="9" xfId="1" applyFont="1" applyFill="1" applyBorder="1" applyAlignment="1">
      <alignment horizontal="center" vertical="center"/>
    </xf>
    <xf numFmtId="0" fontId="13" fillId="3" borderId="14" xfId="0" applyFont="1" applyFill="1" applyBorder="1" applyAlignment="1">
      <alignment horizontal="left" vertical="center"/>
    </xf>
    <xf numFmtId="0" fontId="13" fillId="3" borderId="40" xfId="0" applyFont="1" applyFill="1" applyBorder="1" applyAlignment="1">
      <alignment horizontal="left" vertical="center"/>
    </xf>
    <xf numFmtId="0" fontId="13" fillId="8" borderId="32" xfId="0" applyFont="1" applyFill="1" applyBorder="1" applyAlignment="1">
      <alignment horizontal="left" vertical="center"/>
    </xf>
    <xf numFmtId="0" fontId="13" fillId="8" borderId="40" xfId="0" applyFont="1" applyFill="1" applyBorder="1" applyAlignment="1">
      <alignment horizontal="left" vertical="center"/>
    </xf>
    <xf numFmtId="0" fontId="13" fillId="3" borderId="16" xfId="0" applyFont="1" applyFill="1" applyBorder="1" applyAlignment="1">
      <alignment horizontal="left" vertical="center"/>
    </xf>
    <xf numFmtId="0" fontId="13" fillId="3" borderId="22" xfId="0" applyFont="1" applyFill="1" applyBorder="1" applyAlignment="1">
      <alignment horizontal="left" vertical="center"/>
    </xf>
    <xf numFmtId="0" fontId="13" fillId="3" borderId="32" xfId="0" applyFont="1" applyFill="1" applyBorder="1" applyAlignment="1">
      <alignment horizontal="left" vertical="center"/>
    </xf>
    <xf numFmtId="0" fontId="39" fillId="0" borderId="95" xfId="0" applyFont="1" applyBorder="1" applyAlignment="1">
      <alignment horizontal="center" vertical="center" wrapText="1"/>
    </xf>
    <xf numFmtId="0" fontId="39" fillId="0" borderId="103" xfId="0" applyFont="1" applyBorder="1" applyAlignment="1">
      <alignment horizontal="center" vertical="center" wrapText="1"/>
    </xf>
    <xf numFmtId="0" fontId="39" fillId="0" borderId="55" xfId="0" applyFont="1" applyBorder="1" applyAlignment="1">
      <alignment horizontal="center" vertical="center" wrapText="1"/>
    </xf>
    <xf numFmtId="0" fontId="12" fillId="0" borderId="105" xfId="0" applyFont="1" applyBorder="1" applyAlignment="1">
      <alignment horizontal="center" vertical="center" wrapText="1" shrinkToFit="1"/>
    </xf>
    <xf numFmtId="0" fontId="12" fillId="0" borderId="11" xfId="0" applyFont="1" applyBorder="1" applyAlignment="1">
      <alignment horizontal="center" vertical="center" wrapText="1" shrinkToFit="1"/>
    </xf>
    <xf numFmtId="0" fontId="12" fillId="0" borderId="51" xfId="0" applyFont="1" applyBorder="1" applyAlignment="1">
      <alignment horizontal="center" vertical="center" wrapText="1" shrinkToFit="1"/>
    </xf>
    <xf numFmtId="0" fontId="12" fillId="0" borderId="0" xfId="0" applyFont="1" applyAlignment="1">
      <alignment horizontal="left" vertical="center" wrapText="1"/>
    </xf>
    <xf numFmtId="0" fontId="12" fillId="0" borderId="9" xfId="0" applyFont="1" applyBorder="1" applyAlignment="1">
      <alignment horizontal="center" vertical="center" wrapText="1" shrinkToFit="1"/>
    </xf>
    <xf numFmtId="0" fontId="39" fillId="0" borderId="11" xfId="0" applyFont="1" applyBorder="1" applyAlignment="1">
      <alignment horizontal="center" vertical="center"/>
    </xf>
    <xf numFmtId="0" fontId="39" fillId="0" borderId="141" xfId="0" applyFont="1" applyBorder="1" applyAlignment="1">
      <alignment horizontal="center" vertical="center"/>
    </xf>
    <xf numFmtId="0" fontId="39" fillId="0" borderId="0" xfId="0" applyFont="1" applyBorder="1" applyAlignment="1">
      <alignment horizontal="center" vertical="center"/>
    </xf>
    <xf numFmtId="0" fontId="39" fillId="0" borderId="74" xfId="0" applyFont="1" applyBorder="1" applyAlignment="1">
      <alignment horizontal="center" vertical="center"/>
    </xf>
    <xf numFmtId="0" fontId="39" fillId="0" borderId="76" xfId="0" applyFont="1" applyBorder="1" applyAlignment="1">
      <alignment horizontal="center" vertical="center"/>
    </xf>
    <xf numFmtId="0" fontId="39" fillId="0" borderId="63" xfId="0" applyFont="1" applyBorder="1" applyAlignment="1">
      <alignment horizontal="center" vertical="center"/>
    </xf>
    <xf numFmtId="0" fontId="12" fillId="0" borderId="53" xfId="0" applyFont="1" applyBorder="1" applyAlignment="1">
      <alignment horizontal="center" vertical="center" wrapText="1" shrinkToFit="1"/>
    </xf>
    <xf numFmtId="0" fontId="13" fillId="0" borderId="124" xfId="0" applyFont="1" applyBorder="1" applyAlignment="1">
      <alignment horizontal="center" vertical="center" wrapText="1" shrinkToFit="1"/>
    </xf>
    <xf numFmtId="0" fontId="13" fillId="0" borderId="39" xfId="0" applyFont="1" applyBorder="1" applyAlignment="1">
      <alignment horizontal="center" vertical="center" wrapText="1" shrinkToFit="1"/>
    </xf>
    <xf numFmtId="0" fontId="12" fillId="0" borderId="95" xfId="0" applyFont="1" applyFill="1" applyBorder="1" applyAlignment="1">
      <alignment horizontal="center" vertical="center" wrapText="1" shrinkToFit="1"/>
    </xf>
    <xf numFmtId="0" fontId="12" fillId="0" borderId="36" xfId="0" applyFont="1" applyFill="1" applyBorder="1" applyAlignment="1">
      <alignment horizontal="center" vertical="center" wrapText="1" shrinkToFit="1"/>
    </xf>
    <xf numFmtId="0" fontId="12" fillId="0" borderId="124" xfId="0" applyFont="1" applyBorder="1" applyAlignment="1">
      <alignment horizontal="center" vertical="center" wrapText="1" shrinkToFit="1"/>
    </xf>
    <xf numFmtId="0" fontId="12" fillId="0" borderId="39" xfId="0" applyFont="1" applyBorder="1" applyAlignment="1">
      <alignment horizontal="center" vertical="center" wrapText="1" shrinkToFit="1"/>
    </xf>
    <xf numFmtId="0" fontId="8" fillId="3" borderId="14" xfId="0" applyFont="1" applyFill="1" applyBorder="1" applyAlignment="1">
      <alignment horizontal="left" vertical="center"/>
    </xf>
    <xf numFmtId="0" fontId="8" fillId="3" borderId="40" xfId="0" applyFont="1" applyFill="1" applyBorder="1" applyAlignment="1">
      <alignment horizontal="left" vertical="center"/>
    </xf>
    <xf numFmtId="0" fontId="39" fillId="0" borderId="0" xfId="0" applyFont="1" applyAlignment="1">
      <alignment horizontal="left" vertical="center" wrapText="1"/>
    </xf>
    <xf numFmtId="0" fontId="35" fillId="0" borderId="95" xfId="0" applyFont="1" applyBorder="1" applyAlignment="1">
      <alignment horizontal="center" vertical="center" wrapText="1" shrinkToFit="1"/>
    </xf>
    <xf numFmtId="0" fontId="35" fillId="0" borderId="36" xfId="0" applyFont="1" applyBorder="1" applyAlignment="1">
      <alignment horizontal="center" vertical="center" wrapText="1" shrinkToFit="1"/>
    </xf>
    <xf numFmtId="0" fontId="51" fillId="0" borderId="124" xfId="0" applyFont="1" applyBorder="1" applyAlignment="1">
      <alignment horizontal="center" vertical="center" wrapText="1" shrinkToFit="1"/>
    </xf>
    <xf numFmtId="0" fontId="51" fillId="0" borderId="39" xfId="0" applyFont="1" applyBorder="1" applyAlignment="1">
      <alignment horizontal="center" vertical="center" wrapText="1" shrinkToFit="1"/>
    </xf>
    <xf numFmtId="0" fontId="39" fillId="0" borderId="53" xfId="0" applyFont="1" applyBorder="1" applyAlignment="1">
      <alignment horizontal="center" vertical="center" wrapText="1"/>
    </xf>
    <xf numFmtId="0" fontId="39" fillId="0" borderId="20"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43" xfId="0" applyFont="1" applyBorder="1" applyAlignment="1">
      <alignment horizontal="center" vertical="center"/>
    </xf>
    <xf numFmtId="0" fontId="39" fillId="0" borderId="22" xfId="0" applyFont="1" applyBorder="1" applyAlignment="1">
      <alignment horizontal="center" vertical="center"/>
    </xf>
    <xf numFmtId="0" fontId="39" fillId="0" borderId="1" xfId="0" applyFont="1" applyBorder="1" applyAlignment="1">
      <alignment horizontal="center" vertical="center"/>
    </xf>
    <xf numFmtId="0" fontId="35" fillId="0" borderId="87" xfId="0" applyFont="1" applyBorder="1" applyAlignment="1">
      <alignment horizontal="center" vertical="center" wrapText="1" shrinkToFit="1"/>
    </xf>
    <xf numFmtId="0" fontId="35" fillId="0" borderId="9" xfId="0" applyFont="1" applyBorder="1" applyAlignment="1">
      <alignment horizontal="center" vertical="center" wrapText="1" shrinkToFit="1"/>
    </xf>
    <xf numFmtId="0" fontId="35" fillId="0" borderId="96" xfId="0" applyFont="1" applyBorder="1" applyAlignment="1">
      <alignment horizontal="center" vertical="center" wrapText="1" shrinkToFit="1"/>
    </xf>
    <xf numFmtId="0" fontId="35" fillId="0" borderId="146" xfId="0" applyFont="1" applyBorder="1" applyAlignment="1">
      <alignment horizontal="center" vertical="center" wrapText="1" shrinkToFit="1"/>
    </xf>
    <xf numFmtId="0" fontId="35" fillId="0" borderId="127" xfId="0" applyFont="1" applyFill="1" applyBorder="1" applyAlignment="1">
      <alignment horizontal="left" wrapText="1"/>
    </xf>
    <xf numFmtId="0" fontId="35" fillId="0" borderId="147" xfId="0" applyFont="1" applyFill="1" applyBorder="1" applyAlignment="1">
      <alignment horizontal="left" wrapText="1"/>
    </xf>
    <xf numFmtId="0" fontId="35" fillId="0" borderId="51" xfId="0" applyFont="1" applyBorder="1" applyAlignment="1">
      <alignment horizontal="left" wrapText="1" shrinkToFit="1"/>
    </xf>
    <xf numFmtId="0" fontId="35" fillId="0" borderId="52" xfId="0" applyFont="1" applyBorder="1" applyAlignment="1">
      <alignment horizontal="left" wrapText="1" shrinkToFit="1"/>
    </xf>
    <xf numFmtId="0" fontId="35" fillId="0" borderId="124" xfId="0" applyFont="1" applyBorder="1" applyAlignment="1">
      <alignment horizontal="center" vertical="center" wrapText="1" shrinkToFit="1"/>
    </xf>
    <xf numFmtId="0" fontId="35" fillId="0" borderId="39" xfId="0" applyFont="1" applyBorder="1" applyAlignment="1">
      <alignment horizontal="center" vertical="center" wrapText="1" shrinkToFit="1"/>
    </xf>
    <xf numFmtId="0" fontId="12" fillId="0" borderId="95" xfId="0" applyFont="1" applyBorder="1" applyAlignment="1">
      <alignment horizontal="center" vertical="center" wrapText="1" shrinkToFit="1"/>
    </xf>
    <xf numFmtId="0" fontId="12" fillId="0" borderId="36" xfId="0" applyFont="1" applyBorder="1" applyAlignment="1">
      <alignment horizontal="center" vertical="center" wrapText="1" shrinkToFit="1"/>
    </xf>
    <xf numFmtId="0" fontId="12" fillId="0" borderId="50" xfId="0" applyFont="1" applyBorder="1" applyAlignment="1">
      <alignment horizontal="center" vertical="center" wrapText="1" shrinkToFit="1"/>
    </xf>
    <xf numFmtId="0" fontId="12" fillId="0" borderId="38" xfId="0" applyFont="1" applyBorder="1" applyAlignment="1">
      <alignment horizontal="center" vertical="center" wrapText="1" shrinkToFit="1"/>
    </xf>
    <xf numFmtId="0" fontId="51" fillId="0" borderId="124" xfId="0" applyFont="1" applyFill="1" applyBorder="1" applyAlignment="1">
      <alignment horizontal="center" vertical="center" wrapText="1" shrinkToFit="1"/>
    </xf>
    <xf numFmtId="0" fontId="51" fillId="0" borderId="39" xfId="0" applyFont="1" applyFill="1" applyBorder="1" applyAlignment="1">
      <alignment horizontal="center" vertical="center" wrapText="1" shrinkToFit="1"/>
    </xf>
    <xf numFmtId="0" fontId="6" fillId="0" borderId="53" xfId="4" applyFont="1" applyBorder="1" applyAlignment="1">
      <alignment horizontal="center" vertical="center" wrapText="1"/>
    </xf>
    <xf numFmtId="0" fontId="6" fillId="0" borderId="20" xfId="4" applyFont="1" applyBorder="1" applyAlignment="1">
      <alignment horizontal="center" vertical="center" wrapText="1"/>
    </xf>
    <xf numFmtId="0" fontId="6" fillId="0" borderId="27" xfId="4" applyFont="1" applyBorder="1" applyAlignment="1">
      <alignment horizontal="center" vertical="center" wrapText="1"/>
    </xf>
    <xf numFmtId="0" fontId="6" fillId="0" borderId="51" xfId="4" applyFont="1" applyFill="1" applyBorder="1" applyAlignment="1" applyProtection="1">
      <alignment horizontal="center" vertical="center" wrapText="1" shrinkToFit="1"/>
      <protection locked="0"/>
    </xf>
    <xf numFmtId="0" fontId="6" fillId="0" borderId="94" xfId="4" applyFont="1" applyFill="1" applyBorder="1" applyAlignment="1" applyProtection="1">
      <alignment horizontal="center" vertical="center" wrapText="1" shrinkToFit="1"/>
      <protection locked="0"/>
    </xf>
    <xf numFmtId="0" fontId="6" fillId="0" borderId="124" xfId="1" applyFont="1" applyFill="1" applyBorder="1" applyAlignment="1" applyProtection="1">
      <alignment horizontal="center" vertical="center"/>
      <protection locked="0"/>
    </xf>
    <xf numFmtId="0" fontId="6" fillId="0" borderId="110" xfId="1" applyFont="1" applyFill="1" applyBorder="1" applyAlignment="1" applyProtection="1">
      <alignment horizontal="center" vertical="center"/>
      <protection locked="0"/>
    </xf>
    <xf numFmtId="0" fontId="12" fillId="0" borderId="87" xfId="0" applyFont="1" applyBorder="1" applyAlignment="1">
      <alignment horizontal="center" vertical="center" wrapText="1" shrinkToFit="1"/>
    </xf>
    <xf numFmtId="0" fontId="6" fillId="0" borderId="0" xfId="4" applyFont="1" applyFill="1" applyAlignment="1" applyProtection="1">
      <alignment horizontal="left" vertical="center" wrapText="1"/>
      <protection locked="0"/>
    </xf>
    <xf numFmtId="0" fontId="12" fillId="0" borderId="152" xfId="0" applyFont="1" applyBorder="1" applyAlignment="1">
      <alignment horizontal="center" vertical="center" wrapText="1" shrinkToFit="1"/>
    </xf>
    <xf numFmtId="0" fontId="13" fillId="3" borderId="124" xfId="0" applyFont="1" applyFill="1" applyBorder="1" applyAlignment="1">
      <alignment horizontal="center" vertical="center" wrapText="1" shrinkToFit="1"/>
    </xf>
    <xf numFmtId="0" fontId="13" fillId="3" borderId="39" xfId="0" applyFont="1" applyFill="1" applyBorder="1" applyAlignment="1">
      <alignment horizontal="center" vertical="center" wrapText="1" shrinkToFit="1"/>
    </xf>
    <xf numFmtId="0" fontId="42" fillId="3" borderId="0" xfId="0" applyFont="1" applyFill="1" applyBorder="1" applyAlignment="1">
      <alignment horizontal="left" vertical="center"/>
    </xf>
    <xf numFmtId="0" fontId="35" fillId="0" borderId="148" xfId="0" applyFont="1" applyFill="1" applyBorder="1" applyAlignment="1">
      <alignment horizontal="left" wrapText="1"/>
    </xf>
    <xf numFmtId="0" fontId="35" fillId="0" borderId="149" xfId="0" applyFont="1" applyFill="1" applyBorder="1" applyAlignment="1">
      <alignment horizontal="left" wrapText="1"/>
    </xf>
    <xf numFmtId="0" fontId="39" fillId="0" borderId="150" xfId="0" applyFont="1" applyFill="1" applyBorder="1" applyAlignment="1">
      <alignment horizontal="center" vertical="center" wrapText="1"/>
    </xf>
    <xf numFmtId="0" fontId="39" fillId="0" borderId="82" xfId="0" applyFont="1" applyFill="1" applyBorder="1" applyAlignment="1">
      <alignment horizontal="center" vertical="center" wrapText="1"/>
    </xf>
    <xf numFmtId="0" fontId="39" fillId="0" borderId="151" xfId="0" applyFont="1" applyFill="1" applyBorder="1" applyAlignment="1">
      <alignment horizontal="center" vertical="center" wrapText="1"/>
    </xf>
    <xf numFmtId="0" fontId="6" fillId="0" borderId="0" xfId="0" applyFont="1" applyAlignment="1">
      <alignment horizontal="left" vertical="center" wrapText="1"/>
    </xf>
    <xf numFmtId="0" fontId="29" fillId="0" borderId="0" xfId="0" applyFont="1" applyAlignment="1">
      <alignment horizontal="left" vertical="center" wrapText="1"/>
    </xf>
    <xf numFmtId="0" fontId="42" fillId="8" borderId="104" xfId="0" applyFont="1" applyFill="1" applyBorder="1" applyAlignment="1">
      <alignment horizontal="left" vertical="center"/>
    </xf>
    <xf numFmtId="0" fontId="13" fillId="3" borderId="128" xfId="0" applyFont="1" applyFill="1" applyBorder="1" applyAlignment="1">
      <alignment horizontal="left" vertical="center"/>
    </xf>
    <xf numFmtId="49" fontId="39" fillId="0" borderId="21" xfId="0" applyNumberFormat="1" applyFont="1" applyBorder="1" applyAlignment="1">
      <alignment horizontal="left" vertical="center" wrapText="1"/>
    </xf>
    <xf numFmtId="49" fontId="39" fillId="0" borderId="16" xfId="0" applyNumberFormat="1" applyFont="1" applyBorder="1" applyAlignment="1">
      <alignment horizontal="left" vertical="center"/>
    </xf>
    <xf numFmtId="49" fontId="39" fillId="0" borderId="14" xfId="0" applyNumberFormat="1" applyFont="1" applyBorder="1" applyAlignment="1">
      <alignment horizontal="left" vertical="center"/>
    </xf>
    <xf numFmtId="0" fontId="42" fillId="3" borderId="32" xfId="0" applyFont="1" applyFill="1" applyBorder="1" applyAlignment="1">
      <alignment horizontal="left" vertical="center"/>
    </xf>
    <xf numFmtId="0" fontId="39" fillId="0" borderId="32" xfId="0" applyFont="1" applyBorder="1" applyAlignment="1">
      <alignment horizontal="left" vertical="center"/>
    </xf>
    <xf numFmtId="0" fontId="13" fillId="8" borderId="14" xfId="0" applyFont="1" applyFill="1" applyBorder="1" applyAlignment="1">
      <alignment horizontal="left" vertical="center"/>
    </xf>
    <xf numFmtId="0" fontId="13" fillId="8" borderId="128" xfId="0" applyFont="1" applyFill="1" applyBorder="1" applyAlignment="1">
      <alignment horizontal="left" vertical="center"/>
    </xf>
    <xf numFmtId="0" fontId="12" fillId="0" borderId="15" xfId="0" applyFont="1" applyBorder="1" applyAlignment="1">
      <alignment horizontal="center" vertical="center" wrapText="1" shrinkToFit="1"/>
    </xf>
    <xf numFmtId="0" fontId="12" fillId="0" borderId="43" xfId="0" applyFont="1" applyBorder="1" applyAlignment="1">
      <alignment horizontal="center" vertical="center" wrapText="1" shrinkToFit="1"/>
    </xf>
    <xf numFmtId="0" fontId="12" fillId="0" borderId="22" xfId="0" applyFont="1" applyBorder="1" applyAlignment="1">
      <alignment horizontal="center" vertical="center" wrapText="1" shrinkToFit="1"/>
    </xf>
    <xf numFmtId="0" fontId="39" fillId="0" borderId="27" xfId="0" applyFont="1" applyBorder="1" applyAlignment="1">
      <alignment horizontal="center" vertical="center" wrapText="1"/>
    </xf>
    <xf numFmtId="0" fontId="39" fillId="0" borderId="96" xfId="0" applyFont="1" applyBorder="1" applyAlignment="1">
      <alignment horizontal="center" vertical="center"/>
    </xf>
    <xf numFmtId="0" fontId="39" fillId="0" borderId="49" xfId="0" applyFont="1" applyBorder="1" applyAlignment="1">
      <alignment horizontal="center" vertical="center"/>
    </xf>
    <xf numFmtId="0" fontId="39" fillId="0" borderId="18" xfId="0" applyFont="1" applyBorder="1" applyAlignment="1">
      <alignment horizontal="center" vertical="center"/>
    </xf>
    <xf numFmtId="0" fontId="29" fillId="0" borderId="53" xfId="1" applyFont="1" applyBorder="1" applyAlignment="1" applyProtection="1">
      <alignment horizontal="center" vertical="center"/>
      <protection locked="0"/>
    </xf>
    <xf numFmtId="0" fontId="29" fillId="0" borderId="8" xfId="1" applyFont="1" applyBorder="1" applyAlignment="1" applyProtection="1">
      <alignment horizontal="center" vertical="center"/>
      <protection locked="0"/>
    </xf>
    <xf numFmtId="0" fontId="29" fillId="0" borderId="9" xfId="1" applyFont="1" applyBorder="1" applyAlignment="1" applyProtection="1">
      <alignment horizontal="center" vertical="center" wrapText="1"/>
      <protection locked="0"/>
    </xf>
    <xf numFmtId="0" fontId="29" fillId="0" borderId="23" xfId="1" applyFont="1" applyBorder="1" applyAlignment="1" applyProtection="1">
      <alignment horizontal="center" vertical="center" wrapText="1"/>
      <protection locked="0"/>
    </xf>
    <xf numFmtId="0" fontId="29" fillId="0" borderId="9" xfId="1" applyFont="1" applyBorder="1" applyAlignment="1" applyProtection="1">
      <alignment horizontal="center" vertical="center"/>
      <protection locked="0"/>
    </xf>
    <xf numFmtId="0" fontId="29" fillId="0" borderId="43" xfId="1" applyFont="1" applyBorder="1" applyAlignment="1" applyProtection="1">
      <alignment horizontal="center" vertical="center"/>
      <protection locked="0"/>
    </xf>
    <xf numFmtId="0" fontId="29" fillId="8" borderId="38" xfId="1" applyFont="1" applyFill="1" applyBorder="1" applyAlignment="1" applyProtection="1">
      <alignment horizontal="left" vertical="center" wrapText="1"/>
      <protection locked="0"/>
    </xf>
    <xf numFmtId="0" fontId="29" fillId="0" borderId="42" xfId="1" applyFont="1" applyBorder="1" applyAlignment="1" applyProtection="1">
      <alignment horizontal="left" vertical="center" indent="1"/>
      <protection locked="0"/>
    </xf>
    <xf numFmtId="0" fontId="29" fillId="0" borderId="48" xfId="1" applyFont="1" applyBorder="1" applyAlignment="1" applyProtection="1">
      <alignment horizontal="left" vertical="center" indent="1"/>
      <protection locked="0"/>
    </xf>
    <xf numFmtId="0" fontId="29" fillId="0" borderId="38" xfId="1" applyFont="1" applyBorder="1" applyAlignment="1" applyProtection="1">
      <alignment horizontal="left" vertical="center" indent="1"/>
      <protection locked="0"/>
    </xf>
    <xf numFmtId="0" fontId="12" fillId="0" borderId="0" xfId="0" applyFont="1" applyFill="1" applyAlignment="1">
      <alignment horizontal="left" vertical="center" wrapText="1"/>
    </xf>
    <xf numFmtId="0" fontId="52" fillId="0" borderId="0" xfId="0" applyFont="1" applyFill="1" applyAlignment="1">
      <alignment horizontal="left" vertical="center" wrapText="1"/>
    </xf>
    <xf numFmtId="0" fontId="29" fillId="8" borderId="14" xfId="1" applyFont="1" applyFill="1" applyBorder="1" applyAlignment="1" applyProtection="1">
      <alignment horizontal="left" vertical="center" indent="1"/>
      <protection locked="0"/>
    </xf>
    <xf numFmtId="0" fontId="29" fillId="8" borderId="21" xfId="1" applyFont="1" applyFill="1" applyBorder="1" applyAlignment="1" applyProtection="1">
      <alignment horizontal="left" vertical="center" indent="1"/>
      <protection locked="0"/>
    </xf>
    <xf numFmtId="0" fontId="29" fillId="8" borderId="73" xfId="1" applyFont="1" applyFill="1" applyBorder="1" applyAlignment="1" applyProtection="1">
      <alignment horizontal="left" vertical="center" indent="1"/>
      <protection locked="0"/>
    </xf>
    <xf numFmtId="0" fontId="29" fillId="8" borderId="26" xfId="1" applyFont="1" applyFill="1" applyBorder="1" applyAlignment="1" applyProtection="1">
      <alignment horizontal="left" vertical="center" indent="1"/>
      <protection locked="0"/>
    </xf>
    <xf numFmtId="0" fontId="6" fillId="0" borderId="0" xfId="1" applyFont="1" applyBorder="1" applyAlignment="1" applyProtection="1">
      <alignment horizontal="left" wrapText="1"/>
      <protection locked="0"/>
    </xf>
    <xf numFmtId="0" fontId="29" fillId="0" borderId="0" xfId="1" applyFont="1" applyBorder="1" applyAlignment="1" applyProtection="1">
      <alignment horizontal="left" wrapText="1"/>
      <protection locked="0"/>
    </xf>
    <xf numFmtId="0" fontId="52" fillId="0" borderId="0" xfId="0" applyFont="1" applyAlignment="1">
      <alignment horizontal="left" vertical="center" wrapText="1"/>
    </xf>
    <xf numFmtId="0" fontId="6" fillId="0" borderId="0" xfId="1" applyFont="1" applyAlignment="1" applyProtection="1">
      <alignment horizontal="left" vertical="center" wrapText="1"/>
      <protection locked="0"/>
    </xf>
    <xf numFmtId="0" fontId="29" fillId="0" borderId="95" xfId="1" applyFont="1" applyBorder="1" applyAlignment="1" applyProtection="1">
      <alignment horizontal="center" vertical="center" wrapText="1"/>
      <protection locked="0"/>
    </xf>
    <xf numFmtId="0" fontId="29" fillId="0" borderId="55" xfId="1" applyFont="1" applyBorder="1" applyAlignment="1" applyProtection="1">
      <alignment horizontal="center" vertical="center" wrapText="1"/>
      <protection locked="0"/>
    </xf>
    <xf numFmtId="0" fontId="29" fillId="0" borderId="50" xfId="1" applyFont="1" applyBorder="1" applyAlignment="1" applyProtection="1">
      <alignment horizontal="center" vertical="center" wrapText="1"/>
      <protection locked="0"/>
    </xf>
    <xf numFmtId="0" fontId="29" fillId="0" borderId="28" xfId="1" applyFont="1" applyBorder="1" applyAlignment="1" applyProtection="1">
      <alignment horizontal="center" vertical="center" wrapText="1"/>
      <protection locked="0"/>
    </xf>
    <xf numFmtId="0" fontId="37" fillId="0" borderId="0" xfId="1" applyFont="1" applyBorder="1" applyAlignment="1" applyProtection="1">
      <alignment horizontal="left" vertical="center" wrapText="1"/>
      <protection locked="0"/>
    </xf>
    <xf numFmtId="0" fontId="29" fillId="0" borderId="14" xfId="1" applyFont="1" applyFill="1" applyBorder="1" applyAlignment="1" applyProtection="1">
      <alignment horizontal="center" vertical="center" wrapText="1"/>
      <protection locked="0"/>
    </xf>
    <xf numFmtId="0" fontId="29" fillId="0" borderId="40" xfId="1" applyFont="1" applyFill="1" applyBorder="1" applyAlignment="1" applyProtection="1">
      <alignment horizontal="center" vertical="center" wrapText="1"/>
      <protection locked="0"/>
    </xf>
    <xf numFmtId="0" fontId="29" fillId="0" borderId="36" xfId="1" applyFont="1" applyBorder="1" applyAlignment="1">
      <alignment horizontal="center" vertical="center" wrapText="1"/>
    </xf>
    <xf numFmtId="0" fontId="29" fillId="0" borderId="20" xfId="1" applyFont="1" applyBorder="1" applyAlignment="1">
      <alignment horizontal="center" vertical="center" wrapText="1"/>
    </xf>
    <xf numFmtId="0" fontId="29" fillId="0" borderId="90" xfId="1" applyFont="1" applyFill="1" applyBorder="1" applyAlignment="1" applyProtection="1">
      <alignment horizontal="center" vertical="center" wrapText="1"/>
      <protection locked="0"/>
    </xf>
    <xf numFmtId="0" fontId="29" fillId="0" borderId="21" xfId="1" applyFont="1" applyFill="1" applyBorder="1" applyAlignment="1" applyProtection="1">
      <alignment horizontal="center" vertical="center" wrapText="1"/>
      <protection locked="0"/>
    </xf>
    <xf numFmtId="0" fontId="29" fillId="0" borderId="27" xfId="1" applyFont="1" applyBorder="1" applyAlignment="1">
      <alignment horizontal="left" vertical="center" wrapText="1"/>
    </xf>
    <xf numFmtId="0" fontId="29" fillId="0" borderId="42" xfId="1" applyFont="1" applyBorder="1" applyAlignment="1">
      <alignment horizontal="left" vertical="center" wrapText="1"/>
    </xf>
    <xf numFmtId="0" fontId="29" fillId="0" borderId="88" xfId="1" applyFont="1" applyBorder="1" applyAlignment="1">
      <alignment horizontal="left" vertical="center" wrapText="1"/>
    </xf>
    <xf numFmtId="0" fontId="29" fillId="0" borderId="14" xfId="1" applyFont="1" applyFill="1" applyBorder="1" applyAlignment="1" applyProtection="1">
      <alignment horizontal="left" vertical="center"/>
      <protection locked="0"/>
    </xf>
    <xf numFmtId="0" fontId="29" fillId="0" borderId="40" xfId="1" applyFont="1" applyFill="1" applyBorder="1" applyAlignment="1" applyProtection="1">
      <alignment horizontal="left" vertical="center"/>
      <protection locked="0"/>
    </xf>
    <xf numFmtId="0" fontId="29" fillId="0" borderId="14" xfId="1" applyFont="1" applyBorder="1" applyAlignment="1" applyProtection="1">
      <alignment horizontal="left" vertical="center" wrapText="1"/>
      <protection locked="0"/>
    </xf>
    <xf numFmtId="0" fontId="29" fillId="0" borderId="40" xfId="1" applyFont="1" applyBorder="1" applyAlignment="1" applyProtection="1">
      <alignment horizontal="left" vertical="center" wrapText="1"/>
      <protection locked="0"/>
    </xf>
    <xf numFmtId="0" fontId="29" fillId="0" borderId="97" xfId="1" applyFont="1" applyFill="1" applyBorder="1" applyAlignment="1" applyProtection="1">
      <alignment horizontal="center" vertical="center" wrapText="1"/>
      <protection locked="0"/>
    </xf>
    <xf numFmtId="0" fontId="29" fillId="0" borderId="104" xfId="1" applyFont="1" applyFill="1" applyBorder="1" applyAlignment="1" applyProtection="1">
      <alignment horizontal="center" vertical="center" wrapText="1"/>
      <protection locked="0"/>
    </xf>
    <xf numFmtId="0" fontId="29" fillId="0" borderId="100" xfId="1" applyFont="1" applyFill="1" applyBorder="1" applyAlignment="1" applyProtection="1">
      <alignment horizontal="center" vertical="center" wrapText="1"/>
      <protection locked="0"/>
    </xf>
    <xf numFmtId="0" fontId="30" fillId="0" borderId="95" xfId="1" applyFont="1" applyFill="1" applyBorder="1" applyAlignment="1" applyProtection="1">
      <alignment horizontal="center" vertical="center" wrapText="1"/>
      <protection locked="0"/>
    </xf>
    <xf numFmtId="0" fontId="30" fillId="0" borderId="50" xfId="1" applyFont="1" applyFill="1" applyBorder="1" applyAlignment="1" applyProtection="1">
      <alignment horizontal="center" vertical="center" wrapText="1"/>
      <protection locked="0"/>
    </xf>
    <xf numFmtId="0" fontId="30" fillId="0" borderId="124" xfId="1" applyFont="1" applyFill="1" applyBorder="1" applyAlignment="1" applyProtection="1">
      <alignment horizontal="center" vertical="center" wrapText="1"/>
      <protection locked="0"/>
    </xf>
    <xf numFmtId="0" fontId="29" fillId="0" borderId="99" xfId="1" applyFont="1" applyBorder="1" applyAlignment="1" applyProtection="1">
      <alignment horizontal="center" vertical="center"/>
      <protection locked="0"/>
    </xf>
    <xf numFmtId="0" fontId="29" fillId="0" borderId="11" xfId="1" applyFont="1" applyBorder="1" applyAlignment="1" applyProtection="1">
      <alignment horizontal="center" vertical="center"/>
      <protection locked="0"/>
    </xf>
    <xf numFmtId="0" fontId="29" fillId="0" borderId="141" xfId="1" applyFont="1" applyBorder="1" applyAlignment="1" applyProtection="1">
      <alignment horizontal="center" vertical="center"/>
      <protection locked="0"/>
    </xf>
    <xf numFmtId="0" fontId="29" fillId="0" borderId="89" xfId="1" applyFont="1" applyBorder="1" applyAlignment="1" applyProtection="1">
      <alignment horizontal="center" vertical="center"/>
      <protection locked="0"/>
    </xf>
    <xf numFmtId="0" fontId="29" fillId="0" borderId="0" xfId="1" applyFont="1" applyBorder="1" applyAlignment="1" applyProtection="1">
      <alignment horizontal="center" vertical="center"/>
      <protection locked="0"/>
    </xf>
    <xf numFmtId="0" fontId="29" fillId="0" borderId="74" xfId="1" applyFont="1" applyBorder="1" applyAlignment="1" applyProtection="1">
      <alignment horizontal="center" vertical="center"/>
      <protection locked="0"/>
    </xf>
    <xf numFmtId="0" fontId="29" fillId="0" borderId="98" xfId="1" applyFont="1" applyBorder="1" applyAlignment="1" applyProtection="1">
      <alignment horizontal="center" vertical="center"/>
      <protection locked="0"/>
    </xf>
    <xf numFmtId="0" fontId="29" fillId="0" borderId="76" xfId="1" applyFont="1" applyBorder="1" applyAlignment="1" applyProtection="1">
      <alignment horizontal="center" vertical="center"/>
      <protection locked="0"/>
    </xf>
    <xf numFmtId="0" fontId="29" fillId="0" borderId="63" xfId="1" applyFont="1" applyBorder="1" applyAlignment="1" applyProtection="1">
      <alignment horizontal="center" vertical="center"/>
      <protection locked="0"/>
    </xf>
    <xf numFmtId="0" fontId="29" fillId="0" borderId="6" xfId="1" applyFont="1" applyBorder="1" applyAlignment="1" applyProtection="1">
      <alignment horizontal="center" vertical="center" wrapText="1"/>
      <protection locked="0"/>
    </xf>
    <xf numFmtId="0" fontId="29" fillId="0" borderId="153" xfId="1" applyFont="1" applyBorder="1" applyAlignment="1" applyProtection="1">
      <alignment horizontal="center" vertical="center" wrapText="1"/>
      <protection locked="0"/>
    </xf>
    <xf numFmtId="0" fontId="29" fillId="0" borderId="24" xfId="1" applyFont="1" applyBorder="1" applyAlignment="1" applyProtection="1">
      <alignment horizontal="center" vertical="center" wrapText="1"/>
      <protection locked="0"/>
    </xf>
    <xf numFmtId="0" fontId="30" fillId="0" borderId="11" xfId="1" applyFont="1" applyFill="1" applyBorder="1" applyAlignment="1" applyProtection="1">
      <alignment horizontal="center" vertical="center" wrapText="1"/>
      <protection locked="0"/>
    </xf>
    <xf numFmtId="0" fontId="30" fillId="0" borderId="0" xfId="1" applyFont="1" applyFill="1" applyBorder="1" applyAlignment="1" applyProtection="1">
      <alignment horizontal="center" vertical="center" wrapText="1"/>
      <protection locked="0"/>
    </xf>
    <xf numFmtId="0" fontId="30" fillId="0" borderId="76" xfId="1" applyFont="1" applyFill="1" applyBorder="1" applyAlignment="1" applyProtection="1">
      <alignment horizontal="center" vertical="center" wrapText="1"/>
      <protection locked="0"/>
    </xf>
    <xf numFmtId="0" fontId="30" fillId="0" borderId="45" xfId="1" applyFont="1" applyBorder="1" applyAlignment="1" applyProtection="1">
      <alignment horizontal="center" vertical="center" wrapText="1"/>
      <protection locked="0"/>
    </xf>
    <xf numFmtId="0" fontId="30" fillId="0" borderId="7" xfId="1" applyFont="1" applyBorder="1" applyAlignment="1" applyProtection="1">
      <alignment horizontal="center" vertical="center" wrapText="1"/>
      <protection locked="0"/>
    </xf>
    <xf numFmtId="0" fontId="30" fillId="0" borderId="25" xfId="1" applyFont="1" applyBorder="1" applyAlignment="1" applyProtection="1">
      <alignment horizontal="center" vertical="center" wrapText="1"/>
      <protection locked="0"/>
    </xf>
    <xf numFmtId="0" fontId="29" fillId="0" borderId="99" xfId="1" applyFont="1" applyFill="1" applyBorder="1" applyAlignment="1" applyProtection="1">
      <alignment horizontal="center" vertical="center" wrapText="1"/>
      <protection locked="0"/>
    </xf>
    <xf numFmtId="0" fontId="29" fillId="0" borderId="141" xfId="1" applyFont="1" applyFill="1" applyBorder="1" applyAlignment="1" applyProtection="1">
      <alignment horizontal="center" vertical="center" wrapText="1"/>
      <protection locked="0"/>
    </xf>
    <xf numFmtId="0" fontId="29" fillId="0" borderId="121" xfId="1" applyFont="1" applyFill="1" applyBorder="1" applyAlignment="1" applyProtection="1">
      <alignment horizontal="center" vertical="center" wrapText="1"/>
      <protection locked="0"/>
    </xf>
    <xf numFmtId="0" fontId="29" fillId="0" borderId="37" xfId="1" applyFont="1" applyFill="1" applyBorder="1" applyAlignment="1" applyProtection="1">
      <alignment horizontal="center" vertical="center" wrapText="1"/>
      <protection locked="0"/>
    </xf>
    <xf numFmtId="0" fontId="39" fillId="0" borderId="38" xfId="1" applyFont="1" applyFill="1" applyBorder="1" applyAlignment="1" applyProtection="1">
      <alignment horizontal="left" vertical="center"/>
      <protection locked="0"/>
    </xf>
    <xf numFmtId="0" fontId="39" fillId="0" borderId="39" xfId="1" applyFont="1" applyFill="1" applyBorder="1" applyAlignment="1" applyProtection="1">
      <alignment horizontal="left" vertical="center"/>
      <protection locked="0"/>
    </xf>
    <xf numFmtId="0" fontId="29" fillId="0" borderId="97" xfId="1" applyFont="1" applyFill="1" applyBorder="1" applyAlignment="1" applyProtection="1">
      <alignment horizontal="center" vertical="center"/>
      <protection locked="0"/>
    </xf>
    <xf numFmtId="0" fontId="29" fillId="0" borderId="104" xfId="1" applyFont="1" applyFill="1" applyBorder="1" applyAlignment="1" applyProtection="1">
      <alignment horizontal="center" vertical="center"/>
      <protection locked="0"/>
    </xf>
    <xf numFmtId="0" fontId="29" fillId="0" borderId="100" xfId="1" applyFont="1" applyFill="1" applyBorder="1" applyAlignment="1" applyProtection="1">
      <alignment horizontal="center" vertical="center"/>
      <protection locked="0"/>
    </xf>
    <xf numFmtId="0" fontId="30" fillId="0" borderId="3" xfId="1" applyFont="1" applyBorder="1" applyAlignment="1" applyProtection="1">
      <alignment horizontal="left" vertical="center"/>
      <protection locked="0"/>
    </xf>
    <xf numFmtId="0" fontId="30" fillId="0" borderId="4" xfId="1" applyFont="1" applyBorder="1" applyAlignment="1" applyProtection="1">
      <alignment horizontal="left" vertical="center"/>
      <protection locked="0"/>
    </xf>
    <xf numFmtId="0" fontId="30" fillId="0" borderId="5" xfId="1" applyFont="1" applyBorder="1" applyAlignment="1" applyProtection="1">
      <alignment horizontal="left" vertical="center"/>
      <protection locked="0"/>
    </xf>
    <xf numFmtId="0" fontId="39" fillId="0" borderId="16" xfId="1" applyFont="1" applyFill="1" applyBorder="1" applyAlignment="1" applyProtection="1">
      <alignment horizontal="left" vertical="center"/>
      <protection locked="0"/>
    </xf>
    <xf numFmtId="0" fontId="39" fillId="0" borderId="22" xfId="1" applyFont="1" applyFill="1" applyBorder="1" applyAlignment="1" applyProtection="1">
      <alignment horizontal="left" vertical="center"/>
      <protection locked="0"/>
    </xf>
    <xf numFmtId="0" fontId="29" fillId="10" borderId="53" xfId="1" applyFont="1" applyFill="1" applyBorder="1" applyAlignment="1" applyProtection="1">
      <alignment horizontal="center" vertical="center" wrapText="1"/>
      <protection locked="0"/>
    </xf>
    <xf numFmtId="0" fontId="29" fillId="10" borderId="43" xfId="1" applyFont="1" applyFill="1" applyBorder="1" applyAlignment="1" applyProtection="1">
      <alignment horizontal="center" vertical="center" wrapText="1"/>
      <protection locked="0"/>
    </xf>
    <xf numFmtId="0" fontId="29" fillId="10" borderId="20" xfId="1" applyFont="1" applyFill="1" applyBorder="1" applyAlignment="1" applyProtection="1">
      <alignment horizontal="center" vertical="center" wrapText="1"/>
      <protection locked="0"/>
    </xf>
    <xf numFmtId="0" fontId="29" fillId="10" borderId="22" xfId="1" applyFont="1" applyFill="1" applyBorder="1" applyAlignment="1" applyProtection="1">
      <alignment horizontal="center" vertical="center" wrapText="1"/>
      <protection locked="0"/>
    </xf>
    <xf numFmtId="0" fontId="29" fillId="0" borderId="48" xfId="1" applyFont="1" applyBorder="1" applyAlignment="1" applyProtection="1">
      <alignment horizontal="center" vertical="center" wrapText="1"/>
      <protection locked="0"/>
    </xf>
    <xf numFmtId="0" fontId="29" fillId="0" borderId="38" xfId="1" applyFont="1" applyBorder="1" applyAlignment="1" applyProtection="1">
      <alignment horizontal="center" vertical="center" wrapText="1"/>
      <protection locked="0"/>
    </xf>
    <xf numFmtId="0" fontId="39" fillId="0" borderId="14" xfId="1" applyFont="1" applyFill="1" applyBorder="1" applyAlignment="1" applyProtection="1">
      <alignment horizontal="left" vertical="center"/>
      <protection locked="0"/>
    </xf>
    <xf numFmtId="0" fontId="39" fillId="0" borderId="40" xfId="1" applyFont="1" applyFill="1" applyBorder="1" applyAlignment="1" applyProtection="1">
      <alignment horizontal="left" vertical="center"/>
      <protection locked="0"/>
    </xf>
    <xf numFmtId="0" fontId="29" fillId="0" borderId="20" xfId="1" applyFont="1" applyBorder="1" applyAlignment="1">
      <alignment horizontal="left" vertical="center" wrapText="1"/>
    </xf>
    <xf numFmtId="0" fontId="29" fillId="0" borderId="16" xfId="1" applyFont="1" applyBorder="1" applyAlignment="1">
      <alignment horizontal="left" vertical="center" wrapText="1"/>
    </xf>
    <xf numFmtId="0" fontId="29" fillId="0" borderId="22" xfId="1" applyFont="1" applyBorder="1" applyAlignment="1">
      <alignment horizontal="left" vertical="center" wrapText="1"/>
    </xf>
    <xf numFmtId="0" fontId="30" fillId="0" borderId="19" xfId="1" applyFont="1" applyBorder="1" applyAlignment="1" applyProtection="1">
      <alignment horizontal="left" vertical="center"/>
      <protection locked="0"/>
    </xf>
    <xf numFmtId="0" fontId="30" fillId="0" borderId="79" xfId="1" applyFont="1" applyBorder="1" applyAlignment="1" applyProtection="1">
      <alignment horizontal="left" vertical="center"/>
      <protection locked="0"/>
    </xf>
    <xf numFmtId="0" fontId="30" fillId="0" borderId="10" xfId="1" applyFont="1" applyBorder="1" applyAlignment="1" applyProtection="1">
      <alignment horizontal="left" vertical="center"/>
      <protection locked="0"/>
    </xf>
    <xf numFmtId="0" fontId="29" fillId="0" borderId="32" xfId="1" applyFont="1" applyBorder="1" applyAlignment="1">
      <alignment horizontal="left" vertical="center" wrapText="1"/>
    </xf>
    <xf numFmtId="0" fontId="29" fillId="0" borderId="154" xfId="1" applyFont="1" applyBorder="1" applyAlignment="1">
      <alignment horizontal="left" vertical="center" wrapText="1"/>
    </xf>
    <xf numFmtId="0" fontId="29" fillId="0" borderId="95" xfId="1" applyFont="1" applyBorder="1" applyAlignment="1">
      <alignment horizontal="center" vertical="center" wrapText="1"/>
    </xf>
    <xf numFmtId="0" fontId="29" fillId="0" borderId="103" xfId="1" applyFont="1" applyBorder="1" applyAlignment="1">
      <alignment horizontal="center" vertical="center" wrapText="1"/>
    </xf>
    <xf numFmtId="0" fontId="29" fillId="0" borderId="96" xfId="1" applyFont="1" applyBorder="1" applyAlignment="1" applyProtection="1">
      <alignment horizontal="center" vertical="center" wrapText="1"/>
      <protection locked="0"/>
    </xf>
    <xf numFmtId="0" fontId="29" fillId="0" borderId="100" xfId="1" applyFont="1" applyBorder="1" applyAlignment="1" applyProtection="1">
      <alignment horizontal="center" vertical="center" wrapText="1"/>
      <protection locked="0"/>
    </xf>
    <xf numFmtId="0" fontId="29" fillId="0" borderId="42" xfId="1" applyFont="1" applyBorder="1" applyAlignment="1" applyProtection="1">
      <alignment horizontal="center" vertical="center"/>
      <protection locked="0"/>
    </xf>
    <xf numFmtId="0" fontId="29" fillId="0" borderId="38" xfId="1" applyFont="1" applyBorder="1" applyAlignment="1" applyProtection="1">
      <alignment horizontal="center" vertical="center"/>
      <protection locked="0"/>
    </xf>
    <xf numFmtId="2" fontId="29" fillId="0" borderId="42" xfId="1" applyNumberFormat="1" applyFont="1" applyBorder="1" applyAlignment="1" applyProtection="1">
      <alignment horizontal="center" vertical="center" wrapText="1"/>
      <protection locked="0"/>
    </xf>
    <xf numFmtId="2" fontId="29" fillId="0" borderId="38" xfId="1" applyNumberFormat="1" applyFont="1" applyBorder="1" applyAlignment="1" applyProtection="1">
      <alignment horizontal="center" vertical="center" wrapText="1"/>
      <protection locked="0"/>
    </xf>
    <xf numFmtId="0" fontId="29" fillId="0" borderId="74" xfId="1" applyFont="1" applyBorder="1" applyAlignment="1" applyProtection="1">
      <alignment horizontal="center" vertical="center" wrapText="1"/>
      <protection locked="0"/>
    </xf>
    <xf numFmtId="0" fontId="29" fillId="0" borderId="37" xfId="1" applyFont="1" applyBorder="1" applyAlignment="1" applyProtection="1">
      <alignment horizontal="center" vertical="center" wrapText="1"/>
      <protection locked="0"/>
    </xf>
    <xf numFmtId="0" fontId="29" fillId="5" borderId="90" xfId="1" applyFont="1" applyFill="1" applyBorder="1" applyAlignment="1" applyProtection="1">
      <alignment horizontal="left" vertical="center" wrapText="1" indent="1" readingOrder="1"/>
      <protection locked="0"/>
    </xf>
    <xf numFmtId="0" fontId="29" fillId="5" borderId="40" xfId="1" applyFont="1" applyFill="1" applyBorder="1" applyAlignment="1" applyProtection="1">
      <alignment horizontal="left" vertical="center" wrapText="1" indent="1" readingOrder="1"/>
      <protection locked="0"/>
    </xf>
    <xf numFmtId="0" fontId="29" fillId="5" borderId="122" xfId="1" applyFont="1" applyFill="1" applyBorder="1" applyAlignment="1" applyProtection="1">
      <alignment horizontal="left" vertical="center" wrapText="1" indent="1" readingOrder="1"/>
      <protection locked="0"/>
    </xf>
    <xf numFmtId="0" fontId="29" fillId="5" borderId="41" xfId="1" applyFont="1" applyFill="1" applyBorder="1" applyAlignment="1" applyProtection="1">
      <alignment horizontal="left" vertical="center" wrapText="1" indent="1" readingOrder="1"/>
      <protection locked="0"/>
    </xf>
    <xf numFmtId="0" fontId="29" fillId="5" borderId="155" xfId="1" applyFont="1" applyFill="1" applyBorder="1" applyAlignment="1" applyProtection="1">
      <alignment horizontal="left" vertical="center" wrapText="1" indent="1" readingOrder="1"/>
      <protection locked="0"/>
    </xf>
    <xf numFmtId="0" fontId="29" fillId="5" borderId="156" xfId="1" applyFont="1" applyFill="1" applyBorder="1" applyAlignment="1" applyProtection="1">
      <alignment horizontal="left" vertical="center" wrapText="1" indent="1" readingOrder="1"/>
      <protection locked="0"/>
    </xf>
    <xf numFmtId="0" fontId="29" fillId="0" borderId="42" xfId="1" applyFont="1" applyBorder="1" applyAlignment="1" applyProtection="1">
      <alignment horizontal="center" vertical="center" wrapText="1"/>
      <protection locked="0"/>
    </xf>
    <xf numFmtId="0" fontId="29" fillId="0" borderId="42" xfId="1" applyFont="1" applyFill="1" applyBorder="1" applyAlignment="1" applyProtection="1">
      <alignment horizontal="center" vertical="center" wrapText="1"/>
      <protection locked="0"/>
    </xf>
    <xf numFmtId="0" fontId="29" fillId="0" borderId="38" xfId="1" applyFont="1" applyFill="1" applyBorder="1" applyAlignment="1" applyProtection="1">
      <alignment horizontal="center" vertical="center" wrapText="1"/>
      <protection locked="0"/>
    </xf>
    <xf numFmtId="0" fontId="29" fillId="0" borderId="6" xfId="1" applyFont="1" applyBorder="1" applyAlignment="1" applyProtection="1">
      <alignment horizontal="center" vertical="center"/>
      <protection locked="0"/>
    </xf>
    <xf numFmtId="0" fontId="29" fillId="0" borderId="153" xfId="1" applyFont="1" applyBorder="1" applyAlignment="1" applyProtection="1">
      <alignment horizontal="center" vertical="center"/>
      <protection locked="0"/>
    </xf>
    <xf numFmtId="0" fontId="29" fillId="0" borderId="24" xfId="1" applyFont="1" applyBorder="1" applyAlignment="1" applyProtection="1">
      <alignment horizontal="center" vertical="center"/>
      <protection locked="0"/>
    </xf>
    <xf numFmtId="0" fontId="40" fillId="0" borderId="99" xfId="1" applyFont="1" applyBorder="1" applyAlignment="1" applyProtection="1">
      <alignment horizontal="center" vertical="center"/>
      <protection locked="0"/>
    </xf>
    <xf numFmtId="0" fontId="40" fillId="0" borderId="51" xfId="1" applyFont="1" applyBorder="1" applyAlignment="1" applyProtection="1">
      <alignment horizontal="center" vertical="center"/>
      <protection locked="0"/>
    </xf>
    <xf numFmtId="0" fontId="40" fillId="0" borderId="89" xfId="1" applyFont="1" applyBorder="1" applyAlignment="1" applyProtection="1">
      <alignment horizontal="center" vertical="center"/>
      <protection locked="0"/>
    </xf>
    <xf numFmtId="0" fontId="40" fillId="0" borderId="94" xfId="1" applyFont="1" applyBorder="1" applyAlignment="1" applyProtection="1">
      <alignment horizontal="center" vertical="center"/>
      <protection locked="0"/>
    </xf>
    <xf numFmtId="0" fontId="40" fillId="0" borderId="98" xfId="1" applyFont="1" applyBorder="1" applyAlignment="1" applyProtection="1">
      <alignment horizontal="center" vertical="center"/>
      <protection locked="0"/>
    </xf>
    <xf numFmtId="0" fontId="40" fillId="0" borderId="120" xfId="1" applyFont="1" applyBorder="1" applyAlignment="1" applyProtection="1">
      <alignment horizontal="center" vertical="center"/>
      <protection locked="0"/>
    </xf>
    <xf numFmtId="0" fontId="29" fillId="0" borderId="96" xfId="1" applyFont="1" applyBorder="1" applyAlignment="1" applyProtection="1">
      <alignment horizontal="center" vertical="center"/>
      <protection locked="0"/>
    </xf>
    <xf numFmtId="0" fontId="29" fillId="0" borderId="104" xfId="1" applyFont="1" applyBorder="1" applyAlignment="1" applyProtection="1">
      <alignment horizontal="center" vertical="center"/>
      <protection locked="0"/>
    </xf>
    <xf numFmtId="0" fontId="6" fillId="0" borderId="97" xfId="1" applyFont="1" applyFill="1" applyBorder="1" applyAlignment="1" applyProtection="1">
      <alignment horizontal="center" vertical="center" wrapText="1"/>
      <protection locked="0"/>
    </xf>
    <xf numFmtId="0" fontId="6" fillId="0" borderId="100" xfId="1" applyFont="1" applyFill="1" applyBorder="1" applyAlignment="1" applyProtection="1">
      <alignment horizontal="center" vertical="center" wrapText="1"/>
      <protection locked="0"/>
    </xf>
    <xf numFmtId="0" fontId="6" fillId="0" borderId="103" xfId="1" applyFont="1" applyFill="1" applyBorder="1" applyAlignment="1" applyProtection="1">
      <alignment horizontal="center" vertical="center" wrapText="1"/>
      <protection locked="0"/>
    </xf>
    <xf numFmtId="0" fontId="6" fillId="0" borderId="36" xfId="1" applyFont="1" applyFill="1" applyBorder="1" applyAlignment="1" applyProtection="1">
      <alignment horizontal="center" vertical="center" wrapText="1"/>
      <protection locked="0"/>
    </xf>
    <xf numFmtId="0" fontId="6" fillId="0" borderId="74" xfId="1" applyFont="1" applyFill="1" applyBorder="1" applyAlignment="1" applyProtection="1">
      <alignment horizontal="center" vertical="center" wrapText="1"/>
      <protection locked="0"/>
    </xf>
    <xf numFmtId="0" fontId="6" fillId="0" borderId="37" xfId="1" applyFont="1" applyFill="1" applyBorder="1" applyAlignment="1" applyProtection="1">
      <alignment horizontal="center" vertical="center" wrapText="1"/>
      <protection locked="0"/>
    </xf>
    <xf numFmtId="0" fontId="6" fillId="0" borderId="95" xfId="1" applyFont="1" applyBorder="1" applyAlignment="1">
      <alignment horizontal="center" vertical="center"/>
    </xf>
    <xf numFmtId="0" fontId="6" fillId="0" borderId="103" xfId="1" applyFont="1" applyBorder="1" applyAlignment="1">
      <alignment horizontal="center" vertical="center"/>
    </xf>
    <xf numFmtId="0" fontId="6" fillId="0" borderId="55" xfId="1" applyFont="1" applyBorder="1" applyAlignment="1">
      <alignment horizontal="center" vertical="center"/>
    </xf>
    <xf numFmtId="0" fontId="6" fillId="0" borderId="32" xfId="1" applyFont="1" applyBorder="1" applyAlignment="1" applyProtection="1">
      <alignment horizontal="center" vertical="center"/>
      <protection locked="0"/>
    </xf>
    <xf numFmtId="0" fontId="6" fillId="0" borderId="40" xfId="1" applyFont="1" applyBorder="1" applyAlignment="1" applyProtection="1">
      <alignment horizontal="center" vertical="center"/>
      <protection locked="0"/>
    </xf>
    <xf numFmtId="0" fontId="6" fillId="0" borderId="124" xfId="1" applyFont="1" applyBorder="1" applyAlignment="1" applyProtection="1">
      <alignment horizontal="center" vertical="center" wrapText="1"/>
      <protection locked="0"/>
    </xf>
    <xf numFmtId="0" fontId="6" fillId="0" borderId="110" xfId="1" applyFont="1" applyBorder="1" applyAlignment="1" applyProtection="1">
      <alignment horizontal="center" vertical="center" wrapText="1"/>
      <protection locked="0"/>
    </xf>
    <xf numFmtId="0" fontId="6" fillId="0" borderId="39" xfId="1" applyFont="1" applyBorder="1" applyAlignment="1" applyProtection="1">
      <alignment horizontal="center" vertical="center" wrapText="1"/>
      <protection locked="0"/>
    </xf>
    <xf numFmtId="0" fontId="6" fillId="0" borderId="97" xfId="1" applyFont="1" applyBorder="1" applyAlignment="1" applyProtection="1">
      <alignment horizontal="center" vertical="center" wrapText="1"/>
      <protection locked="0"/>
    </xf>
    <xf numFmtId="0" fontId="6" fillId="0" borderId="104" xfId="1" applyFont="1" applyBorder="1" applyAlignment="1" applyProtection="1">
      <alignment horizontal="center" vertical="center"/>
      <protection locked="0"/>
    </xf>
    <xf numFmtId="0" fontId="6" fillId="0" borderId="100" xfId="1" applyFont="1" applyBorder="1" applyAlignment="1" applyProtection="1">
      <alignment horizontal="center" vertical="center"/>
      <protection locked="0"/>
    </xf>
    <xf numFmtId="0" fontId="6" fillId="0" borderId="90" xfId="1" applyFont="1" applyBorder="1" applyAlignment="1" applyProtection="1">
      <alignment horizontal="center" vertical="center" wrapText="1"/>
      <protection locked="0"/>
    </xf>
    <xf numFmtId="0" fontId="6" fillId="0" borderId="32" xfId="1" applyFont="1" applyBorder="1" applyAlignment="1" applyProtection="1">
      <alignment horizontal="center" vertical="center" wrapText="1"/>
      <protection locked="0"/>
    </xf>
    <xf numFmtId="0" fontId="6" fillId="0" borderId="21" xfId="1" applyFont="1" applyBorder="1" applyAlignment="1" applyProtection="1">
      <alignment horizontal="center" vertical="center" wrapText="1"/>
      <protection locked="0"/>
    </xf>
    <xf numFmtId="0" fontId="29" fillId="0" borderId="0" xfId="1" applyFont="1" applyFill="1" applyAlignment="1">
      <alignment horizontal="left" vertical="center" wrapText="1"/>
    </xf>
    <xf numFmtId="0" fontId="29" fillId="0" borderId="124" xfId="1" applyFont="1" applyBorder="1" applyAlignment="1" applyProtection="1">
      <alignment horizontal="center" vertical="center" wrapText="1"/>
      <protection locked="0"/>
    </xf>
    <xf numFmtId="0" fontId="29" fillId="0" borderId="110" xfId="1" applyFont="1" applyBorder="1" applyAlignment="1" applyProtection="1">
      <alignment horizontal="center" vertical="center" wrapText="1"/>
      <protection locked="0"/>
    </xf>
    <xf numFmtId="0" fontId="29" fillId="0" borderId="39" xfId="1" applyFont="1" applyBorder="1" applyAlignment="1" applyProtection="1">
      <alignment horizontal="center" vertical="center" wrapText="1"/>
      <protection locked="0"/>
    </xf>
    <xf numFmtId="0" fontId="29" fillId="0" borderId="97" xfId="1" applyFont="1" applyBorder="1" applyAlignment="1" applyProtection="1">
      <alignment horizontal="center" vertical="center" wrapText="1"/>
      <protection locked="0"/>
    </xf>
    <xf numFmtId="0" fontId="29" fillId="0" borderId="100" xfId="1" applyFont="1" applyBorder="1" applyAlignment="1" applyProtection="1">
      <alignment horizontal="center" vertical="center"/>
      <protection locked="0"/>
    </xf>
    <xf numFmtId="0" fontId="29" fillId="0" borderId="90" xfId="1" applyFont="1" applyBorder="1" applyAlignment="1" applyProtection="1">
      <alignment horizontal="center" vertical="center" wrapText="1"/>
      <protection locked="0"/>
    </xf>
    <xf numFmtId="0" fontId="29" fillId="0" borderId="32" xfId="1" applyFont="1" applyBorder="1" applyAlignment="1" applyProtection="1">
      <alignment horizontal="center" vertical="center" wrapText="1"/>
      <protection locked="0"/>
    </xf>
    <xf numFmtId="0" fontId="29" fillId="0" borderId="16" xfId="1" applyFont="1" applyBorder="1" applyAlignment="1" applyProtection="1">
      <alignment horizontal="center" vertical="center"/>
      <protection locked="0"/>
    </xf>
    <xf numFmtId="0" fontId="30" fillId="0" borderId="9" xfId="1" applyFont="1" applyFill="1" applyBorder="1" applyAlignment="1">
      <alignment horizontal="center" vertical="center" wrapText="1"/>
    </xf>
    <xf numFmtId="0" fontId="30" fillId="0" borderId="16" xfId="1" applyFont="1" applyFill="1" applyBorder="1" applyAlignment="1">
      <alignment horizontal="center" vertical="center" wrapText="1"/>
    </xf>
    <xf numFmtId="0" fontId="30" fillId="0" borderId="42" xfId="1" applyFont="1" applyFill="1" applyBorder="1" applyAlignment="1">
      <alignment horizontal="center" vertical="center" wrapText="1"/>
    </xf>
    <xf numFmtId="0" fontId="29" fillId="7" borderId="99" xfId="1" applyFont="1" applyFill="1" applyBorder="1" applyAlignment="1">
      <alignment horizontal="center" vertical="center" wrapText="1"/>
    </xf>
    <xf numFmtId="0" fontId="29" fillId="7" borderId="89" xfId="1" applyFont="1" applyFill="1" applyBorder="1" applyAlignment="1">
      <alignment horizontal="center" vertical="center" wrapText="1"/>
    </xf>
    <xf numFmtId="0" fontId="29" fillId="0" borderId="96" xfId="1" applyFont="1" applyFill="1" applyBorder="1" applyAlignment="1">
      <alignment horizontal="center" vertical="center"/>
    </xf>
    <xf numFmtId="0" fontId="29" fillId="0" borderId="87" xfId="1" applyFont="1" applyFill="1" applyBorder="1" applyAlignment="1">
      <alignment horizontal="center" vertical="center"/>
    </xf>
    <xf numFmtId="0" fontId="29" fillId="7" borderId="50" xfId="1" applyFont="1" applyFill="1" applyBorder="1" applyAlignment="1">
      <alignment horizontal="center" vertical="center" wrapText="1"/>
    </xf>
    <xf numFmtId="0" fontId="29" fillId="7" borderId="30" xfId="1" applyFont="1" applyFill="1" applyBorder="1" applyAlignment="1">
      <alignment horizontal="center" vertical="center" wrapText="1"/>
    </xf>
    <xf numFmtId="0" fontId="29" fillId="0" borderId="17" xfId="1" applyFont="1" applyBorder="1" applyAlignment="1" applyProtection="1">
      <alignment horizontal="center" vertical="center" wrapText="1"/>
      <protection locked="0"/>
    </xf>
    <xf numFmtId="0" fontId="29" fillId="0" borderId="53" xfId="1" applyFont="1" applyBorder="1" applyAlignment="1" applyProtection="1">
      <alignment horizontal="left" vertical="center" indent="1"/>
      <protection locked="0"/>
    </xf>
    <xf numFmtId="0" fontId="29" fillId="0" borderId="20" xfId="1" applyFont="1" applyBorder="1" applyAlignment="1" applyProtection="1">
      <alignment horizontal="left" vertical="center" indent="1"/>
      <protection locked="0"/>
    </xf>
    <xf numFmtId="0" fontId="29" fillId="0" borderId="8" xfId="1" applyFont="1" applyBorder="1" applyAlignment="1" applyProtection="1">
      <alignment horizontal="left" vertical="center" indent="1"/>
      <protection locked="0"/>
    </xf>
    <xf numFmtId="0" fontId="29" fillId="0" borderId="19" xfId="1" applyFont="1" applyBorder="1" applyAlignment="1" applyProtection="1">
      <alignment horizontal="left" vertical="center"/>
      <protection locked="0"/>
    </xf>
    <xf numFmtId="0" fontId="29" fillId="0" borderId="13" xfId="1" applyFont="1" applyBorder="1" applyAlignment="1" applyProtection="1">
      <alignment horizontal="left" vertical="center"/>
      <protection locked="0"/>
    </xf>
    <xf numFmtId="0" fontId="29" fillId="0" borderId="19" xfId="1" applyFont="1" applyBorder="1" applyAlignment="1" applyProtection="1">
      <alignment horizontal="left" vertical="center" indent="1"/>
      <protection locked="0"/>
    </xf>
    <xf numFmtId="0" fontId="29" fillId="0" borderId="13" xfId="1" applyFont="1" applyBorder="1" applyAlignment="1" applyProtection="1">
      <alignment horizontal="left" vertical="center" indent="1"/>
      <protection locked="0"/>
    </xf>
    <xf numFmtId="0" fontId="29" fillId="0" borderId="97" xfId="1" applyFont="1" applyBorder="1" applyAlignment="1" applyProtection="1">
      <alignment horizontal="left" vertical="center" indent="1"/>
      <protection locked="0"/>
    </xf>
    <xf numFmtId="0" fontId="29" fillId="0" borderId="90" xfId="1" applyFont="1" applyBorder="1" applyAlignment="1" applyProtection="1">
      <alignment horizontal="left" vertical="center" indent="1"/>
      <protection locked="0"/>
    </xf>
    <xf numFmtId="0" fontId="29" fillId="0" borderId="142" xfId="1" applyFont="1" applyBorder="1" applyAlignment="1" applyProtection="1">
      <alignment horizontal="left" vertical="center" indent="1"/>
      <protection locked="0"/>
    </xf>
    <xf numFmtId="0" fontId="29" fillId="0" borderId="153" xfId="1" applyFont="1" applyBorder="1" applyAlignment="1" applyProtection="1">
      <alignment horizontal="left" vertical="center" indent="1"/>
      <protection locked="0"/>
    </xf>
    <xf numFmtId="0" fontId="29" fillId="0" borderId="24" xfId="1" applyFont="1" applyBorder="1" applyAlignment="1" applyProtection="1">
      <alignment horizontal="left" vertical="center" indent="1"/>
      <protection locked="0"/>
    </xf>
    <xf numFmtId="0" fontId="29" fillId="0" borderId="10" xfId="1" applyFont="1" applyBorder="1" applyAlignment="1" applyProtection="1">
      <alignment horizontal="left" vertical="center" indent="1"/>
      <protection locked="0"/>
    </xf>
    <xf numFmtId="0" fontId="29" fillId="0" borderId="95" xfId="1" applyFont="1" applyFill="1" applyBorder="1" applyAlignment="1" applyProtection="1">
      <alignment horizontal="left" vertical="center" indent="1"/>
      <protection locked="0"/>
    </xf>
    <xf numFmtId="0" fontId="29" fillId="0" borderId="103" xfId="1" applyFont="1" applyFill="1" applyBorder="1" applyAlignment="1" applyProtection="1">
      <alignment horizontal="left" vertical="center" indent="1"/>
      <protection locked="0"/>
    </xf>
    <xf numFmtId="0" fontId="29" fillId="0" borderId="103" xfId="1" applyFont="1" applyBorder="1" applyAlignment="1">
      <alignment horizontal="left" vertical="center" indent="1"/>
    </xf>
    <xf numFmtId="0" fontId="29" fillId="0" borderId="55" xfId="1" applyFont="1" applyBorder="1" applyAlignment="1">
      <alignment horizontal="left" vertical="center" indent="1"/>
    </xf>
    <xf numFmtId="0" fontId="35" fillId="0" borderId="19" xfId="1" applyFont="1" applyBorder="1" applyAlignment="1" applyProtection="1">
      <alignment horizontal="left" vertical="center" wrapText="1" indent="1"/>
      <protection locked="0"/>
    </xf>
    <xf numFmtId="0" fontId="35" fillId="0" borderId="13" xfId="1" applyFont="1" applyBorder="1" applyAlignment="1" applyProtection="1">
      <alignment horizontal="left" vertical="center" wrapText="1" indent="1"/>
      <protection locked="0"/>
    </xf>
    <xf numFmtId="0" fontId="29" fillId="0" borderId="36" xfId="1" applyFont="1" applyBorder="1" applyAlignment="1" applyProtection="1">
      <alignment horizontal="left" vertical="center" indent="1"/>
      <protection locked="0"/>
    </xf>
    <xf numFmtId="0" fontId="29" fillId="0" borderId="55" xfId="1" applyFont="1" applyFill="1" applyBorder="1" applyAlignment="1" applyProtection="1">
      <alignment horizontal="left" vertical="center" indent="1"/>
      <protection locked="0"/>
    </xf>
    <xf numFmtId="0" fontId="29" fillId="0" borderId="99" xfId="1" applyFont="1" applyBorder="1" applyAlignment="1" applyProtection="1">
      <alignment horizontal="left" vertical="center" indent="1"/>
      <protection locked="0"/>
    </xf>
    <xf numFmtId="0" fontId="29" fillId="0" borderId="89" xfId="1" applyFont="1" applyBorder="1" applyAlignment="1" applyProtection="1">
      <alignment horizontal="left" vertical="center" indent="1"/>
      <protection locked="0"/>
    </xf>
    <xf numFmtId="0" fontId="29" fillId="0" borderId="98" xfId="1" applyFont="1" applyBorder="1" applyAlignment="1" applyProtection="1">
      <alignment horizontal="left" vertical="center" indent="1"/>
      <protection locked="0"/>
    </xf>
    <xf numFmtId="0" fontId="28" fillId="0" borderId="0" xfId="1" applyFont="1" applyAlignment="1">
      <alignment horizontal="left" vertical="center" wrapText="1"/>
    </xf>
    <xf numFmtId="0" fontId="30" fillId="0" borderId="6" xfId="5" applyFont="1" applyBorder="1" applyAlignment="1">
      <alignment horizontal="center" vertical="center" wrapText="1"/>
    </xf>
    <xf numFmtId="0" fontId="30" fillId="0" borderId="24" xfId="5" applyFont="1" applyBorder="1" applyAlignment="1">
      <alignment horizontal="center" vertical="center" wrapText="1"/>
    </xf>
    <xf numFmtId="0" fontId="30" fillId="0" borderId="53" xfId="5" applyFont="1" applyFill="1" applyBorder="1" applyAlignment="1">
      <alignment horizontal="center" vertical="center" wrapText="1"/>
    </xf>
    <xf numFmtId="0" fontId="30" fillId="0" borderId="8" xfId="5" applyFont="1" applyFill="1" applyBorder="1" applyAlignment="1">
      <alignment horizontal="center" vertical="center" wrapText="1"/>
    </xf>
    <xf numFmtId="0" fontId="30" fillId="0" borderId="9" xfId="5" applyFont="1" applyFill="1" applyBorder="1" applyAlignment="1">
      <alignment horizontal="center" vertical="center" wrapText="1"/>
    </xf>
    <xf numFmtId="0" fontId="30" fillId="0" borderId="96" xfId="5" applyFont="1" applyFill="1" applyBorder="1" applyAlignment="1">
      <alignment horizontal="center" vertical="center" wrapText="1"/>
    </xf>
    <xf numFmtId="0" fontId="30" fillId="0" borderId="45" xfId="5" applyFont="1" applyFill="1" applyBorder="1" applyAlignment="1">
      <alignment horizontal="center" vertical="center" wrapText="1"/>
    </xf>
    <xf numFmtId="0" fontId="30" fillId="0" borderId="25" xfId="5" applyFont="1" applyFill="1" applyBorder="1" applyAlignment="1">
      <alignment horizontal="center" vertical="center" wrapText="1"/>
    </xf>
    <xf numFmtId="0" fontId="30" fillId="0" borderId="99" xfId="5" applyFont="1" applyBorder="1" applyAlignment="1">
      <alignment horizontal="center" vertical="center" wrapText="1"/>
    </xf>
    <xf numFmtId="0" fontId="30" fillId="0" borderId="141" xfId="5" applyFont="1" applyBorder="1" applyAlignment="1">
      <alignment horizontal="center" vertical="center" wrapText="1"/>
    </xf>
    <xf numFmtId="0" fontId="30" fillId="0" borderId="19" xfId="5" applyFont="1" applyBorder="1" applyAlignment="1">
      <alignment horizontal="center" vertical="top" wrapText="1"/>
    </xf>
    <xf numFmtId="0" fontId="30" fillId="0" borderId="10" xfId="5" applyFont="1" applyBorder="1" applyAlignment="1">
      <alignment horizontal="center" vertical="top" wrapText="1"/>
    </xf>
    <xf numFmtId="0" fontId="30" fillId="0" borderId="19" xfId="5" applyFont="1" applyBorder="1" applyAlignment="1">
      <alignment horizontal="left" vertical="top" wrapText="1"/>
    </xf>
    <xf numFmtId="0" fontId="30" fillId="0" borderId="10" xfId="5" applyFont="1" applyBorder="1" applyAlignment="1">
      <alignment horizontal="left" vertical="top" wrapText="1"/>
    </xf>
    <xf numFmtId="0" fontId="29" fillId="0" borderId="89" xfId="5" applyFont="1" applyBorder="1" applyAlignment="1">
      <alignment horizontal="left" vertical="top" wrapText="1"/>
    </xf>
    <xf numFmtId="0" fontId="29" fillId="0" borderId="98" xfId="5" applyFont="1" applyBorder="1" applyAlignment="1">
      <alignment horizontal="left" vertical="top" wrapText="1"/>
    </xf>
    <xf numFmtId="0" fontId="30" fillId="0" borderId="13" xfId="5" applyFont="1" applyBorder="1" applyAlignment="1">
      <alignment horizontal="left" vertical="top" wrapText="1"/>
    </xf>
    <xf numFmtId="0" fontId="29" fillId="0" borderId="103" xfId="5" applyFont="1" applyBorder="1" applyAlignment="1">
      <alignment horizontal="left" vertical="top" wrapText="1"/>
    </xf>
    <xf numFmtId="0" fontId="29" fillId="0" borderId="55" xfId="5" applyFont="1" applyBorder="1" applyAlignment="1">
      <alignment horizontal="left" vertical="top" wrapText="1"/>
    </xf>
    <xf numFmtId="0" fontId="30" fillId="0" borderId="19" xfId="5" applyFont="1" applyBorder="1" applyAlignment="1">
      <alignment horizontal="center" vertical="center"/>
    </xf>
    <xf numFmtId="0" fontId="30" fillId="0" borderId="13" xfId="5" applyFont="1" applyBorder="1" applyAlignment="1">
      <alignment horizontal="center" vertical="center"/>
    </xf>
    <xf numFmtId="0" fontId="30" fillId="0" borderId="19" xfId="5" applyFont="1" applyBorder="1" applyAlignment="1">
      <alignment vertical="top" wrapText="1"/>
    </xf>
    <xf numFmtId="0" fontId="30" fillId="0" borderId="13" xfId="5" applyFont="1" applyBorder="1" applyAlignment="1">
      <alignment vertical="top" wrapText="1"/>
    </xf>
    <xf numFmtId="0" fontId="29" fillId="0" borderId="95" xfId="5" applyFont="1" applyBorder="1" applyAlignment="1">
      <alignment horizontal="left" vertical="top"/>
    </xf>
    <xf numFmtId="0" fontId="29" fillId="0" borderId="103" xfId="5" applyFont="1" applyBorder="1" applyAlignment="1">
      <alignment horizontal="left" vertical="top"/>
    </xf>
    <xf numFmtId="0" fontId="29" fillId="0" borderId="55" xfId="5" applyFont="1" applyBorder="1" applyAlignment="1">
      <alignment horizontal="left" vertical="top"/>
    </xf>
    <xf numFmtId="0" fontId="30" fillId="0" borderId="3" xfId="5" applyFont="1" applyBorder="1" applyAlignment="1">
      <alignment vertical="top"/>
    </xf>
    <xf numFmtId="0" fontId="30" fillId="0" borderId="4" xfId="5" applyFont="1" applyBorder="1" applyAlignment="1">
      <alignment vertical="top"/>
    </xf>
    <xf numFmtId="0" fontId="30" fillId="0" borderId="3" xfId="5" applyFont="1" applyFill="1" applyBorder="1" applyAlignment="1">
      <alignment vertical="top" wrapText="1"/>
    </xf>
    <xf numFmtId="0" fontId="30" fillId="0" borderId="4" xfId="5" applyFont="1" applyFill="1" applyBorder="1" applyAlignment="1">
      <alignment vertical="top" wrapText="1"/>
    </xf>
  </cellXfs>
  <cellStyles count="8">
    <cellStyle name="Čárka" xfId="6" builtinId="3"/>
    <cellStyle name="Normální" xfId="0" builtinId="0"/>
    <cellStyle name="normální 2" xfId="1"/>
    <cellStyle name="normální 3" xfId="2"/>
    <cellStyle name="normální_Konečná verze NOVYKAZY" xfId="3"/>
    <cellStyle name="normální_tabulka do výroční zprávy rozboru hospodaření" xfId="4"/>
    <cellStyle name="normální_VÝROČNÍ ZPRÁVA 2008" xfId="5"/>
    <cellStyle name="Procenta" xfId="7" builtinId="5"/>
  </cellStyles>
  <dxfs count="4">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cs-CZ" sz="1600"/>
              <a:t>Struktura nákladů UPa 2016</a:t>
            </a:r>
            <a:endParaRPr lang="en-US" sz="1600"/>
          </a:p>
        </c:rich>
      </c:tx>
      <c:layout/>
      <c:overlay val="0"/>
    </c:title>
    <c:autoTitleDeleted val="0"/>
    <c:pivotFmts>
      <c:pivotFmt>
        <c:idx val="0"/>
        <c:marker>
          <c:symbol val="none"/>
        </c:marker>
        <c:dLbl>
          <c:idx val="0"/>
          <c:spPr/>
          <c:txPr>
            <a:bodyPr/>
            <a:lstStyle/>
            <a:p>
              <a:pPr>
                <a:defRPr/>
              </a:pPr>
              <a:endParaRPr lang="cs-CZ"/>
            </a:p>
          </c:txPr>
          <c:showLegendKey val="0"/>
          <c:showVal val="0"/>
          <c:showCatName val="0"/>
          <c:showSerName val="0"/>
          <c:showPercent val="1"/>
          <c:showBubbleSize val="0"/>
          <c:extLst>
            <c:ext xmlns:c15="http://schemas.microsoft.com/office/drawing/2012/chart" uri="{CE6537A1-D6FC-4f65-9D91-7224C49458BB}"/>
          </c:extLst>
        </c:dLbl>
      </c:pivotFmt>
      <c:pivotFmt>
        <c:idx val="1"/>
        <c:marker>
          <c:symbol val="none"/>
        </c:marker>
        <c:dLbl>
          <c:idx val="0"/>
          <c:spPr/>
          <c:txPr>
            <a:bodyPr/>
            <a:lstStyle/>
            <a:p>
              <a:pPr>
                <a:defRPr/>
              </a:pPr>
              <a:endParaRPr lang="cs-CZ"/>
            </a:p>
          </c:txPr>
          <c:dLblPos val="outEnd"/>
          <c:showLegendKey val="0"/>
          <c:showVal val="0"/>
          <c:showCatName val="0"/>
          <c:showSerName val="0"/>
          <c:showPercent val="1"/>
          <c:showBubbleSize val="0"/>
          <c:extLst>
            <c:ext xmlns:c15="http://schemas.microsoft.com/office/drawing/2012/chart" uri="{CE6537A1-D6FC-4f65-9D91-7224C49458BB}"/>
          </c:extLst>
        </c:dLbl>
      </c:pivotFmt>
      <c:pivotFmt>
        <c:idx val="2"/>
        <c:marker>
          <c:symbol val="none"/>
        </c:marker>
        <c:dLbl>
          <c:idx val="0"/>
          <c:spPr/>
          <c:txPr>
            <a:bodyPr/>
            <a:lstStyle/>
            <a:p>
              <a:pPr>
                <a:defRPr/>
              </a:pPr>
              <a:endParaRPr lang="cs-CZ"/>
            </a:p>
          </c:txPr>
          <c:dLblPos val="outEnd"/>
          <c:showLegendKey val="0"/>
          <c:showVal val="0"/>
          <c:showCatName val="0"/>
          <c:showSerName val="0"/>
          <c:showPercent val="1"/>
          <c:showBubbleSize val="0"/>
          <c:extLst>
            <c:ext xmlns:c15="http://schemas.microsoft.com/office/drawing/2012/chart" uri="{CE6537A1-D6FC-4f65-9D91-7224C49458BB}"/>
          </c:extLst>
        </c:dLbl>
      </c:pivotFmt>
      <c:pivotFmt>
        <c:idx val="3"/>
        <c:marker>
          <c:symbol val="none"/>
        </c:marker>
        <c:dLbl>
          <c:idx val="0"/>
          <c:spPr/>
          <c:txPr>
            <a:bodyPr/>
            <a:lstStyle/>
            <a:p>
              <a:pPr>
                <a:defRPr/>
              </a:pPr>
              <a:endParaRPr lang="cs-CZ"/>
            </a:p>
          </c:txPr>
          <c:dLblPos val="outEnd"/>
          <c:showLegendKey val="0"/>
          <c:showVal val="0"/>
          <c:showCatName val="0"/>
          <c:showSerName val="0"/>
          <c:showPercent val="1"/>
          <c:showBubbleSize val="0"/>
          <c:extLst>
            <c:ext xmlns:c15="http://schemas.microsoft.com/office/drawing/2012/chart" uri="{CE6537A1-D6FC-4f65-9D91-7224C49458BB}"/>
          </c:extLst>
        </c:dLbl>
      </c:pivotFmt>
      <c:pivotFmt>
        <c:idx val="4"/>
        <c:marker>
          <c:symbol val="none"/>
        </c:marker>
        <c:dLbl>
          <c:idx val="0"/>
          <c:spPr>
            <a:noFill/>
            <a:ln>
              <a:noFill/>
            </a:ln>
            <a:effectLst/>
          </c:spPr>
          <c:txPr>
            <a:bodyPr wrap="square" lIns="38100" tIns="19050" rIns="38100" bIns="19050" anchor="ctr">
              <a:spAutoFit/>
            </a:bodyPr>
            <a:lstStyle/>
            <a:p>
              <a:pPr>
                <a:defRPr/>
              </a:pPr>
              <a:endParaRPr lang="cs-CZ"/>
            </a:p>
          </c:txPr>
          <c:dLblPos val="outEnd"/>
          <c:showLegendKey val="0"/>
          <c:showVal val="0"/>
          <c:showCatName val="0"/>
          <c:showSerName val="0"/>
          <c:showPercent val="1"/>
          <c:showBubbleSize val="0"/>
          <c:extLst>
            <c:ext xmlns:c15="http://schemas.microsoft.com/office/drawing/2012/chart" uri="{CE6537A1-D6FC-4f65-9D91-7224C49458BB}"/>
          </c:extLst>
        </c:dLbl>
      </c:pivotFmt>
      <c:pivotFmt>
        <c:idx val="5"/>
        <c:marker>
          <c:symbol val="none"/>
        </c:marker>
        <c:dLbl>
          <c:idx val="0"/>
          <c:spPr>
            <a:noFill/>
            <a:ln>
              <a:noFill/>
            </a:ln>
            <a:effectLst/>
          </c:spPr>
          <c:txPr>
            <a:bodyPr wrap="square" lIns="38100" tIns="19050" rIns="38100" bIns="19050" anchor="ctr">
              <a:spAutoFit/>
            </a:bodyPr>
            <a:lstStyle/>
            <a:p>
              <a:pPr>
                <a:defRPr/>
              </a:pPr>
              <a:endParaRPr lang="cs-CZ"/>
            </a:p>
          </c:txPr>
          <c:dLblPos val="outEnd"/>
          <c:showLegendKey val="0"/>
          <c:showVal val="0"/>
          <c:showCatName val="0"/>
          <c:showSerName val="0"/>
          <c:showPercent val="1"/>
          <c:showBubbleSize val="0"/>
          <c:extLst>
            <c:ext xmlns:c15="http://schemas.microsoft.com/office/drawing/2012/chart" uri="{CE6537A1-D6FC-4f65-9D91-7224C49458BB}"/>
          </c:extLst>
        </c:dLbl>
      </c:pivotFmt>
    </c:pivotFmts>
    <c:plotArea>
      <c:layout/>
      <c:pieChart>
        <c:varyColors val="1"/>
        <c:ser>
          <c:idx val="0"/>
          <c:order val="0"/>
          <c:tx>
            <c:v>Celkem</c:v>
          </c:tx>
          <c:explosion val="25"/>
          <c:dLbls>
            <c:spPr>
              <a:noFill/>
              <a:ln>
                <a:noFill/>
              </a:ln>
              <a:effectLst/>
            </c:spPr>
            <c:txPr>
              <a:bodyPr wrap="square" lIns="38100" tIns="19050" rIns="38100" bIns="19050" anchor="ctr">
                <a:spAutoFit/>
              </a:bodyPr>
              <a:lstStyle/>
              <a:p>
                <a:pPr>
                  <a:defRPr/>
                </a:pPr>
                <a:endParaRPr lang="cs-CZ"/>
              </a:p>
            </c:txPr>
            <c:dLblPos val="outEnd"/>
            <c:showLegendKey val="0"/>
            <c:showVal val="0"/>
            <c:showCatName val="0"/>
            <c:showSerName val="0"/>
            <c:showPercent val="1"/>
            <c:showBubbleSize val="0"/>
            <c:showLeaderLines val="1"/>
            <c:extLst>
              <c:ext xmlns:c15="http://schemas.microsoft.com/office/drawing/2012/chart" uri="{CE6537A1-D6FC-4f65-9D91-7224C49458BB}">
                <c15:layout/>
              </c:ext>
            </c:extLst>
          </c:dLbls>
          <c:cat>
            <c:strLit>
              <c:ptCount val="7"/>
              <c:pt idx="0">
                <c:v>50 Spotřebované nákupy</c:v>
              </c:pt>
              <c:pt idx="1">
                <c:v>51 Služby</c:v>
              </c:pt>
              <c:pt idx="2">
                <c:v>52 Osobní náklady</c:v>
              </c:pt>
              <c:pt idx="3">
                <c:v>53 Daně a poplatky</c:v>
              </c:pt>
              <c:pt idx="4">
                <c:v>54 Jiné provozní náklady</c:v>
              </c:pt>
              <c:pt idx="5">
                <c:v>55 Odpisy, rezervy a opravné položky</c:v>
              </c:pt>
              <c:pt idx="6">
                <c:v>58 Mimořádné náklady</c:v>
              </c:pt>
            </c:strLit>
          </c:cat>
          <c:val>
            <c:numLit>
              <c:formatCode>General</c:formatCode>
              <c:ptCount val="7"/>
              <c:pt idx="0">
                <c:v>102452.53428999915</c:v>
              </c:pt>
              <c:pt idx="1">
                <c:v>97761.945670006913</c:v>
              </c:pt>
              <c:pt idx="2">
                <c:v>574961.77045000379</c:v>
              </c:pt>
              <c:pt idx="3">
                <c:v>328.05889999999988</c:v>
              </c:pt>
              <c:pt idx="4">
                <c:v>263437.55083999946</c:v>
              </c:pt>
              <c:pt idx="5">
                <c:v>179110.33057000037</c:v>
              </c:pt>
              <c:pt idx="6">
                <c:v>15662.410309999999</c:v>
              </c:pt>
            </c:numLit>
          </c:val>
          <c:extLst>
            <c:ext xmlns:c16="http://schemas.microsoft.com/office/drawing/2014/chart" uri="{C3380CC4-5D6E-409C-BE32-E72D297353CC}">
              <c16:uniqueId val="{00000000-DA43-4058-ACEA-36907E32163A}"/>
            </c:ext>
          </c:extLst>
        </c:ser>
        <c:dLbls>
          <c:showLegendKey val="0"/>
          <c:showVal val="0"/>
          <c:showCatName val="0"/>
          <c:showSerName val="0"/>
          <c:showPercent val="1"/>
          <c:showBubbleSize val="0"/>
          <c:showLeaderLines val="1"/>
        </c:dLbls>
        <c:firstSliceAng val="307"/>
      </c:pieChart>
    </c:plotArea>
    <c:legend>
      <c:legendPos val="r"/>
      <c:layout>
        <c:manualLayout>
          <c:xMode val="edge"/>
          <c:yMode val="edge"/>
          <c:x val="0.70654379508912568"/>
          <c:y val="0.20302823685500854"/>
          <c:w val="0.29345627788902584"/>
          <c:h val="0.54968613538692279"/>
        </c:manualLayout>
      </c:layout>
      <c:overlay val="0"/>
    </c:legend>
    <c:plotVisOnly val="1"/>
    <c:dispBlanksAs val="zero"/>
    <c:showDLblsOverMax val="0"/>
  </c:chart>
  <c:printSettings>
    <c:headerFooter/>
    <c:pageMargins b="0.78740157499999996" l="0.70000000000000062" r="0.70000000000000062" t="0.7874015749999999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cs-CZ" sz="1600"/>
              <a:t>Struktura výnosů UPa 2016</a:t>
            </a:r>
            <a:endParaRPr lang="en-US" sz="1600"/>
          </a:p>
        </c:rich>
      </c:tx>
      <c:layout/>
      <c:overlay val="0"/>
    </c:title>
    <c:autoTitleDeleted val="0"/>
    <c:pivotFmts>
      <c:pivotFmt>
        <c:idx val="0"/>
        <c:marker>
          <c:symbol val="none"/>
        </c:marker>
        <c:dLbl>
          <c:idx val="0"/>
          <c:showLegendKey val="0"/>
          <c:showVal val="0"/>
          <c:showCatName val="0"/>
          <c:showSerName val="0"/>
          <c:showPercent val="1"/>
          <c:showBubbleSize val="0"/>
          <c:extLst>
            <c:ext xmlns:c15="http://schemas.microsoft.com/office/drawing/2012/chart" uri="{CE6537A1-D6FC-4f65-9D91-7224C49458BB}"/>
          </c:extLst>
        </c:dLbl>
      </c:pivotFmt>
      <c:pivotFmt>
        <c:idx val="1"/>
        <c:marker>
          <c:symbol val="none"/>
        </c:marker>
        <c:dLbl>
          <c:idx val="0"/>
          <c:spPr/>
          <c:txPr>
            <a:bodyPr/>
            <a:lstStyle/>
            <a:p>
              <a:pPr>
                <a:defRPr/>
              </a:pPr>
              <a:endParaRPr lang="cs-CZ"/>
            </a:p>
          </c:txPr>
          <c:dLblPos val="outEnd"/>
          <c:showLegendKey val="0"/>
          <c:showVal val="0"/>
          <c:showCatName val="0"/>
          <c:showSerName val="0"/>
          <c:showPercent val="1"/>
          <c:showBubbleSize val="0"/>
          <c:extLst>
            <c:ext xmlns:c15="http://schemas.microsoft.com/office/drawing/2012/chart" uri="{CE6537A1-D6FC-4f65-9D91-7224C49458BB}"/>
          </c:extLst>
        </c:dLbl>
      </c:pivotFmt>
      <c:pivotFmt>
        <c:idx val="2"/>
        <c:marker>
          <c:symbol val="none"/>
        </c:marker>
        <c:dLbl>
          <c:idx val="0"/>
          <c:spPr/>
          <c:txPr>
            <a:bodyPr/>
            <a:lstStyle/>
            <a:p>
              <a:pPr>
                <a:defRPr/>
              </a:pPr>
              <a:endParaRPr lang="cs-CZ"/>
            </a:p>
          </c:txPr>
          <c:dLblPos val="outEnd"/>
          <c:showLegendKey val="0"/>
          <c:showVal val="0"/>
          <c:showCatName val="0"/>
          <c:showSerName val="0"/>
          <c:showPercent val="1"/>
          <c:showBubbleSize val="0"/>
          <c:extLst>
            <c:ext xmlns:c15="http://schemas.microsoft.com/office/drawing/2012/chart" uri="{CE6537A1-D6FC-4f65-9D91-7224C49458BB}"/>
          </c:extLst>
        </c:dLbl>
      </c:pivotFmt>
      <c:pivotFmt>
        <c:idx val="3"/>
        <c:marker>
          <c:symbol val="none"/>
        </c:marker>
        <c:dLbl>
          <c:idx val="0"/>
          <c:spPr>
            <a:noFill/>
            <a:ln>
              <a:noFill/>
            </a:ln>
            <a:effectLst/>
          </c:spPr>
          <c:txPr>
            <a:bodyPr wrap="square" lIns="38100" tIns="19050" rIns="38100" bIns="19050" anchor="ctr">
              <a:spAutoFit/>
            </a:bodyPr>
            <a:lstStyle/>
            <a:p>
              <a:pPr>
                <a:defRPr/>
              </a:pPr>
              <a:endParaRPr lang="cs-CZ"/>
            </a:p>
          </c:txPr>
          <c:dLblPos val="outEnd"/>
          <c:showLegendKey val="0"/>
          <c:showVal val="0"/>
          <c:showCatName val="0"/>
          <c:showSerName val="0"/>
          <c:showPercent val="1"/>
          <c:showBubbleSize val="0"/>
          <c:extLst>
            <c:ext xmlns:c15="http://schemas.microsoft.com/office/drawing/2012/chart" uri="{CE6537A1-D6FC-4f65-9D91-7224C49458BB}"/>
          </c:extLst>
        </c:dLbl>
      </c:pivotFmt>
      <c:pivotFmt>
        <c:idx val="4"/>
        <c:marker>
          <c:symbol val="none"/>
        </c:marker>
        <c:dLbl>
          <c:idx val="0"/>
          <c:spPr>
            <a:noFill/>
            <a:ln>
              <a:noFill/>
            </a:ln>
            <a:effectLst/>
          </c:spPr>
          <c:txPr>
            <a:bodyPr wrap="square" lIns="38100" tIns="19050" rIns="38100" bIns="19050" anchor="ctr">
              <a:spAutoFit/>
            </a:bodyPr>
            <a:lstStyle/>
            <a:p>
              <a:pPr>
                <a:defRPr/>
              </a:pPr>
              <a:endParaRPr lang="cs-CZ"/>
            </a:p>
          </c:txPr>
          <c:dLblPos val="outEnd"/>
          <c:showLegendKey val="0"/>
          <c:showVal val="0"/>
          <c:showCatName val="0"/>
          <c:showSerName val="0"/>
          <c:showPercent val="1"/>
          <c:showBubbleSize val="0"/>
          <c:extLst>
            <c:ext xmlns:c15="http://schemas.microsoft.com/office/drawing/2012/chart" uri="{CE6537A1-D6FC-4f65-9D91-7224C49458BB}"/>
          </c:extLst>
        </c:dLbl>
      </c:pivotFmt>
    </c:pivotFmts>
    <c:plotArea>
      <c:layout/>
      <c:pieChart>
        <c:varyColors val="1"/>
        <c:ser>
          <c:idx val="0"/>
          <c:order val="0"/>
          <c:tx>
            <c:v>Celkem</c:v>
          </c:tx>
          <c:explosion val="25"/>
          <c:dLbls>
            <c:spPr>
              <a:noFill/>
              <a:ln>
                <a:noFill/>
              </a:ln>
              <a:effectLst/>
            </c:spPr>
            <c:txPr>
              <a:bodyPr wrap="square" lIns="38100" tIns="19050" rIns="38100" bIns="19050" anchor="ctr">
                <a:spAutoFit/>
              </a:bodyPr>
              <a:lstStyle/>
              <a:p>
                <a:pPr>
                  <a:defRPr/>
                </a:pPr>
                <a:endParaRPr lang="cs-CZ"/>
              </a:p>
            </c:txPr>
            <c:dLblPos val="outEnd"/>
            <c:showLegendKey val="0"/>
            <c:showVal val="0"/>
            <c:showCatName val="0"/>
            <c:showSerName val="0"/>
            <c:showPercent val="1"/>
            <c:showBubbleSize val="0"/>
            <c:showLeaderLines val="1"/>
            <c:extLst>
              <c:ext xmlns:c15="http://schemas.microsoft.com/office/drawing/2012/chart" uri="{CE6537A1-D6FC-4f65-9D91-7224C49458BB}">
                <c15:layout/>
              </c:ext>
            </c:extLst>
          </c:dLbls>
          <c:cat>
            <c:strLit>
              <c:ptCount val="5"/>
              <c:pt idx="0">
                <c:v>60 Tržby za vlastní výkony a zboží</c:v>
              </c:pt>
              <c:pt idx="1">
                <c:v>64 Jiné provozní výnosy</c:v>
              </c:pt>
              <c:pt idx="2">
                <c:v>65 Tržby z prodeje maj., zúčt. rezerv a oprav. pol.</c:v>
              </c:pt>
              <c:pt idx="3">
                <c:v>68 Přijaté příspěvky celkem</c:v>
              </c:pt>
              <c:pt idx="4">
                <c:v>69 Provozní dotace</c:v>
              </c:pt>
            </c:strLit>
          </c:cat>
          <c:val>
            <c:numLit>
              <c:formatCode>General</c:formatCode>
              <c:ptCount val="5"/>
              <c:pt idx="0">
                <c:v>81114.454180000874</c:v>
              </c:pt>
              <c:pt idx="1">
                <c:v>356087.83900000417</c:v>
              </c:pt>
              <c:pt idx="2">
                <c:v>471.52890000000002</c:v>
              </c:pt>
              <c:pt idx="3">
                <c:v>26952.670130000002</c:v>
              </c:pt>
              <c:pt idx="4">
                <c:v>778543.74864000024</c:v>
              </c:pt>
            </c:numLit>
          </c:val>
          <c:extLst>
            <c:ext xmlns:c16="http://schemas.microsoft.com/office/drawing/2014/chart" uri="{C3380CC4-5D6E-409C-BE32-E72D297353CC}">
              <c16:uniqueId val="{00000000-48AC-4A14-B3BD-B78D23B81F64}"/>
            </c:ext>
          </c:extLst>
        </c:ser>
        <c:dLbls>
          <c:showLegendKey val="0"/>
          <c:showVal val="0"/>
          <c:showCatName val="0"/>
          <c:showSerName val="0"/>
          <c:showPercent val="1"/>
          <c:showBubbleSize val="0"/>
          <c:showLeaderLines val="1"/>
        </c:dLbls>
        <c:firstSliceAng val="200"/>
      </c:pieChart>
    </c:plotArea>
    <c:legend>
      <c:legendPos val="r"/>
      <c:layout/>
      <c:overlay val="0"/>
    </c:legend>
    <c:plotVisOnly val="1"/>
    <c:dispBlanksAs val="zero"/>
    <c:showDLblsOverMax val="0"/>
  </c:chart>
  <c:printSettings>
    <c:headerFooter/>
    <c:pageMargins b="0.78740157499999996" l="0.70000000000000062" r="0.70000000000000062" t="0.78740157499999996"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cs-CZ" sz="1600"/>
              <a:t>Náklady 2016 dle typů zdroje</a:t>
            </a:r>
            <a:endParaRPr lang="en-US" sz="1600"/>
          </a:p>
        </c:rich>
      </c:tx>
      <c:layout/>
      <c:overlay val="0"/>
    </c:title>
    <c:autoTitleDeleted val="0"/>
    <c:pivotFmts>
      <c:pivotFmt>
        <c:idx val="0"/>
        <c:marker>
          <c:symbol val="none"/>
        </c:marker>
        <c:dLbl>
          <c:idx val="0"/>
          <c:showLegendKey val="0"/>
          <c:showVal val="0"/>
          <c:showCatName val="0"/>
          <c:showSerName val="0"/>
          <c:showPercent val="1"/>
          <c:showBubbleSize val="0"/>
          <c:extLst>
            <c:ext xmlns:c15="http://schemas.microsoft.com/office/drawing/2012/chart" uri="{CE6537A1-D6FC-4f65-9D91-7224C49458BB}"/>
          </c:extLst>
        </c:dLbl>
      </c:pivotFmt>
      <c:pivotFmt>
        <c:idx val="1"/>
        <c:marker>
          <c:symbol val="none"/>
        </c:marker>
        <c:dLbl>
          <c:idx val="0"/>
          <c:spPr/>
          <c:txPr>
            <a:bodyPr/>
            <a:lstStyle/>
            <a:p>
              <a:pPr>
                <a:defRPr/>
              </a:pPr>
              <a:endParaRPr lang="cs-CZ"/>
            </a:p>
          </c:txPr>
          <c:dLblPos val="outEnd"/>
          <c:showLegendKey val="0"/>
          <c:showVal val="0"/>
          <c:showCatName val="0"/>
          <c:showSerName val="0"/>
          <c:showPercent val="1"/>
          <c:showBubbleSize val="0"/>
          <c:extLst>
            <c:ext xmlns:c15="http://schemas.microsoft.com/office/drawing/2012/chart" uri="{CE6537A1-D6FC-4f65-9D91-7224C49458BB}"/>
          </c:extLst>
        </c:dLbl>
      </c:pivotFmt>
      <c:pivotFmt>
        <c:idx val="2"/>
        <c:marker>
          <c:symbol val="none"/>
        </c:marker>
        <c:dLbl>
          <c:idx val="0"/>
          <c:spPr/>
          <c:txPr>
            <a:bodyPr/>
            <a:lstStyle/>
            <a:p>
              <a:pPr>
                <a:defRPr/>
              </a:pPr>
              <a:endParaRPr lang="cs-CZ"/>
            </a:p>
          </c:txPr>
          <c:dLblPos val="outEnd"/>
          <c:showLegendKey val="0"/>
          <c:showVal val="0"/>
          <c:showCatName val="0"/>
          <c:showSerName val="0"/>
          <c:showPercent val="1"/>
          <c:showBubbleSize val="0"/>
          <c:extLst>
            <c:ext xmlns:c15="http://schemas.microsoft.com/office/drawing/2012/chart" uri="{CE6537A1-D6FC-4f65-9D91-7224C49458BB}"/>
          </c:extLst>
        </c:dLbl>
      </c:pivotFmt>
      <c:pivotFmt>
        <c:idx val="3"/>
        <c:marker>
          <c:symbol val="none"/>
        </c:marker>
        <c:dLbl>
          <c:idx val="0"/>
          <c:spPr/>
          <c:txPr>
            <a:bodyPr/>
            <a:lstStyle/>
            <a:p>
              <a:pPr>
                <a:defRPr/>
              </a:pPr>
              <a:endParaRPr lang="cs-CZ"/>
            </a:p>
          </c:txPr>
          <c:dLblPos val="outEnd"/>
          <c:showLegendKey val="0"/>
          <c:showVal val="0"/>
          <c:showCatName val="0"/>
          <c:showSerName val="0"/>
          <c:showPercent val="1"/>
          <c:showBubbleSize val="0"/>
          <c:extLst>
            <c:ext xmlns:c15="http://schemas.microsoft.com/office/drawing/2012/chart" uri="{CE6537A1-D6FC-4f65-9D91-7224C49458BB}"/>
          </c:extLst>
        </c:dLbl>
      </c:pivotFmt>
      <c:pivotFmt>
        <c:idx val="4"/>
        <c:marker>
          <c:symbol val="none"/>
        </c:marker>
        <c:dLbl>
          <c:idx val="0"/>
          <c:spPr>
            <a:noFill/>
            <a:ln>
              <a:noFill/>
            </a:ln>
            <a:effectLst/>
          </c:spPr>
          <c:txPr>
            <a:bodyPr wrap="square" lIns="38100" tIns="19050" rIns="38100" bIns="19050" anchor="ctr">
              <a:spAutoFit/>
            </a:bodyPr>
            <a:lstStyle/>
            <a:p>
              <a:pPr>
                <a:defRPr/>
              </a:pPr>
              <a:endParaRPr lang="cs-CZ"/>
            </a:p>
          </c:txPr>
          <c:dLblPos val="outEnd"/>
          <c:showLegendKey val="0"/>
          <c:showVal val="0"/>
          <c:showCatName val="0"/>
          <c:showSerName val="0"/>
          <c:showPercent val="1"/>
          <c:showBubbleSize val="0"/>
          <c:extLst>
            <c:ext xmlns:c15="http://schemas.microsoft.com/office/drawing/2012/chart" uri="{CE6537A1-D6FC-4f65-9D91-7224C49458BB}"/>
          </c:extLst>
        </c:dLbl>
      </c:pivotFmt>
      <c:pivotFmt>
        <c:idx val="5"/>
        <c:marker>
          <c:symbol val="none"/>
        </c:marker>
        <c:dLbl>
          <c:idx val="0"/>
          <c:spPr>
            <a:noFill/>
            <a:ln>
              <a:noFill/>
            </a:ln>
            <a:effectLst/>
          </c:spPr>
          <c:txPr>
            <a:bodyPr wrap="square" lIns="38100" tIns="19050" rIns="38100" bIns="19050" anchor="ctr">
              <a:spAutoFit/>
            </a:bodyPr>
            <a:lstStyle/>
            <a:p>
              <a:pPr>
                <a:defRPr/>
              </a:pPr>
              <a:endParaRPr lang="cs-CZ"/>
            </a:p>
          </c:txPr>
          <c:dLblPos val="outEnd"/>
          <c:showLegendKey val="0"/>
          <c:showVal val="0"/>
          <c:showCatName val="0"/>
          <c:showSerName val="0"/>
          <c:showPercent val="1"/>
          <c:showBubbleSize val="0"/>
          <c:extLst>
            <c:ext xmlns:c15="http://schemas.microsoft.com/office/drawing/2012/chart" uri="{CE6537A1-D6FC-4f65-9D91-7224C49458BB}"/>
          </c:extLst>
        </c:dLbl>
      </c:pivotFmt>
    </c:pivotFmts>
    <c:plotArea>
      <c:layout/>
      <c:pieChart>
        <c:varyColors val="1"/>
        <c:ser>
          <c:idx val="0"/>
          <c:order val="0"/>
          <c:tx>
            <c:v>Celkem</c:v>
          </c:tx>
          <c:explosion val="25"/>
          <c:dLbls>
            <c:spPr>
              <a:noFill/>
              <a:ln>
                <a:noFill/>
              </a:ln>
              <a:effectLst/>
            </c:spPr>
            <c:txPr>
              <a:bodyPr wrap="square" lIns="38100" tIns="19050" rIns="38100" bIns="19050" anchor="ctr">
                <a:spAutoFit/>
              </a:bodyPr>
              <a:lstStyle/>
              <a:p>
                <a:pPr>
                  <a:defRPr/>
                </a:pPr>
                <a:endParaRPr lang="cs-CZ"/>
              </a:p>
            </c:txPr>
            <c:dLblPos val="outEnd"/>
            <c:showLegendKey val="0"/>
            <c:showVal val="0"/>
            <c:showCatName val="0"/>
            <c:showSerName val="0"/>
            <c:showPercent val="1"/>
            <c:showBubbleSize val="0"/>
            <c:showLeaderLines val="1"/>
            <c:extLst>
              <c:ext xmlns:c15="http://schemas.microsoft.com/office/drawing/2012/chart" uri="{CE6537A1-D6FC-4f65-9D91-7224C49458BB}">
                <c15:layout/>
              </c:ext>
            </c:extLst>
          </c:dLbls>
          <c:cat>
            <c:strLit>
              <c:ptCount val="6"/>
              <c:pt idx="0">
                <c:v>Vzdělávání</c:v>
              </c:pt>
              <c:pt idx="1">
                <c:v>Věda a výzkum</c:v>
              </c:pt>
              <c:pt idx="2">
                <c:v>Operační programy</c:v>
              </c:pt>
              <c:pt idx="3">
                <c:v>Ostatní hlavní činn.</c:v>
              </c:pt>
              <c:pt idx="4">
                <c:v>Doplňková činnost</c:v>
              </c:pt>
              <c:pt idx="5">
                <c:v>KaM</c:v>
              </c:pt>
            </c:strLit>
          </c:cat>
          <c:val>
            <c:numLit>
              <c:formatCode>General</c:formatCode>
              <c:ptCount val="6"/>
              <c:pt idx="0">
                <c:v>823499.41879995994</c:v>
              </c:pt>
              <c:pt idx="1">
                <c:v>301911.86336000456</c:v>
              </c:pt>
              <c:pt idx="2">
                <c:v>304.60437999999999</c:v>
              </c:pt>
              <c:pt idx="3">
                <c:v>39766.226519999189</c:v>
              </c:pt>
              <c:pt idx="4">
                <c:v>20759.957769999997</c:v>
              </c:pt>
              <c:pt idx="5">
                <c:v>47472.530199999994</c:v>
              </c:pt>
            </c:numLit>
          </c:val>
          <c:extLst>
            <c:ext xmlns:c16="http://schemas.microsoft.com/office/drawing/2014/chart" uri="{C3380CC4-5D6E-409C-BE32-E72D297353CC}">
              <c16:uniqueId val="{00000000-A319-40D0-B635-E487358F46EF}"/>
            </c:ext>
          </c:extLst>
        </c:ser>
        <c:dLbls>
          <c:showLegendKey val="0"/>
          <c:showVal val="0"/>
          <c:showCatName val="0"/>
          <c:showSerName val="0"/>
          <c:showPercent val="1"/>
          <c:showBubbleSize val="0"/>
          <c:showLeaderLines val="1"/>
        </c:dLbls>
        <c:firstSliceAng val="348"/>
      </c:pieChart>
    </c:plotArea>
    <c:legend>
      <c:legendPos val="r"/>
      <c:layout/>
      <c:overlay val="0"/>
    </c:legend>
    <c:plotVisOnly val="1"/>
    <c:dispBlanksAs val="zero"/>
    <c:showDLblsOverMax val="0"/>
  </c:chart>
  <c:printSettings>
    <c:headerFooter/>
    <c:pageMargins b="0.78740157499999996" l="0.70000000000000062" r="0.70000000000000062" t="0.78740157499999996"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cs-CZ" sz="1600"/>
              <a:t>Výnosy UPa 2016 dle typů zdroje</a:t>
            </a:r>
            <a:endParaRPr lang="en-US" sz="1600"/>
          </a:p>
        </c:rich>
      </c:tx>
      <c:layout/>
      <c:overlay val="0"/>
    </c:title>
    <c:autoTitleDeleted val="0"/>
    <c:pivotFmts>
      <c:pivotFmt>
        <c:idx val="0"/>
        <c:marker>
          <c:symbol val="none"/>
        </c:marker>
        <c:dLbl>
          <c:idx val="0"/>
          <c:showLegendKey val="0"/>
          <c:showVal val="0"/>
          <c:showCatName val="0"/>
          <c:showSerName val="0"/>
          <c:showPercent val="1"/>
          <c:showBubbleSize val="0"/>
          <c:extLst>
            <c:ext xmlns:c15="http://schemas.microsoft.com/office/drawing/2012/chart" uri="{CE6537A1-D6FC-4f65-9D91-7224C49458BB}"/>
          </c:extLst>
        </c:dLbl>
      </c:pivotFmt>
      <c:pivotFmt>
        <c:idx val="1"/>
        <c:marker>
          <c:symbol val="none"/>
        </c:marker>
        <c:dLbl>
          <c:idx val="0"/>
          <c:spPr/>
          <c:txPr>
            <a:bodyPr/>
            <a:lstStyle/>
            <a:p>
              <a:pPr>
                <a:defRPr/>
              </a:pPr>
              <a:endParaRPr lang="cs-CZ"/>
            </a:p>
          </c:txPr>
          <c:dLblPos val="outEnd"/>
          <c:showLegendKey val="0"/>
          <c:showVal val="0"/>
          <c:showCatName val="0"/>
          <c:showSerName val="0"/>
          <c:showPercent val="1"/>
          <c:showBubbleSize val="0"/>
          <c:extLst>
            <c:ext xmlns:c15="http://schemas.microsoft.com/office/drawing/2012/chart" uri="{CE6537A1-D6FC-4f65-9D91-7224C49458BB}"/>
          </c:extLst>
        </c:dLbl>
      </c:pivotFmt>
      <c:pivotFmt>
        <c:idx val="2"/>
        <c:marker>
          <c:symbol val="none"/>
        </c:marker>
        <c:dLbl>
          <c:idx val="0"/>
          <c:spPr/>
          <c:txPr>
            <a:bodyPr/>
            <a:lstStyle/>
            <a:p>
              <a:pPr>
                <a:defRPr/>
              </a:pPr>
              <a:endParaRPr lang="cs-CZ"/>
            </a:p>
          </c:txPr>
          <c:dLblPos val="outEnd"/>
          <c:showLegendKey val="0"/>
          <c:showVal val="0"/>
          <c:showCatName val="0"/>
          <c:showSerName val="0"/>
          <c:showPercent val="1"/>
          <c:showBubbleSize val="0"/>
          <c:extLst>
            <c:ext xmlns:c15="http://schemas.microsoft.com/office/drawing/2012/chart" uri="{CE6537A1-D6FC-4f65-9D91-7224C49458BB}"/>
          </c:extLst>
        </c:dLbl>
      </c:pivotFmt>
      <c:pivotFmt>
        <c:idx val="3"/>
        <c:marker>
          <c:symbol val="none"/>
        </c:marker>
        <c:dLbl>
          <c:idx val="0"/>
          <c:spPr>
            <a:noFill/>
            <a:ln>
              <a:noFill/>
            </a:ln>
            <a:effectLst/>
          </c:spPr>
          <c:txPr>
            <a:bodyPr wrap="square" lIns="38100" tIns="19050" rIns="38100" bIns="19050" anchor="ctr">
              <a:spAutoFit/>
            </a:bodyPr>
            <a:lstStyle/>
            <a:p>
              <a:pPr>
                <a:defRPr/>
              </a:pPr>
              <a:endParaRPr lang="cs-CZ"/>
            </a:p>
          </c:txPr>
          <c:dLblPos val="outEnd"/>
          <c:showLegendKey val="0"/>
          <c:showVal val="0"/>
          <c:showCatName val="0"/>
          <c:showSerName val="0"/>
          <c:showPercent val="1"/>
          <c:showBubbleSize val="0"/>
          <c:extLst>
            <c:ext xmlns:c15="http://schemas.microsoft.com/office/drawing/2012/chart" uri="{CE6537A1-D6FC-4f65-9D91-7224C49458BB}"/>
          </c:extLst>
        </c:dLbl>
      </c:pivotFmt>
      <c:pivotFmt>
        <c:idx val="4"/>
        <c:marker>
          <c:symbol val="none"/>
        </c:marker>
        <c:dLbl>
          <c:idx val="0"/>
          <c:spPr>
            <a:noFill/>
            <a:ln>
              <a:noFill/>
            </a:ln>
            <a:effectLst/>
          </c:spPr>
          <c:txPr>
            <a:bodyPr wrap="square" lIns="38100" tIns="19050" rIns="38100" bIns="19050" anchor="ctr">
              <a:spAutoFit/>
            </a:bodyPr>
            <a:lstStyle/>
            <a:p>
              <a:pPr>
                <a:defRPr/>
              </a:pPr>
              <a:endParaRPr lang="cs-CZ"/>
            </a:p>
          </c:txPr>
          <c:dLblPos val="outEnd"/>
          <c:showLegendKey val="0"/>
          <c:showVal val="0"/>
          <c:showCatName val="0"/>
          <c:showSerName val="0"/>
          <c:showPercent val="1"/>
          <c:showBubbleSize val="0"/>
          <c:extLst>
            <c:ext xmlns:c15="http://schemas.microsoft.com/office/drawing/2012/chart" uri="{CE6537A1-D6FC-4f65-9D91-7224C49458BB}"/>
          </c:extLst>
        </c:dLbl>
      </c:pivotFmt>
    </c:pivotFmts>
    <c:plotArea>
      <c:layout/>
      <c:pieChart>
        <c:varyColors val="1"/>
        <c:ser>
          <c:idx val="0"/>
          <c:order val="0"/>
          <c:tx>
            <c:v>Celkem</c:v>
          </c:tx>
          <c:explosion val="25"/>
          <c:dLbls>
            <c:spPr>
              <a:noFill/>
              <a:ln>
                <a:noFill/>
              </a:ln>
              <a:effectLst/>
            </c:spPr>
            <c:txPr>
              <a:bodyPr wrap="square" lIns="38100" tIns="19050" rIns="38100" bIns="19050" anchor="ctr">
                <a:spAutoFit/>
              </a:bodyPr>
              <a:lstStyle/>
              <a:p>
                <a:pPr>
                  <a:defRPr/>
                </a:pPr>
                <a:endParaRPr lang="cs-CZ"/>
              </a:p>
            </c:txPr>
            <c:dLblPos val="outEnd"/>
            <c:showLegendKey val="0"/>
            <c:showVal val="0"/>
            <c:showCatName val="0"/>
            <c:showSerName val="0"/>
            <c:showPercent val="1"/>
            <c:showBubbleSize val="0"/>
            <c:showLeaderLines val="1"/>
            <c:extLst>
              <c:ext xmlns:c15="http://schemas.microsoft.com/office/drawing/2012/chart" uri="{CE6537A1-D6FC-4f65-9D91-7224C49458BB}">
                <c15:layout/>
              </c:ext>
            </c:extLst>
          </c:dLbls>
          <c:cat>
            <c:strLit>
              <c:ptCount val="6"/>
              <c:pt idx="0">
                <c:v>Vzdělávání</c:v>
              </c:pt>
              <c:pt idx="1">
                <c:v>Věda a výzkum</c:v>
              </c:pt>
              <c:pt idx="2">
                <c:v>Operační programy</c:v>
              </c:pt>
              <c:pt idx="3">
                <c:v>Ostatní hlavní činn.</c:v>
              </c:pt>
              <c:pt idx="4">
                <c:v>Doplňková činnost</c:v>
              </c:pt>
              <c:pt idx="5">
                <c:v>KaM</c:v>
              </c:pt>
            </c:strLit>
          </c:cat>
          <c:val>
            <c:numLit>
              <c:formatCode>General</c:formatCode>
              <c:ptCount val="6"/>
              <c:pt idx="0">
                <c:v>823499.41879999998</c:v>
              </c:pt>
              <c:pt idx="1">
                <c:v>301882.44663000008</c:v>
              </c:pt>
              <c:pt idx="2">
                <c:v>304.60438000000022</c:v>
              </c:pt>
              <c:pt idx="3">
                <c:v>44393.48582000006</c:v>
              </c:pt>
              <c:pt idx="4">
                <c:v>22187.515209999885</c:v>
              </c:pt>
              <c:pt idx="5">
                <c:v>50902.770009999935</c:v>
              </c:pt>
            </c:numLit>
          </c:val>
          <c:extLst>
            <c:ext xmlns:c16="http://schemas.microsoft.com/office/drawing/2014/chart" uri="{C3380CC4-5D6E-409C-BE32-E72D297353CC}">
              <c16:uniqueId val="{00000000-F1A2-4D8D-B05F-9662E6F88E16}"/>
            </c:ext>
          </c:extLst>
        </c:ser>
        <c:dLbls>
          <c:showLegendKey val="0"/>
          <c:showVal val="0"/>
          <c:showCatName val="0"/>
          <c:showSerName val="0"/>
          <c:showPercent val="1"/>
          <c:showBubbleSize val="0"/>
          <c:showLeaderLines val="1"/>
        </c:dLbls>
        <c:firstSliceAng val="348"/>
      </c:pieChart>
    </c:plotArea>
    <c:legend>
      <c:legendPos val="r"/>
      <c:layout/>
      <c:overlay val="0"/>
    </c:legend>
    <c:plotVisOnly val="1"/>
    <c:dispBlanksAs val="zero"/>
    <c:showDLblsOverMax val="0"/>
  </c:chart>
  <c:printSettings>
    <c:headerFooter/>
    <c:pageMargins b="0.78740157499999996" l="0.70000000000000062" r="0.70000000000000062" t="0.7874015749999999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a:t>N</a:t>
            </a:r>
            <a:r>
              <a:rPr lang="cs-CZ" sz="1600"/>
              <a:t>áklady 2016 dle fakult</a:t>
            </a:r>
            <a:endParaRPr lang="en-US" sz="1600"/>
          </a:p>
        </c:rich>
      </c:tx>
      <c:layout/>
      <c:overlay val="0"/>
    </c:title>
    <c:autoTitleDeleted val="0"/>
    <c:pivotFmts>
      <c:pivotFmt>
        <c:idx val="0"/>
        <c:marker>
          <c:symbol val="none"/>
        </c:marker>
        <c:dLbl>
          <c:idx val="0"/>
          <c:dLblPos val="outEnd"/>
          <c:showLegendKey val="0"/>
          <c:showVal val="0"/>
          <c:showCatName val="0"/>
          <c:showSerName val="0"/>
          <c:showPercent val="1"/>
          <c:showBubbleSize val="0"/>
          <c:extLst>
            <c:ext xmlns:c15="http://schemas.microsoft.com/office/drawing/2012/chart" uri="{CE6537A1-D6FC-4f65-9D91-7224C49458BB}"/>
          </c:extLst>
        </c:dLbl>
      </c:pivotFmt>
      <c:pivotFmt>
        <c:idx val="1"/>
        <c:spPr>
          <a:solidFill>
            <a:srgbClr val="CC9900"/>
          </a:solidFill>
        </c:spPr>
      </c:pivotFmt>
      <c:pivotFmt>
        <c:idx val="2"/>
        <c:spPr>
          <a:solidFill>
            <a:srgbClr val="663300"/>
          </a:solidFill>
        </c:spPr>
      </c:pivotFmt>
      <c:pivotFmt>
        <c:idx val="3"/>
        <c:spPr>
          <a:solidFill>
            <a:srgbClr val="990033"/>
          </a:solidFill>
        </c:spPr>
      </c:pivotFmt>
      <c:pivotFmt>
        <c:idx val="4"/>
        <c:spPr>
          <a:solidFill>
            <a:srgbClr val="009900"/>
          </a:solidFill>
        </c:spPr>
      </c:pivotFmt>
      <c:pivotFmt>
        <c:idx val="5"/>
        <c:spPr>
          <a:solidFill>
            <a:srgbClr val="0000FF"/>
          </a:solidFill>
        </c:spPr>
      </c:pivotFmt>
      <c:pivotFmt>
        <c:idx val="6"/>
        <c:spPr>
          <a:solidFill>
            <a:srgbClr val="009999"/>
          </a:solidFill>
        </c:spPr>
      </c:pivotFmt>
      <c:pivotFmt>
        <c:idx val="7"/>
        <c:spPr>
          <a:solidFill>
            <a:srgbClr val="0066CC"/>
          </a:solidFill>
        </c:spPr>
      </c:pivotFmt>
      <c:pivotFmt>
        <c:idx val="8"/>
        <c:spPr>
          <a:solidFill>
            <a:srgbClr val="EE0000"/>
          </a:solidFill>
        </c:spPr>
      </c:pivotFmt>
      <c:pivotFmt>
        <c:idx val="9"/>
        <c:spPr>
          <a:solidFill>
            <a:srgbClr val="969696"/>
          </a:solidFill>
        </c:spPr>
      </c:pivotFmt>
      <c:pivotFmt>
        <c:idx val="10"/>
        <c:marker>
          <c:symbol val="none"/>
        </c:marker>
        <c:dLbl>
          <c:idx val="0"/>
          <c:spPr/>
          <c:txPr>
            <a:bodyPr/>
            <a:lstStyle/>
            <a:p>
              <a:pPr>
                <a:defRPr/>
              </a:pPr>
              <a:endParaRPr lang="cs-CZ"/>
            </a:p>
          </c:txPr>
          <c:dLblPos val="outEnd"/>
          <c:showLegendKey val="0"/>
          <c:showVal val="0"/>
          <c:showCatName val="0"/>
          <c:showSerName val="0"/>
          <c:showPercent val="1"/>
          <c:showBubbleSize val="0"/>
          <c:extLst>
            <c:ext xmlns:c15="http://schemas.microsoft.com/office/drawing/2012/chart" uri="{CE6537A1-D6FC-4f65-9D91-7224C49458BB}"/>
          </c:extLst>
        </c:dLbl>
      </c:pivotFmt>
      <c:pivotFmt>
        <c:idx val="11"/>
        <c:spPr>
          <a:solidFill>
            <a:srgbClr val="990033"/>
          </a:solidFill>
        </c:spPr>
      </c:pivotFmt>
      <c:pivotFmt>
        <c:idx val="12"/>
        <c:spPr>
          <a:solidFill>
            <a:srgbClr val="663300"/>
          </a:solidFill>
        </c:spPr>
      </c:pivotFmt>
      <c:pivotFmt>
        <c:idx val="13"/>
        <c:spPr>
          <a:solidFill>
            <a:srgbClr val="CC9900"/>
          </a:solidFill>
        </c:spPr>
      </c:pivotFmt>
      <c:pivotFmt>
        <c:idx val="14"/>
        <c:spPr>
          <a:solidFill>
            <a:srgbClr val="EE0000"/>
          </a:solidFill>
        </c:spPr>
      </c:pivotFmt>
      <c:pivotFmt>
        <c:idx val="15"/>
        <c:spPr>
          <a:solidFill>
            <a:srgbClr val="969696"/>
          </a:solidFill>
        </c:spPr>
      </c:pivotFmt>
      <c:pivotFmt>
        <c:idx val="16"/>
        <c:spPr>
          <a:solidFill>
            <a:srgbClr val="0066CC"/>
          </a:solidFill>
        </c:spPr>
      </c:pivotFmt>
      <c:pivotFmt>
        <c:idx val="17"/>
        <c:spPr>
          <a:solidFill>
            <a:srgbClr val="009999"/>
          </a:solidFill>
        </c:spPr>
      </c:pivotFmt>
      <c:pivotFmt>
        <c:idx val="18"/>
        <c:spPr>
          <a:solidFill>
            <a:srgbClr val="0000FF"/>
          </a:solidFill>
        </c:spPr>
      </c:pivotFmt>
      <c:pivotFmt>
        <c:idx val="19"/>
        <c:spPr>
          <a:solidFill>
            <a:srgbClr val="009900"/>
          </a:solidFill>
        </c:spPr>
      </c:pivotFmt>
      <c:pivotFmt>
        <c:idx val="20"/>
        <c:marker>
          <c:symbol val="none"/>
        </c:marker>
        <c:dLbl>
          <c:idx val="0"/>
          <c:spPr/>
          <c:txPr>
            <a:bodyPr/>
            <a:lstStyle/>
            <a:p>
              <a:pPr>
                <a:defRPr/>
              </a:pPr>
              <a:endParaRPr lang="cs-CZ"/>
            </a:p>
          </c:txPr>
          <c:dLblPos val="outEnd"/>
          <c:showLegendKey val="0"/>
          <c:showVal val="0"/>
          <c:showCatName val="0"/>
          <c:showSerName val="0"/>
          <c:showPercent val="1"/>
          <c:showBubbleSize val="0"/>
          <c:extLst>
            <c:ext xmlns:c15="http://schemas.microsoft.com/office/drawing/2012/chart" uri="{CE6537A1-D6FC-4f65-9D91-7224C49458BB}"/>
          </c:extLst>
        </c:dLbl>
      </c:pivotFmt>
      <c:pivotFmt>
        <c:idx val="21"/>
        <c:spPr>
          <a:solidFill>
            <a:srgbClr val="990033"/>
          </a:solidFill>
        </c:spPr>
      </c:pivotFmt>
      <c:pivotFmt>
        <c:idx val="22"/>
        <c:spPr>
          <a:solidFill>
            <a:srgbClr val="009900"/>
          </a:solidFill>
        </c:spPr>
      </c:pivotFmt>
      <c:pivotFmt>
        <c:idx val="23"/>
        <c:spPr>
          <a:solidFill>
            <a:srgbClr val="0000FF"/>
          </a:solidFill>
        </c:spPr>
      </c:pivotFmt>
      <c:pivotFmt>
        <c:idx val="24"/>
        <c:spPr>
          <a:solidFill>
            <a:srgbClr val="009999"/>
          </a:solidFill>
        </c:spPr>
      </c:pivotFmt>
      <c:pivotFmt>
        <c:idx val="25"/>
        <c:spPr>
          <a:solidFill>
            <a:srgbClr val="0066CC"/>
          </a:solidFill>
        </c:spPr>
      </c:pivotFmt>
      <c:pivotFmt>
        <c:idx val="26"/>
        <c:spPr>
          <a:solidFill>
            <a:srgbClr val="969696"/>
          </a:solidFill>
        </c:spPr>
      </c:pivotFmt>
      <c:pivotFmt>
        <c:idx val="27"/>
        <c:spPr>
          <a:solidFill>
            <a:srgbClr val="EE0000"/>
          </a:solidFill>
        </c:spPr>
      </c:pivotFmt>
      <c:pivotFmt>
        <c:idx val="28"/>
        <c:spPr>
          <a:solidFill>
            <a:srgbClr val="CC9900"/>
          </a:solidFill>
        </c:spPr>
      </c:pivotFmt>
      <c:pivotFmt>
        <c:idx val="29"/>
        <c:spPr>
          <a:solidFill>
            <a:srgbClr val="663300"/>
          </a:solidFill>
        </c:spPr>
      </c:pivotFmt>
      <c:pivotFmt>
        <c:idx val="30"/>
        <c:marker>
          <c:symbol val="none"/>
        </c:marker>
        <c:dLbl>
          <c:idx val="0"/>
          <c:spPr>
            <a:noFill/>
            <a:ln>
              <a:noFill/>
            </a:ln>
            <a:effectLst/>
          </c:spPr>
          <c:txPr>
            <a:bodyPr wrap="square" lIns="38100" tIns="19050" rIns="38100" bIns="19050" anchor="ctr">
              <a:spAutoFit/>
            </a:bodyPr>
            <a:lstStyle/>
            <a:p>
              <a:pPr>
                <a:defRPr/>
              </a:pPr>
              <a:endParaRPr lang="cs-CZ"/>
            </a:p>
          </c:txPr>
          <c:dLblPos val="outEnd"/>
          <c:showLegendKey val="0"/>
          <c:showVal val="0"/>
          <c:showCatName val="0"/>
          <c:showSerName val="0"/>
          <c:showPercent val="1"/>
          <c:showBubbleSize val="0"/>
          <c:extLst>
            <c:ext xmlns:c15="http://schemas.microsoft.com/office/drawing/2012/chart" uri="{CE6537A1-D6FC-4f65-9D91-7224C49458BB}"/>
          </c:extLst>
        </c:dLbl>
      </c:pivotFmt>
      <c:pivotFmt>
        <c:idx val="31"/>
        <c:spPr>
          <a:solidFill>
            <a:srgbClr val="EE0000"/>
          </a:solidFill>
        </c:spPr>
      </c:pivotFmt>
      <c:pivotFmt>
        <c:idx val="32"/>
        <c:spPr>
          <a:solidFill>
            <a:srgbClr val="CC9900"/>
          </a:solidFill>
        </c:spPr>
      </c:pivotFmt>
      <c:pivotFmt>
        <c:idx val="33"/>
        <c:spPr>
          <a:solidFill>
            <a:srgbClr val="663300"/>
          </a:solidFill>
        </c:spPr>
      </c:pivotFmt>
      <c:pivotFmt>
        <c:idx val="34"/>
        <c:spPr>
          <a:solidFill>
            <a:srgbClr val="990033"/>
          </a:solidFill>
        </c:spPr>
      </c:pivotFmt>
      <c:pivotFmt>
        <c:idx val="35"/>
        <c:spPr>
          <a:solidFill>
            <a:srgbClr val="009900"/>
          </a:solidFill>
        </c:spPr>
      </c:pivotFmt>
      <c:pivotFmt>
        <c:idx val="36"/>
        <c:spPr>
          <a:solidFill>
            <a:srgbClr val="0000FF"/>
          </a:solidFill>
        </c:spPr>
      </c:pivotFmt>
      <c:pivotFmt>
        <c:idx val="37"/>
        <c:spPr>
          <a:solidFill>
            <a:srgbClr val="009999"/>
          </a:solidFill>
        </c:spPr>
      </c:pivotFmt>
      <c:pivotFmt>
        <c:idx val="38"/>
        <c:spPr>
          <a:solidFill>
            <a:srgbClr val="0066CC"/>
          </a:solidFill>
        </c:spPr>
      </c:pivotFmt>
      <c:pivotFmt>
        <c:idx val="39"/>
        <c:spPr>
          <a:solidFill>
            <a:srgbClr val="969696"/>
          </a:solidFill>
        </c:spPr>
      </c:pivotFmt>
      <c:pivotFmt>
        <c:idx val="40"/>
        <c:marker>
          <c:symbol val="none"/>
        </c:marker>
        <c:dLbl>
          <c:idx val="0"/>
          <c:spPr>
            <a:noFill/>
            <a:ln>
              <a:noFill/>
            </a:ln>
            <a:effectLst/>
          </c:spPr>
          <c:txPr>
            <a:bodyPr wrap="square" lIns="38100" tIns="19050" rIns="38100" bIns="19050" anchor="ctr">
              <a:spAutoFit/>
            </a:bodyPr>
            <a:lstStyle/>
            <a:p>
              <a:pPr>
                <a:defRPr/>
              </a:pPr>
              <a:endParaRPr lang="cs-CZ"/>
            </a:p>
          </c:txPr>
          <c:dLblPos val="outEnd"/>
          <c:showLegendKey val="0"/>
          <c:showVal val="0"/>
          <c:showCatName val="0"/>
          <c:showSerName val="0"/>
          <c:showPercent val="1"/>
          <c:showBubbleSize val="0"/>
          <c:extLst>
            <c:ext xmlns:c15="http://schemas.microsoft.com/office/drawing/2012/chart" uri="{CE6537A1-D6FC-4f65-9D91-7224C49458BB}"/>
          </c:extLst>
        </c:dLbl>
      </c:pivotFmt>
      <c:pivotFmt>
        <c:idx val="41"/>
        <c:spPr>
          <a:solidFill>
            <a:srgbClr val="CC9900"/>
          </a:solidFill>
        </c:spPr>
      </c:pivotFmt>
      <c:pivotFmt>
        <c:idx val="42"/>
        <c:spPr>
          <a:solidFill>
            <a:srgbClr val="663300"/>
          </a:solidFill>
        </c:spPr>
      </c:pivotFmt>
      <c:pivotFmt>
        <c:idx val="43"/>
        <c:spPr>
          <a:solidFill>
            <a:srgbClr val="990033"/>
          </a:solidFill>
        </c:spPr>
      </c:pivotFmt>
      <c:pivotFmt>
        <c:idx val="44"/>
        <c:spPr>
          <a:solidFill>
            <a:srgbClr val="009900"/>
          </a:solidFill>
        </c:spPr>
      </c:pivotFmt>
      <c:pivotFmt>
        <c:idx val="45"/>
        <c:spPr>
          <a:solidFill>
            <a:srgbClr val="0000FF"/>
          </a:solidFill>
        </c:spPr>
      </c:pivotFmt>
      <c:pivotFmt>
        <c:idx val="46"/>
        <c:spPr>
          <a:solidFill>
            <a:srgbClr val="009999"/>
          </a:solidFill>
        </c:spPr>
      </c:pivotFmt>
      <c:pivotFmt>
        <c:idx val="47"/>
        <c:spPr>
          <a:solidFill>
            <a:srgbClr val="0066CC"/>
          </a:solidFill>
        </c:spPr>
      </c:pivotFmt>
      <c:pivotFmt>
        <c:idx val="48"/>
        <c:spPr>
          <a:solidFill>
            <a:srgbClr val="969696"/>
          </a:solidFill>
        </c:spPr>
      </c:pivotFmt>
      <c:pivotFmt>
        <c:idx val="49"/>
        <c:spPr>
          <a:solidFill>
            <a:srgbClr val="EE0000"/>
          </a:solidFill>
        </c:spPr>
      </c:pivotFmt>
    </c:pivotFmts>
    <c:plotArea>
      <c:layout/>
      <c:pieChart>
        <c:varyColors val="1"/>
        <c:ser>
          <c:idx val="0"/>
          <c:order val="0"/>
          <c:tx>
            <c:v>Celkem</c:v>
          </c:tx>
          <c:explosion val="9"/>
          <c:dPt>
            <c:idx val="0"/>
            <c:bubble3D val="0"/>
            <c:spPr>
              <a:solidFill>
                <a:srgbClr val="CC9900"/>
              </a:solidFill>
            </c:spPr>
            <c:extLst>
              <c:ext xmlns:c16="http://schemas.microsoft.com/office/drawing/2014/chart" uri="{C3380CC4-5D6E-409C-BE32-E72D297353CC}">
                <c16:uniqueId val="{00000001-9F8E-460B-8D5D-42C86BEB98FD}"/>
              </c:ext>
            </c:extLst>
          </c:dPt>
          <c:dPt>
            <c:idx val="1"/>
            <c:bubble3D val="0"/>
            <c:spPr>
              <a:solidFill>
                <a:srgbClr val="663300"/>
              </a:solidFill>
            </c:spPr>
            <c:extLst>
              <c:ext xmlns:c16="http://schemas.microsoft.com/office/drawing/2014/chart" uri="{C3380CC4-5D6E-409C-BE32-E72D297353CC}">
                <c16:uniqueId val="{00000003-9F8E-460B-8D5D-42C86BEB98FD}"/>
              </c:ext>
            </c:extLst>
          </c:dPt>
          <c:dPt>
            <c:idx val="2"/>
            <c:bubble3D val="0"/>
            <c:spPr>
              <a:solidFill>
                <a:srgbClr val="990033"/>
              </a:solidFill>
            </c:spPr>
            <c:extLst>
              <c:ext xmlns:c16="http://schemas.microsoft.com/office/drawing/2014/chart" uri="{C3380CC4-5D6E-409C-BE32-E72D297353CC}">
                <c16:uniqueId val="{00000005-9F8E-460B-8D5D-42C86BEB98FD}"/>
              </c:ext>
            </c:extLst>
          </c:dPt>
          <c:dPt>
            <c:idx val="3"/>
            <c:bubble3D val="0"/>
            <c:spPr>
              <a:solidFill>
                <a:srgbClr val="009900"/>
              </a:solidFill>
            </c:spPr>
            <c:extLst>
              <c:ext xmlns:c16="http://schemas.microsoft.com/office/drawing/2014/chart" uri="{C3380CC4-5D6E-409C-BE32-E72D297353CC}">
                <c16:uniqueId val="{00000007-9F8E-460B-8D5D-42C86BEB98FD}"/>
              </c:ext>
            </c:extLst>
          </c:dPt>
          <c:dPt>
            <c:idx val="4"/>
            <c:bubble3D val="0"/>
            <c:spPr>
              <a:solidFill>
                <a:srgbClr val="0000FF"/>
              </a:solidFill>
            </c:spPr>
            <c:extLst>
              <c:ext xmlns:c16="http://schemas.microsoft.com/office/drawing/2014/chart" uri="{C3380CC4-5D6E-409C-BE32-E72D297353CC}">
                <c16:uniqueId val="{00000009-9F8E-460B-8D5D-42C86BEB98FD}"/>
              </c:ext>
            </c:extLst>
          </c:dPt>
          <c:dPt>
            <c:idx val="5"/>
            <c:bubble3D val="0"/>
            <c:spPr>
              <a:solidFill>
                <a:srgbClr val="009999"/>
              </a:solidFill>
            </c:spPr>
            <c:extLst>
              <c:ext xmlns:c16="http://schemas.microsoft.com/office/drawing/2014/chart" uri="{C3380CC4-5D6E-409C-BE32-E72D297353CC}">
                <c16:uniqueId val="{0000000B-9F8E-460B-8D5D-42C86BEB98FD}"/>
              </c:ext>
            </c:extLst>
          </c:dPt>
          <c:dPt>
            <c:idx val="6"/>
            <c:bubble3D val="0"/>
            <c:spPr>
              <a:solidFill>
                <a:srgbClr val="0066CC"/>
              </a:solidFill>
            </c:spPr>
            <c:extLst>
              <c:ext xmlns:c16="http://schemas.microsoft.com/office/drawing/2014/chart" uri="{C3380CC4-5D6E-409C-BE32-E72D297353CC}">
                <c16:uniqueId val="{0000000D-9F8E-460B-8D5D-42C86BEB98FD}"/>
              </c:ext>
            </c:extLst>
          </c:dPt>
          <c:dPt>
            <c:idx val="7"/>
            <c:bubble3D val="0"/>
            <c:spPr>
              <a:solidFill>
                <a:srgbClr val="969696"/>
              </a:solidFill>
            </c:spPr>
            <c:extLst>
              <c:ext xmlns:c16="http://schemas.microsoft.com/office/drawing/2014/chart" uri="{C3380CC4-5D6E-409C-BE32-E72D297353CC}">
                <c16:uniqueId val="{0000000F-9F8E-460B-8D5D-42C86BEB98FD}"/>
              </c:ext>
            </c:extLst>
          </c:dPt>
          <c:dPt>
            <c:idx val="8"/>
            <c:bubble3D val="0"/>
            <c:spPr>
              <a:solidFill>
                <a:srgbClr val="EE0000"/>
              </a:solidFill>
            </c:spPr>
            <c:extLst>
              <c:ext xmlns:c16="http://schemas.microsoft.com/office/drawing/2014/chart" uri="{C3380CC4-5D6E-409C-BE32-E72D297353CC}">
                <c16:uniqueId val="{00000011-9F8E-460B-8D5D-42C86BEB98FD}"/>
              </c:ext>
            </c:extLst>
          </c:dPt>
          <c:dLbls>
            <c:spPr>
              <a:noFill/>
              <a:ln>
                <a:noFill/>
              </a:ln>
              <a:effectLst/>
            </c:spPr>
            <c:txPr>
              <a:bodyPr wrap="square" lIns="38100" tIns="19050" rIns="38100" bIns="19050" anchor="ctr">
                <a:spAutoFit/>
              </a:bodyPr>
              <a:lstStyle/>
              <a:p>
                <a:pPr>
                  <a:defRPr/>
                </a:pPr>
                <a:endParaRPr lang="cs-CZ"/>
              </a:p>
            </c:txPr>
            <c:dLblPos val="outEnd"/>
            <c:showLegendKey val="0"/>
            <c:showVal val="0"/>
            <c:showCatName val="0"/>
            <c:showSerName val="0"/>
            <c:showPercent val="1"/>
            <c:showBubbleSize val="0"/>
            <c:showLeaderLines val="1"/>
            <c:extLst>
              <c:ext xmlns:c15="http://schemas.microsoft.com/office/drawing/2012/chart" uri="{CE6537A1-D6FC-4f65-9D91-7224C49458BB}">
                <c15:layout/>
              </c:ext>
            </c:extLst>
          </c:dLbls>
          <c:cat>
            <c:strLit>
              <c:ptCount val="9"/>
              <c:pt idx="0">
                <c:v>1 FF</c:v>
              </c:pt>
              <c:pt idx="1">
                <c:v>2 FR</c:v>
              </c:pt>
              <c:pt idx="2">
                <c:v>3 FCHT</c:v>
              </c:pt>
              <c:pt idx="3">
                <c:v>4 FES</c:v>
              </c:pt>
              <c:pt idx="4">
                <c:v>5 DFJP</c:v>
              </c:pt>
              <c:pt idx="5">
                <c:v>6 FEI</c:v>
              </c:pt>
              <c:pt idx="6">
                <c:v>7 FZS</c:v>
              </c:pt>
              <c:pt idx="7">
                <c:v>8 KaM</c:v>
              </c:pt>
              <c:pt idx="8">
                <c:v>9 RCU</c:v>
              </c:pt>
            </c:strLit>
          </c:cat>
          <c:val>
            <c:numLit>
              <c:formatCode>General</c:formatCode>
              <c:ptCount val="9"/>
              <c:pt idx="0">
                <c:v>97127.024009999834</c:v>
              </c:pt>
              <c:pt idx="1">
                <c:v>34761.718869999895</c:v>
              </c:pt>
              <c:pt idx="2">
                <c:v>481977.46062001406</c:v>
              </c:pt>
              <c:pt idx="3">
                <c:v>113345.97520000036</c:v>
              </c:pt>
              <c:pt idx="4">
                <c:v>157011.05504000437</c:v>
              </c:pt>
              <c:pt idx="5">
                <c:v>65441.965209999908</c:v>
              </c:pt>
              <c:pt idx="6">
                <c:v>57410.461039999769</c:v>
              </c:pt>
              <c:pt idx="7">
                <c:v>51279.564249999974</c:v>
              </c:pt>
              <c:pt idx="8">
                <c:v>175359.37679000749</c:v>
              </c:pt>
            </c:numLit>
          </c:val>
          <c:extLst>
            <c:ext xmlns:c16="http://schemas.microsoft.com/office/drawing/2014/chart" uri="{C3380CC4-5D6E-409C-BE32-E72D297353CC}">
              <c16:uniqueId val="{00000012-9F8E-460B-8D5D-42C86BEB98FD}"/>
            </c:ext>
          </c:extLst>
        </c:ser>
        <c:dLbls>
          <c:showLegendKey val="0"/>
          <c:showVal val="0"/>
          <c:showCatName val="0"/>
          <c:showSerName val="0"/>
          <c:showPercent val="1"/>
          <c:showBubbleSize val="0"/>
          <c:showLeaderLines val="1"/>
        </c:dLbls>
        <c:firstSliceAng val="0"/>
      </c:pieChart>
    </c:plotArea>
    <c:legend>
      <c:legendPos val="r"/>
      <c:layout/>
      <c:overlay val="0"/>
    </c:legend>
    <c:plotVisOnly val="1"/>
    <c:dispBlanksAs val="zero"/>
    <c:showDLblsOverMax val="0"/>
  </c:chart>
  <c:printSettings>
    <c:headerFooter/>
    <c:pageMargins b="0.78740157499999996" l="0.70000000000000062" r="0.70000000000000062" t="0.78740157499999996"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cs-CZ" sz="1600"/>
              <a:t>Výnosy 2016 dle fakult</a:t>
            </a:r>
            <a:endParaRPr lang="en-US" sz="1600"/>
          </a:p>
        </c:rich>
      </c:tx>
      <c:layout>
        <c:manualLayout>
          <c:xMode val="edge"/>
          <c:yMode val="edge"/>
          <c:x val="0.32817204301075265"/>
          <c:y val="2.0671834625322998E-2"/>
        </c:manualLayout>
      </c:layout>
      <c:overlay val="0"/>
    </c:title>
    <c:autoTitleDeleted val="0"/>
    <c:pivotFmts>
      <c:pivotFmt>
        <c:idx val="0"/>
        <c:marker>
          <c:symbol val="none"/>
        </c:marker>
        <c:dLbl>
          <c:idx val="0"/>
          <c:dLblPos val="outEnd"/>
          <c:showLegendKey val="0"/>
          <c:showVal val="0"/>
          <c:showCatName val="0"/>
          <c:showSerName val="0"/>
          <c:showPercent val="1"/>
          <c:showBubbleSize val="0"/>
          <c:extLst>
            <c:ext xmlns:c15="http://schemas.microsoft.com/office/drawing/2012/chart" uri="{CE6537A1-D6FC-4f65-9D91-7224C49458BB}"/>
          </c:extLst>
        </c:dLbl>
      </c:pivotFmt>
      <c:pivotFmt>
        <c:idx val="1"/>
        <c:spPr>
          <a:solidFill>
            <a:srgbClr val="CC9900"/>
          </a:solidFill>
        </c:spPr>
      </c:pivotFmt>
      <c:pivotFmt>
        <c:idx val="2"/>
        <c:spPr>
          <a:solidFill>
            <a:srgbClr val="969696"/>
          </a:solidFill>
        </c:spPr>
      </c:pivotFmt>
      <c:pivotFmt>
        <c:idx val="3"/>
        <c:spPr>
          <a:solidFill>
            <a:srgbClr val="EE0000"/>
          </a:solidFill>
        </c:spPr>
      </c:pivotFmt>
      <c:pivotFmt>
        <c:idx val="4"/>
        <c:spPr>
          <a:solidFill>
            <a:srgbClr val="663300"/>
          </a:solidFill>
        </c:spPr>
      </c:pivotFmt>
      <c:pivotFmt>
        <c:idx val="5"/>
        <c:spPr>
          <a:solidFill>
            <a:srgbClr val="990033"/>
          </a:solidFill>
        </c:spPr>
      </c:pivotFmt>
      <c:pivotFmt>
        <c:idx val="6"/>
        <c:spPr>
          <a:solidFill>
            <a:srgbClr val="009900"/>
          </a:solidFill>
        </c:spPr>
      </c:pivotFmt>
      <c:pivotFmt>
        <c:idx val="7"/>
        <c:spPr>
          <a:solidFill>
            <a:srgbClr val="0000FF"/>
          </a:solidFill>
        </c:spPr>
      </c:pivotFmt>
      <c:pivotFmt>
        <c:idx val="8"/>
        <c:spPr>
          <a:solidFill>
            <a:srgbClr val="009999"/>
          </a:solidFill>
        </c:spPr>
      </c:pivotFmt>
      <c:pivotFmt>
        <c:idx val="9"/>
        <c:spPr>
          <a:solidFill>
            <a:srgbClr val="0066CC"/>
          </a:solidFill>
        </c:spPr>
      </c:pivotFmt>
      <c:pivotFmt>
        <c:idx val="10"/>
        <c:marker>
          <c:symbol val="none"/>
        </c:marker>
        <c:dLbl>
          <c:idx val="0"/>
          <c:spPr/>
          <c:txPr>
            <a:bodyPr/>
            <a:lstStyle/>
            <a:p>
              <a:pPr>
                <a:defRPr/>
              </a:pPr>
              <a:endParaRPr lang="cs-CZ"/>
            </a:p>
          </c:txPr>
          <c:dLblPos val="outEnd"/>
          <c:showLegendKey val="0"/>
          <c:showVal val="0"/>
          <c:showCatName val="0"/>
          <c:showSerName val="0"/>
          <c:showPercent val="1"/>
          <c:showBubbleSize val="0"/>
          <c:extLst>
            <c:ext xmlns:c15="http://schemas.microsoft.com/office/drawing/2012/chart" uri="{CE6537A1-D6FC-4f65-9D91-7224C49458BB}"/>
          </c:extLst>
        </c:dLbl>
      </c:pivotFmt>
      <c:pivotFmt>
        <c:idx val="11"/>
        <c:spPr>
          <a:solidFill>
            <a:srgbClr val="990033"/>
          </a:solidFill>
        </c:spPr>
      </c:pivotFmt>
      <c:pivotFmt>
        <c:idx val="12"/>
        <c:spPr>
          <a:solidFill>
            <a:srgbClr val="663300"/>
          </a:solidFill>
        </c:spPr>
      </c:pivotFmt>
      <c:pivotFmt>
        <c:idx val="13"/>
        <c:spPr>
          <a:solidFill>
            <a:srgbClr val="CC9900"/>
          </a:solidFill>
        </c:spPr>
      </c:pivotFmt>
      <c:pivotFmt>
        <c:idx val="14"/>
        <c:spPr>
          <a:solidFill>
            <a:srgbClr val="EE0000"/>
          </a:solidFill>
        </c:spPr>
      </c:pivotFmt>
      <c:pivotFmt>
        <c:idx val="15"/>
        <c:spPr>
          <a:solidFill>
            <a:srgbClr val="969696"/>
          </a:solidFill>
        </c:spPr>
      </c:pivotFmt>
      <c:pivotFmt>
        <c:idx val="16"/>
        <c:spPr>
          <a:solidFill>
            <a:srgbClr val="0066CC"/>
          </a:solidFill>
        </c:spPr>
      </c:pivotFmt>
      <c:pivotFmt>
        <c:idx val="17"/>
        <c:spPr>
          <a:solidFill>
            <a:srgbClr val="009999"/>
          </a:solidFill>
        </c:spPr>
      </c:pivotFmt>
      <c:pivotFmt>
        <c:idx val="18"/>
        <c:spPr>
          <a:solidFill>
            <a:srgbClr val="0000FF"/>
          </a:solidFill>
        </c:spPr>
      </c:pivotFmt>
      <c:pivotFmt>
        <c:idx val="19"/>
        <c:spPr>
          <a:solidFill>
            <a:srgbClr val="009900"/>
          </a:solidFill>
        </c:spPr>
      </c:pivotFmt>
      <c:pivotFmt>
        <c:idx val="20"/>
        <c:marker>
          <c:symbol val="none"/>
        </c:marker>
        <c:dLbl>
          <c:idx val="0"/>
          <c:spPr/>
          <c:txPr>
            <a:bodyPr/>
            <a:lstStyle/>
            <a:p>
              <a:pPr>
                <a:defRPr/>
              </a:pPr>
              <a:endParaRPr lang="cs-CZ"/>
            </a:p>
          </c:txPr>
          <c:dLblPos val="outEnd"/>
          <c:showLegendKey val="0"/>
          <c:showVal val="0"/>
          <c:showCatName val="0"/>
          <c:showSerName val="0"/>
          <c:showPercent val="1"/>
          <c:showBubbleSize val="0"/>
          <c:extLst>
            <c:ext xmlns:c15="http://schemas.microsoft.com/office/drawing/2012/chart" uri="{CE6537A1-D6FC-4f65-9D91-7224C49458BB}"/>
          </c:extLst>
        </c:dLbl>
      </c:pivotFmt>
      <c:pivotFmt>
        <c:idx val="21"/>
        <c:spPr>
          <a:solidFill>
            <a:srgbClr val="CC9900"/>
          </a:solidFill>
        </c:spPr>
      </c:pivotFmt>
      <c:pivotFmt>
        <c:idx val="22"/>
        <c:spPr>
          <a:solidFill>
            <a:srgbClr val="663300"/>
          </a:solidFill>
        </c:spPr>
      </c:pivotFmt>
      <c:pivotFmt>
        <c:idx val="23"/>
        <c:spPr>
          <a:solidFill>
            <a:srgbClr val="990033"/>
          </a:solidFill>
        </c:spPr>
      </c:pivotFmt>
      <c:pivotFmt>
        <c:idx val="24"/>
        <c:spPr>
          <a:solidFill>
            <a:srgbClr val="009900"/>
          </a:solidFill>
        </c:spPr>
      </c:pivotFmt>
      <c:pivotFmt>
        <c:idx val="25"/>
        <c:spPr>
          <a:solidFill>
            <a:srgbClr val="0000FF"/>
          </a:solidFill>
        </c:spPr>
      </c:pivotFmt>
      <c:pivotFmt>
        <c:idx val="26"/>
        <c:spPr>
          <a:solidFill>
            <a:srgbClr val="009999"/>
          </a:solidFill>
        </c:spPr>
      </c:pivotFmt>
      <c:pivotFmt>
        <c:idx val="27"/>
        <c:spPr>
          <a:solidFill>
            <a:srgbClr val="0066CC"/>
          </a:solidFill>
        </c:spPr>
      </c:pivotFmt>
      <c:pivotFmt>
        <c:idx val="28"/>
        <c:spPr>
          <a:solidFill>
            <a:srgbClr val="969696"/>
          </a:solidFill>
        </c:spPr>
      </c:pivotFmt>
      <c:pivotFmt>
        <c:idx val="29"/>
        <c:spPr>
          <a:solidFill>
            <a:srgbClr val="EE0000"/>
          </a:solidFill>
        </c:spPr>
      </c:pivotFmt>
      <c:pivotFmt>
        <c:idx val="30"/>
        <c:marker>
          <c:symbol val="none"/>
        </c:marker>
        <c:dLbl>
          <c:idx val="0"/>
          <c:spPr>
            <a:noFill/>
            <a:ln>
              <a:noFill/>
            </a:ln>
            <a:effectLst/>
          </c:spPr>
          <c:txPr>
            <a:bodyPr wrap="square" lIns="38100" tIns="19050" rIns="38100" bIns="19050" anchor="ctr">
              <a:spAutoFit/>
            </a:bodyPr>
            <a:lstStyle/>
            <a:p>
              <a:pPr>
                <a:defRPr/>
              </a:pPr>
              <a:endParaRPr lang="cs-CZ"/>
            </a:p>
          </c:txPr>
          <c:dLblPos val="outEnd"/>
          <c:showLegendKey val="0"/>
          <c:showVal val="0"/>
          <c:showCatName val="0"/>
          <c:showSerName val="0"/>
          <c:showPercent val="1"/>
          <c:showBubbleSize val="0"/>
          <c:extLst>
            <c:ext xmlns:c15="http://schemas.microsoft.com/office/drawing/2012/chart" uri="{CE6537A1-D6FC-4f65-9D91-7224C49458BB}"/>
          </c:extLst>
        </c:dLbl>
      </c:pivotFmt>
      <c:pivotFmt>
        <c:idx val="31"/>
        <c:spPr>
          <a:solidFill>
            <a:srgbClr val="EE0000"/>
          </a:solidFill>
        </c:spPr>
      </c:pivotFmt>
      <c:pivotFmt>
        <c:idx val="32"/>
        <c:spPr>
          <a:solidFill>
            <a:srgbClr val="CC9900"/>
          </a:solidFill>
        </c:spPr>
      </c:pivotFmt>
      <c:pivotFmt>
        <c:idx val="33"/>
        <c:spPr>
          <a:solidFill>
            <a:srgbClr val="663300"/>
          </a:solidFill>
        </c:spPr>
      </c:pivotFmt>
      <c:pivotFmt>
        <c:idx val="34"/>
        <c:spPr>
          <a:solidFill>
            <a:srgbClr val="990033"/>
          </a:solidFill>
        </c:spPr>
      </c:pivotFmt>
      <c:pivotFmt>
        <c:idx val="35"/>
        <c:spPr>
          <a:solidFill>
            <a:srgbClr val="009900"/>
          </a:solidFill>
        </c:spPr>
      </c:pivotFmt>
      <c:pivotFmt>
        <c:idx val="36"/>
        <c:spPr>
          <a:solidFill>
            <a:srgbClr val="0000FF"/>
          </a:solidFill>
        </c:spPr>
      </c:pivotFmt>
      <c:pivotFmt>
        <c:idx val="37"/>
        <c:spPr>
          <a:solidFill>
            <a:srgbClr val="009999"/>
          </a:solidFill>
        </c:spPr>
      </c:pivotFmt>
      <c:pivotFmt>
        <c:idx val="38"/>
        <c:spPr>
          <a:solidFill>
            <a:srgbClr val="0066CC"/>
          </a:solidFill>
        </c:spPr>
      </c:pivotFmt>
      <c:pivotFmt>
        <c:idx val="39"/>
        <c:spPr>
          <a:solidFill>
            <a:srgbClr val="969696"/>
          </a:solidFill>
        </c:spPr>
      </c:pivotFmt>
      <c:pivotFmt>
        <c:idx val="40"/>
        <c:marker>
          <c:symbol val="none"/>
        </c:marker>
        <c:dLbl>
          <c:idx val="0"/>
          <c:spPr>
            <a:noFill/>
            <a:ln>
              <a:noFill/>
            </a:ln>
            <a:effectLst/>
          </c:spPr>
          <c:txPr>
            <a:bodyPr wrap="square" lIns="38100" tIns="19050" rIns="38100" bIns="19050" anchor="ctr">
              <a:spAutoFit/>
            </a:bodyPr>
            <a:lstStyle/>
            <a:p>
              <a:pPr>
                <a:defRPr/>
              </a:pPr>
              <a:endParaRPr lang="cs-CZ"/>
            </a:p>
          </c:txPr>
          <c:dLblPos val="outEnd"/>
          <c:showLegendKey val="0"/>
          <c:showVal val="0"/>
          <c:showCatName val="0"/>
          <c:showSerName val="0"/>
          <c:showPercent val="1"/>
          <c:showBubbleSize val="0"/>
          <c:extLst>
            <c:ext xmlns:c15="http://schemas.microsoft.com/office/drawing/2012/chart" uri="{CE6537A1-D6FC-4f65-9D91-7224C49458BB}"/>
          </c:extLst>
        </c:dLbl>
      </c:pivotFmt>
      <c:pivotFmt>
        <c:idx val="41"/>
        <c:spPr>
          <a:solidFill>
            <a:srgbClr val="CC9900"/>
          </a:solidFill>
        </c:spPr>
      </c:pivotFmt>
      <c:pivotFmt>
        <c:idx val="42"/>
        <c:spPr>
          <a:solidFill>
            <a:srgbClr val="663300"/>
          </a:solidFill>
        </c:spPr>
      </c:pivotFmt>
      <c:pivotFmt>
        <c:idx val="43"/>
        <c:spPr>
          <a:solidFill>
            <a:srgbClr val="990033"/>
          </a:solidFill>
        </c:spPr>
      </c:pivotFmt>
      <c:pivotFmt>
        <c:idx val="44"/>
        <c:spPr>
          <a:solidFill>
            <a:srgbClr val="009900"/>
          </a:solidFill>
        </c:spPr>
      </c:pivotFmt>
      <c:pivotFmt>
        <c:idx val="45"/>
        <c:spPr>
          <a:solidFill>
            <a:srgbClr val="0000FF"/>
          </a:solidFill>
        </c:spPr>
      </c:pivotFmt>
      <c:pivotFmt>
        <c:idx val="46"/>
        <c:spPr>
          <a:solidFill>
            <a:srgbClr val="009999"/>
          </a:solidFill>
        </c:spPr>
      </c:pivotFmt>
      <c:pivotFmt>
        <c:idx val="47"/>
        <c:spPr>
          <a:solidFill>
            <a:srgbClr val="0066CC"/>
          </a:solidFill>
        </c:spPr>
      </c:pivotFmt>
      <c:pivotFmt>
        <c:idx val="48"/>
        <c:spPr>
          <a:solidFill>
            <a:srgbClr val="969696"/>
          </a:solidFill>
        </c:spPr>
      </c:pivotFmt>
      <c:pivotFmt>
        <c:idx val="49"/>
        <c:spPr>
          <a:solidFill>
            <a:srgbClr val="EE0000"/>
          </a:solidFill>
        </c:spPr>
      </c:pivotFmt>
    </c:pivotFmts>
    <c:plotArea>
      <c:layout/>
      <c:pieChart>
        <c:varyColors val="1"/>
        <c:ser>
          <c:idx val="0"/>
          <c:order val="0"/>
          <c:tx>
            <c:v>Celkem</c:v>
          </c:tx>
          <c:explosion val="9"/>
          <c:dPt>
            <c:idx val="0"/>
            <c:bubble3D val="0"/>
            <c:spPr>
              <a:solidFill>
                <a:srgbClr val="CC9900"/>
              </a:solidFill>
            </c:spPr>
            <c:extLst>
              <c:ext xmlns:c16="http://schemas.microsoft.com/office/drawing/2014/chart" uri="{C3380CC4-5D6E-409C-BE32-E72D297353CC}">
                <c16:uniqueId val="{00000001-CE62-4E7D-B61B-57FA9529ED38}"/>
              </c:ext>
            </c:extLst>
          </c:dPt>
          <c:dPt>
            <c:idx val="1"/>
            <c:bubble3D val="0"/>
            <c:spPr>
              <a:solidFill>
                <a:srgbClr val="663300"/>
              </a:solidFill>
            </c:spPr>
            <c:extLst>
              <c:ext xmlns:c16="http://schemas.microsoft.com/office/drawing/2014/chart" uri="{C3380CC4-5D6E-409C-BE32-E72D297353CC}">
                <c16:uniqueId val="{00000003-CE62-4E7D-B61B-57FA9529ED38}"/>
              </c:ext>
            </c:extLst>
          </c:dPt>
          <c:dPt>
            <c:idx val="2"/>
            <c:bubble3D val="0"/>
            <c:spPr>
              <a:solidFill>
                <a:srgbClr val="990033"/>
              </a:solidFill>
            </c:spPr>
            <c:extLst>
              <c:ext xmlns:c16="http://schemas.microsoft.com/office/drawing/2014/chart" uri="{C3380CC4-5D6E-409C-BE32-E72D297353CC}">
                <c16:uniqueId val="{00000005-CE62-4E7D-B61B-57FA9529ED38}"/>
              </c:ext>
            </c:extLst>
          </c:dPt>
          <c:dPt>
            <c:idx val="3"/>
            <c:bubble3D val="0"/>
            <c:spPr>
              <a:solidFill>
                <a:srgbClr val="009900"/>
              </a:solidFill>
            </c:spPr>
            <c:extLst>
              <c:ext xmlns:c16="http://schemas.microsoft.com/office/drawing/2014/chart" uri="{C3380CC4-5D6E-409C-BE32-E72D297353CC}">
                <c16:uniqueId val="{00000007-CE62-4E7D-B61B-57FA9529ED38}"/>
              </c:ext>
            </c:extLst>
          </c:dPt>
          <c:dPt>
            <c:idx val="4"/>
            <c:bubble3D val="0"/>
            <c:spPr>
              <a:solidFill>
                <a:srgbClr val="0000FF"/>
              </a:solidFill>
            </c:spPr>
            <c:extLst>
              <c:ext xmlns:c16="http://schemas.microsoft.com/office/drawing/2014/chart" uri="{C3380CC4-5D6E-409C-BE32-E72D297353CC}">
                <c16:uniqueId val="{00000009-CE62-4E7D-B61B-57FA9529ED38}"/>
              </c:ext>
            </c:extLst>
          </c:dPt>
          <c:dPt>
            <c:idx val="5"/>
            <c:bubble3D val="0"/>
            <c:spPr>
              <a:solidFill>
                <a:srgbClr val="009999"/>
              </a:solidFill>
            </c:spPr>
            <c:extLst>
              <c:ext xmlns:c16="http://schemas.microsoft.com/office/drawing/2014/chart" uri="{C3380CC4-5D6E-409C-BE32-E72D297353CC}">
                <c16:uniqueId val="{0000000B-CE62-4E7D-B61B-57FA9529ED38}"/>
              </c:ext>
            </c:extLst>
          </c:dPt>
          <c:dPt>
            <c:idx val="6"/>
            <c:bubble3D val="0"/>
            <c:spPr>
              <a:solidFill>
                <a:srgbClr val="0066CC"/>
              </a:solidFill>
            </c:spPr>
            <c:extLst>
              <c:ext xmlns:c16="http://schemas.microsoft.com/office/drawing/2014/chart" uri="{C3380CC4-5D6E-409C-BE32-E72D297353CC}">
                <c16:uniqueId val="{0000000D-CE62-4E7D-B61B-57FA9529ED38}"/>
              </c:ext>
            </c:extLst>
          </c:dPt>
          <c:dPt>
            <c:idx val="7"/>
            <c:bubble3D val="0"/>
            <c:spPr>
              <a:solidFill>
                <a:srgbClr val="969696"/>
              </a:solidFill>
            </c:spPr>
            <c:extLst>
              <c:ext xmlns:c16="http://schemas.microsoft.com/office/drawing/2014/chart" uri="{C3380CC4-5D6E-409C-BE32-E72D297353CC}">
                <c16:uniqueId val="{0000000F-CE62-4E7D-B61B-57FA9529ED38}"/>
              </c:ext>
            </c:extLst>
          </c:dPt>
          <c:dPt>
            <c:idx val="8"/>
            <c:bubble3D val="0"/>
            <c:spPr>
              <a:solidFill>
                <a:srgbClr val="EE0000"/>
              </a:solidFill>
            </c:spPr>
            <c:extLst>
              <c:ext xmlns:c16="http://schemas.microsoft.com/office/drawing/2014/chart" uri="{C3380CC4-5D6E-409C-BE32-E72D297353CC}">
                <c16:uniqueId val="{00000011-CE62-4E7D-B61B-57FA9529ED38}"/>
              </c:ext>
            </c:extLst>
          </c:dPt>
          <c:dLbls>
            <c:spPr>
              <a:noFill/>
              <a:ln>
                <a:noFill/>
              </a:ln>
              <a:effectLst/>
            </c:spPr>
            <c:txPr>
              <a:bodyPr wrap="square" lIns="38100" tIns="19050" rIns="38100" bIns="19050" anchor="ctr">
                <a:spAutoFit/>
              </a:bodyPr>
              <a:lstStyle/>
              <a:p>
                <a:pPr>
                  <a:defRPr/>
                </a:pPr>
                <a:endParaRPr lang="cs-CZ"/>
              </a:p>
            </c:txPr>
            <c:dLblPos val="outEnd"/>
            <c:showLegendKey val="0"/>
            <c:showVal val="0"/>
            <c:showCatName val="0"/>
            <c:showSerName val="0"/>
            <c:showPercent val="1"/>
            <c:showBubbleSize val="0"/>
            <c:showLeaderLines val="1"/>
            <c:extLst>
              <c:ext xmlns:c15="http://schemas.microsoft.com/office/drawing/2012/chart" uri="{CE6537A1-D6FC-4f65-9D91-7224C49458BB}">
                <c15:layout/>
              </c:ext>
            </c:extLst>
          </c:dLbls>
          <c:cat>
            <c:strLit>
              <c:ptCount val="9"/>
              <c:pt idx="0">
                <c:v>1 FF</c:v>
              </c:pt>
              <c:pt idx="1">
                <c:v>2 FR</c:v>
              </c:pt>
              <c:pt idx="2">
                <c:v>3 FCHT</c:v>
              </c:pt>
              <c:pt idx="3">
                <c:v>4 FES</c:v>
              </c:pt>
              <c:pt idx="4">
                <c:v>5 DFJP</c:v>
              </c:pt>
              <c:pt idx="5">
                <c:v>6 FEI</c:v>
              </c:pt>
              <c:pt idx="6">
                <c:v>7 FZS</c:v>
              </c:pt>
              <c:pt idx="7">
                <c:v>8 KaM</c:v>
              </c:pt>
              <c:pt idx="8">
                <c:v>9 RCU</c:v>
              </c:pt>
            </c:strLit>
          </c:cat>
          <c:val>
            <c:numLit>
              <c:formatCode>General</c:formatCode>
              <c:ptCount val="9"/>
              <c:pt idx="0">
                <c:v>97145.467010000066</c:v>
              </c:pt>
              <c:pt idx="1">
                <c:v>34677.575210000017</c:v>
              </c:pt>
              <c:pt idx="2">
                <c:v>483327.01953000179</c:v>
              </c:pt>
              <c:pt idx="3">
                <c:v>113353.88119999971</c:v>
              </c:pt>
              <c:pt idx="4">
                <c:v>157869.4575299999</c:v>
              </c:pt>
              <c:pt idx="5">
                <c:v>65647.869879999998</c:v>
              </c:pt>
              <c:pt idx="6">
                <c:v>57899.074740000236</c:v>
              </c:pt>
              <c:pt idx="7">
                <c:v>57297.025209999912</c:v>
              </c:pt>
              <c:pt idx="8">
                <c:v>175952.87054000012</c:v>
              </c:pt>
            </c:numLit>
          </c:val>
          <c:extLst>
            <c:ext xmlns:c16="http://schemas.microsoft.com/office/drawing/2014/chart" uri="{C3380CC4-5D6E-409C-BE32-E72D297353CC}">
              <c16:uniqueId val="{00000012-CE62-4E7D-B61B-57FA9529ED38}"/>
            </c:ext>
          </c:extLst>
        </c:ser>
        <c:dLbls>
          <c:showLegendKey val="0"/>
          <c:showVal val="0"/>
          <c:showCatName val="0"/>
          <c:showSerName val="0"/>
          <c:showPercent val="1"/>
          <c:showBubbleSize val="0"/>
          <c:showLeaderLines val="1"/>
        </c:dLbls>
        <c:firstSliceAng val="0"/>
      </c:pieChart>
    </c:plotArea>
    <c:legend>
      <c:legendPos val="r"/>
      <c:layout/>
      <c:overlay val="0"/>
    </c:legend>
    <c:plotVisOnly val="1"/>
    <c:dispBlanksAs val="zero"/>
    <c:showDLblsOverMax val="0"/>
  </c:chart>
  <c:printSettings>
    <c:headerFooter/>
    <c:pageMargins b="0.78740157499999996" l="0.70000000000000062" r="0.70000000000000062" t="0.78740157499999996"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cs-CZ" sz="1600"/>
              <a:t>Struktura provozních nákladů budov UPa</a:t>
            </a:r>
          </a:p>
        </c:rich>
      </c:tx>
      <c:layout/>
      <c:overlay val="0"/>
    </c:title>
    <c:autoTitleDeleted val="0"/>
    <c:plotArea>
      <c:layout/>
      <c:pieChart>
        <c:varyColors val="1"/>
        <c:ser>
          <c:idx val="0"/>
          <c:order val="0"/>
          <c:explosion val="24"/>
          <c:dLbls>
            <c:spPr>
              <a:noFill/>
              <a:ln>
                <a:noFill/>
              </a:ln>
              <a:effectLst/>
            </c:spPr>
            <c:dLblPos val="outEnd"/>
            <c:showLegendKey val="0"/>
            <c:showVal val="0"/>
            <c:showCatName val="0"/>
            <c:showSerName val="0"/>
            <c:showPercent val="1"/>
            <c:showBubbleSize val="0"/>
            <c:showLeaderLines val="1"/>
            <c:extLst>
              <c:ext xmlns:c15="http://schemas.microsoft.com/office/drawing/2012/chart" uri="{CE6537A1-D6FC-4f65-9D91-7224C49458BB}">
                <c15:layout/>
              </c:ext>
            </c:extLst>
          </c:dLbls>
          <c:cat>
            <c:strRef>
              <c:f>('[2]Provozní náklady budov'!$H$3,'[2]Provozní náklady budov'!$M$3,'[2]Provozní náklady budov'!$R$3,'[2]Provozní náklady budov'!$W$3,'[2]Provozní náklady budov'!$AB$3)</c:f>
              <c:strCache>
                <c:ptCount val="5"/>
                <c:pt idx="0">
                  <c:v>Média</c:v>
                </c:pt>
                <c:pt idx="1">
                  <c:v>Externí služby</c:v>
                </c:pt>
                <c:pt idx="2">
                  <c:v>Opravy a údržba</c:v>
                </c:pt>
                <c:pt idx="3">
                  <c:v>Spotřebovaný materiál</c:v>
                </c:pt>
                <c:pt idx="4">
                  <c:v>Správa budov - Osobní n.</c:v>
                </c:pt>
              </c:strCache>
            </c:strRef>
          </c:cat>
          <c:val>
            <c:numRef>
              <c:f>('[2]Provozní náklady budov'!$L$38,'[2]Provozní náklady budov'!$Q$38,'[2]Provozní náklady budov'!$V$38,'[2]Provozní náklady budov'!$AA$38,'[2]Provozní náklady budov'!$AF$38)</c:f>
              <c:numCache>
                <c:formatCode>General</c:formatCode>
                <c:ptCount val="5"/>
                <c:pt idx="0">
                  <c:v>35605.13521</c:v>
                </c:pt>
                <c:pt idx="1">
                  <c:v>11864.294970000001</c:v>
                </c:pt>
                <c:pt idx="2">
                  <c:v>13042.42697</c:v>
                </c:pt>
                <c:pt idx="3">
                  <c:v>1709.02171</c:v>
                </c:pt>
                <c:pt idx="4">
                  <c:v>19036.33454</c:v>
                </c:pt>
              </c:numCache>
            </c:numRef>
          </c:val>
          <c:extLst>
            <c:ext xmlns:c16="http://schemas.microsoft.com/office/drawing/2014/chart" uri="{C3380CC4-5D6E-409C-BE32-E72D297353CC}">
              <c16:uniqueId val="{00000000-6226-45E8-A024-D8513FBCBEE3}"/>
            </c:ext>
          </c:extLst>
        </c:ser>
        <c:dLbls>
          <c:showLegendKey val="0"/>
          <c:showVal val="0"/>
          <c:showCatName val="0"/>
          <c:showSerName val="0"/>
          <c:showPercent val="1"/>
          <c:showBubbleSize val="0"/>
          <c:showLeaderLines val="1"/>
        </c:dLbls>
        <c:firstSliceAng val="13"/>
      </c:pieChart>
    </c:plotArea>
    <c:legend>
      <c:legendPos val="r"/>
      <c:layout/>
      <c:overlay val="0"/>
    </c:legend>
    <c:plotVisOnly val="1"/>
    <c:dispBlanksAs val="gap"/>
    <c:showDLblsOverMax val="0"/>
  </c:chart>
  <c:printSettings>
    <c:headerFooter/>
    <c:pageMargins b="0.78740157499999996" l="0.70000000000000062" r="0.70000000000000062" t="0.78740157499999996"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400"/>
            </a:pPr>
            <a:r>
              <a:rPr lang="cs-CZ" sz="2400"/>
              <a:t>Spotřeba elektrické energie</a:t>
            </a:r>
          </a:p>
        </c:rich>
      </c:tx>
      <c:layout/>
      <c:overlay val="0"/>
    </c:title>
    <c:autoTitleDeleted val="0"/>
    <c:plotArea>
      <c:layout/>
      <c:lineChart>
        <c:grouping val="standard"/>
        <c:varyColors val="0"/>
        <c:ser>
          <c:idx val="0"/>
          <c:order val="0"/>
          <c:tx>
            <c:strRef>
              <c:f>[2]Média!$C$4</c:f>
              <c:strCache>
                <c:ptCount val="1"/>
                <c:pt idx="0">
                  <c:v>Spotřeba v MWh</c:v>
                </c:pt>
              </c:strCache>
            </c:strRef>
          </c:tx>
          <c:spPr>
            <a:ln w="38100"/>
          </c:spPr>
          <c:marker>
            <c:symbol val="none"/>
          </c:marker>
          <c:cat>
            <c:strRef>
              <c:f>[2]Média!$H$5:$L$5</c:f>
              <c:strCache>
                <c:ptCount val="5"/>
                <c:pt idx="0">
                  <c:v>2012</c:v>
                </c:pt>
                <c:pt idx="1">
                  <c:v>2013</c:v>
                </c:pt>
                <c:pt idx="2">
                  <c:v>2014</c:v>
                </c:pt>
                <c:pt idx="3">
                  <c:v>2015</c:v>
                </c:pt>
                <c:pt idx="4">
                  <c:v>2016</c:v>
                </c:pt>
              </c:strCache>
            </c:strRef>
          </c:cat>
          <c:val>
            <c:numRef>
              <c:f>[2]Média!$C$38:$G$38</c:f>
              <c:numCache>
                <c:formatCode>General</c:formatCode>
                <c:ptCount val="5"/>
                <c:pt idx="0">
                  <c:v>5151.7729813123597</c:v>
                </c:pt>
                <c:pt idx="1">
                  <c:v>5430.5786590841089</c:v>
                </c:pt>
                <c:pt idx="2">
                  <c:v>5312.4007441704807</c:v>
                </c:pt>
                <c:pt idx="3">
                  <c:v>5456.6383766032659</c:v>
                </c:pt>
                <c:pt idx="4">
                  <c:v>6000.5180485266656</c:v>
                </c:pt>
              </c:numCache>
            </c:numRef>
          </c:val>
          <c:smooth val="0"/>
          <c:extLst>
            <c:ext xmlns:c16="http://schemas.microsoft.com/office/drawing/2014/chart" uri="{C3380CC4-5D6E-409C-BE32-E72D297353CC}">
              <c16:uniqueId val="{00000000-E7AE-48D4-8F06-1E78D50504F1}"/>
            </c:ext>
          </c:extLst>
        </c:ser>
        <c:dLbls>
          <c:showLegendKey val="0"/>
          <c:showVal val="0"/>
          <c:showCatName val="0"/>
          <c:showSerName val="0"/>
          <c:showPercent val="0"/>
          <c:showBubbleSize val="0"/>
        </c:dLbls>
        <c:marker val="1"/>
        <c:smooth val="0"/>
        <c:axId val="117012352"/>
        <c:axId val="117013888"/>
      </c:lineChart>
      <c:lineChart>
        <c:grouping val="standard"/>
        <c:varyColors val="0"/>
        <c:ser>
          <c:idx val="1"/>
          <c:order val="1"/>
          <c:tx>
            <c:strRef>
              <c:f>[2]Média!$H$4</c:f>
              <c:strCache>
                <c:ptCount val="1"/>
                <c:pt idx="0">
                  <c:v>Spotřeba v tKč</c:v>
                </c:pt>
              </c:strCache>
            </c:strRef>
          </c:tx>
          <c:spPr>
            <a:ln w="38100">
              <a:solidFill>
                <a:srgbClr val="FF0000"/>
              </a:solidFill>
            </a:ln>
          </c:spPr>
          <c:marker>
            <c:symbol val="none"/>
          </c:marker>
          <c:cat>
            <c:strRef>
              <c:f>[2]Média!$H$5:$L$5</c:f>
              <c:strCache>
                <c:ptCount val="5"/>
                <c:pt idx="0">
                  <c:v>2012</c:v>
                </c:pt>
                <c:pt idx="1">
                  <c:v>2013</c:v>
                </c:pt>
                <c:pt idx="2">
                  <c:v>2014</c:v>
                </c:pt>
                <c:pt idx="3">
                  <c:v>2015</c:v>
                </c:pt>
                <c:pt idx="4">
                  <c:v>2016</c:v>
                </c:pt>
              </c:strCache>
            </c:strRef>
          </c:cat>
          <c:val>
            <c:numRef>
              <c:f>[2]Média!$H$38:$L$38</c:f>
              <c:numCache>
                <c:formatCode>General</c:formatCode>
                <c:ptCount val="5"/>
                <c:pt idx="0">
                  <c:v>18631.837729999999</c:v>
                </c:pt>
                <c:pt idx="1">
                  <c:v>15647.72056</c:v>
                </c:pt>
                <c:pt idx="2">
                  <c:v>14276.975</c:v>
                </c:pt>
                <c:pt idx="3">
                  <c:v>13021.665129999999</c:v>
                </c:pt>
                <c:pt idx="4">
                  <c:v>12700.847</c:v>
                </c:pt>
              </c:numCache>
            </c:numRef>
          </c:val>
          <c:smooth val="0"/>
          <c:extLst>
            <c:ext xmlns:c16="http://schemas.microsoft.com/office/drawing/2014/chart" uri="{C3380CC4-5D6E-409C-BE32-E72D297353CC}">
              <c16:uniqueId val="{00000001-E7AE-48D4-8F06-1E78D50504F1}"/>
            </c:ext>
          </c:extLst>
        </c:ser>
        <c:dLbls>
          <c:showLegendKey val="0"/>
          <c:showVal val="0"/>
          <c:showCatName val="0"/>
          <c:showSerName val="0"/>
          <c:showPercent val="0"/>
          <c:showBubbleSize val="0"/>
        </c:dLbls>
        <c:marker val="1"/>
        <c:smooth val="0"/>
        <c:axId val="117029504"/>
        <c:axId val="117027968"/>
      </c:lineChart>
      <c:catAx>
        <c:axId val="117012352"/>
        <c:scaling>
          <c:orientation val="minMax"/>
        </c:scaling>
        <c:delete val="0"/>
        <c:axPos val="b"/>
        <c:numFmt formatCode="General" sourceLinked="1"/>
        <c:majorTickMark val="none"/>
        <c:minorTickMark val="none"/>
        <c:tickLblPos val="nextTo"/>
        <c:txPr>
          <a:bodyPr/>
          <a:lstStyle/>
          <a:p>
            <a:pPr>
              <a:defRPr sz="1200"/>
            </a:pPr>
            <a:endParaRPr lang="cs-CZ"/>
          </a:p>
        </c:txPr>
        <c:crossAx val="117013888"/>
        <c:crosses val="autoZero"/>
        <c:auto val="1"/>
        <c:lblAlgn val="ctr"/>
        <c:lblOffset val="100"/>
        <c:noMultiLvlLbl val="0"/>
      </c:catAx>
      <c:valAx>
        <c:axId val="117013888"/>
        <c:scaling>
          <c:orientation val="minMax"/>
          <c:max val="6100"/>
          <c:min val="4700"/>
        </c:scaling>
        <c:delete val="0"/>
        <c:axPos val="l"/>
        <c:majorGridlines/>
        <c:numFmt formatCode="General" sourceLinked="1"/>
        <c:majorTickMark val="none"/>
        <c:minorTickMark val="none"/>
        <c:tickLblPos val="nextTo"/>
        <c:spPr>
          <a:ln w="9525">
            <a:noFill/>
          </a:ln>
        </c:spPr>
        <c:txPr>
          <a:bodyPr/>
          <a:lstStyle/>
          <a:p>
            <a:pPr>
              <a:defRPr sz="1200" b="1">
                <a:solidFill>
                  <a:srgbClr val="0070C0"/>
                </a:solidFill>
              </a:defRPr>
            </a:pPr>
            <a:endParaRPr lang="cs-CZ"/>
          </a:p>
        </c:txPr>
        <c:crossAx val="117012352"/>
        <c:crosses val="autoZero"/>
        <c:crossBetween val="between"/>
      </c:valAx>
      <c:valAx>
        <c:axId val="117027968"/>
        <c:scaling>
          <c:orientation val="minMax"/>
          <c:max val="19000"/>
          <c:min val="12000"/>
        </c:scaling>
        <c:delete val="0"/>
        <c:axPos val="r"/>
        <c:numFmt formatCode="General" sourceLinked="1"/>
        <c:majorTickMark val="out"/>
        <c:minorTickMark val="none"/>
        <c:tickLblPos val="nextTo"/>
        <c:txPr>
          <a:bodyPr/>
          <a:lstStyle/>
          <a:p>
            <a:pPr>
              <a:defRPr sz="1200" b="1" baseline="0">
                <a:solidFill>
                  <a:srgbClr val="FF0000"/>
                </a:solidFill>
              </a:defRPr>
            </a:pPr>
            <a:endParaRPr lang="cs-CZ"/>
          </a:p>
        </c:txPr>
        <c:crossAx val="117029504"/>
        <c:crosses val="max"/>
        <c:crossBetween val="between"/>
        <c:majorUnit val="500"/>
      </c:valAx>
      <c:catAx>
        <c:axId val="117029504"/>
        <c:scaling>
          <c:orientation val="minMax"/>
        </c:scaling>
        <c:delete val="1"/>
        <c:axPos val="b"/>
        <c:numFmt formatCode="General" sourceLinked="1"/>
        <c:majorTickMark val="out"/>
        <c:minorTickMark val="none"/>
        <c:tickLblPos val="none"/>
        <c:crossAx val="117027968"/>
        <c:crosses val="autoZero"/>
        <c:auto val="1"/>
        <c:lblAlgn val="ctr"/>
        <c:lblOffset val="100"/>
        <c:noMultiLvlLbl val="0"/>
      </c:catAx>
    </c:plotArea>
    <c:legend>
      <c:legendPos val="b"/>
      <c:layout/>
      <c:overlay val="0"/>
      <c:txPr>
        <a:bodyPr/>
        <a:lstStyle/>
        <a:p>
          <a:pPr>
            <a:defRPr sz="1200"/>
          </a:pPr>
          <a:endParaRPr lang="cs-CZ"/>
        </a:p>
      </c:txPr>
    </c:legend>
    <c:plotVisOnly val="1"/>
    <c:dispBlanksAs val="gap"/>
    <c:showDLblsOverMax val="0"/>
  </c:chart>
  <c:printSettings>
    <c:headerFooter/>
    <c:pageMargins b="0.78740157499999996" l="0.70000000000000062" r="0.70000000000000062" t="0.78740157499999996"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400"/>
            </a:pPr>
            <a:r>
              <a:rPr lang="cs-CZ" sz="2400"/>
              <a:t>Spotřeba tepla</a:t>
            </a:r>
          </a:p>
        </c:rich>
      </c:tx>
      <c:layout/>
      <c:overlay val="0"/>
    </c:title>
    <c:autoTitleDeleted val="0"/>
    <c:plotArea>
      <c:layout/>
      <c:lineChart>
        <c:grouping val="standard"/>
        <c:varyColors val="0"/>
        <c:ser>
          <c:idx val="0"/>
          <c:order val="0"/>
          <c:tx>
            <c:strRef>
              <c:f>[2]Média!$N$4</c:f>
              <c:strCache>
                <c:ptCount val="1"/>
                <c:pt idx="0">
                  <c:v>Spotřeba v GJ</c:v>
                </c:pt>
              </c:strCache>
            </c:strRef>
          </c:tx>
          <c:spPr>
            <a:ln w="38100"/>
          </c:spPr>
          <c:marker>
            <c:symbol val="none"/>
          </c:marker>
          <c:cat>
            <c:strRef>
              <c:f>[2]Média!$S$5:$W$5</c:f>
              <c:strCache>
                <c:ptCount val="5"/>
                <c:pt idx="0">
                  <c:v>2012</c:v>
                </c:pt>
                <c:pt idx="1">
                  <c:v>2013</c:v>
                </c:pt>
                <c:pt idx="2">
                  <c:v>2014</c:v>
                </c:pt>
                <c:pt idx="3">
                  <c:v>2015</c:v>
                </c:pt>
                <c:pt idx="4">
                  <c:v>2016</c:v>
                </c:pt>
              </c:strCache>
            </c:strRef>
          </c:cat>
          <c:val>
            <c:numRef>
              <c:f>[2]Média!$N$38:$R$38</c:f>
              <c:numCache>
                <c:formatCode>General</c:formatCode>
                <c:ptCount val="5"/>
                <c:pt idx="0">
                  <c:v>46541.054562770521</c:v>
                </c:pt>
                <c:pt idx="1">
                  <c:v>51849.403446832199</c:v>
                </c:pt>
                <c:pt idx="2">
                  <c:v>39575.073455087302</c:v>
                </c:pt>
                <c:pt idx="3">
                  <c:v>41044.393164746078</c:v>
                </c:pt>
                <c:pt idx="4">
                  <c:v>44510.996496078362</c:v>
                </c:pt>
              </c:numCache>
            </c:numRef>
          </c:val>
          <c:smooth val="0"/>
          <c:extLst>
            <c:ext xmlns:c16="http://schemas.microsoft.com/office/drawing/2014/chart" uri="{C3380CC4-5D6E-409C-BE32-E72D297353CC}">
              <c16:uniqueId val="{00000000-2E6C-4B78-A6AE-ACCC8904F1D8}"/>
            </c:ext>
          </c:extLst>
        </c:ser>
        <c:dLbls>
          <c:showLegendKey val="0"/>
          <c:showVal val="0"/>
          <c:showCatName val="0"/>
          <c:showSerName val="0"/>
          <c:showPercent val="0"/>
          <c:showBubbleSize val="0"/>
        </c:dLbls>
        <c:marker val="1"/>
        <c:smooth val="0"/>
        <c:axId val="116926336"/>
        <c:axId val="116927872"/>
      </c:lineChart>
      <c:lineChart>
        <c:grouping val="standard"/>
        <c:varyColors val="0"/>
        <c:ser>
          <c:idx val="1"/>
          <c:order val="1"/>
          <c:tx>
            <c:strRef>
              <c:f>[2]Média!$S$4</c:f>
              <c:strCache>
                <c:ptCount val="1"/>
                <c:pt idx="0">
                  <c:v>Spotřeba v tKč</c:v>
                </c:pt>
              </c:strCache>
            </c:strRef>
          </c:tx>
          <c:spPr>
            <a:ln w="38100">
              <a:solidFill>
                <a:srgbClr val="FF0000"/>
              </a:solidFill>
            </a:ln>
          </c:spPr>
          <c:marker>
            <c:symbol val="none"/>
          </c:marker>
          <c:cat>
            <c:strRef>
              <c:f>[2]Média!$S$5:$W$5</c:f>
              <c:strCache>
                <c:ptCount val="5"/>
                <c:pt idx="0">
                  <c:v>2012</c:v>
                </c:pt>
                <c:pt idx="1">
                  <c:v>2013</c:v>
                </c:pt>
                <c:pt idx="2">
                  <c:v>2014</c:v>
                </c:pt>
                <c:pt idx="3">
                  <c:v>2015</c:v>
                </c:pt>
                <c:pt idx="4">
                  <c:v>2016</c:v>
                </c:pt>
              </c:strCache>
            </c:strRef>
          </c:cat>
          <c:val>
            <c:numRef>
              <c:f>[2]Média!$S$38:$W$38</c:f>
              <c:numCache>
                <c:formatCode>General</c:formatCode>
                <c:ptCount val="5"/>
                <c:pt idx="0">
                  <c:v>14463.425670000001</c:v>
                </c:pt>
                <c:pt idx="1">
                  <c:v>16530.9434</c:v>
                </c:pt>
                <c:pt idx="2">
                  <c:v>14726.656000000001</c:v>
                </c:pt>
                <c:pt idx="3">
                  <c:v>14983.756649999999</c:v>
                </c:pt>
                <c:pt idx="4">
                  <c:v>17185.866440000002</c:v>
                </c:pt>
              </c:numCache>
            </c:numRef>
          </c:val>
          <c:smooth val="0"/>
          <c:extLst>
            <c:ext xmlns:c16="http://schemas.microsoft.com/office/drawing/2014/chart" uri="{C3380CC4-5D6E-409C-BE32-E72D297353CC}">
              <c16:uniqueId val="{00000001-2E6C-4B78-A6AE-ACCC8904F1D8}"/>
            </c:ext>
          </c:extLst>
        </c:ser>
        <c:dLbls>
          <c:showLegendKey val="0"/>
          <c:showVal val="0"/>
          <c:showCatName val="0"/>
          <c:showSerName val="0"/>
          <c:showPercent val="0"/>
          <c:showBubbleSize val="0"/>
        </c:dLbls>
        <c:marker val="1"/>
        <c:smooth val="0"/>
        <c:axId val="116931200"/>
        <c:axId val="116929664"/>
      </c:lineChart>
      <c:catAx>
        <c:axId val="116926336"/>
        <c:scaling>
          <c:orientation val="minMax"/>
        </c:scaling>
        <c:delete val="0"/>
        <c:axPos val="b"/>
        <c:numFmt formatCode="General" sourceLinked="1"/>
        <c:majorTickMark val="none"/>
        <c:minorTickMark val="none"/>
        <c:tickLblPos val="nextTo"/>
        <c:txPr>
          <a:bodyPr/>
          <a:lstStyle/>
          <a:p>
            <a:pPr>
              <a:defRPr sz="1200"/>
            </a:pPr>
            <a:endParaRPr lang="cs-CZ"/>
          </a:p>
        </c:txPr>
        <c:crossAx val="116927872"/>
        <c:crosses val="autoZero"/>
        <c:auto val="1"/>
        <c:lblAlgn val="ctr"/>
        <c:lblOffset val="100"/>
        <c:noMultiLvlLbl val="0"/>
      </c:catAx>
      <c:valAx>
        <c:axId val="116927872"/>
        <c:scaling>
          <c:orientation val="minMax"/>
          <c:max val="57000"/>
          <c:min val="38000"/>
        </c:scaling>
        <c:delete val="0"/>
        <c:axPos val="l"/>
        <c:majorGridlines/>
        <c:numFmt formatCode="General" sourceLinked="1"/>
        <c:majorTickMark val="none"/>
        <c:minorTickMark val="none"/>
        <c:tickLblPos val="nextTo"/>
        <c:spPr>
          <a:ln w="9525">
            <a:noFill/>
          </a:ln>
        </c:spPr>
        <c:txPr>
          <a:bodyPr/>
          <a:lstStyle/>
          <a:p>
            <a:pPr>
              <a:defRPr sz="1200" b="1" i="0" baseline="0">
                <a:solidFill>
                  <a:schemeClr val="tx2">
                    <a:lumMod val="60000"/>
                    <a:lumOff val="40000"/>
                  </a:schemeClr>
                </a:solidFill>
              </a:defRPr>
            </a:pPr>
            <a:endParaRPr lang="cs-CZ"/>
          </a:p>
        </c:txPr>
        <c:crossAx val="116926336"/>
        <c:crosses val="autoZero"/>
        <c:crossBetween val="between"/>
      </c:valAx>
      <c:valAx>
        <c:axId val="116929664"/>
        <c:scaling>
          <c:orientation val="minMax"/>
          <c:max val="18000"/>
          <c:min val="9000"/>
        </c:scaling>
        <c:delete val="0"/>
        <c:axPos val="r"/>
        <c:numFmt formatCode="General" sourceLinked="1"/>
        <c:majorTickMark val="out"/>
        <c:minorTickMark val="none"/>
        <c:tickLblPos val="nextTo"/>
        <c:spPr>
          <a:ln/>
        </c:spPr>
        <c:txPr>
          <a:bodyPr/>
          <a:lstStyle/>
          <a:p>
            <a:pPr>
              <a:defRPr sz="1200" b="1">
                <a:solidFill>
                  <a:srgbClr val="FF0000"/>
                </a:solidFill>
              </a:defRPr>
            </a:pPr>
            <a:endParaRPr lang="cs-CZ"/>
          </a:p>
        </c:txPr>
        <c:crossAx val="116931200"/>
        <c:crosses val="max"/>
        <c:crossBetween val="between"/>
        <c:majorUnit val="1000"/>
      </c:valAx>
      <c:catAx>
        <c:axId val="116931200"/>
        <c:scaling>
          <c:orientation val="minMax"/>
        </c:scaling>
        <c:delete val="1"/>
        <c:axPos val="b"/>
        <c:numFmt formatCode="General" sourceLinked="1"/>
        <c:majorTickMark val="out"/>
        <c:minorTickMark val="none"/>
        <c:tickLblPos val="none"/>
        <c:crossAx val="116929664"/>
        <c:crosses val="autoZero"/>
        <c:auto val="1"/>
        <c:lblAlgn val="ctr"/>
        <c:lblOffset val="100"/>
        <c:noMultiLvlLbl val="0"/>
      </c:catAx>
    </c:plotArea>
    <c:legend>
      <c:legendPos val="b"/>
      <c:layout/>
      <c:overlay val="0"/>
      <c:txPr>
        <a:bodyPr/>
        <a:lstStyle/>
        <a:p>
          <a:pPr>
            <a:defRPr sz="1200"/>
          </a:pPr>
          <a:endParaRPr lang="cs-CZ"/>
        </a:p>
      </c:txPr>
    </c:legend>
    <c:plotVisOnly val="1"/>
    <c:dispBlanksAs val="gap"/>
    <c:showDLblsOverMax val="0"/>
  </c:chart>
  <c:printSettings>
    <c:headerFooter/>
    <c:pageMargins b="0.78740157499999996" l="0.70000000000000062" r="0.70000000000000062" t="0.78740157499999996"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400"/>
            </a:pPr>
            <a:r>
              <a:rPr lang="cs-CZ" sz="2400"/>
              <a:t>Spotřeba zemního plynu</a:t>
            </a:r>
          </a:p>
        </c:rich>
      </c:tx>
      <c:layout/>
      <c:overlay val="0"/>
    </c:title>
    <c:autoTitleDeleted val="0"/>
    <c:plotArea>
      <c:layout/>
      <c:lineChart>
        <c:grouping val="standard"/>
        <c:varyColors val="0"/>
        <c:ser>
          <c:idx val="0"/>
          <c:order val="0"/>
          <c:tx>
            <c:strRef>
              <c:f>[2]Média!$Y$4</c:f>
              <c:strCache>
                <c:ptCount val="1"/>
                <c:pt idx="0">
                  <c:v>Spotřeba v MWh</c:v>
                </c:pt>
              </c:strCache>
            </c:strRef>
          </c:tx>
          <c:spPr>
            <a:ln w="38100"/>
          </c:spPr>
          <c:marker>
            <c:symbol val="none"/>
          </c:marker>
          <c:cat>
            <c:numRef>
              <c:f>[2]Média!$Y$5:$AC$5</c:f>
              <c:numCache>
                <c:formatCode>General</c:formatCode>
                <c:ptCount val="5"/>
                <c:pt idx="0">
                  <c:v>2012</c:v>
                </c:pt>
                <c:pt idx="1">
                  <c:v>2013</c:v>
                </c:pt>
                <c:pt idx="2">
                  <c:v>2014</c:v>
                </c:pt>
                <c:pt idx="3">
                  <c:v>2015</c:v>
                </c:pt>
                <c:pt idx="4">
                  <c:v>2016</c:v>
                </c:pt>
              </c:numCache>
            </c:numRef>
          </c:cat>
          <c:val>
            <c:numRef>
              <c:f>[2]Média!$Y$38:$AC$38</c:f>
              <c:numCache>
                <c:formatCode>General</c:formatCode>
                <c:ptCount val="5"/>
                <c:pt idx="0">
                  <c:v>1001.9549716801866</c:v>
                </c:pt>
                <c:pt idx="1">
                  <c:v>927.58761597771445</c:v>
                </c:pt>
                <c:pt idx="2">
                  <c:v>880.11755625679655</c:v>
                </c:pt>
                <c:pt idx="3">
                  <c:v>922.88728042262869</c:v>
                </c:pt>
                <c:pt idx="4">
                  <c:v>829.7320215553101</c:v>
                </c:pt>
              </c:numCache>
            </c:numRef>
          </c:val>
          <c:smooth val="0"/>
          <c:extLst>
            <c:ext xmlns:c16="http://schemas.microsoft.com/office/drawing/2014/chart" uri="{C3380CC4-5D6E-409C-BE32-E72D297353CC}">
              <c16:uniqueId val="{00000000-ED75-4371-854C-4546AA8F4ECC}"/>
            </c:ext>
          </c:extLst>
        </c:ser>
        <c:dLbls>
          <c:showLegendKey val="0"/>
          <c:showVal val="0"/>
          <c:showCatName val="0"/>
          <c:showSerName val="0"/>
          <c:showPercent val="0"/>
          <c:showBubbleSize val="0"/>
        </c:dLbls>
        <c:marker val="1"/>
        <c:smooth val="0"/>
        <c:axId val="116962816"/>
        <c:axId val="116964352"/>
      </c:lineChart>
      <c:lineChart>
        <c:grouping val="standard"/>
        <c:varyColors val="0"/>
        <c:ser>
          <c:idx val="1"/>
          <c:order val="1"/>
          <c:tx>
            <c:strRef>
              <c:f>[2]Média!$AD$4</c:f>
              <c:strCache>
                <c:ptCount val="1"/>
                <c:pt idx="0">
                  <c:v>Spotřeba v tKč</c:v>
                </c:pt>
              </c:strCache>
            </c:strRef>
          </c:tx>
          <c:spPr>
            <a:ln w="38100">
              <a:solidFill>
                <a:srgbClr val="FF0000"/>
              </a:solidFill>
            </a:ln>
          </c:spPr>
          <c:marker>
            <c:symbol val="none"/>
          </c:marker>
          <c:cat>
            <c:numRef>
              <c:f>[2]Média!$AD$5:$AH$5</c:f>
              <c:numCache>
                <c:formatCode>General</c:formatCode>
                <c:ptCount val="5"/>
                <c:pt idx="0">
                  <c:v>2012</c:v>
                </c:pt>
                <c:pt idx="1">
                  <c:v>2013</c:v>
                </c:pt>
                <c:pt idx="2">
                  <c:v>2014</c:v>
                </c:pt>
                <c:pt idx="3">
                  <c:v>2015</c:v>
                </c:pt>
                <c:pt idx="4">
                  <c:v>2016</c:v>
                </c:pt>
              </c:numCache>
            </c:numRef>
          </c:cat>
          <c:val>
            <c:numRef>
              <c:f>[2]Média!$AD$38:$AH$38</c:f>
              <c:numCache>
                <c:formatCode>General</c:formatCode>
                <c:ptCount val="5"/>
                <c:pt idx="0">
                  <c:v>949.97500000000002</c:v>
                </c:pt>
                <c:pt idx="1">
                  <c:v>937.89549</c:v>
                </c:pt>
                <c:pt idx="2">
                  <c:v>855.40899999999999</c:v>
                </c:pt>
                <c:pt idx="3">
                  <c:v>883.79111999999998</c:v>
                </c:pt>
                <c:pt idx="4">
                  <c:v>781.10877000000005</c:v>
                </c:pt>
              </c:numCache>
            </c:numRef>
          </c:val>
          <c:smooth val="0"/>
          <c:extLst>
            <c:ext xmlns:c16="http://schemas.microsoft.com/office/drawing/2014/chart" uri="{C3380CC4-5D6E-409C-BE32-E72D297353CC}">
              <c16:uniqueId val="{00000001-ED75-4371-854C-4546AA8F4ECC}"/>
            </c:ext>
          </c:extLst>
        </c:ser>
        <c:dLbls>
          <c:showLegendKey val="0"/>
          <c:showVal val="0"/>
          <c:showCatName val="0"/>
          <c:showSerName val="0"/>
          <c:showPercent val="0"/>
          <c:showBubbleSize val="0"/>
        </c:dLbls>
        <c:marker val="1"/>
        <c:smooth val="0"/>
        <c:axId val="116971776"/>
        <c:axId val="116970240"/>
      </c:lineChart>
      <c:catAx>
        <c:axId val="116962816"/>
        <c:scaling>
          <c:orientation val="minMax"/>
        </c:scaling>
        <c:delete val="0"/>
        <c:axPos val="b"/>
        <c:numFmt formatCode="General" sourceLinked="1"/>
        <c:majorTickMark val="none"/>
        <c:minorTickMark val="none"/>
        <c:tickLblPos val="nextTo"/>
        <c:txPr>
          <a:bodyPr/>
          <a:lstStyle/>
          <a:p>
            <a:pPr>
              <a:defRPr sz="1200"/>
            </a:pPr>
            <a:endParaRPr lang="cs-CZ"/>
          </a:p>
        </c:txPr>
        <c:crossAx val="116964352"/>
        <c:crosses val="autoZero"/>
        <c:auto val="1"/>
        <c:lblAlgn val="ctr"/>
        <c:lblOffset val="100"/>
        <c:noMultiLvlLbl val="0"/>
      </c:catAx>
      <c:valAx>
        <c:axId val="116964352"/>
        <c:scaling>
          <c:orientation val="minMax"/>
          <c:max val="1100"/>
          <c:min val="700"/>
        </c:scaling>
        <c:delete val="0"/>
        <c:axPos val="l"/>
        <c:majorGridlines/>
        <c:numFmt formatCode="General" sourceLinked="1"/>
        <c:majorTickMark val="none"/>
        <c:minorTickMark val="none"/>
        <c:tickLblPos val="nextTo"/>
        <c:spPr>
          <a:ln w="9525">
            <a:noFill/>
          </a:ln>
        </c:spPr>
        <c:txPr>
          <a:bodyPr/>
          <a:lstStyle/>
          <a:p>
            <a:pPr>
              <a:defRPr sz="1200" b="1">
                <a:solidFill>
                  <a:srgbClr val="0070C0"/>
                </a:solidFill>
              </a:defRPr>
            </a:pPr>
            <a:endParaRPr lang="cs-CZ"/>
          </a:p>
        </c:txPr>
        <c:crossAx val="116962816"/>
        <c:crosses val="autoZero"/>
        <c:crossBetween val="between"/>
        <c:majorUnit val="50"/>
      </c:valAx>
      <c:valAx>
        <c:axId val="116970240"/>
        <c:scaling>
          <c:orientation val="minMax"/>
          <c:max val="1100"/>
          <c:min val="700"/>
        </c:scaling>
        <c:delete val="0"/>
        <c:axPos val="r"/>
        <c:numFmt formatCode="General" sourceLinked="1"/>
        <c:majorTickMark val="out"/>
        <c:minorTickMark val="none"/>
        <c:tickLblPos val="nextTo"/>
        <c:txPr>
          <a:bodyPr/>
          <a:lstStyle/>
          <a:p>
            <a:pPr>
              <a:defRPr sz="1200" b="1">
                <a:solidFill>
                  <a:srgbClr val="FF0000"/>
                </a:solidFill>
              </a:defRPr>
            </a:pPr>
            <a:endParaRPr lang="cs-CZ"/>
          </a:p>
        </c:txPr>
        <c:crossAx val="116971776"/>
        <c:crosses val="max"/>
        <c:crossBetween val="between"/>
        <c:majorUnit val="50"/>
      </c:valAx>
      <c:catAx>
        <c:axId val="116971776"/>
        <c:scaling>
          <c:orientation val="minMax"/>
        </c:scaling>
        <c:delete val="1"/>
        <c:axPos val="b"/>
        <c:numFmt formatCode="General" sourceLinked="1"/>
        <c:majorTickMark val="out"/>
        <c:minorTickMark val="none"/>
        <c:tickLblPos val="none"/>
        <c:crossAx val="116970240"/>
        <c:crosses val="autoZero"/>
        <c:auto val="1"/>
        <c:lblAlgn val="ctr"/>
        <c:lblOffset val="100"/>
        <c:noMultiLvlLbl val="0"/>
      </c:catAx>
    </c:plotArea>
    <c:legend>
      <c:legendPos val="b"/>
      <c:layout/>
      <c:overlay val="0"/>
      <c:txPr>
        <a:bodyPr/>
        <a:lstStyle/>
        <a:p>
          <a:pPr>
            <a:defRPr sz="1200"/>
          </a:pPr>
          <a:endParaRPr lang="cs-CZ"/>
        </a:p>
      </c:txPr>
    </c:legend>
    <c:plotVisOnly val="1"/>
    <c:dispBlanksAs val="gap"/>
    <c:showDLblsOverMax val="0"/>
  </c:chart>
  <c:printSettings>
    <c:headerFooter/>
    <c:pageMargins b="0.78740157499999996" l="0.70000000000000062" r="0.70000000000000062" t="0.78740157499999996"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400"/>
            </a:pPr>
            <a:r>
              <a:rPr lang="cs-CZ" sz="2400"/>
              <a:t>Spotřeba vody</a:t>
            </a:r>
          </a:p>
        </c:rich>
      </c:tx>
      <c:layout/>
      <c:overlay val="0"/>
    </c:title>
    <c:autoTitleDeleted val="0"/>
    <c:plotArea>
      <c:layout/>
      <c:lineChart>
        <c:grouping val="standard"/>
        <c:varyColors val="0"/>
        <c:ser>
          <c:idx val="0"/>
          <c:order val="0"/>
          <c:tx>
            <c:strRef>
              <c:f>[2]Média!$C$66</c:f>
              <c:strCache>
                <c:ptCount val="1"/>
                <c:pt idx="0">
                  <c:v>Spotřeba v m3</c:v>
                </c:pt>
              </c:strCache>
            </c:strRef>
          </c:tx>
          <c:spPr>
            <a:ln w="38100"/>
          </c:spPr>
          <c:marker>
            <c:symbol val="none"/>
          </c:marker>
          <c:cat>
            <c:numRef>
              <c:f>[2]Média!$C$67:$G$67</c:f>
              <c:numCache>
                <c:formatCode>General</c:formatCode>
                <c:ptCount val="5"/>
                <c:pt idx="0">
                  <c:v>2012</c:v>
                </c:pt>
                <c:pt idx="1">
                  <c:v>2013</c:v>
                </c:pt>
                <c:pt idx="2">
                  <c:v>2014</c:v>
                </c:pt>
                <c:pt idx="3">
                  <c:v>2015</c:v>
                </c:pt>
                <c:pt idx="4">
                  <c:v>2016</c:v>
                </c:pt>
              </c:numCache>
            </c:numRef>
          </c:cat>
          <c:val>
            <c:numRef>
              <c:f>[2]Média!$C$100:$G$100</c:f>
              <c:numCache>
                <c:formatCode>General</c:formatCode>
                <c:ptCount val="5"/>
                <c:pt idx="0">
                  <c:v>69847.356221986207</c:v>
                </c:pt>
                <c:pt idx="1">
                  <c:v>65793.877341614352</c:v>
                </c:pt>
                <c:pt idx="2">
                  <c:v>62118.299041026934</c:v>
                </c:pt>
                <c:pt idx="3">
                  <c:v>58979.828067474125</c:v>
                </c:pt>
                <c:pt idx="4">
                  <c:v>58646.201843489049</c:v>
                </c:pt>
              </c:numCache>
            </c:numRef>
          </c:val>
          <c:smooth val="0"/>
          <c:extLst>
            <c:ext xmlns:c16="http://schemas.microsoft.com/office/drawing/2014/chart" uri="{C3380CC4-5D6E-409C-BE32-E72D297353CC}">
              <c16:uniqueId val="{00000000-144A-49A9-BEF9-25307DFE4F11}"/>
            </c:ext>
          </c:extLst>
        </c:ser>
        <c:dLbls>
          <c:showLegendKey val="0"/>
          <c:showVal val="0"/>
          <c:showCatName val="0"/>
          <c:showSerName val="0"/>
          <c:showPercent val="0"/>
          <c:showBubbleSize val="0"/>
        </c:dLbls>
        <c:marker val="1"/>
        <c:smooth val="0"/>
        <c:axId val="118973568"/>
        <c:axId val="118975104"/>
      </c:lineChart>
      <c:lineChart>
        <c:grouping val="standard"/>
        <c:varyColors val="0"/>
        <c:ser>
          <c:idx val="1"/>
          <c:order val="1"/>
          <c:tx>
            <c:strRef>
              <c:f>[2]Média!$H$66</c:f>
              <c:strCache>
                <c:ptCount val="1"/>
                <c:pt idx="0">
                  <c:v>Spotřeba v tKč</c:v>
                </c:pt>
              </c:strCache>
            </c:strRef>
          </c:tx>
          <c:spPr>
            <a:ln w="38100">
              <a:solidFill>
                <a:srgbClr val="FF0000"/>
              </a:solidFill>
            </a:ln>
          </c:spPr>
          <c:marker>
            <c:symbol val="none"/>
          </c:marker>
          <c:cat>
            <c:numRef>
              <c:f>[2]Média!$H$67:$L$67</c:f>
              <c:numCache>
                <c:formatCode>General</c:formatCode>
                <c:ptCount val="5"/>
                <c:pt idx="0">
                  <c:v>2012</c:v>
                </c:pt>
                <c:pt idx="1">
                  <c:v>2013</c:v>
                </c:pt>
                <c:pt idx="2">
                  <c:v>2014</c:v>
                </c:pt>
                <c:pt idx="3">
                  <c:v>2015</c:v>
                </c:pt>
                <c:pt idx="4">
                  <c:v>2016</c:v>
                </c:pt>
              </c:numCache>
            </c:numRef>
          </c:cat>
          <c:val>
            <c:numRef>
              <c:f>[2]Média!$H$100:$L$100</c:f>
              <c:numCache>
                <c:formatCode>General</c:formatCode>
                <c:ptCount val="5"/>
                <c:pt idx="0">
                  <c:v>4572.6878285714283</c:v>
                </c:pt>
                <c:pt idx="1">
                  <c:v>4437.9632899999997</c:v>
                </c:pt>
                <c:pt idx="2">
                  <c:v>4196.3231300000007</c:v>
                </c:pt>
                <c:pt idx="3">
                  <c:v>3985.7391499999999</c:v>
                </c:pt>
                <c:pt idx="4">
                  <c:v>4032.4219600000001</c:v>
                </c:pt>
              </c:numCache>
            </c:numRef>
          </c:val>
          <c:smooth val="0"/>
          <c:extLst>
            <c:ext xmlns:c16="http://schemas.microsoft.com/office/drawing/2014/chart" uri="{C3380CC4-5D6E-409C-BE32-E72D297353CC}">
              <c16:uniqueId val="{00000001-144A-49A9-BEF9-25307DFE4F11}"/>
            </c:ext>
          </c:extLst>
        </c:ser>
        <c:dLbls>
          <c:showLegendKey val="0"/>
          <c:showVal val="0"/>
          <c:showCatName val="0"/>
          <c:showSerName val="0"/>
          <c:showPercent val="0"/>
          <c:showBubbleSize val="0"/>
        </c:dLbls>
        <c:marker val="1"/>
        <c:smooth val="0"/>
        <c:axId val="118982528"/>
        <c:axId val="118980992"/>
      </c:lineChart>
      <c:catAx>
        <c:axId val="118973568"/>
        <c:scaling>
          <c:orientation val="minMax"/>
        </c:scaling>
        <c:delete val="0"/>
        <c:axPos val="b"/>
        <c:numFmt formatCode="General" sourceLinked="1"/>
        <c:majorTickMark val="none"/>
        <c:minorTickMark val="none"/>
        <c:tickLblPos val="nextTo"/>
        <c:txPr>
          <a:bodyPr/>
          <a:lstStyle/>
          <a:p>
            <a:pPr>
              <a:defRPr sz="1200"/>
            </a:pPr>
            <a:endParaRPr lang="cs-CZ"/>
          </a:p>
        </c:txPr>
        <c:crossAx val="118975104"/>
        <c:crosses val="autoZero"/>
        <c:auto val="1"/>
        <c:lblAlgn val="ctr"/>
        <c:lblOffset val="100"/>
        <c:noMultiLvlLbl val="0"/>
      </c:catAx>
      <c:valAx>
        <c:axId val="118975104"/>
        <c:scaling>
          <c:orientation val="minMax"/>
          <c:max val="72800"/>
          <c:min val="58200"/>
        </c:scaling>
        <c:delete val="0"/>
        <c:axPos val="l"/>
        <c:majorGridlines/>
        <c:numFmt formatCode="General" sourceLinked="1"/>
        <c:majorTickMark val="none"/>
        <c:minorTickMark val="none"/>
        <c:tickLblPos val="nextTo"/>
        <c:spPr>
          <a:ln w="9525">
            <a:noFill/>
          </a:ln>
        </c:spPr>
        <c:txPr>
          <a:bodyPr/>
          <a:lstStyle/>
          <a:p>
            <a:pPr>
              <a:defRPr sz="1200" b="1">
                <a:solidFill>
                  <a:srgbClr val="0070C0"/>
                </a:solidFill>
              </a:defRPr>
            </a:pPr>
            <a:endParaRPr lang="cs-CZ"/>
          </a:p>
        </c:txPr>
        <c:crossAx val="118973568"/>
        <c:crosses val="autoZero"/>
        <c:crossBetween val="between"/>
        <c:majorUnit val="800"/>
      </c:valAx>
      <c:valAx>
        <c:axId val="118980992"/>
        <c:scaling>
          <c:orientation val="minMax"/>
          <c:max val="4600"/>
          <c:min val="3700"/>
        </c:scaling>
        <c:delete val="0"/>
        <c:axPos val="r"/>
        <c:numFmt formatCode="General" sourceLinked="1"/>
        <c:majorTickMark val="out"/>
        <c:minorTickMark val="none"/>
        <c:tickLblPos val="nextTo"/>
        <c:txPr>
          <a:bodyPr/>
          <a:lstStyle/>
          <a:p>
            <a:pPr>
              <a:defRPr sz="1200" b="1">
                <a:solidFill>
                  <a:srgbClr val="FF0000"/>
                </a:solidFill>
              </a:defRPr>
            </a:pPr>
            <a:endParaRPr lang="cs-CZ"/>
          </a:p>
        </c:txPr>
        <c:crossAx val="118982528"/>
        <c:crosses val="max"/>
        <c:crossBetween val="between"/>
        <c:majorUnit val="100"/>
      </c:valAx>
      <c:catAx>
        <c:axId val="118982528"/>
        <c:scaling>
          <c:orientation val="minMax"/>
        </c:scaling>
        <c:delete val="1"/>
        <c:axPos val="b"/>
        <c:numFmt formatCode="General" sourceLinked="1"/>
        <c:majorTickMark val="out"/>
        <c:minorTickMark val="none"/>
        <c:tickLblPos val="none"/>
        <c:crossAx val="118980992"/>
        <c:crosses val="autoZero"/>
        <c:auto val="1"/>
        <c:lblAlgn val="ctr"/>
        <c:lblOffset val="100"/>
        <c:noMultiLvlLbl val="0"/>
      </c:catAx>
    </c:plotArea>
    <c:legend>
      <c:legendPos val="b"/>
      <c:layout/>
      <c:overlay val="0"/>
      <c:txPr>
        <a:bodyPr/>
        <a:lstStyle/>
        <a:p>
          <a:pPr>
            <a:defRPr sz="1200"/>
          </a:pPr>
          <a:endParaRPr lang="cs-CZ"/>
        </a:p>
      </c:txPr>
    </c:legend>
    <c:plotVisOnly val="1"/>
    <c:dispBlanksAs val="gap"/>
    <c:showDLblsOverMax val="0"/>
  </c:chart>
  <c:printSettings>
    <c:headerFooter/>
    <c:pageMargins b="0.78740157499999996" l="0.70000000000000062" r="0.70000000000000062" t="0.78740157499999996"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400"/>
            </a:pPr>
            <a:r>
              <a:rPr lang="cs-CZ" sz="2400"/>
              <a:t>Srážková voda</a:t>
            </a:r>
          </a:p>
        </c:rich>
      </c:tx>
      <c:layout/>
      <c:overlay val="0"/>
    </c:title>
    <c:autoTitleDeleted val="0"/>
    <c:plotArea>
      <c:layout/>
      <c:lineChart>
        <c:grouping val="standard"/>
        <c:varyColors val="0"/>
        <c:ser>
          <c:idx val="0"/>
          <c:order val="0"/>
          <c:tx>
            <c:strRef>
              <c:f>[2]Média!$N$66</c:f>
              <c:strCache>
                <c:ptCount val="1"/>
                <c:pt idx="0">
                  <c:v>Spotřeba v m3</c:v>
                </c:pt>
              </c:strCache>
            </c:strRef>
          </c:tx>
          <c:spPr>
            <a:ln w="38100"/>
          </c:spPr>
          <c:marker>
            <c:symbol val="none"/>
          </c:marker>
          <c:cat>
            <c:numRef>
              <c:f>[2]Média!$N$67:$R$67</c:f>
              <c:numCache>
                <c:formatCode>General</c:formatCode>
                <c:ptCount val="5"/>
                <c:pt idx="0">
                  <c:v>2012</c:v>
                </c:pt>
                <c:pt idx="1">
                  <c:v>2013</c:v>
                </c:pt>
                <c:pt idx="2">
                  <c:v>2014</c:v>
                </c:pt>
                <c:pt idx="3">
                  <c:v>2015</c:v>
                </c:pt>
                <c:pt idx="4">
                  <c:v>2016</c:v>
                </c:pt>
              </c:numCache>
            </c:numRef>
          </c:cat>
          <c:val>
            <c:numRef>
              <c:f>[2]Média!$N$100:$R$100</c:f>
              <c:numCache>
                <c:formatCode>General</c:formatCode>
                <c:ptCount val="5"/>
                <c:pt idx="0">
                  <c:v>23399.769156820144</c:v>
                </c:pt>
                <c:pt idx="1">
                  <c:v>23468.984328436574</c:v>
                </c:pt>
                <c:pt idx="2">
                  <c:v>23468.984328436574</c:v>
                </c:pt>
                <c:pt idx="3">
                  <c:v>23173.071</c:v>
                </c:pt>
                <c:pt idx="4">
                  <c:v>23173.071</c:v>
                </c:pt>
              </c:numCache>
            </c:numRef>
          </c:val>
          <c:smooth val="0"/>
          <c:extLst>
            <c:ext xmlns:c16="http://schemas.microsoft.com/office/drawing/2014/chart" uri="{C3380CC4-5D6E-409C-BE32-E72D297353CC}">
              <c16:uniqueId val="{00000000-8007-41DC-BCF5-BAB3D00F6067}"/>
            </c:ext>
          </c:extLst>
        </c:ser>
        <c:dLbls>
          <c:showLegendKey val="0"/>
          <c:showVal val="0"/>
          <c:showCatName val="0"/>
          <c:showSerName val="0"/>
          <c:showPercent val="0"/>
          <c:showBubbleSize val="0"/>
        </c:dLbls>
        <c:marker val="1"/>
        <c:smooth val="0"/>
        <c:axId val="119026432"/>
        <c:axId val="119027968"/>
      </c:lineChart>
      <c:lineChart>
        <c:grouping val="standard"/>
        <c:varyColors val="0"/>
        <c:ser>
          <c:idx val="1"/>
          <c:order val="1"/>
          <c:tx>
            <c:strRef>
              <c:f>[2]Média!$S$66</c:f>
              <c:strCache>
                <c:ptCount val="1"/>
                <c:pt idx="0">
                  <c:v>Spotřeba v tKč</c:v>
                </c:pt>
              </c:strCache>
            </c:strRef>
          </c:tx>
          <c:spPr>
            <a:ln w="38100">
              <a:solidFill>
                <a:srgbClr val="FF0000"/>
              </a:solidFill>
            </a:ln>
          </c:spPr>
          <c:marker>
            <c:symbol val="none"/>
          </c:marker>
          <c:cat>
            <c:numRef>
              <c:f>[2]Média!$S$67:$W$67</c:f>
              <c:numCache>
                <c:formatCode>General</c:formatCode>
                <c:ptCount val="5"/>
                <c:pt idx="0">
                  <c:v>2012</c:v>
                </c:pt>
                <c:pt idx="1">
                  <c:v>2013</c:v>
                </c:pt>
                <c:pt idx="2">
                  <c:v>2014</c:v>
                </c:pt>
                <c:pt idx="3">
                  <c:v>2015</c:v>
                </c:pt>
                <c:pt idx="4">
                  <c:v>2016</c:v>
                </c:pt>
              </c:numCache>
            </c:numRef>
          </c:cat>
          <c:val>
            <c:numRef>
              <c:f>[2]Média!$S$100:$W$100</c:f>
              <c:numCache>
                <c:formatCode>General</c:formatCode>
                <c:ptCount val="5"/>
                <c:pt idx="0">
                  <c:v>851.9499814285715</c:v>
                </c:pt>
                <c:pt idx="1">
                  <c:v>896.66378000000009</c:v>
                </c:pt>
                <c:pt idx="2">
                  <c:v>898.82025999999996</c:v>
                </c:pt>
                <c:pt idx="3">
                  <c:v>896.44111000000009</c:v>
                </c:pt>
                <c:pt idx="4">
                  <c:v>904.89104000000009</c:v>
                </c:pt>
              </c:numCache>
            </c:numRef>
          </c:val>
          <c:smooth val="0"/>
          <c:extLst>
            <c:ext xmlns:c16="http://schemas.microsoft.com/office/drawing/2014/chart" uri="{C3380CC4-5D6E-409C-BE32-E72D297353CC}">
              <c16:uniqueId val="{00000001-8007-41DC-BCF5-BAB3D00F6067}"/>
            </c:ext>
          </c:extLst>
        </c:ser>
        <c:dLbls>
          <c:showLegendKey val="0"/>
          <c:showVal val="0"/>
          <c:showCatName val="0"/>
          <c:showSerName val="0"/>
          <c:showPercent val="0"/>
          <c:showBubbleSize val="0"/>
        </c:dLbls>
        <c:marker val="1"/>
        <c:smooth val="0"/>
        <c:axId val="119035392"/>
        <c:axId val="119033856"/>
      </c:lineChart>
      <c:catAx>
        <c:axId val="119026432"/>
        <c:scaling>
          <c:orientation val="minMax"/>
        </c:scaling>
        <c:delete val="0"/>
        <c:axPos val="b"/>
        <c:numFmt formatCode="General" sourceLinked="1"/>
        <c:majorTickMark val="none"/>
        <c:minorTickMark val="none"/>
        <c:tickLblPos val="nextTo"/>
        <c:txPr>
          <a:bodyPr/>
          <a:lstStyle/>
          <a:p>
            <a:pPr>
              <a:defRPr sz="1200"/>
            </a:pPr>
            <a:endParaRPr lang="cs-CZ"/>
          </a:p>
        </c:txPr>
        <c:crossAx val="119027968"/>
        <c:crosses val="autoZero"/>
        <c:auto val="1"/>
        <c:lblAlgn val="ctr"/>
        <c:lblOffset val="100"/>
        <c:noMultiLvlLbl val="0"/>
      </c:catAx>
      <c:valAx>
        <c:axId val="119027968"/>
        <c:scaling>
          <c:orientation val="minMax"/>
          <c:max val="24000"/>
          <c:min val="19500"/>
        </c:scaling>
        <c:delete val="0"/>
        <c:axPos val="l"/>
        <c:majorGridlines/>
        <c:numFmt formatCode="General" sourceLinked="1"/>
        <c:majorTickMark val="none"/>
        <c:minorTickMark val="none"/>
        <c:tickLblPos val="nextTo"/>
        <c:spPr>
          <a:ln w="9525">
            <a:noFill/>
          </a:ln>
        </c:spPr>
        <c:txPr>
          <a:bodyPr/>
          <a:lstStyle/>
          <a:p>
            <a:pPr>
              <a:defRPr sz="1200" b="1">
                <a:solidFill>
                  <a:srgbClr val="0070C0"/>
                </a:solidFill>
              </a:defRPr>
            </a:pPr>
            <a:endParaRPr lang="cs-CZ"/>
          </a:p>
        </c:txPr>
        <c:crossAx val="119026432"/>
        <c:crosses val="autoZero"/>
        <c:crossBetween val="between"/>
      </c:valAx>
      <c:valAx>
        <c:axId val="119033856"/>
        <c:scaling>
          <c:orientation val="minMax"/>
          <c:max val="980"/>
          <c:min val="800"/>
        </c:scaling>
        <c:delete val="0"/>
        <c:axPos val="r"/>
        <c:numFmt formatCode="General" sourceLinked="1"/>
        <c:majorTickMark val="out"/>
        <c:minorTickMark val="none"/>
        <c:tickLblPos val="nextTo"/>
        <c:txPr>
          <a:bodyPr/>
          <a:lstStyle/>
          <a:p>
            <a:pPr>
              <a:defRPr sz="1200" b="1">
                <a:solidFill>
                  <a:srgbClr val="FF0000"/>
                </a:solidFill>
              </a:defRPr>
            </a:pPr>
            <a:endParaRPr lang="cs-CZ"/>
          </a:p>
        </c:txPr>
        <c:crossAx val="119035392"/>
        <c:crosses val="max"/>
        <c:crossBetween val="between"/>
      </c:valAx>
      <c:catAx>
        <c:axId val="119035392"/>
        <c:scaling>
          <c:orientation val="minMax"/>
        </c:scaling>
        <c:delete val="1"/>
        <c:axPos val="b"/>
        <c:numFmt formatCode="General" sourceLinked="1"/>
        <c:majorTickMark val="out"/>
        <c:minorTickMark val="none"/>
        <c:tickLblPos val="none"/>
        <c:crossAx val="119033856"/>
        <c:crosses val="autoZero"/>
        <c:auto val="1"/>
        <c:lblAlgn val="ctr"/>
        <c:lblOffset val="100"/>
        <c:noMultiLvlLbl val="0"/>
      </c:catAx>
    </c:plotArea>
    <c:legend>
      <c:legendPos val="b"/>
      <c:layout/>
      <c:overlay val="0"/>
      <c:txPr>
        <a:bodyPr/>
        <a:lstStyle/>
        <a:p>
          <a:pPr>
            <a:defRPr sz="1200"/>
          </a:pPr>
          <a:endParaRPr lang="cs-CZ"/>
        </a:p>
      </c:txPr>
    </c:legend>
    <c:plotVisOnly val="1"/>
    <c:dispBlanksAs val="gap"/>
    <c:showDLblsOverMax val="0"/>
  </c:chart>
  <c:printSettings>
    <c:headerFooter/>
    <c:pageMargins b="0.78740157499999996" l="0.70000000000000062" r="0.70000000000000062" t="0.78740157499999996"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cs-CZ"/>
              <a:t>Vývoj vybraných neinvestičních příjmů podle titulů v letech 2011 – 2016 v tis. Kč</a:t>
            </a:r>
          </a:p>
        </c:rich>
      </c:tx>
      <c:layout/>
      <c:overlay val="0"/>
    </c:title>
    <c:autoTitleDeleted val="0"/>
    <c:plotArea>
      <c:layout/>
      <c:barChart>
        <c:barDir val="col"/>
        <c:grouping val="stacked"/>
        <c:varyColors val="0"/>
        <c:ser>
          <c:idx val="0"/>
          <c:order val="0"/>
          <c:tx>
            <c:strRef>
              <c:f>'[3]13ab Příjmy NIV'!$A$19</c:f>
              <c:strCache>
                <c:ptCount val="1"/>
                <c:pt idx="0">
                  <c:v>Dotace a příspěvek MŠMT provoz - normativní financování</c:v>
                </c:pt>
              </c:strCache>
            </c:strRef>
          </c:tx>
          <c:invertIfNegative val="0"/>
          <c:cat>
            <c:numRef>
              <c:f>'[3]13ab Příjmy NIV'!$B$18:$G$18</c:f>
              <c:numCache>
                <c:formatCode>General</c:formatCode>
                <c:ptCount val="6"/>
                <c:pt idx="0">
                  <c:v>2011</c:v>
                </c:pt>
                <c:pt idx="1">
                  <c:v>2012</c:v>
                </c:pt>
                <c:pt idx="2">
                  <c:v>2013</c:v>
                </c:pt>
                <c:pt idx="3">
                  <c:v>2014</c:v>
                </c:pt>
                <c:pt idx="4">
                  <c:v>2015</c:v>
                </c:pt>
                <c:pt idx="5">
                  <c:v>2016</c:v>
                </c:pt>
              </c:numCache>
            </c:numRef>
          </c:cat>
          <c:val>
            <c:numRef>
              <c:f>'[3]13ab Příjmy NIV'!$B$19:$G$19</c:f>
              <c:numCache>
                <c:formatCode>General</c:formatCode>
                <c:ptCount val="6"/>
                <c:pt idx="0">
                  <c:v>453057</c:v>
                </c:pt>
                <c:pt idx="1">
                  <c:v>465760</c:v>
                </c:pt>
                <c:pt idx="2">
                  <c:v>453241</c:v>
                </c:pt>
                <c:pt idx="3">
                  <c:v>402581.54100000003</c:v>
                </c:pt>
                <c:pt idx="4">
                  <c:v>459037</c:v>
                </c:pt>
                <c:pt idx="5">
                  <c:v>424206</c:v>
                </c:pt>
              </c:numCache>
            </c:numRef>
          </c:val>
          <c:extLst>
            <c:ext xmlns:c16="http://schemas.microsoft.com/office/drawing/2014/chart" uri="{C3380CC4-5D6E-409C-BE32-E72D297353CC}">
              <c16:uniqueId val="{00000000-2B88-4560-9841-8E555DE85C38}"/>
            </c:ext>
          </c:extLst>
        </c:ser>
        <c:ser>
          <c:idx val="1"/>
          <c:order val="1"/>
          <c:tx>
            <c:strRef>
              <c:f>'[3]13ab Příjmy NIV'!$A$20</c:f>
              <c:strCache>
                <c:ptCount val="1"/>
                <c:pt idx="0">
                  <c:v>Dotace MŠMT provoz - projektové financování</c:v>
                </c:pt>
              </c:strCache>
            </c:strRef>
          </c:tx>
          <c:invertIfNegative val="0"/>
          <c:cat>
            <c:numRef>
              <c:f>'[3]13ab Příjmy NIV'!$B$18:$G$18</c:f>
              <c:numCache>
                <c:formatCode>General</c:formatCode>
                <c:ptCount val="6"/>
                <c:pt idx="0">
                  <c:v>2011</c:v>
                </c:pt>
                <c:pt idx="1">
                  <c:v>2012</c:v>
                </c:pt>
                <c:pt idx="2">
                  <c:v>2013</c:v>
                </c:pt>
                <c:pt idx="3">
                  <c:v>2014</c:v>
                </c:pt>
                <c:pt idx="4">
                  <c:v>2015</c:v>
                </c:pt>
                <c:pt idx="5">
                  <c:v>2016</c:v>
                </c:pt>
              </c:numCache>
            </c:numRef>
          </c:cat>
          <c:val>
            <c:numRef>
              <c:f>'[3]13ab Příjmy NIV'!$B$20:$G$20</c:f>
              <c:numCache>
                <c:formatCode>General</c:formatCode>
                <c:ptCount val="6"/>
                <c:pt idx="0">
                  <c:v>47366</c:v>
                </c:pt>
                <c:pt idx="1">
                  <c:v>43541</c:v>
                </c:pt>
                <c:pt idx="2">
                  <c:v>36993</c:v>
                </c:pt>
                <c:pt idx="3">
                  <c:v>38731.199999999997</c:v>
                </c:pt>
                <c:pt idx="4">
                  <c:v>48984</c:v>
                </c:pt>
                <c:pt idx="5">
                  <c:v>46835</c:v>
                </c:pt>
              </c:numCache>
            </c:numRef>
          </c:val>
          <c:extLst>
            <c:ext xmlns:c16="http://schemas.microsoft.com/office/drawing/2014/chart" uri="{C3380CC4-5D6E-409C-BE32-E72D297353CC}">
              <c16:uniqueId val="{00000001-2B88-4560-9841-8E555DE85C38}"/>
            </c:ext>
          </c:extLst>
        </c:ser>
        <c:ser>
          <c:idx val="2"/>
          <c:order val="2"/>
          <c:tx>
            <c:strRef>
              <c:f>'[3]13ab Příjmy NIV'!$A$21</c:f>
              <c:strCache>
                <c:ptCount val="1"/>
                <c:pt idx="0">
                  <c:v>Dotace MŠMT výzkum a vývoj</c:v>
                </c:pt>
              </c:strCache>
            </c:strRef>
          </c:tx>
          <c:invertIfNegative val="0"/>
          <c:cat>
            <c:numRef>
              <c:f>'[3]13ab Příjmy NIV'!$B$18:$G$18</c:f>
              <c:numCache>
                <c:formatCode>General</c:formatCode>
                <c:ptCount val="6"/>
                <c:pt idx="0">
                  <c:v>2011</c:v>
                </c:pt>
                <c:pt idx="1">
                  <c:v>2012</c:v>
                </c:pt>
                <c:pt idx="2">
                  <c:v>2013</c:v>
                </c:pt>
                <c:pt idx="3">
                  <c:v>2014</c:v>
                </c:pt>
                <c:pt idx="4">
                  <c:v>2015</c:v>
                </c:pt>
                <c:pt idx="5">
                  <c:v>2016</c:v>
                </c:pt>
              </c:numCache>
            </c:numRef>
          </c:cat>
          <c:val>
            <c:numRef>
              <c:f>'[3]13ab Příjmy NIV'!$B$21:$G$21</c:f>
              <c:numCache>
                <c:formatCode>General</c:formatCode>
                <c:ptCount val="6"/>
                <c:pt idx="0">
                  <c:v>146966</c:v>
                </c:pt>
                <c:pt idx="1">
                  <c:v>145331</c:v>
                </c:pt>
                <c:pt idx="2">
                  <c:v>169427</c:v>
                </c:pt>
                <c:pt idx="3">
                  <c:v>179159</c:v>
                </c:pt>
                <c:pt idx="4">
                  <c:v>176542</c:v>
                </c:pt>
                <c:pt idx="5">
                  <c:v>189704</c:v>
                </c:pt>
              </c:numCache>
            </c:numRef>
          </c:val>
          <c:extLst>
            <c:ext xmlns:c16="http://schemas.microsoft.com/office/drawing/2014/chart" uri="{C3380CC4-5D6E-409C-BE32-E72D297353CC}">
              <c16:uniqueId val="{00000002-2B88-4560-9841-8E555DE85C38}"/>
            </c:ext>
          </c:extLst>
        </c:ser>
        <c:ser>
          <c:idx val="3"/>
          <c:order val="3"/>
          <c:tx>
            <c:strRef>
              <c:f>'[3]13ab Příjmy NIV'!$A$22</c:f>
              <c:strCache>
                <c:ptCount val="1"/>
                <c:pt idx="0">
                  <c:v>Dotace a příspěvky ostatní poskytovatelé výzkum a vývoj </c:v>
                </c:pt>
              </c:strCache>
            </c:strRef>
          </c:tx>
          <c:invertIfNegative val="0"/>
          <c:cat>
            <c:numRef>
              <c:f>'[3]13ab Příjmy NIV'!$B$18:$G$18</c:f>
              <c:numCache>
                <c:formatCode>General</c:formatCode>
                <c:ptCount val="6"/>
                <c:pt idx="0">
                  <c:v>2011</c:v>
                </c:pt>
                <c:pt idx="1">
                  <c:v>2012</c:v>
                </c:pt>
                <c:pt idx="2">
                  <c:v>2013</c:v>
                </c:pt>
                <c:pt idx="3">
                  <c:v>2014</c:v>
                </c:pt>
                <c:pt idx="4">
                  <c:v>2015</c:v>
                </c:pt>
                <c:pt idx="5">
                  <c:v>2016</c:v>
                </c:pt>
              </c:numCache>
            </c:numRef>
          </c:cat>
          <c:val>
            <c:numRef>
              <c:f>'[3]13ab Příjmy NIV'!$B$22:$G$22</c:f>
              <c:numCache>
                <c:formatCode>General</c:formatCode>
                <c:ptCount val="6"/>
                <c:pt idx="0">
                  <c:v>91222</c:v>
                </c:pt>
                <c:pt idx="1">
                  <c:v>111021</c:v>
                </c:pt>
                <c:pt idx="2">
                  <c:v>104489</c:v>
                </c:pt>
                <c:pt idx="3">
                  <c:v>89643</c:v>
                </c:pt>
                <c:pt idx="4">
                  <c:v>92848</c:v>
                </c:pt>
                <c:pt idx="5">
                  <c:v>118117</c:v>
                </c:pt>
              </c:numCache>
            </c:numRef>
          </c:val>
          <c:extLst>
            <c:ext xmlns:c16="http://schemas.microsoft.com/office/drawing/2014/chart" uri="{C3380CC4-5D6E-409C-BE32-E72D297353CC}">
              <c16:uniqueId val="{00000003-2B88-4560-9841-8E555DE85C38}"/>
            </c:ext>
          </c:extLst>
        </c:ser>
        <c:ser>
          <c:idx val="4"/>
          <c:order val="4"/>
          <c:tx>
            <c:strRef>
              <c:f>'[3]13ab Příjmy NIV'!$A$23</c:f>
              <c:strCache>
                <c:ptCount val="1"/>
                <c:pt idx="0">
                  <c:v>Dotace operační programy</c:v>
                </c:pt>
              </c:strCache>
            </c:strRef>
          </c:tx>
          <c:invertIfNegative val="0"/>
          <c:cat>
            <c:numRef>
              <c:f>'[3]13ab Příjmy NIV'!$B$18:$G$18</c:f>
              <c:numCache>
                <c:formatCode>General</c:formatCode>
                <c:ptCount val="6"/>
                <c:pt idx="0">
                  <c:v>2011</c:v>
                </c:pt>
                <c:pt idx="1">
                  <c:v>2012</c:v>
                </c:pt>
                <c:pt idx="2">
                  <c:v>2013</c:v>
                </c:pt>
                <c:pt idx="3">
                  <c:v>2014</c:v>
                </c:pt>
                <c:pt idx="4">
                  <c:v>2015</c:v>
                </c:pt>
                <c:pt idx="5">
                  <c:v>2016</c:v>
                </c:pt>
              </c:numCache>
            </c:numRef>
          </c:cat>
          <c:val>
            <c:numRef>
              <c:f>'[3]13ab Příjmy NIV'!$B$23:$G$23</c:f>
              <c:numCache>
                <c:formatCode>General</c:formatCode>
                <c:ptCount val="6"/>
                <c:pt idx="0">
                  <c:v>102249</c:v>
                </c:pt>
                <c:pt idx="1">
                  <c:v>230387</c:v>
                </c:pt>
                <c:pt idx="2">
                  <c:v>241451</c:v>
                </c:pt>
                <c:pt idx="3">
                  <c:v>158561</c:v>
                </c:pt>
                <c:pt idx="4">
                  <c:v>44448</c:v>
                </c:pt>
                <c:pt idx="5">
                  <c:v>9631</c:v>
                </c:pt>
              </c:numCache>
            </c:numRef>
          </c:val>
          <c:extLst>
            <c:ext xmlns:c16="http://schemas.microsoft.com/office/drawing/2014/chart" uri="{C3380CC4-5D6E-409C-BE32-E72D297353CC}">
              <c16:uniqueId val="{00000004-2B88-4560-9841-8E555DE85C38}"/>
            </c:ext>
          </c:extLst>
        </c:ser>
        <c:ser>
          <c:idx val="5"/>
          <c:order val="5"/>
          <c:tx>
            <c:strRef>
              <c:f>'[3]13ab Příjmy NIV'!$A$24</c:f>
              <c:strCache>
                <c:ptCount val="1"/>
                <c:pt idx="0">
                  <c:v>Vlastní příjmy a ostatní výnosy</c:v>
                </c:pt>
              </c:strCache>
            </c:strRef>
          </c:tx>
          <c:invertIfNegative val="0"/>
          <c:cat>
            <c:numRef>
              <c:f>'[3]13ab Příjmy NIV'!$B$18:$G$18</c:f>
              <c:numCache>
                <c:formatCode>General</c:formatCode>
                <c:ptCount val="6"/>
                <c:pt idx="0">
                  <c:v>2011</c:v>
                </c:pt>
                <c:pt idx="1">
                  <c:v>2012</c:v>
                </c:pt>
                <c:pt idx="2">
                  <c:v>2013</c:v>
                </c:pt>
                <c:pt idx="3">
                  <c:v>2014</c:v>
                </c:pt>
                <c:pt idx="4">
                  <c:v>2015</c:v>
                </c:pt>
                <c:pt idx="5">
                  <c:v>2016</c:v>
                </c:pt>
              </c:numCache>
            </c:numRef>
          </c:cat>
          <c:val>
            <c:numRef>
              <c:f>'[3]13ab Příjmy NIV'!$B$24:$G$24</c:f>
              <c:numCache>
                <c:formatCode>General</c:formatCode>
                <c:ptCount val="6"/>
                <c:pt idx="0">
                  <c:v>56798</c:v>
                </c:pt>
                <c:pt idx="1">
                  <c:v>58691</c:v>
                </c:pt>
                <c:pt idx="2">
                  <c:v>66463</c:v>
                </c:pt>
                <c:pt idx="3">
                  <c:v>76867</c:v>
                </c:pt>
                <c:pt idx="4">
                  <c:v>68322</c:v>
                </c:pt>
                <c:pt idx="5">
                  <c:v>67521</c:v>
                </c:pt>
              </c:numCache>
            </c:numRef>
          </c:val>
          <c:extLst>
            <c:ext xmlns:c16="http://schemas.microsoft.com/office/drawing/2014/chart" uri="{C3380CC4-5D6E-409C-BE32-E72D297353CC}">
              <c16:uniqueId val="{00000005-2B88-4560-9841-8E555DE85C38}"/>
            </c:ext>
          </c:extLst>
        </c:ser>
        <c:ser>
          <c:idx val="6"/>
          <c:order val="6"/>
          <c:tx>
            <c:strRef>
              <c:f>'[3]13ab Příjmy NIV'!$A$25</c:f>
              <c:strCache>
                <c:ptCount val="1"/>
                <c:pt idx="0">
                  <c:v>Ubytování a stravování</c:v>
                </c:pt>
              </c:strCache>
            </c:strRef>
          </c:tx>
          <c:invertIfNegative val="0"/>
          <c:cat>
            <c:numRef>
              <c:f>'[3]13ab Příjmy NIV'!$B$18:$G$18</c:f>
              <c:numCache>
                <c:formatCode>General</c:formatCode>
                <c:ptCount val="6"/>
                <c:pt idx="0">
                  <c:v>2011</c:v>
                </c:pt>
                <c:pt idx="1">
                  <c:v>2012</c:v>
                </c:pt>
                <c:pt idx="2">
                  <c:v>2013</c:v>
                </c:pt>
                <c:pt idx="3">
                  <c:v>2014</c:v>
                </c:pt>
                <c:pt idx="4">
                  <c:v>2015</c:v>
                </c:pt>
                <c:pt idx="5">
                  <c:v>2016</c:v>
                </c:pt>
              </c:numCache>
            </c:numRef>
          </c:cat>
          <c:val>
            <c:numRef>
              <c:f>'[3]13ab Příjmy NIV'!$B$25:$G$25</c:f>
              <c:numCache>
                <c:formatCode>General</c:formatCode>
                <c:ptCount val="6"/>
                <c:pt idx="0">
                  <c:v>56358</c:v>
                </c:pt>
                <c:pt idx="1">
                  <c:v>58534</c:v>
                </c:pt>
                <c:pt idx="2">
                  <c:v>62011</c:v>
                </c:pt>
                <c:pt idx="3">
                  <c:v>52019</c:v>
                </c:pt>
                <c:pt idx="4">
                  <c:v>53295</c:v>
                </c:pt>
                <c:pt idx="5">
                  <c:v>49251</c:v>
                </c:pt>
              </c:numCache>
            </c:numRef>
          </c:val>
          <c:extLst>
            <c:ext xmlns:c16="http://schemas.microsoft.com/office/drawing/2014/chart" uri="{C3380CC4-5D6E-409C-BE32-E72D297353CC}">
              <c16:uniqueId val="{00000006-2B88-4560-9841-8E555DE85C38}"/>
            </c:ext>
          </c:extLst>
        </c:ser>
        <c:ser>
          <c:idx val="7"/>
          <c:order val="7"/>
          <c:tx>
            <c:strRef>
              <c:f>'[3]13ab Příjmy NIV'!$A$26</c:f>
              <c:strCache>
                <c:ptCount val="1"/>
                <c:pt idx="0">
                  <c:v>Doplňková činnost</c:v>
                </c:pt>
              </c:strCache>
            </c:strRef>
          </c:tx>
          <c:invertIfNegative val="0"/>
          <c:cat>
            <c:numRef>
              <c:f>'[3]13ab Příjmy NIV'!$B$18:$G$18</c:f>
              <c:numCache>
                <c:formatCode>General</c:formatCode>
                <c:ptCount val="6"/>
                <c:pt idx="0">
                  <c:v>2011</c:v>
                </c:pt>
                <c:pt idx="1">
                  <c:v>2012</c:v>
                </c:pt>
                <c:pt idx="2">
                  <c:v>2013</c:v>
                </c:pt>
                <c:pt idx="3">
                  <c:v>2014</c:v>
                </c:pt>
                <c:pt idx="4">
                  <c:v>2015</c:v>
                </c:pt>
                <c:pt idx="5">
                  <c:v>2016</c:v>
                </c:pt>
              </c:numCache>
            </c:numRef>
          </c:cat>
          <c:val>
            <c:numRef>
              <c:f>'[3]13ab Příjmy NIV'!$B$26:$G$26</c:f>
              <c:numCache>
                <c:formatCode>General</c:formatCode>
                <c:ptCount val="6"/>
                <c:pt idx="0">
                  <c:v>16574</c:v>
                </c:pt>
                <c:pt idx="1">
                  <c:v>14766</c:v>
                </c:pt>
                <c:pt idx="2">
                  <c:v>15396</c:v>
                </c:pt>
                <c:pt idx="3">
                  <c:v>19647</c:v>
                </c:pt>
                <c:pt idx="4">
                  <c:v>18412</c:v>
                </c:pt>
                <c:pt idx="5">
                  <c:v>22188</c:v>
                </c:pt>
              </c:numCache>
            </c:numRef>
          </c:val>
          <c:extLst>
            <c:ext xmlns:c16="http://schemas.microsoft.com/office/drawing/2014/chart" uri="{C3380CC4-5D6E-409C-BE32-E72D297353CC}">
              <c16:uniqueId val="{00000007-2B88-4560-9841-8E555DE85C38}"/>
            </c:ext>
          </c:extLst>
        </c:ser>
        <c:dLbls>
          <c:showLegendKey val="0"/>
          <c:showVal val="0"/>
          <c:showCatName val="0"/>
          <c:showSerName val="0"/>
          <c:showPercent val="0"/>
          <c:showBubbleSize val="0"/>
        </c:dLbls>
        <c:gapWidth val="95"/>
        <c:overlap val="100"/>
        <c:axId val="116573312"/>
        <c:axId val="116574848"/>
      </c:barChart>
      <c:catAx>
        <c:axId val="116573312"/>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cs-CZ"/>
          </a:p>
        </c:txPr>
        <c:crossAx val="116574848"/>
        <c:crosses val="autoZero"/>
        <c:auto val="1"/>
        <c:lblAlgn val="ctr"/>
        <c:lblOffset val="100"/>
        <c:tickLblSkip val="1"/>
        <c:tickMarkSkip val="1"/>
        <c:noMultiLvlLbl val="0"/>
      </c:catAx>
      <c:valAx>
        <c:axId val="116574848"/>
        <c:scaling>
          <c:orientation val="minMax"/>
        </c:scaling>
        <c:delete val="0"/>
        <c:axPos val="l"/>
        <c:majorGridlines/>
        <c:title>
          <c:tx>
            <c:rich>
              <a:bodyPr/>
              <a:lstStyle/>
              <a:p>
                <a:pPr>
                  <a:defRPr sz="1000" b="1" i="0" u="none" strike="noStrike" baseline="0">
                    <a:solidFill>
                      <a:srgbClr val="000000"/>
                    </a:solidFill>
                    <a:latin typeface="Calibri"/>
                    <a:ea typeface="Calibri"/>
                    <a:cs typeface="Calibri"/>
                  </a:defRPr>
                </a:pPr>
                <a:r>
                  <a:rPr lang="cs-CZ"/>
                  <a:t>tis. Kč</a:t>
                </a:r>
              </a:p>
            </c:rich>
          </c:tx>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cs-CZ"/>
          </a:p>
        </c:txPr>
        <c:crossAx val="116573312"/>
        <c:crosses val="autoZero"/>
        <c:crossBetween val="between"/>
      </c:valAx>
      <c:dTable>
        <c:showHorzBorder val="1"/>
        <c:showVertBorder val="1"/>
        <c:showOutline val="1"/>
        <c:showKeys val="1"/>
        <c:txPr>
          <a:bodyPr/>
          <a:lstStyle/>
          <a:p>
            <a:pPr rtl="0">
              <a:defRPr sz="1000" b="0" i="0" u="none" strike="noStrike" baseline="0">
                <a:solidFill>
                  <a:srgbClr val="000000"/>
                </a:solidFill>
                <a:latin typeface="Calibri"/>
                <a:ea typeface="Calibri"/>
                <a:cs typeface="Calibri"/>
              </a:defRPr>
            </a:pPr>
            <a:endParaRPr lang="cs-CZ"/>
          </a:p>
        </c:txPr>
      </c:dTable>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cs-CZ"/>
    </a:p>
  </c:txPr>
  <c:printSettings>
    <c:headerFooter alignWithMargins="0"/>
    <c:pageMargins b="0.984251969" l="0.78740157499999996" r="0.78740157499999996" t="0.984251969" header="0.4921259845" footer="0.4921259845"/>
    <c:pageSetup paperSize="9"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cs-CZ"/>
              <a:t>Struktura neinvestičních příjmů v roce 2016</a:t>
            </a:r>
          </a:p>
        </c:rich>
      </c:tx>
      <c:layout>
        <c:manualLayout>
          <c:xMode val="edge"/>
          <c:yMode val="edge"/>
          <c:x val="0.24900361736174809"/>
          <c:y val="3.610107089016619E-2"/>
        </c:manualLayout>
      </c:layout>
      <c:overlay val="0"/>
    </c:title>
    <c:autoTitleDeleted val="0"/>
    <c:plotArea>
      <c:layout>
        <c:manualLayout>
          <c:layoutTarget val="inner"/>
          <c:xMode val="edge"/>
          <c:yMode val="edge"/>
          <c:x val="0.13666909163528471"/>
          <c:y val="0.18577127515811093"/>
          <c:w val="0.38443269998858837"/>
          <c:h val="0.64746559998078046"/>
        </c:manualLayout>
      </c:layout>
      <c:pieChart>
        <c:varyColors val="1"/>
        <c:ser>
          <c:idx val="0"/>
          <c:order val="0"/>
          <c:spPr>
            <a:ln>
              <a:solidFill>
                <a:sysClr val="windowText" lastClr="000000"/>
              </a:solidFill>
            </a:ln>
          </c:spPr>
          <c:explosion val="25"/>
          <c:dPt>
            <c:idx val="0"/>
            <c:bubble3D val="0"/>
            <c:extLst>
              <c:ext xmlns:c16="http://schemas.microsoft.com/office/drawing/2014/chart" uri="{C3380CC4-5D6E-409C-BE32-E72D297353CC}">
                <c16:uniqueId val="{00000000-9B79-44CC-8D4D-80922F5F85CA}"/>
              </c:ext>
            </c:extLst>
          </c:dPt>
          <c:dPt>
            <c:idx val="1"/>
            <c:bubble3D val="0"/>
            <c:extLst>
              <c:ext xmlns:c16="http://schemas.microsoft.com/office/drawing/2014/chart" uri="{C3380CC4-5D6E-409C-BE32-E72D297353CC}">
                <c16:uniqueId val="{00000001-9B79-44CC-8D4D-80922F5F85CA}"/>
              </c:ext>
            </c:extLst>
          </c:dPt>
          <c:dPt>
            <c:idx val="2"/>
            <c:bubble3D val="0"/>
            <c:extLst>
              <c:ext xmlns:c16="http://schemas.microsoft.com/office/drawing/2014/chart" uri="{C3380CC4-5D6E-409C-BE32-E72D297353CC}">
                <c16:uniqueId val="{00000002-9B79-44CC-8D4D-80922F5F85CA}"/>
              </c:ext>
            </c:extLst>
          </c:dPt>
          <c:dPt>
            <c:idx val="3"/>
            <c:bubble3D val="0"/>
            <c:extLst>
              <c:ext xmlns:c16="http://schemas.microsoft.com/office/drawing/2014/chart" uri="{C3380CC4-5D6E-409C-BE32-E72D297353CC}">
                <c16:uniqueId val="{00000003-9B79-44CC-8D4D-80922F5F85CA}"/>
              </c:ext>
            </c:extLst>
          </c:dPt>
          <c:dPt>
            <c:idx val="4"/>
            <c:bubble3D val="0"/>
            <c:extLst>
              <c:ext xmlns:c16="http://schemas.microsoft.com/office/drawing/2014/chart" uri="{C3380CC4-5D6E-409C-BE32-E72D297353CC}">
                <c16:uniqueId val="{00000004-9B79-44CC-8D4D-80922F5F85CA}"/>
              </c:ext>
            </c:extLst>
          </c:dPt>
          <c:dPt>
            <c:idx val="5"/>
            <c:bubble3D val="0"/>
            <c:extLst>
              <c:ext xmlns:c16="http://schemas.microsoft.com/office/drawing/2014/chart" uri="{C3380CC4-5D6E-409C-BE32-E72D297353CC}">
                <c16:uniqueId val="{00000005-9B79-44CC-8D4D-80922F5F85CA}"/>
              </c:ext>
            </c:extLst>
          </c:dPt>
          <c:dPt>
            <c:idx val="6"/>
            <c:bubble3D val="0"/>
            <c:extLst>
              <c:ext xmlns:c16="http://schemas.microsoft.com/office/drawing/2014/chart" uri="{C3380CC4-5D6E-409C-BE32-E72D297353CC}">
                <c16:uniqueId val="{00000006-9B79-44CC-8D4D-80922F5F85CA}"/>
              </c:ext>
            </c:extLst>
          </c:dPt>
          <c:dPt>
            <c:idx val="7"/>
            <c:bubble3D val="0"/>
            <c:extLst>
              <c:ext xmlns:c16="http://schemas.microsoft.com/office/drawing/2014/chart" uri="{C3380CC4-5D6E-409C-BE32-E72D297353CC}">
                <c16:uniqueId val="{00000007-9B79-44CC-8D4D-80922F5F85CA}"/>
              </c:ext>
            </c:extLst>
          </c:dPt>
          <c:dLbls>
            <c:numFmt formatCode="0%" sourceLinked="0"/>
            <c:spPr>
              <a:noFill/>
              <a:ln>
                <a:noFill/>
              </a:ln>
              <a:effectLst/>
            </c:spPr>
            <c:txPr>
              <a:bodyPr/>
              <a:lstStyle/>
              <a:p>
                <a:pPr>
                  <a:defRPr sz="1000" b="0" i="0" u="none" strike="noStrike" baseline="0">
                    <a:solidFill>
                      <a:srgbClr val="000000"/>
                    </a:solidFill>
                    <a:latin typeface="Calibri"/>
                    <a:ea typeface="Calibri"/>
                    <a:cs typeface="Calibri"/>
                  </a:defRPr>
                </a:pPr>
                <a:endParaRPr lang="cs-CZ"/>
              </a:p>
            </c:txPr>
            <c:dLblPos val="outEnd"/>
            <c:showLegendKey val="0"/>
            <c:showVal val="0"/>
            <c:showCatName val="0"/>
            <c:showSerName val="0"/>
            <c:showPercent val="1"/>
            <c:showBubbleSize val="0"/>
            <c:showLeaderLines val="1"/>
            <c:extLst>
              <c:ext xmlns:c15="http://schemas.microsoft.com/office/drawing/2012/chart" uri="{CE6537A1-D6FC-4f65-9D91-7224C49458BB}">
                <c15:layout/>
              </c:ext>
            </c:extLst>
          </c:dLbls>
          <c:cat>
            <c:strRef>
              <c:f>'[3]13ab Příjmy NIV'!$A$19:$A$26</c:f>
              <c:strCache>
                <c:ptCount val="8"/>
                <c:pt idx="0">
                  <c:v>Dotace a příspěvek MŠMT provoz - normativní financování</c:v>
                </c:pt>
                <c:pt idx="1">
                  <c:v>Dotace MŠMT provoz - projektové financování</c:v>
                </c:pt>
                <c:pt idx="2">
                  <c:v>Dotace MŠMT výzkum a vývoj</c:v>
                </c:pt>
                <c:pt idx="3">
                  <c:v>Dotace a příspěvky ostatní poskytovatelé výzkum a vývoj </c:v>
                </c:pt>
                <c:pt idx="4">
                  <c:v>Dotace operační programy</c:v>
                </c:pt>
                <c:pt idx="5">
                  <c:v>Vlastní příjmy a ostatní výnosy</c:v>
                </c:pt>
                <c:pt idx="6">
                  <c:v>Ubytování a stravování</c:v>
                </c:pt>
                <c:pt idx="7">
                  <c:v>Doplňková činnost</c:v>
                </c:pt>
              </c:strCache>
            </c:strRef>
          </c:cat>
          <c:val>
            <c:numRef>
              <c:f>'[3]13ab Příjmy NIV'!$G$19:$G$26</c:f>
              <c:numCache>
                <c:formatCode>General</c:formatCode>
                <c:ptCount val="8"/>
                <c:pt idx="0">
                  <c:v>424206</c:v>
                </c:pt>
                <c:pt idx="1">
                  <c:v>46835</c:v>
                </c:pt>
                <c:pt idx="2">
                  <c:v>189704</c:v>
                </c:pt>
                <c:pt idx="3">
                  <c:v>118117</c:v>
                </c:pt>
                <c:pt idx="4">
                  <c:v>9631</c:v>
                </c:pt>
                <c:pt idx="5">
                  <c:v>67521</c:v>
                </c:pt>
                <c:pt idx="6">
                  <c:v>49251</c:v>
                </c:pt>
                <c:pt idx="7">
                  <c:v>22188</c:v>
                </c:pt>
              </c:numCache>
            </c:numRef>
          </c:val>
          <c:extLst>
            <c:ext xmlns:c16="http://schemas.microsoft.com/office/drawing/2014/chart" uri="{C3380CC4-5D6E-409C-BE32-E72D297353CC}">
              <c16:uniqueId val="{00000008-9B79-44CC-8D4D-80922F5F85CA}"/>
            </c:ext>
          </c:extLst>
        </c:ser>
        <c:dLbls>
          <c:showLegendKey val="0"/>
          <c:showVal val="0"/>
          <c:showCatName val="0"/>
          <c:showSerName val="0"/>
          <c:showPercent val="0"/>
          <c:showBubbleSize val="0"/>
          <c:showLeaderLines val="1"/>
        </c:dLbls>
        <c:firstSliceAng val="0"/>
      </c:pieChart>
      <c:spPr>
        <a:noFill/>
        <a:ln w="25400">
          <a:noFill/>
        </a:ln>
      </c:spPr>
    </c:plotArea>
    <c:legend>
      <c:legendPos val="r"/>
      <c:layout/>
      <c:overlay val="0"/>
      <c:txPr>
        <a:bodyPr/>
        <a:lstStyle/>
        <a:p>
          <a:pPr>
            <a:defRPr sz="775" b="0" i="0" u="none" strike="noStrike" baseline="0">
              <a:solidFill>
                <a:srgbClr val="000000"/>
              </a:solidFill>
              <a:latin typeface="Calibri"/>
              <a:ea typeface="Calibri"/>
              <a:cs typeface="Calibri"/>
            </a:defRPr>
          </a:pPr>
          <a:endParaRPr lang="cs-CZ"/>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cs-CZ"/>
    </a:p>
  </c:txPr>
  <c:printSettings>
    <c:headerFooter alignWithMargins="0"/>
    <c:pageMargins b="0.984251969" l="0.78740157499999996" r="0.78740157499999996" t="0.984251969" header="0.4921259845" footer="0.4921259845"/>
    <c:pageSetup paperSize="9"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cs-CZ" sz="1400"/>
              <a:t>Vývoj investičních příjmů v letech 2011 - 2016 v tis. Kč</a:t>
            </a:r>
          </a:p>
        </c:rich>
      </c:tx>
      <c:layout/>
      <c:overlay val="0"/>
    </c:title>
    <c:autoTitleDeleted val="0"/>
    <c:plotArea>
      <c:layout/>
      <c:barChart>
        <c:barDir val="col"/>
        <c:grouping val="stacked"/>
        <c:varyColors val="0"/>
        <c:ser>
          <c:idx val="0"/>
          <c:order val="0"/>
          <c:tx>
            <c:strRef>
              <c:f>'[3]13cd Příjmy IV'!$A$4</c:f>
              <c:strCache>
                <c:ptCount val="1"/>
                <c:pt idx="0">
                  <c:v>Kapitálový příspěvek MŠMT</c:v>
                </c:pt>
              </c:strCache>
            </c:strRef>
          </c:tx>
          <c:spPr>
            <a:ln>
              <a:noFill/>
            </a:ln>
          </c:spPr>
          <c:invertIfNegative val="0"/>
          <c:cat>
            <c:numRef>
              <c:f>'[3]13cd Příjmy IV'!$B$3:$G$3</c:f>
              <c:numCache>
                <c:formatCode>General</c:formatCode>
                <c:ptCount val="6"/>
                <c:pt idx="0">
                  <c:v>2011</c:v>
                </c:pt>
                <c:pt idx="1">
                  <c:v>2012</c:v>
                </c:pt>
                <c:pt idx="2">
                  <c:v>2013</c:v>
                </c:pt>
                <c:pt idx="3">
                  <c:v>2014</c:v>
                </c:pt>
                <c:pt idx="4">
                  <c:v>2015</c:v>
                </c:pt>
                <c:pt idx="5">
                  <c:v>2016</c:v>
                </c:pt>
              </c:numCache>
            </c:numRef>
          </c:cat>
          <c:val>
            <c:numRef>
              <c:f>'[3]13cd Příjmy IV'!$B$4:$G$4</c:f>
              <c:numCache>
                <c:formatCode>General</c:formatCode>
                <c:ptCount val="6"/>
                <c:pt idx="0">
                  <c:v>8330</c:v>
                </c:pt>
                <c:pt idx="1">
                  <c:v>11630</c:v>
                </c:pt>
                <c:pt idx="2">
                  <c:v>44500</c:v>
                </c:pt>
                <c:pt idx="3">
                  <c:v>43600</c:v>
                </c:pt>
                <c:pt idx="4">
                  <c:v>5000</c:v>
                </c:pt>
                <c:pt idx="5">
                  <c:v>21300</c:v>
                </c:pt>
              </c:numCache>
            </c:numRef>
          </c:val>
          <c:extLst>
            <c:ext xmlns:c16="http://schemas.microsoft.com/office/drawing/2014/chart" uri="{C3380CC4-5D6E-409C-BE32-E72D297353CC}">
              <c16:uniqueId val="{00000000-F442-4CA9-AC69-B42B4C6035CF}"/>
            </c:ext>
          </c:extLst>
        </c:ser>
        <c:ser>
          <c:idx val="1"/>
          <c:order val="1"/>
          <c:tx>
            <c:strRef>
              <c:f>'[3]13cd Příjmy IV'!$A$5</c:f>
              <c:strCache>
                <c:ptCount val="1"/>
                <c:pt idx="0">
                  <c:v>Dotace MŠMT projektové financování</c:v>
                </c:pt>
              </c:strCache>
            </c:strRef>
          </c:tx>
          <c:spPr>
            <a:ln>
              <a:noFill/>
            </a:ln>
          </c:spPr>
          <c:invertIfNegative val="0"/>
          <c:cat>
            <c:numRef>
              <c:f>'[3]13cd Příjmy IV'!$B$3:$G$3</c:f>
              <c:numCache>
                <c:formatCode>General</c:formatCode>
                <c:ptCount val="6"/>
                <c:pt idx="0">
                  <c:v>2011</c:v>
                </c:pt>
                <c:pt idx="1">
                  <c:v>2012</c:v>
                </c:pt>
                <c:pt idx="2">
                  <c:v>2013</c:v>
                </c:pt>
                <c:pt idx="3">
                  <c:v>2014</c:v>
                </c:pt>
                <c:pt idx="4">
                  <c:v>2015</c:v>
                </c:pt>
                <c:pt idx="5">
                  <c:v>2016</c:v>
                </c:pt>
              </c:numCache>
            </c:numRef>
          </c:cat>
          <c:val>
            <c:numRef>
              <c:f>'[3]13cd Příjmy IV'!$B$5:$G$5</c:f>
              <c:numCache>
                <c:formatCode>General</c:formatCode>
                <c:ptCount val="6"/>
                <c:pt idx="0">
                  <c:v>42585</c:v>
                </c:pt>
                <c:pt idx="1">
                  <c:v>28651</c:v>
                </c:pt>
                <c:pt idx="2">
                  <c:v>28626</c:v>
                </c:pt>
                <c:pt idx="3">
                  <c:v>21685</c:v>
                </c:pt>
                <c:pt idx="4">
                  <c:v>15866</c:v>
                </c:pt>
                <c:pt idx="5">
                  <c:v>13700</c:v>
                </c:pt>
              </c:numCache>
            </c:numRef>
          </c:val>
          <c:extLst>
            <c:ext xmlns:c16="http://schemas.microsoft.com/office/drawing/2014/chart" uri="{C3380CC4-5D6E-409C-BE32-E72D297353CC}">
              <c16:uniqueId val="{00000001-F442-4CA9-AC69-B42B4C6035CF}"/>
            </c:ext>
          </c:extLst>
        </c:ser>
        <c:ser>
          <c:idx val="2"/>
          <c:order val="2"/>
          <c:tx>
            <c:strRef>
              <c:f>'[3]13cd Příjmy IV'!$A$6</c:f>
              <c:strCache>
                <c:ptCount val="1"/>
                <c:pt idx="0">
                  <c:v>Dotace MŠMT výzkum a vývoj</c:v>
                </c:pt>
              </c:strCache>
            </c:strRef>
          </c:tx>
          <c:spPr>
            <a:ln>
              <a:noFill/>
            </a:ln>
          </c:spPr>
          <c:invertIfNegative val="0"/>
          <c:cat>
            <c:numRef>
              <c:f>'[3]13cd Příjmy IV'!$B$3:$G$3</c:f>
              <c:numCache>
                <c:formatCode>General</c:formatCode>
                <c:ptCount val="6"/>
                <c:pt idx="0">
                  <c:v>2011</c:v>
                </c:pt>
                <c:pt idx="1">
                  <c:v>2012</c:v>
                </c:pt>
                <c:pt idx="2">
                  <c:v>2013</c:v>
                </c:pt>
                <c:pt idx="3">
                  <c:v>2014</c:v>
                </c:pt>
                <c:pt idx="4">
                  <c:v>2015</c:v>
                </c:pt>
                <c:pt idx="5">
                  <c:v>2016</c:v>
                </c:pt>
              </c:numCache>
            </c:numRef>
          </c:cat>
          <c:val>
            <c:numRef>
              <c:f>'[3]13cd Příjmy IV'!$B$6:$G$6</c:f>
              <c:numCache>
                <c:formatCode>General</c:formatCode>
                <c:ptCount val="6"/>
                <c:pt idx="0">
                  <c:v>14000</c:v>
                </c:pt>
                <c:pt idx="1">
                  <c:v>45060</c:v>
                </c:pt>
                <c:pt idx="2">
                  <c:v>37756</c:v>
                </c:pt>
                <c:pt idx="3">
                  <c:v>33755</c:v>
                </c:pt>
                <c:pt idx="4">
                  <c:v>17150</c:v>
                </c:pt>
                <c:pt idx="5">
                  <c:v>25000</c:v>
                </c:pt>
              </c:numCache>
            </c:numRef>
          </c:val>
          <c:extLst>
            <c:ext xmlns:c16="http://schemas.microsoft.com/office/drawing/2014/chart" uri="{C3380CC4-5D6E-409C-BE32-E72D297353CC}">
              <c16:uniqueId val="{00000002-F442-4CA9-AC69-B42B4C6035CF}"/>
            </c:ext>
          </c:extLst>
        </c:ser>
        <c:ser>
          <c:idx val="3"/>
          <c:order val="3"/>
          <c:tx>
            <c:strRef>
              <c:f>'[3]13cd Příjmy IV'!$A$7</c:f>
              <c:strCache>
                <c:ptCount val="1"/>
                <c:pt idx="0">
                  <c:v>Dotace ostatní poskytovatelé výzkum a vývoj </c:v>
                </c:pt>
              </c:strCache>
            </c:strRef>
          </c:tx>
          <c:spPr>
            <a:ln w="12700">
              <a:noFill/>
              <a:prstDash val="solid"/>
            </a:ln>
          </c:spPr>
          <c:invertIfNegative val="0"/>
          <c:cat>
            <c:numRef>
              <c:f>'[3]13cd Příjmy IV'!$B$3:$G$3</c:f>
              <c:numCache>
                <c:formatCode>General</c:formatCode>
                <c:ptCount val="6"/>
                <c:pt idx="0">
                  <c:v>2011</c:v>
                </c:pt>
                <c:pt idx="1">
                  <c:v>2012</c:v>
                </c:pt>
                <c:pt idx="2">
                  <c:v>2013</c:v>
                </c:pt>
                <c:pt idx="3">
                  <c:v>2014</c:v>
                </c:pt>
                <c:pt idx="4">
                  <c:v>2015</c:v>
                </c:pt>
                <c:pt idx="5">
                  <c:v>2016</c:v>
                </c:pt>
              </c:numCache>
            </c:numRef>
          </c:cat>
          <c:val>
            <c:numRef>
              <c:f>'[3]13cd Příjmy IV'!$B$7:$G$7</c:f>
              <c:numCache>
                <c:formatCode>General</c:formatCode>
                <c:ptCount val="6"/>
                <c:pt idx="0">
                  <c:v>8810</c:v>
                </c:pt>
                <c:pt idx="1">
                  <c:v>1002</c:v>
                </c:pt>
                <c:pt idx="2">
                  <c:v>6681</c:v>
                </c:pt>
                <c:pt idx="3">
                  <c:v>1300</c:v>
                </c:pt>
                <c:pt idx="4">
                  <c:v>3070</c:v>
                </c:pt>
                <c:pt idx="5">
                  <c:v>897</c:v>
                </c:pt>
              </c:numCache>
            </c:numRef>
          </c:val>
          <c:extLst>
            <c:ext xmlns:c16="http://schemas.microsoft.com/office/drawing/2014/chart" uri="{C3380CC4-5D6E-409C-BE32-E72D297353CC}">
              <c16:uniqueId val="{00000003-F442-4CA9-AC69-B42B4C6035CF}"/>
            </c:ext>
          </c:extLst>
        </c:ser>
        <c:ser>
          <c:idx val="4"/>
          <c:order val="4"/>
          <c:tx>
            <c:strRef>
              <c:f>'[3]13cd Příjmy IV'!$A$8</c:f>
              <c:strCache>
                <c:ptCount val="1"/>
                <c:pt idx="0">
                  <c:v>Dotace operační programy</c:v>
                </c:pt>
              </c:strCache>
            </c:strRef>
          </c:tx>
          <c:spPr>
            <a:ln w="9525">
              <a:noFill/>
            </a:ln>
          </c:spPr>
          <c:invertIfNegative val="0"/>
          <c:cat>
            <c:numRef>
              <c:f>'[3]13cd Příjmy IV'!$B$3:$G$3</c:f>
              <c:numCache>
                <c:formatCode>General</c:formatCode>
                <c:ptCount val="6"/>
                <c:pt idx="0">
                  <c:v>2011</c:v>
                </c:pt>
                <c:pt idx="1">
                  <c:v>2012</c:v>
                </c:pt>
                <c:pt idx="2">
                  <c:v>2013</c:v>
                </c:pt>
                <c:pt idx="3">
                  <c:v>2014</c:v>
                </c:pt>
                <c:pt idx="4">
                  <c:v>2015</c:v>
                </c:pt>
                <c:pt idx="5">
                  <c:v>2016</c:v>
                </c:pt>
              </c:numCache>
            </c:numRef>
          </c:cat>
          <c:val>
            <c:numRef>
              <c:f>'[3]13cd Příjmy IV'!$B$8:$G$8</c:f>
              <c:numCache>
                <c:formatCode>General</c:formatCode>
                <c:ptCount val="6"/>
                <c:pt idx="0">
                  <c:v>287429</c:v>
                </c:pt>
                <c:pt idx="1">
                  <c:v>48595</c:v>
                </c:pt>
                <c:pt idx="2">
                  <c:v>163266</c:v>
                </c:pt>
                <c:pt idx="3">
                  <c:v>47810</c:v>
                </c:pt>
                <c:pt idx="4">
                  <c:v>133467</c:v>
                </c:pt>
                <c:pt idx="5">
                  <c:v>0</c:v>
                </c:pt>
              </c:numCache>
            </c:numRef>
          </c:val>
          <c:extLst>
            <c:ext xmlns:c16="http://schemas.microsoft.com/office/drawing/2014/chart" uri="{C3380CC4-5D6E-409C-BE32-E72D297353CC}">
              <c16:uniqueId val="{00000004-F442-4CA9-AC69-B42B4C6035CF}"/>
            </c:ext>
          </c:extLst>
        </c:ser>
        <c:ser>
          <c:idx val="5"/>
          <c:order val="5"/>
          <c:tx>
            <c:strRef>
              <c:f>'[3]13cd Příjmy IV'!$A$9</c:f>
              <c:strCache>
                <c:ptCount val="1"/>
                <c:pt idx="0">
                  <c:v>Ostatní dotace (mimo VaV)</c:v>
                </c:pt>
              </c:strCache>
            </c:strRef>
          </c:tx>
          <c:spPr>
            <a:ln>
              <a:solidFill>
                <a:sysClr val="windowText" lastClr="000000"/>
              </a:solidFill>
            </a:ln>
          </c:spPr>
          <c:invertIfNegative val="0"/>
          <c:cat>
            <c:numRef>
              <c:f>'[3]13cd Příjmy IV'!$B$3:$G$3</c:f>
              <c:numCache>
                <c:formatCode>General</c:formatCode>
                <c:ptCount val="6"/>
                <c:pt idx="0">
                  <c:v>2011</c:v>
                </c:pt>
                <c:pt idx="1">
                  <c:v>2012</c:v>
                </c:pt>
                <c:pt idx="2">
                  <c:v>2013</c:v>
                </c:pt>
                <c:pt idx="3">
                  <c:v>2014</c:v>
                </c:pt>
                <c:pt idx="4">
                  <c:v>2015</c:v>
                </c:pt>
                <c:pt idx="5">
                  <c:v>2016</c:v>
                </c:pt>
              </c:numCache>
            </c:numRef>
          </c:cat>
          <c:val>
            <c:numRef>
              <c:f>'[3]13cd Příjmy IV'!$B$9:$G$9</c:f>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5-F442-4CA9-AC69-B42B4C6035CF}"/>
            </c:ext>
          </c:extLst>
        </c:ser>
        <c:ser>
          <c:idx val="6"/>
          <c:order val="6"/>
          <c:tx>
            <c:strRef>
              <c:f>'[3]13cd Příjmy IV'!$A$10</c:f>
              <c:strCache>
                <c:ptCount val="1"/>
                <c:pt idx="0">
                  <c:v>Vlastní příjmy</c:v>
                </c:pt>
              </c:strCache>
            </c:strRef>
          </c:tx>
          <c:invertIfNegative val="0"/>
          <c:cat>
            <c:numRef>
              <c:f>'[3]13cd Příjmy IV'!$B$3:$G$3</c:f>
              <c:numCache>
                <c:formatCode>General</c:formatCode>
                <c:ptCount val="6"/>
                <c:pt idx="0">
                  <c:v>2011</c:v>
                </c:pt>
                <c:pt idx="1">
                  <c:v>2012</c:v>
                </c:pt>
                <c:pt idx="2">
                  <c:v>2013</c:v>
                </c:pt>
                <c:pt idx="3">
                  <c:v>2014</c:v>
                </c:pt>
                <c:pt idx="4">
                  <c:v>2015</c:v>
                </c:pt>
                <c:pt idx="5">
                  <c:v>2016</c:v>
                </c:pt>
              </c:numCache>
            </c:numRef>
          </c:cat>
          <c:val>
            <c:numRef>
              <c:f>'[3]13cd Příjmy IV'!$B$10:$G$10</c:f>
              <c:numCache>
                <c:formatCode>General</c:formatCode>
                <c:ptCount val="6"/>
                <c:pt idx="0">
                  <c:v>0</c:v>
                </c:pt>
                <c:pt idx="1">
                  <c:v>0</c:v>
                </c:pt>
                <c:pt idx="2">
                  <c:v>272</c:v>
                </c:pt>
                <c:pt idx="3">
                  <c:v>80</c:v>
                </c:pt>
                <c:pt idx="4">
                  <c:v>600</c:v>
                </c:pt>
                <c:pt idx="5">
                  <c:v>0</c:v>
                </c:pt>
              </c:numCache>
            </c:numRef>
          </c:val>
          <c:extLst>
            <c:ext xmlns:c16="http://schemas.microsoft.com/office/drawing/2014/chart" uri="{C3380CC4-5D6E-409C-BE32-E72D297353CC}">
              <c16:uniqueId val="{00000006-F442-4CA9-AC69-B42B4C6035CF}"/>
            </c:ext>
          </c:extLst>
        </c:ser>
        <c:ser>
          <c:idx val="7"/>
          <c:order val="7"/>
          <c:tx>
            <c:strRef>
              <c:f>'[3]13cd Příjmy IV'!$A$11</c:f>
              <c:strCache>
                <c:ptCount val="1"/>
                <c:pt idx="0">
                  <c:v>Individuální dotace MŠMT</c:v>
                </c:pt>
              </c:strCache>
            </c:strRef>
          </c:tx>
          <c:spPr>
            <a:ln>
              <a:noFill/>
            </a:ln>
          </c:spPr>
          <c:invertIfNegative val="0"/>
          <c:cat>
            <c:numRef>
              <c:f>'[3]13cd Příjmy IV'!$B$3:$G$3</c:f>
              <c:numCache>
                <c:formatCode>General</c:formatCode>
                <c:ptCount val="6"/>
                <c:pt idx="0">
                  <c:v>2011</c:v>
                </c:pt>
                <c:pt idx="1">
                  <c:v>2012</c:v>
                </c:pt>
                <c:pt idx="2">
                  <c:v>2013</c:v>
                </c:pt>
                <c:pt idx="3">
                  <c:v>2014</c:v>
                </c:pt>
                <c:pt idx="4">
                  <c:v>2015</c:v>
                </c:pt>
                <c:pt idx="5">
                  <c:v>2016</c:v>
                </c:pt>
              </c:numCache>
            </c:numRef>
          </c:cat>
          <c:val>
            <c:numRef>
              <c:f>'[3]13cd Příjmy IV'!$B$11:$G$11</c:f>
              <c:numCache>
                <c:formatCode>General</c:formatCode>
                <c:ptCount val="6"/>
                <c:pt idx="0">
                  <c:v>852</c:v>
                </c:pt>
                <c:pt idx="1">
                  <c:v>11399</c:v>
                </c:pt>
                <c:pt idx="2">
                  <c:v>19559</c:v>
                </c:pt>
                <c:pt idx="3">
                  <c:v>16380</c:v>
                </c:pt>
                <c:pt idx="4">
                  <c:v>43355</c:v>
                </c:pt>
                <c:pt idx="5">
                  <c:v>3979</c:v>
                </c:pt>
              </c:numCache>
            </c:numRef>
          </c:val>
          <c:extLst>
            <c:ext xmlns:c16="http://schemas.microsoft.com/office/drawing/2014/chart" uri="{C3380CC4-5D6E-409C-BE32-E72D297353CC}">
              <c16:uniqueId val="{00000007-F442-4CA9-AC69-B42B4C6035CF}"/>
            </c:ext>
          </c:extLst>
        </c:ser>
        <c:dLbls>
          <c:showLegendKey val="0"/>
          <c:showVal val="0"/>
          <c:showCatName val="0"/>
          <c:showSerName val="0"/>
          <c:showPercent val="0"/>
          <c:showBubbleSize val="0"/>
        </c:dLbls>
        <c:gapWidth val="95"/>
        <c:overlap val="100"/>
        <c:axId val="119582080"/>
        <c:axId val="119587968"/>
      </c:barChart>
      <c:catAx>
        <c:axId val="119582080"/>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cs-CZ"/>
          </a:p>
        </c:txPr>
        <c:crossAx val="119587968"/>
        <c:crosses val="autoZero"/>
        <c:auto val="1"/>
        <c:lblAlgn val="ctr"/>
        <c:lblOffset val="100"/>
        <c:tickLblSkip val="1"/>
        <c:tickMarkSkip val="1"/>
        <c:noMultiLvlLbl val="0"/>
      </c:catAx>
      <c:valAx>
        <c:axId val="119587968"/>
        <c:scaling>
          <c:orientation val="minMax"/>
          <c:max val="400000"/>
          <c:min val="0"/>
        </c:scaling>
        <c:delete val="0"/>
        <c:axPos val="l"/>
        <c:majorGridlines/>
        <c:title>
          <c:tx>
            <c:rich>
              <a:bodyPr/>
              <a:lstStyle/>
              <a:p>
                <a:pPr>
                  <a:defRPr sz="1000" b="1" i="0" u="none" strike="noStrike" baseline="0">
                    <a:solidFill>
                      <a:srgbClr val="000000"/>
                    </a:solidFill>
                    <a:latin typeface="Calibri"/>
                    <a:ea typeface="Calibri"/>
                    <a:cs typeface="Calibri"/>
                  </a:defRPr>
                </a:pPr>
                <a:r>
                  <a:rPr lang="cs-CZ"/>
                  <a:t>tis. Kč</a:t>
                </a:r>
              </a:p>
            </c:rich>
          </c:tx>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cs-CZ"/>
          </a:p>
        </c:txPr>
        <c:crossAx val="119582080"/>
        <c:crosses val="autoZero"/>
        <c:crossBetween val="between"/>
      </c:valAx>
      <c:dTable>
        <c:showHorzBorder val="1"/>
        <c:showVertBorder val="1"/>
        <c:showOutline val="1"/>
        <c:showKeys val="1"/>
        <c:spPr>
          <a:ln>
            <a:solidFill>
              <a:sysClr val="windowText" lastClr="000000"/>
            </a:solidFill>
          </a:ln>
        </c:spPr>
        <c:txPr>
          <a:bodyPr/>
          <a:lstStyle/>
          <a:p>
            <a:pPr rtl="0">
              <a:defRPr sz="1000" b="0" i="0" u="none" strike="noStrike" baseline="0">
                <a:solidFill>
                  <a:srgbClr val="000000"/>
                </a:solidFill>
                <a:latin typeface="Calibri"/>
                <a:ea typeface="Calibri"/>
                <a:cs typeface="Calibri"/>
              </a:defRPr>
            </a:pPr>
            <a:endParaRPr lang="cs-CZ"/>
          </a:p>
        </c:txPr>
      </c:dTable>
      <c:spPr>
        <a:ln>
          <a:solidFill>
            <a:sysClr val="windowText" lastClr="000000"/>
          </a:solidFill>
        </a:ln>
      </c:spPr>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cs-CZ"/>
    </a:p>
  </c:txPr>
  <c:printSettings>
    <c:headerFooter alignWithMargins="0"/>
    <c:pageMargins b="0.984251969" l="0.78740157499999996" r="0.78740157499999996" t="0.984251969" header="0.4921259845" footer="0.4921259845"/>
    <c:pageSetup paperSize="9"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cs-CZ" sz="1400"/>
              <a:t>Struktura investičních příjmů v roce 2016</a:t>
            </a:r>
          </a:p>
        </c:rich>
      </c:tx>
      <c:layout>
        <c:manualLayout>
          <c:xMode val="edge"/>
          <c:yMode val="edge"/>
          <c:x val="0.15121207619201973"/>
          <c:y val="2.6666666666666668E-2"/>
        </c:manualLayout>
      </c:layout>
      <c:overlay val="0"/>
    </c:title>
    <c:autoTitleDeleted val="0"/>
    <c:plotArea>
      <c:layout/>
      <c:pieChart>
        <c:varyColors val="1"/>
        <c:ser>
          <c:idx val="0"/>
          <c:order val="0"/>
          <c:spPr>
            <a:ln>
              <a:solidFill>
                <a:sysClr val="windowText" lastClr="000000"/>
              </a:solidFill>
            </a:ln>
          </c:spPr>
          <c:explosion val="25"/>
          <c:dPt>
            <c:idx val="0"/>
            <c:bubble3D val="0"/>
            <c:extLst>
              <c:ext xmlns:c16="http://schemas.microsoft.com/office/drawing/2014/chart" uri="{C3380CC4-5D6E-409C-BE32-E72D297353CC}">
                <c16:uniqueId val="{00000000-406A-45A2-A75B-A252EDD3BF6E}"/>
              </c:ext>
            </c:extLst>
          </c:dPt>
          <c:dPt>
            <c:idx val="1"/>
            <c:bubble3D val="0"/>
            <c:extLst>
              <c:ext xmlns:c16="http://schemas.microsoft.com/office/drawing/2014/chart" uri="{C3380CC4-5D6E-409C-BE32-E72D297353CC}">
                <c16:uniqueId val="{00000001-406A-45A2-A75B-A252EDD3BF6E}"/>
              </c:ext>
            </c:extLst>
          </c:dPt>
          <c:dPt>
            <c:idx val="2"/>
            <c:bubble3D val="0"/>
            <c:extLst>
              <c:ext xmlns:c16="http://schemas.microsoft.com/office/drawing/2014/chart" uri="{C3380CC4-5D6E-409C-BE32-E72D297353CC}">
                <c16:uniqueId val="{00000002-406A-45A2-A75B-A252EDD3BF6E}"/>
              </c:ext>
            </c:extLst>
          </c:dPt>
          <c:dPt>
            <c:idx val="3"/>
            <c:bubble3D val="0"/>
            <c:extLst>
              <c:ext xmlns:c16="http://schemas.microsoft.com/office/drawing/2014/chart" uri="{C3380CC4-5D6E-409C-BE32-E72D297353CC}">
                <c16:uniqueId val="{00000003-406A-45A2-A75B-A252EDD3BF6E}"/>
              </c:ext>
            </c:extLst>
          </c:dPt>
          <c:dPt>
            <c:idx val="4"/>
            <c:bubble3D val="0"/>
            <c:extLst>
              <c:ext xmlns:c16="http://schemas.microsoft.com/office/drawing/2014/chart" uri="{C3380CC4-5D6E-409C-BE32-E72D297353CC}">
                <c16:uniqueId val="{00000004-406A-45A2-A75B-A252EDD3BF6E}"/>
              </c:ext>
            </c:extLst>
          </c:dPt>
          <c:dPt>
            <c:idx val="5"/>
            <c:bubble3D val="0"/>
            <c:extLst>
              <c:ext xmlns:c16="http://schemas.microsoft.com/office/drawing/2014/chart" uri="{C3380CC4-5D6E-409C-BE32-E72D297353CC}">
                <c16:uniqueId val="{00000005-406A-45A2-A75B-A252EDD3BF6E}"/>
              </c:ext>
            </c:extLst>
          </c:dPt>
          <c:dPt>
            <c:idx val="6"/>
            <c:bubble3D val="0"/>
            <c:extLst>
              <c:ext xmlns:c16="http://schemas.microsoft.com/office/drawing/2014/chart" uri="{C3380CC4-5D6E-409C-BE32-E72D297353CC}">
                <c16:uniqueId val="{00000006-406A-45A2-A75B-A252EDD3BF6E}"/>
              </c:ext>
            </c:extLst>
          </c:dPt>
          <c:dLbls>
            <c:spPr>
              <a:noFill/>
              <a:ln>
                <a:noFill/>
              </a:ln>
              <a:effectLst/>
            </c:spPr>
            <c:txPr>
              <a:bodyPr/>
              <a:lstStyle/>
              <a:p>
                <a:pPr>
                  <a:defRPr sz="1000" b="0" i="0" u="none" strike="noStrike" baseline="0">
                    <a:solidFill>
                      <a:srgbClr val="000000"/>
                    </a:solidFill>
                    <a:latin typeface="Calibri"/>
                    <a:ea typeface="Calibri"/>
                    <a:cs typeface="Calibri"/>
                  </a:defRPr>
                </a:pPr>
                <a:endParaRPr lang="cs-CZ"/>
              </a:p>
            </c:txPr>
            <c:dLblPos val="outEnd"/>
            <c:showLegendKey val="0"/>
            <c:showVal val="0"/>
            <c:showCatName val="0"/>
            <c:showSerName val="0"/>
            <c:showPercent val="1"/>
            <c:showBubbleSize val="0"/>
            <c:showLeaderLines val="1"/>
            <c:extLst>
              <c:ext xmlns:c15="http://schemas.microsoft.com/office/drawing/2012/chart" uri="{CE6537A1-D6FC-4f65-9D91-7224C49458BB}">
                <c15:layout/>
              </c:ext>
            </c:extLst>
          </c:dLbls>
          <c:cat>
            <c:strRef>
              <c:f>'[3]13cd Příjmy IV'!$A$19:$A$25</c:f>
              <c:strCache>
                <c:ptCount val="7"/>
                <c:pt idx="0">
                  <c:v>Dotace MŠMT projektové financování</c:v>
                </c:pt>
                <c:pt idx="1">
                  <c:v>Kapitálový příspěvek MŠMT</c:v>
                </c:pt>
                <c:pt idx="2">
                  <c:v>Dotace MŠMT výzkum a vývoj</c:v>
                </c:pt>
                <c:pt idx="3">
                  <c:v>Dotace ostatní poskytovatelé výzkum a vývoj </c:v>
                </c:pt>
                <c:pt idx="4">
                  <c:v>Dotace operační programy</c:v>
                </c:pt>
                <c:pt idx="5">
                  <c:v>Vlastní příjmy (dary)</c:v>
                </c:pt>
                <c:pt idx="6">
                  <c:v>Individuální dotace MŠMT</c:v>
                </c:pt>
              </c:strCache>
            </c:strRef>
          </c:cat>
          <c:val>
            <c:numRef>
              <c:f>'[3]13cd Příjmy IV'!$B$19:$B$25</c:f>
              <c:numCache>
                <c:formatCode>General</c:formatCode>
                <c:ptCount val="7"/>
                <c:pt idx="0">
                  <c:v>21300</c:v>
                </c:pt>
                <c:pt idx="1">
                  <c:v>13700</c:v>
                </c:pt>
                <c:pt idx="2">
                  <c:v>25000</c:v>
                </c:pt>
                <c:pt idx="3">
                  <c:v>897</c:v>
                </c:pt>
                <c:pt idx="4">
                  <c:v>0</c:v>
                </c:pt>
                <c:pt idx="5">
                  <c:v>0</c:v>
                </c:pt>
                <c:pt idx="6">
                  <c:v>3979</c:v>
                </c:pt>
              </c:numCache>
            </c:numRef>
          </c:val>
          <c:extLst>
            <c:ext xmlns:c16="http://schemas.microsoft.com/office/drawing/2014/chart" uri="{C3380CC4-5D6E-409C-BE32-E72D297353CC}">
              <c16:uniqueId val="{00000007-406A-45A2-A75B-A252EDD3BF6E}"/>
            </c:ext>
          </c:extLst>
        </c:ser>
        <c:dLbls>
          <c:showLegendKey val="0"/>
          <c:showVal val="0"/>
          <c:showCatName val="0"/>
          <c:showSerName val="0"/>
          <c:showPercent val="0"/>
          <c:showBubbleSize val="0"/>
          <c:showLeaderLines val="1"/>
        </c:dLbls>
        <c:firstSliceAng val="0"/>
      </c:pieChart>
      <c:spPr>
        <a:noFill/>
        <a:ln w="25400">
          <a:noFill/>
        </a:ln>
      </c:spPr>
    </c:plotArea>
    <c:legend>
      <c:legendPos val="r"/>
      <c:layout/>
      <c:overlay val="0"/>
      <c:txPr>
        <a:bodyPr/>
        <a:lstStyle/>
        <a:p>
          <a:pPr>
            <a:defRPr sz="775" b="0" i="0" u="none" strike="noStrike" baseline="0">
              <a:solidFill>
                <a:srgbClr val="000000"/>
              </a:solidFill>
              <a:latin typeface="Calibri"/>
              <a:ea typeface="Calibri"/>
              <a:cs typeface="Calibri"/>
            </a:defRPr>
          </a:pPr>
          <a:endParaRPr lang="cs-CZ"/>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cs-CZ"/>
    </a:p>
  </c:txPr>
  <c:printSettings>
    <c:headerFooter/>
    <c:pageMargins b="0.78740157499999996" l="0.7" r="0.7" t="0.78740157499999996"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cs-CZ"/>
              <a:t>Vývoj příjmů na výzkum a vývoj v letech 2011 - 2016 </a:t>
            </a:r>
          </a:p>
        </c:rich>
      </c:tx>
      <c:layout/>
      <c:overlay val="0"/>
    </c:title>
    <c:autoTitleDeleted val="0"/>
    <c:plotArea>
      <c:layout/>
      <c:barChart>
        <c:barDir val="col"/>
        <c:grouping val="stacked"/>
        <c:varyColors val="0"/>
        <c:ser>
          <c:idx val="1"/>
          <c:order val="0"/>
          <c:tx>
            <c:strRef>
              <c:f>'[3]13efg Věda'!$A$32</c:f>
              <c:strCache>
                <c:ptCount val="1"/>
                <c:pt idx="0">
                  <c:v>Institucionální a účelová podpora MŠMT</c:v>
                </c:pt>
              </c:strCache>
            </c:strRef>
          </c:tx>
          <c:spPr>
            <a:solidFill>
              <a:srgbClr val="FF0000"/>
            </a:solidFill>
            <a:ln>
              <a:solidFill>
                <a:sysClr val="windowText" lastClr="000000"/>
              </a:solidFill>
            </a:ln>
          </c:spPr>
          <c:invertIfNegative val="0"/>
          <c:cat>
            <c:numRef>
              <c:f>'[3]13efg Věda'!$H$31:$M$31</c:f>
              <c:numCache>
                <c:formatCode>General</c:formatCode>
                <c:ptCount val="6"/>
                <c:pt idx="0">
                  <c:v>2011</c:v>
                </c:pt>
                <c:pt idx="1">
                  <c:v>2012</c:v>
                </c:pt>
                <c:pt idx="2">
                  <c:v>2013</c:v>
                </c:pt>
                <c:pt idx="3">
                  <c:v>2014</c:v>
                </c:pt>
                <c:pt idx="4">
                  <c:v>2015</c:v>
                </c:pt>
                <c:pt idx="5">
                  <c:v>2016</c:v>
                </c:pt>
              </c:numCache>
            </c:numRef>
          </c:cat>
          <c:val>
            <c:numRef>
              <c:f>'[3]13efg Věda'!$H$32:$M$32</c:f>
              <c:numCache>
                <c:formatCode>General</c:formatCode>
                <c:ptCount val="6"/>
                <c:pt idx="0">
                  <c:v>160966</c:v>
                </c:pt>
                <c:pt idx="1">
                  <c:v>190391</c:v>
                </c:pt>
                <c:pt idx="2">
                  <c:v>207183</c:v>
                </c:pt>
                <c:pt idx="3">
                  <c:v>212914</c:v>
                </c:pt>
                <c:pt idx="4">
                  <c:v>193692</c:v>
                </c:pt>
                <c:pt idx="5">
                  <c:v>214704</c:v>
                </c:pt>
              </c:numCache>
            </c:numRef>
          </c:val>
          <c:extLst>
            <c:ext xmlns:c16="http://schemas.microsoft.com/office/drawing/2014/chart" uri="{C3380CC4-5D6E-409C-BE32-E72D297353CC}">
              <c16:uniqueId val="{00000000-BE15-41A3-BD20-1D46C4A1C5DF}"/>
            </c:ext>
          </c:extLst>
        </c:ser>
        <c:ser>
          <c:idx val="2"/>
          <c:order val="1"/>
          <c:tx>
            <c:strRef>
              <c:f>'[3]13efg Věda'!$A$33</c:f>
              <c:strCache>
                <c:ptCount val="1"/>
                <c:pt idx="0">
                  <c:v>Ostatní ministerstva</c:v>
                </c:pt>
              </c:strCache>
            </c:strRef>
          </c:tx>
          <c:spPr>
            <a:solidFill>
              <a:schemeClr val="bg1">
                <a:lumMod val="65000"/>
              </a:schemeClr>
            </a:solidFill>
            <a:ln w="9525">
              <a:solidFill>
                <a:sysClr val="windowText" lastClr="000000"/>
              </a:solidFill>
            </a:ln>
          </c:spPr>
          <c:invertIfNegative val="0"/>
          <c:cat>
            <c:numRef>
              <c:f>'[3]13efg Věda'!$H$31:$M$31</c:f>
              <c:numCache>
                <c:formatCode>General</c:formatCode>
                <c:ptCount val="6"/>
                <c:pt idx="0">
                  <c:v>2011</c:v>
                </c:pt>
                <c:pt idx="1">
                  <c:v>2012</c:v>
                </c:pt>
                <c:pt idx="2">
                  <c:v>2013</c:v>
                </c:pt>
                <c:pt idx="3">
                  <c:v>2014</c:v>
                </c:pt>
                <c:pt idx="4">
                  <c:v>2015</c:v>
                </c:pt>
                <c:pt idx="5">
                  <c:v>2016</c:v>
                </c:pt>
              </c:numCache>
            </c:numRef>
          </c:cat>
          <c:val>
            <c:numRef>
              <c:f>'[3]13efg Věda'!$H$33:$M$33</c:f>
              <c:numCache>
                <c:formatCode>General</c:formatCode>
                <c:ptCount val="6"/>
                <c:pt idx="0">
                  <c:v>15031</c:v>
                </c:pt>
                <c:pt idx="1">
                  <c:v>9448</c:v>
                </c:pt>
                <c:pt idx="2">
                  <c:v>15658</c:v>
                </c:pt>
                <c:pt idx="3">
                  <c:v>9113</c:v>
                </c:pt>
                <c:pt idx="4">
                  <c:v>7694</c:v>
                </c:pt>
                <c:pt idx="5">
                  <c:v>13457</c:v>
                </c:pt>
              </c:numCache>
            </c:numRef>
          </c:val>
          <c:extLst>
            <c:ext xmlns:c16="http://schemas.microsoft.com/office/drawing/2014/chart" uri="{C3380CC4-5D6E-409C-BE32-E72D297353CC}">
              <c16:uniqueId val="{00000001-BE15-41A3-BD20-1D46C4A1C5DF}"/>
            </c:ext>
          </c:extLst>
        </c:ser>
        <c:ser>
          <c:idx val="3"/>
          <c:order val="2"/>
          <c:tx>
            <c:strRef>
              <c:f>'[3]13efg Věda'!$A$34</c:f>
              <c:strCache>
                <c:ptCount val="1"/>
                <c:pt idx="0">
                  <c:v>Ostatní zdroje</c:v>
                </c:pt>
              </c:strCache>
            </c:strRef>
          </c:tx>
          <c:spPr>
            <a:solidFill>
              <a:schemeClr val="bg1">
                <a:lumMod val="85000"/>
              </a:schemeClr>
            </a:solidFill>
            <a:ln>
              <a:solidFill>
                <a:sysClr val="windowText" lastClr="000000"/>
              </a:solidFill>
            </a:ln>
          </c:spPr>
          <c:invertIfNegative val="0"/>
          <c:cat>
            <c:numRef>
              <c:f>'[3]13efg Věda'!$H$31:$M$31</c:f>
              <c:numCache>
                <c:formatCode>General</c:formatCode>
                <c:ptCount val="6"/>
                <c:pt idx="0">
                  <c:v>2011</c:v>
                </c:pt>
                <c:pt idx="1">
                  <c:v>2012</c:v>
                </c:pt>
                <c:pt idx="2">
                  <c:v>2013</c:v>
                </c:pt>
                <c:pt idx="3">
                  <c:v>2014</c:v>
                </c:pt>
                <c:pt idx="4">
                  <c:v>2015</c:v>
                </c:pt>
                <c:pt idx="5">
                  <c:v>2016</c:v>
                </c:pt>
              </c:numCache>
            </c:numRef>
          </c:cat>
          <c:val>
            <c:numRef>
              <c:f>'[3]13efg Věda'!$H$34:$M$34</c:f>
              <c:numCache>
                <c:formatCode>General</c:formatCode>
                <c:ptCount val="6"/>
                <c:pt idx="0">
                  <c:v>85001</c:v>
                </c:pt>
                <c:pt idx="1">
                  <c:v>102575</c:v>
                </c:pt>
                <c:pt idx="2">
                  <c:v>95512</c:v>
                </c:pt>
                <c:pt idx="3">
                  <c:v>81830</c:v>
                </c:pt>
                <c:pt idx="4">
                  <c:v>88224</c:v>
                </c:pt>
                <c:pt idx="5">
                  <c:v>105557</c:v>
                </c:pt>
              </c:numCache>
            </c:numRef>
          </c:val>
          <c:extLst>
            <c:ext xmlns:c16="http://schemas.microsoft.com/office/drawing/2014/chart" uri="{C3380CC4-5D6E-409C-BE32-E72D297353CC}">
              <c16:uniqueId val="{00000002-BE15-41A3-BD20-1D46C4A1C5DF}"/>
            </c:ext>
          </c:extLst>
        </c:ser>
        <c:dLbls>
          <c:showLegendKey val="0"/>
          <c:showVal val="0"/>
          <c:showCatName val="0"/>
          <c:showSerName val="0"/>
          <c:showPercent val="0"/>
          <c:showBubbleSize val="0"/>
        </c:dLbls>
        <c:gapWidth val="95"/>
        <c:overlap val="100"/>
        <c:axId val="119898112"/>
        <c:axId val="119899648"/>
        <c:extLst>
          <c:ext xmlns:c15="http://schemas.microsoft.com/office/drawing/2012/chart" uri="{02D57815-91ED-43cb-92C2-25804820EDAC}">
            <c15:filteredBarSeries>
              <c15:ser>
                <c:idx val="0"/>
                <c:order val="3"/>
                <c:tx>
                  <c:strRef>
                    <c:extLst>
                      <c:ext uri="{02D57815-91ED-43cb-92C2-25804820EDAC}">
                        <c15:formulaRef>
                          <c15:sqref>'13efg Věda'!#REF!</c15:sqref>
                        </c15:formulaRef>
                      </c:ext>
                    </c:extLst>
                    <c:strCache>
                      <c:ptCount val="1"/>
                      <c:pt idx="0">
                        <c:v>#REF!</c:v>
                      </c:pt>
                    </c:strCache>
                  </c:strRef>
                </c:tx>
                <c:spPr>
                  <a:solidFill>
                    <a:schemeClr val="bg1"/>
                  </a:solidFill>
                  <a:ln>
                    <a:solidFill>
                      <a:schemeClr val="accent1"/>
                    </a:solidFill>
                  </a:ln>
                </c:spPr>
                <c:invertIfNegative val="0"/>
                <c:cat>
                  <c:numRef>
                    <c:extLst>
                      <c:ext uri="{02D57815-91ED-43cb-92C2-25804820EDAC}">
                        <c15:formulaRef>
                          <c15:sqref>'[3]13efg Věda'!$H$31:$M$31</c15:sqref>
                        </c15:formulaRef>
                      </c:ext>
                    </c:extLst>
                    <c:numCache>
                      <c:formatCode>General</c:formatCode>
                      <c:ptCount val="6"/>
                      <c:pt idx="0">
                        <c:v>2011</c:v>
                      </c:pt>
                      <c:pt idx="1">
                        <c:v>2012</c:v>
                      </c:pt>
                      <c:pt idx="2">
                        <c:v>2013</c:v>
                      </c:pt>
                      <c:pt idx="3">
                        <c:v>2014</c:v>
                      </c:pt>
                      <c:pt idx="4">
                        <c:v>2015</c:v>
                      </c:pt>
                      <c:pt idx="5">
                        <c:v>2016</c:v>
                      </c:pt>
                    </c:numCache>
                  </c:numRef>
                </c:cat>
                <c:val>
                  <c:numRef>
                    <c:extLst>
                      <c:ext uri="{02D57815-91ED-43cb-92C2-25804820EDAC}">
                        <c15:formulaRef>
                          <c15:sqref>'13efg Věda'!#REF!</c15:sqref>
                        </c15:formulaRef>
                      </c:ext>
                    </c:extLst>
                    <c:numCache>
                      <c:formatCode>General</c:formatCode>
                      <c:ptCount val="1"/>
                      <c:pt idx="0">
                        <c:v>1</c:v>
                      </c:pt>
                    </c:numCache>
                  </c:numRef>
                </c:val>
                <c:extLst>
                  <c:ext xmlns:c16="http://schemas.microsoft.com/office/drawing/2014/chart" uri="{C3380CC4-5D6E-409C-BE32-E72D297353CC}">
                    <c16:uniqueId val="{00000003-BE15-41A3-BD20-1D46C4A1C5DF}"/>
                  </c:ext>
                </c:extLst>
              </c15:ser>
            </c15:filteredBarSeries>
          </c:ext>
        </c:extLst>
      </c:barChart>
      <c:catAx>
        <c:axId val="119898112"/>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cs-CZ"/>
          </a:p>
        </c:txPr>
        <c:crossAx val="119899648"/>
        <c:crosses val="autoZero"/>
        <c:auto val="1"/>
        <c:lblAlgn val="ctr"/>
        <c:lblOffset val="100"/>
        <c:noMultiLvlLbl val="0"/>
      </c:catAx>
      <c:valAx>
        <c:axId val="119899648"/>
        <c:scaling>
          <c:orientation val="minMax"/>
        </c:scaling>
        <c:delete val="0"/>
        <c:axPos val="l"/>
        <c:majorGridlines/>
        <c:title>
          <c:tx>
            <c:rich>
              <a:bodyPr/>
              <a:lstStyle/>
              <a:p>
                <a:pPr>
                  <a:defRPr sz="1000" b="1" i="0" u="none" strike="noStrike" baseline="0">
                    <a:solidFill>
                      <a:srgbClr val="000000"/>
                    </a:solidFill>
                    <a:latin typeface="Calibri"/>
                    <a:ea typeface="Calibri"/>
                    <a:cs typeface="Calibri"/>
                  </a:defRPr>
                </a:pPr>
                <a:r>
                  <a:rPr lang="cs-CZ"/>
                  <a:t>tis. Kč</a:t>
                </a:r>
              </a:p>
            </c:rich>
          </c:tx>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cs-CZ"/>
          </a:p>
        </c:txPr>
        <c:crossAx val="119898112"/>
        <c:crosses val="autoZero"/>
        <c:crossBetween val="between"/>
      </c:valAx>
      <c:dTable>
        <c:showHorzBorder val="1"/>
        <c:showVertBorder val="1"/>
        <c:showOutline val="1"/>
        <c:showKeys val="1"/>
        <c:txPr>
          <a:bodyPr/>
          <a:lstStyle/>
          <a:p>
            <a:pPr rtl="0">
              <a:defRPr sz="1000" b="0" i="0" u="none" strike="noStrike" baseline="0">
                <a:solidFill>
                  <a:srgbClr val="000000"/>
                </a:solidFill>
                <a:latin typeface="Calibri"/>
                <a:ea typeface="Calibri"/>
                <a:cs typeface="Calibri"/>
              </a:defRPr>
            </a:pPr>
            <a:endParaRPr lang="cs-CZ"/>
          </a:p>
        </c:txPr>
      </c:dTable>
    </c:plotArea>
    <c:plotVisOnly val="1"/>
    <c:dispBlanksAs val="gap"/>
    <c:showDLblsOverMax val="0"/>
  </c:chart>
  <c:spPr>
    <a:ln cmpd="sng"/>
  </c:spPr>
  <c:txPr>
    <a:bodyPr/>
    <a:lstStyle/>
    <a:p>
      <a:pPr>
        <a:defRPr sz="1000" b="0" i="0" u="none" strike="noStrike" baseline="0">
          <a:solidFill>
            <a:srgbClr val="000000"/>
          </a:solidFill>
          <a:latin typeface="Calibri"/>
          <a:ea typeface="Calibri"/>
          <a:cs typeface="Calibri"/>
        </a:defRPr>
      </a:pPr>
      <a:endParaRPr lang="cs-CZ"/>
    </a:p>
  </c:txPr>
  <c:printSettings>
    <c:headerFooter alignWithMargins="0"/>
    <c:pageMargins b="0.984251969" l="0.78740157499999996" r="0.78740157499999996" t="0.984251969" header="0.4921259845" footer="0.492125984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cs-CZ"/>
              <a:t>Vývoj neinvestičních a investičních příjmů na výzkum a vývoj v letech 2011 - 2016</a:t>
            </a:r>
          </a:p>
        </c:rich>
      </c:tx>
      <c:layout/>
      <c:overlay val="0"/>
    </c:title>
    <c:autoTitleDeleted val="0"/>
    <c:plotArea>
      <c:layout/>
      <c:barChart>
        <c:barDir val="col"/>
        <c:grouping val="stacked"/>
        <c:varyColors val="0"/>
        <c:ser>
          <c:idx val="1"/>
          <c:order val="0"/>
          <c:tx>
            <c:strRef>
              <c:f>'[3]13efg Věda'!$A$40</c:f>
              <c:strCache>
                <c:ptCount val="1"/>
                <c:pt idx="0">
                  <c:v>Neinvestice</c:v>
                </c:pt>
              </c:strCache>
            </c:strRef>
          </c:tx>
          <c:spPr>
            <a:solidFill>
              <a:schemeClr val="bg1">
                <a:lumMod val="85000"/>
              </a:schemeClr>
            </a:solidFill>
            <a:ln>
              <a:solidFill>
                <a:sysClr val="windowText" lastClr="000000"/>
              </a:solidFill>
            </a:ln>
          </c:spPr>
          <c:invertIfNegative val="0"/>
          <c:dPt>
            <c:idx val="0"/>
            <c:invertIfNegative val="0"/>
            <c:bubble3D val="0"/>
            <c:extLst>
              <c:ext xmlns:c16="http://schemas.microsoft.com/office/drawing/2014/chart" uri="{C3380CC4-5D6E-409C-BE32-E72D297353CC}">
                <c16:uniqueId val="{00000001-5358-451A-977E-81A814C3A0BE}"/>
              </c:ext>
            </c:extLst>
          </c:dPt>
          <c:cat>
            <c:numRef>
              <c:f>'[3]13efg Věda'!$H$39:$M$39</c:f>
              <c:numCache>
                <c:formatCode>General</c:formatCode>
                <c:ptCount val="6"/>
                <c:pt idx="0">
                  <c:v>2011</c:v>
                </c:pt>
                <c:pt idx="1">
                  <c:v>2012</c:v>
                </c:pt>
                <c:pt idx="2">
                  <c:v>2013</c:v>
                </c:pt>
                <c:pt idx="3">
                  <c:v>2014</c:v>
                </c:pt>
                <c:pt idx="4">
                  <c:v>2015</c:v>
                </c:pt>
                <c:pt idx="5">
                  <c:v>2016</c:v>
                </c:pt>
              </c:numCache>
            </c:numRef>
          </c:cat>
          <c:val>
            <c:numRef>
              <c:f>'[3]13efg Věda'!$H$40:$M$40</c:f>
              <c:numCache>
                <c:formatCode>General</c:formatCode>
                <c:ptCount val="6"/>
                <c:pt idx="0">
                  <c:v>238188</c:v>
                </c:pt>
                <c:pt idx="1">
                  <c:v>256352</c:v>
                </c:pt>
                <c:pt idx="2">
                  <c:v>273916</c:v>
                </c:pt>
                <c:pt idx="3">
                  <c:v>268802</c:v>
                </c:pt>
                <c:pt idx="4">
                  <c:v>269390</c:v>
                </c:pt>
                <c:pt idx="5">
                  <c:v>307821</c:v>
                </c:pt>
              </c:numCache>
            </c:numRef>
          </c:val>
          <c:extLst>
            <c:ext xmlns:c16="http://schemas.microsoft.com/office/drawing/2014/chart" uri="{C3380CC4-5D6E-409C-BE32-E72D297353CC}">
              <c16:uniqueId val="{00000002-5358-451A-977E-81A814C3A0BE}"/>
            </c:ext>
          </c:extLst>
        </c:ser>
        <c:ser>
          <c:idx val="2"/>
          <c:order val="1"/>
          <c:tx>
            <c:strRef>
              <c:f>'[3]13efg Věda'!$A$41</c:f>
              <c:strCache>
                <c:ptCount val="1"/>
                <c:pt idx="0">
                  <c:v>Investice</c:v>
                </c:pt>
              </c:strCache>
            </c:strRef>
          </c:tx>
          <c:spPr>
            <a:solidFill>
              <a:srgbClr val="FF0000"/>
            </a:solidFill>
            <a:ln w="3175">
              <a:solidFill>
                <a:sysClr val="windowText" lastClr="000000"/>
              </a:solidFill>
            </a:ln>
          </c:spPr>
          <c:invertIfNegative val="0"/>
          <c:cat>
            <c:numRef>
              <c:f>'[3]13efg Věda'!$H$39:$M$39</c:f>
              <c:numCache>
                <c:formatCode>General</c:formatCode>
                <c:ptCount val="6"/>
                <c:pt idx="0">
                  <c:v>2011</c:v>
                </c:pt>
                <c:pt idx="1">
                  <c:v>2012</c:v>
                </c:pt>
                <c:pt idx="2">
                  <c:v>2013</c:v>
                </c:pt>
                <c:pt idx="3">
                  <c:v>2014</c:v>
                </c:pt>
                <c:pt idx="4">
                  <c:v>2015</c:v>
                </c:pt>
                <c:pt idx="5">
                  <c:v>2016</c:v>
                </c:pt>
              </c:numCache>
            </c:numRef>
          </c:cat>
          <c:val>
            <c:numRef>
              <c:f>'[3]13efg Věda'!$H$41:$M$41</c:f>
              <c:numCache>
                <c:formatCode>General</c:formatCode>
                <c:ptCount val="6"/>
                <c:pt idx="0">
                  <c:v>22810</c:v>
                </c:pt>
                <c:pt idx="1">
                  <c:v>46062</c:v>
                </c:pt>
                <c:pt idx="2">
                  <c:v>44437</c:v>
                </c:pt>
                <c:pt idx="3">
                  <c:v>35055</c:v>
                </c:pt>
                <c:pt idx="4">
                  <c:v>20220</c:v>
                </c:pt>
                <c:pt idx="5">
                  <c:v>25897</c:v>
                </c:pt>
              </c:numCache>
            </c:numRef>
          </c:val>
          <c:extLst>
            <c:ext xmlns:c16="http://schemas.microsoft.com/office/drawing/2014/chart" uri="{C3380CC4-5D6E-409C-BE32-E72D297353CC}">
              <c16:uniqueId val="{00000003-5358-451A-977E-81A814C3A0BE}"/>
            </c:ext>
          </c:extLst>
        </c:ser>
        <c:dLbls>
          <c:showLegendKey val="0"/>
          <c:showVal val="0"/>
          <c:showCatName val="0"/>
          <c:showSerName val="0"/>
          <c:showPercent val="0"/>
          <c:showBubbleSize val="0"/>
        </c:dLbls>
        <c:gapWidth val="95"/>
        <c:overlap val="100"/>
        <c:axId val="48851968"/>
        <c:axId val="48874240"/>
      </c:barChart>
      <c:catAx>
        <c:axId val="48851968"/>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cs-CZ"/>
          </a:p>
        </c:txPr>
        <c:crossAx val="48874240"/>
        <c:crosses val="autoZero"/>
        <c:auto val="1"/>
        <c:lblAlgn val="ctr"/>
        <c:lblOffset val="100"/>
        <c:tickLblSkip val="1"/>
        <c:tickMarkSkip val="1"/>
        <c:noMultiLvlLbl val="0"/>
      </c:catAx>
      <c:valAx>
        <c:axId val="48874240"/>
        <c:scaling>
          <c:orientation val="minMax"/>
        </c:scaling>
        <c:delete val="0"/>
        <c:axPos val="l"/>
        <c:majorGridlines/>
        <c:title>
          <c:tx>
            <c:rich>
              <a:bodyPr/>
              <a:lstStyle/>
              <a:p>
                <a:pPr>
                  <a:defRPr sz="1000" b="1" i="0" u="none" strike="noStrike" baseline="0">
                    <a:solidFill>
                      <a:srgbClr val="000000"/>
                    </a:solidFill>
                    <a:latin typeface="Calibri"/>
                    <a:ea typeface="Calibri"/>
                    <a:cs typeface="Calibri"/>
                  </a:defRPr>
                </a:pPr>
                <a:r>
                  <a:rPr lang="cs-CZ"/>
                  <a:t>tis. Kč</a:t>
                </a:r>
              </a:p>
            </c:rich>
          </c:tx>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cs-CZ"/>
          </a:p>
        </c:txPr>
        <c:crossAx val="48851968"/>
        <c:crosses val="autoZero"/>
        <c:crossBetween val="between"/>
      </c:valAx>
      <c:dTable>
        <c:showHorzBorder val="1"/>
        <c:showVertBorder val="1"/>
        <c:showOutline val="1"/>
        <c:showKeys val="1"/>
        <c:txPr>
          <a:bodyPr/>
          <a:lstStyle/>
          <a:p>
            <a:pPr rtl="0">
              <a:defRPr sz="1000" b="0" i="0" u="none" strike="noStrike" baseline="0">
                <a:solidFill>
                  <a:srgbClr val="000000"/>
                </a:solidFill>
                <a:latin typeface="Calibri"/>
                <a:ea typeface="Calibri"/>
                <a:cs typeface="Calibri"/>
              </a:defRPr>
            </a:pPr>
            <a:endParaRPr lang="cs-CZ"/>
          </a:p>
        </c:txPr>
      </c:dTable>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cs-CZ"/>
    </a:p>
  </c:txPr>
  <c:printSettings>
    <c:headerFooter alignWithMargins="0"/>
    <c:pageMargins b="0.984251969" l="0.78740157499999996" r="0.78740157499999996" t="0.984251969" header="0.4921259845" footer="0.492125984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cs-CZ"/>
              <a:t>Struktura příjmů na výzkum a vývoj v roce 2016</a:t>
            </a:r>
          </a:p>
        </c:rich>
      </c:tx>
      <c:layout/>
      <c:overlay val="0"/>
    </c:title>
    <c:autoTitleDeleted val="0"/>
    <c:plotArea>
      <c:layout>
        <c:manualLayout>
          <c:layoutTarget val="inner"/>
          <c:xMode val="edge"/>
          <c:yMode val="edge"/>
          <c:x val="0.16746076008523234"/>
          <c:y val="0.17106273439728031"/>
          <c:w val="0.3742242142617882"/>
          <c:h val="0.69666860265031672"/>
        </c:manualLayout>
      </c:layout>
      <c:pieChart>
        <c:varyColors val="1"/>
        <c:ser>
          <c:idx val="0"/>
          <c:order val="0"/>
          <c:explosion val="25"/>
          <c:dPt>
            <c:idx val="0"/>
            <c:bubble3D val="0"/>
            <c:spPr>
              <a:solidFill>
                <a:srgbClr val="00B0F0"/>
              </a:solidFill>
              <a:ln>
                <a:solidFill>
                  <a:schemeClr val="accent1"/>
                </a:solidFill>
              </a:ln>
            </c:spPr>
            <c:extLst>
              <c:ext xmlns:c16="http://schemas.microsoft.com/office/drawing/2014/chart" uri="{C3380CC4-5D6E-409C-BE32-E72D297353CC}">
                <c16:uniqueId val="{00000001-E094-41A7-AC61-68EE661EA73F}"/>
              </c:ext>
            </c:extLst>
          </c:dPt>
          <c:dPt>
            <c:idx val="1"/>
            <c:bubble3D val="0"/>
            <c:spPr>
              <a:solidFill>
                <a:srgbClr val="FFFF00"/>
              </a:solidFill>
              <a:ln>
                <a:solidFill>
                  <a:schemeClr val="accent1"/>
                </a:solidFill>
              </a:ln>
            </c:spPr>
            <c:extLst>
              <c:ext xmlns:c16="http://schemas.microsoft.com/office/drawing/2014/chart" uri="{C3380CC4-5D6E-409C-BE32-E72D297353CC}">
                <c16:uniqueId val="{00000003-E094-41A7-AC61-68EE661EA73F}"/>
              </c:ext>
            </c:extLst>
          </c:dPt>
          <c:dPt>
            <c:idx val="2"/>
            <c:bubble3D val="0"/>
            <c:spPr>
              <a:solidFill>
                <a:schemeClr val="bg1"/>
              </a:solidFill>
              <a:ln>
                <a:solidFill>
                  <a:schemeClr val="accent1"/>
                </a:solidFill>
              </a:ln>
            </c:spPr>
            <c:extLst>
              <c:ext xmlns:c16="http://schemas.microsoft.com/office/drawing/2014/chart" uri="{C3380CC4-5D6E-409C-BE32-E72D297353CC}">
                <c16:uniqueId val="{00000005-E094-41A7-AC61-68EE661EA73F}"/>
              </c:ext>
            </c:extLst>
          </c:dPt>
          <c:dPt>
            <c:idx val="3"/>
            <c:bubble3D val="0"/>
            <c:spPr>
              <a:solidFill>
                <a:schemeClr val="bg1">
                  <a:lumMod val="50000"/>
                </a:schemeClr>
              </a:solidFill>
              <a:ln>
                <a:solidFill>
                  <a:schemeClr val="accent1"/>
                </a:solidFill>
              </a:ln>
            </c:spPr>
            <c:extLst>
              <c:ext xmlns:c16="http://schemas.microsoft.com/office/drawing/2014/chart" uri="{C3380CC4-5D6E-409C-BE32-E72D297353CC}">
                <c16:uniqueId val="{00000007-E094-41A7-AC61-68EE661EA73F}"/>
              </c:ext>
            </c:extLst>
          </c:dPt>
          <c:dPt>
            <c:idx val="4"/>
            <c:bubble3D val="0"/>
            <c:spPr>
              <a:solidFill>
                <a:srgbClr val="FF0000"/>
              </a:solidFill>
              <a:ln>
                <a:solidFill>
                  <a:schemeClr val="accent1"/>
                </a:solidFill>
              </a:ln>
            </c:spPr>
            <c:extLst>
              <c:ext xmlns:c16="http://schemas.microsoft.com/office/drawing/2014/chart" uri="{C3380CC4-5D6E-409C-BE32-E72D297353CC}">
                <c16:uniqueId val="{00000009-E094-41A7-AC61-68EE661EA73F}"/>
              </c:ext>
            </c:extLst>
          </c:dPt>
          <c:dLbls>
            <c:spPr>
              <a:noFill/>
              <a:ln>
                <a:noFill/>
              </a:ln>
              <a:effectLst/>
            </c:spPr>
            <c:txPr>
              <a:bodyPr/>
              <a:lstStyle/>
              <a:p>
                <a:pPr>
                  <a:defRPr sz="1000" b="0" i="0" u="none" strike="noStrike" baseline="0">
                    <a:solidFill>
                      <a:srgbClr val="000000"/>
                    </a:solidFill>
                    <a:latin typeface="Calibri"/>
                    <a:ea typeface="Calibri"/>
                    <a:cs typeface="Calibri"/>
                  </a:defRPr>
                </a:pPr>
                <a:endParaRPr lang="cs-CZ"/>
              </a:p>
            </c:txPr>
            <c:dLblPos val="outEnd"/>
            <c:showLegendKey val="0"/>
            <c:showVal val="0"/>
            <c:showCatName val="0"/>
            <c:showSerName val="0"/>
            <c:showPercent val="1"/>
            <c:showBubbleSize val="0"/>
            <c:showLeaderLines val="1"/>
            <c:extLst>
              <c:ext xmlns:c15="http://schemas.microsoft.com/office/drawing/2012/chart" uri="{CE6537A1-D6FC-4f65-9D91-7224C49458BB}">
                <c15:layout/>
              </c:ext>
            </c:extLst>
          </c:dLbls>
          <c:cat>
            <c:strRef>
              <c:f>'[3]13efg Věda'!$A$62:$A$66</c:f>
              <c:strCache>
                <c:ptCount val="5"/>
                <c:pt idx="0">
                  <c:v>Institucionální podpora MŠMT</c:v>
                </c:pt>
                <c:pt idx="1">
                  <c:v>Účelová podpora MŠMT</c:v>
                </c:pt>
                <c:pt idx="2">
                  <c:v>Účelová podpora a ostatní tuzemští poskytovatelé</c:v>
                </c:pt>
                <c:pt idx="3">
                  <c:v>Spoluřešitelské granty</c:v>
                </c:pt>
                <c:pt idx="4">
                  <c:v>Zahraniční granty</c:v>
                </c:pt>
              </c:strCache>
            </c:strRef>
          </c:cat>
          <c:val>
            <c:numRef>
              <c:f>'[3]13efg Věda'!$B$62:$B$66</c:f>
              <c:numCache>
                <c:formatCode>General</c:formatCode>
                <c:ptCount val="5"/>
                <c:pt idx="0">
                  <c:v>169462</c:v>
                </c:pt>
                <c:pt idx="1">
                  <c:v>45242</c:v>
                </c:pt>
                <c:pt idx="2">
                  <c:v>69100</c:v>
                </c:pt>
                <c:pt idx="3">
                  <c:v>25396</c:v>
                </c:pt>
                <c:pt idx="4">
                  <c:v>23964</c:v>
                </c:pt>
              </c:numCache>
            </c:numRef>
          </c:val>
          <c:extLst>
            <c:ext xmlns:c16="http://schemas.microsoft.com/office/drawing/2014/chart" uri="{C3380CC4-5D6E-409C-BE32-E72D297353CC}">
              <c16:uniqueId val="{0000000A-E094-41A7-AC61-68EE661EA73F}"/>
            </c:ext>
          </c:extLst>
        </c:ser>
        <c:dLbls>
          <c:showLegendKey val="0"/>
          <c:showVal val="0"/>
          <c:showCatName val="0"/>
          <c:showSerName val="0"/>
          <c:showPercent val="0"/>
          <c:showBubbleSize val="0"/>
          <c:showLeaderLines val="1"/>
        </c:dLbls>
        <c:firstSliceAng val="0"/>
      </c:pieChart>
      <c:spPr>
        <a:noFill/>
        <a:ln w="25400">
          <a:noFill/>
        </a:ln>
      </c:spPr>
    </c:plotArea>
    <c:legend>
      <c:legendPos val="r"/>
      <c:layout>
        <c:manualLayout>
          <c:xMode val="edge"/>
          <c:yMode val="edge"/>
          <c:x val="0.61555555555555552"/>
          <c:y val="0.32453756323937771"/>
          <c:w val="0.37111111111111111"/>
          <c:h val="0.36673133249648143"/>
        </c:manualLayout>
      </c:layout>
      <c:overlay val="0"/>
      <c:txPr>
        <a:bodyPr/>
        <a:lstStyle/>
        <a:p>
          <a:pPr>
            <a:defRPr sz="710" b="0" i="0" u="none" strike="noStrike" baseline="0">
              <a:solidFill>
                <a:srgbClr val="000000"/>
              </a:solidFill>
              <a:latin typeface="Calibri"/>
              <a:ea typeface="Calibri"/>
              <a:cs typeface="Calibri"/>
            </a:defRPr>
          </a:pPr>
          <a:endParaRPr lang="cs-CZ"/>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cs-CZ"/>
    </a:p>
  </c:txPr>
  <c:printSettings>
    <c:headerFooter/>
    <c:pageMargins b="0.78740157499999996" l="0.7" r="0.7" t="0.78740157499999996"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Calibri"/>
                <a:ea typeface="Calibri"/>
                <a:cs typeface="Calibri"/>
              </a:defRPr>
            </a:pPr>
            <a:r>
              <a:rPr lang="cs-CZ"/>
              <a:t>Vývoj průměrné mzdy na UPa v letech 2011 - 2016
(z kapitoly 333-MŠMT)</a:t>
            </a:r>
          </a:p>
        </c:rich>
      </c:tx>
      <c:layout>
        <c:manualLayout>
          <c:xMode val="edge"/>
          <c:yMode val="edge"/>
          <c:x val="0.11170674041079987"/>
          <c:y val="1.2759180149740262E-2"/>
        </c:manualLayout>
      </c:layout>
      <c:overlay val="0"/>
    </c:title>
    <c:autoTitleDeleted val="0"/>
    <c:plotArea>
      <c:layout>
        <c:manualLayout>
          <c:layoutTarget val="inner"/>
          <c:xMode val="edge"/>
          <c:yMode val="edge"/>
          <c:x val="0.1973545832544128"/>
          <c:y val="0.21132191179316195"/>
          <c:w val="0.77744495855543827"/>
          <c:h val="0.67691965725456338"/>
        </c:manualLayout>
      </c:layout>
      <c:barChart>
        <c:barDir val="col"/>
        <c:grouping val="stacked"/>
        <c:varyColors val="0"/>
        <c:ser>
          <c:idx val="0"/>
          <c:order val="0"/>
          <c:tx>
            <c:strRef>
              <c:f>'[3]13h Vývoj prům.mzdy MŠMT'!$A$5</c:f>
              <c:strCache>
                <c:ptCount val="1"/>
                <c:pt idx="0">
                  <c:v>Průměrná mzda</c:v>
                </c:pt>
              </c:strCache>
            </c:strRef>
          </c:tx>
          <c:spPr>
            <a:solidFill>
              <a:srgbClr val="FF0000"/>
            </a:solidFill>
            <a:ln>
              <a:solidFill>
                <a:schemeClr val="accent1"/>
              </a:solidFill>
            </a:ln>
          </c:spPr>
          <c:invertIfNegative val="0"/>
          <c:cat>
            <c:numRef>
              <c:f>'[3]13h Vývoj prům.mzdy MŠMT'!$B$4:$G$4</c:f>
              <c:numCache>
                <c:formatCode>General</c:formatCode>
                <c:ptCount val="6"/>
                <c:pt idx="0">
                  <c:v>2011</c:v>
                </c:pt>
                <c:pt idx="1">
                  <c:v>2012</c:v>
                </c:pt>
                <c:pt idx="2">
                  <c:v>2013</c:v>
                </c:pt>
                <c:pt idx="3">
                  <c:v>2014</c:v>
                </c:pt>
                <c:pt idx="4">
                  <c:v>2015</c:v>
                </c:pt>
                <c:pt idx="5">
                  <c:v>2016</c:v>
                </c:pt>
              </c:numCache>
            </c:numRef>
          </c:cat>
          <c:val>
            <c:numRef>
              <c:f>'[3]13h Vývoj prům.mzdy MŠMT'!$B$5:$G$5</c:f>
              <c:numCache>
                <c:formatCode>General</c:formatCode>
                <c:ptCount val="6"/>
                <c:pt idx="0">
                  <c:v>29586</c:v>
                </c:pt>
                <c:pt idx="1">
                  <c:v>31034</c:v>
                </c:pt>
                <c:pt idx="2">
                  <c:v>32824</c:v>
                </c:pt>
                <c:pt idx="3">
                  <c:v>32686</c:v>
                </c:pt>
                <c:pt idx="4">
                  <c:v>31562</c:v>
                </c:pt>
                <c:pt idx="5">
                  <c:v>32085</c:v>
                </c:pt>
              </c:numCache>
            </c:numRef>
          </c:val>
          <c:extLst>
            <c:ext xmlns:c16="http://schemas.microsoft.com/office/drawing/2014/chart" uri="{C3380CC4-5D6E-409C-BE32-E72D297353CC}">
              <c16:uniqueId val="{00000000-5F98-47DD-A0EC-7665DF9E8D86}"/>
            </c:ext>
          </c:extLst>
        </c:ser>
        <c:dLbls>
          <c:showLegendKey val="0"/>
          <c:showVal val="0"/>
          <c:showCatName val="0"/>
          <c:showSerName val="0"/>
          <c:showPercent val="0"/>
          <c:showBubbleSize val="0"/>
        </c:dLbls>
        <c:gapWidth val="150"/>
        <c:overlap val="100"/>
        <c:axId val="125383424"/>
        <c:axId val="125384960"/>
      </c:barChart>
      <c:catAx>
        <c:axId val="125383424"/>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cs-CZ"/>
          </a:p>
        </c:txPr>
        <c:crossAx val="125384960"/>
        <c:crosses val="autoZero"/>
        <c:auto val="1"/>
        <c:lblAlgn val="ctr"/>
        <c:lblOffset val="100"/>
        <c:noMultiLvlLbl val="0"/>
      </c:catAx>
      <c:valAx>
        <c:axId val="125384960"/>
        <c:scaling>
          <c:orientation val="minMax"/>
          <c:max val="34500"/>
          <c:min val="25000"/>
        </c:scaling>
        <c:delete val="0"/>
        <c:axPos val="l"/>
        <c:minorGridlines>
          <c:spPr>
            <a:ln w="3175"/>
          </c:spPr>
        </c:min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cs-CZ"/>
          </a:p>
        </c:txPr>
        <c:crossAx val="125383424"/>
        <c:crosses val="autoZero"/>
        <c:crossBetween val="between"/>
        <c:majorUnit val="500"/>
        <c:minorUnit val="500"/>
      </c:valAx>
      <c:dTable>
        <c:showHorzBorder val="1"/>
        <c:showVertBorder val="1"/>
        <c:showOutline val="1"/>
        <c:showKeys val="0"/>
        <c:txPr>
          <a:bodyPr/>
          <a:lstStyle/>
          <a:p>
            <a:pPr rtl="0">
              <a:defRPr sz="1000" b="0" i="0" u="none" strike="noStrike" baseline="0">
                <a:solidFill>
                  <a:srgbClr val="000000"/>
                </a:solidFill>
                <a:latin typeface="Calibri"/>
                <a:ea typeface="Calibri"/>
                <a:cs typeface="Calibri"/>
              </a:defRPr>
            </a:pPr>
            <a:endParaRPr lang="cs-CZ"/>
          </a:p>
        </c:txPr>
      </c:dTable>
      <c:spPr>
        <a:ln>
          <a:solidFill>
            <a:sysClr val="windowText" lastClr="000000"/>
          </a:solidFill>
        </a:ln>
      </c:spPr>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cs-CZ"/>
    </a:p>
  </c:txPr>
  <c:printSettings>
    <c:headerFooter alignWithMargins="0"/>
    <c:pageMargins b="0.984251969" l="0.78740157499999996" r="0.78740157499999996" t="0.984251969" header="0.4921259845" footer="0.492125984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cs-CZ"/>
              <a:t>Vývoj průměrného počtu pracovníků v letech 2011 - 2016</a:t>
            </a:r>
          </a:p>
        </c:rich>
      </c:tx>
      <c:layout/>
      <c:overlay val="0"/>
    </c:title>
    <c:autoTitleDeleted val="0"/>
    <c:plotArea>
      <c:layout/>
      <c:barChart>
        <c:barDir val="bar"/>
        <c:grouping val="clustered"/>
        <c:varyColors val="0"/>
        <c:ser>
          <c:idx val="0"/>
          <c:order val="0"/>
          <c:tx>
            <c:strRef>
              <c:f>'[3]13i Prům.počet pracovníků'!$A$4</c:f>
              <c:strCache>
                <c:ptCount val="1"/>
                <c:pt idx="0">
                  <c:v>Ostatní pracovníci</c:v>
                </c:pt>
              </c:strCache>
            </c:strRef>
          </c:tx>
          <c:spPr>
            <a:solidFill>
              <a:srgbClr val="FF0000"/>
            </a:solidFill>
            <a:ln>
              <a:solidFill>
                <a:sysClr val="windowText" lastClr="000000"/>
              </a:solidFill>
            </a:ln>
          </c:spPr>
          <c:invertIfNegative val="0"/>
          <c:dLbls>
            <c:spPr>
              <a:noFill/>
              <a:ln>
                <a:noFill/>
              </a:ln>
              <a:effectLst/>
            </c:spPr>
            <c:txPr>
              <a:bodyPr/>
              <a:lstStyle/>
              <a:p>
                <a:pPr>
                  <a:defRPr sz="1000" b="0" i="0" u="none" strike="noStrike" baseline="0">
                    <a:solidFill>
                      <a:srgbClr val="000000"/>
                    </a:solidFill>
                    <a:latin typeface="Calibri"/>
                    <a:ea typeface="Calibri"/>
                    <a:cs typeface="Calibri"/>
                  </a:defRPr>
                </a:pPr>
                <a:endParaRPr lang="cs-CZ"/>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'[3]13i Prům.počet pracovníků'!$B$3:$G$3</c:f>
              <c:numCache>
                <c:formatCode>General</c:formatCode>
                <c:ptCount val="6"/>
                <c:pt idx="0">
                  <c:v>2011</c:v>
                </c:pt>
                <c:pt idx="1">
                  <c:v>2012</c:v>
                </c:pt>
                <c:pt idx="2">
                  <c:v>2013</c:v>
                </c:pt>
                <c:pt idx="3">
                  <c:v>2014</c:v>
                </c:pt>
                <c:pt idx="4">
                  <c:v>2015</c:v>
                </c:pt>
                <c:pt idx="5">
                  <c:v>2016</c:v>
                </c:pt>
              </c:numCache>
            </c:numRef>
          </c:cat>
          <c:val>
            <c:numRef>
              <c:f>'[3]13i Prům.počet pracovníků'!$B$4:$G$4</c:f>
              <c:numCache>
                <c:formatCode>General</c:formatCode>
                <c:ptCount val="6"/>
                <c:pt idx="0">
                  <c:v>471</c:v>
                </c:pt>
                <c:pt idx="1">
                  <c:v>484</c:v>
                </c:pt>
                <c:pt idx="2">
                  <c:v>521</c:v>
                </c:pt>
                <c:pt idx="3">
                  <c:v>528</c:v>
                </c:pt>
                <c:pt idx="4">
                  <c:v>485</c:v>
                </c:pt>
                <c:pt idx="5">
                  <c:v>468</c:v>
                </c:pt>
              </c:numCache>
            </c:numRef>
          </c:val>
          <c:extLst>
            <c:ext xmlns:c16="http://schemas.microsoft.com/office/drawing/2014/chart" uri="{C3380CC4-5D6E-409C-BE32-E72D297353CC}">
              <c16:uniqueId val="{00000000-7032-442B-A0C3-0754AF218360}"/>
            </c:ext>
          </c:extLst>
        </c:ser>
        <c:ser>
          <c:idx val="1"/>
          <c:order val="1"/>
          <c:tx>
            <c:strRef>
              <c:f>'[3]13i Prům.počet pracovníků'!$A$5</c:f>
              <c:strCache>
                <c:ptCount val="1"/>
                <c:pt idx="0">
                  <c:v>Akademičtí a vědečtí pracovníci</c:v>
                </c:pt>
              </c:strCache>
            </c:strRef>
          </c:tx>
          <c:spPr>
            <a:solidFill>
              <a:schemeClr val="bg1">
                <a:lumMod val="65000"/>
              </a:schemeClr>
            </a:solidFill>
            <a:ln>
              <a:solidFill>
                <a:sysClr val="windowText" lastClr="000000"/>
              </a:solidFill>
            </a:ln>
          </c:spPr>
          <c:invertIfNegative val="0"/>
          <c:dLbls>
            <c:spPr>
              <a:noFill/>
              <a:ln>
                <a:noFill/>
              </a:ln>
              <a:effectLst/>
            </c:spPr>
            <c:txPr>
              <a:bodyPr/>
              <a:lstStyle/>
              <a:p>
                <a:pPr>
                  <a:defRPr sz="1000" b="0" i="0" u="none" strike="noStrike" baseline="0">
                    <a:solidFill>
                      <a:srgbClr val="000000"/>
                    </a:solidFill>
                    <a:latin typeface="Calibri"/>
                    <a:ea typeface="Calibri"/>
                    <a:cs typeface="Calibri"/>
                  </a:defRPr>
                </a:pPr>
                <a:endParaRPr lang="cs-CZ"/>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'[3]13i Prům.počet pracovníků'!$B$3:$G$3</c:f>
              <c:numCache>
                <c:formatCode>General</c:formatCode>
                <c:ptCount val="6"/>
                <c:pt idx="0">
                  <c:v>2011</c:v>
                </c:pt>
                <c:pt idx="1">
                  <c:v>2012</c:v>
                </c:pt>
                <c:pt idx="2">
                  <c:v>2013</c:v>
                </c:pt>
                <c:pt idx="3">
                  <c:v>2014</c:v>
                </c:pt>
                <c:pt idx="4">
                  <c:v>2015</c:v>
                </c:pt>
                <c:pt idx="5">
                  <c:v>2016</c:v>
                </c:pt>
              </c:numCache>
            </c:numRef>
          </c:cat>
          <c:val>
            <c:numRef>
              <c:f>'[3]13i Prům.počet pracovníků'!$B$5:$G$5</c:f>
              <c:numCache>
                <c:formatCode>General</c:formatCode>
                <c:ptCount val="6"/>
                <c:pt idx="0">
                  <c:v>560</c:v>
                </c:pt>
                <c:pt idx="1">
                  <c:v>591</c:v>
                </c:pt>
                <c:pt idx="2">
                  <c:v>623</c:v>
                </c:pt>
                <c:pt idx="3">
                  <c:v>622</c:v>
                </c:pt>
                <c:pt idx="4">
                  <c:v>602</c:v>
                </c:pt>
                <c:pt idx="5">
                  <c:v>594</c:v>
                </c:pt>
              </c:numCache>
            </c:numRef>
          </c:val>
          <c:extLst>
            <c:ext xmlns:c16="http://schemas.microsoft.com/office/drawing/2014/chart" uri="{C3380CC4-5D6E-409C-BE32-E72D297353CC}">
              <c16:uniqueId val="{00000001-7032-442B-A0C3-0754AF218360}"/>
            </c:ext>
          </c:extLst>
        </c:ser>
        <c:dLbls>
          <c:showLegendKey val="0"/>
          <c:showVal val="0"/>
          <c:showCatName val="0"/>
          <c:showSerName val="0"/>
          <c:showPercent val="0"/>
          <c:showBubbleSize val="0"/>
        </c:dLbls>
        <c:gapWidth val="95"/>
        <c:axId val="125434112"/>
        <c:axId val="120610816"/>
      </c:barChart>
      <c:catAx>
        <c:axId val="125434112"/>
        <c:scaling>
          <c:orientation val="minMax"/>
        </c:scaling>
        <c:delete val="0"/>
        <c:axPos val="l"/>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cs-CZ"/>
          </a:p>
        </c:txPr>
        <c:crossAx val="120610816"/>
        <c:crosses val="autoZero"/>
        <c:auto val="1"/>
        <c:lblAlgn val="ctr"/>
        <c:lblOffset val="100"/>
        <c:noMultiLvlLbl val="0"/>
      </c:catAx>
      <c:valAx>
        <c:axId val="120610816"/>
        <c:scaling>
          <c:orientation val="minMax"/>
          <c:max val="700"/>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cs-CZ"/>
          </a:p>
        </c:txPr>
        <c:crossAx val="125434112"/>
        <c:crosses val="autoZero"/>
        <c:crossBetween val="between"/>
      </c:valAx>
      <c:spPr>
        <a:noFill/>
        <a:ln w="25400">
          <a:noFill/>
        </a:ln>
      </c:spPr>
    </c:plotArea>
    <c:legend>
      <c:legendPos val="b"/>
      <c:legendEntry>
        <c:idx val="0"/>
        <c:txPr>
          <a:bodyPr/>
          <a:lstStyle/>
          <a:p>
            <a:pPr>
              <a:defRPr sz="1000" b="0" i="0" u="none" strike="noStrike" baseline="0">
                <a:solidFill>
                  <a:srgbClr val="000000"/>
                </a:solidFill>
                <a:latin typeface="Calibri"/>
                <a:ea typeface="Calibri"/>
                <a:cs typeface="Calibri"/>
              </a:defRPr>
            </a:pPr>
            <a:endParaRPr lang="cs-CZ"/>
          </a:p>
        </c:txPr>
      </c:legendEntry>
      <c:legendEntry>
        <c:idx val="1"/>
        <c:txPr>
          <a:bodyPr/>
          <a:lstStyle/>
          <a:p>
            <a:pPr>
              <a:defRPr sz="1000" b="0" i="0" u="none" strike="noStrike" baseline="0">
                <a:solidFill>
                  <a:srgbClr val="000000"/>
                </a:solidFill>
                <a:latin typeface="Calibri"/>
                <a:ea typeface="Calibri"/>
                <a:cs typeface="Calibri"/>
              </a:defRPr>
            </a:pPr>
            <a:endParaRPr lang="cs-CZ"/>
          </a:p>
        </c:txPr>
      </c:legendEntry>
      <c:layout>
        <c:manualLayout>
          <c:xMode val="edge"/>
          <c:yMode val="edge"/>
          <c:x val="0.2442652647921206"/>
          <c:y val="0.9059612522661471"/>
          <c:w val="0.47047386280228881"/>
          <c:h val="7.6856617149660411E-2"/>
        </c:manualLayout>
      </c:layout>
      <c:overlay val="0"/>
      <c:txPr>
        <a:bodyPr/>
        <a:lstStyle/>
        <a:p>
          <a:pPr>
            <a:defRPr sz="775" b="0" i="0" u="none" strike="noStrike" baseline="0">
              <a:solidFill>
                <a:srgbClr val="000000"/>
              </a:solidFill>
              <a:latin typeface="Calibri"/>
              <a:ea typeface="Calibri"/>
              <a:cs typeface="Calibri"/>
            </a:defRPr>
          </a:pPr>
          <a:endParaRPr lang="cs-CZ"/>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cs-CZ"/>
    </a:p>
  </c:txPr>
  <c:printSettings>
    <c:headerFooter alignWithMargins="0"/>
    <c:pageMargins b="0.984251969" l="0.78740157499999996" r="0.78740157499999996" t="0.984251969" header="0.4921259845" footer="0.4921259845"/>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cs-CZ"/>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cs-CZ"/>
              <a:t>Počet zaměstnanců a studentů 2011 - 2016</a:t>
            </a:r>
          </a:p>
        </c:rich>
      </c:tx>
      <c:layout/>
      <c:overlay val="0"/>
    </c:title>
    <c:autoTitleDeleted val="0"/>
    <c:plotArea>
      <c:layout/>
      <c:barChart>
        <c:barDir val="bar"/>
        <c:grouping val="clustered"/>
        <c:varyColors val="0"/>
        <c:ser>
          <c:idx val="0"/>
          <c:order val="0"/>
          <c:tx>
            <c:strRef>
              <c:f>'[3]13j Zam+Stud'!$A$3</c:f>
              <c:strCache>
                <c:ptCount val="1"/>
                <c:pt idx="0">
                  <c:v>studenti</c:v>
                </c:pt>
              </c:strCache>
            </c:strRef>
          </c:tx>
          <c:spPr>
            <a:solidFill>
              <a:schemeClr val="bg1">
                <a:lumMod val="65000"/>
              </a:schemeClr>
            </a:solidFill>
            <a:ln>
              <a:solidFill>
                <a:sysClr val="windowText" lastClr="000000"/>
              </a:solidFill>
            </a:ln>
          </c:spPr>
          <c:invertIfNegative val="0"/>
          <c:dLbls>
            <c:spPr>
              <a:noFill/>
              <a:ln>
                <a:noFill/>
              </a:ln>
              <a:effectLst/>
            </c:spPr>
            <c:txPr>
              <a:bodyPr/>
              <a:lstStyle/>
              <a:p>
                <a:pPr>
                  <a:defRPr sz="1000" b="0" i="0" u="none" strike="noStrike" baseline="0">
                    <a:solidFill>
                      <a:srgbClr val="000000"/>
                    </a:solidFill>
                    <a:latin typeface="Calibri"/>
                    <a:ea typeface="Calibri"/>
                    <a:cs typeface="Calibri"/>
                  </a:defRPr>
                </a:pPr>
                <a:endParaRPr lang="cs-CZ"/>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'[3]13j Zam+Stud'!$B$2:$G$2</c:f>
              <c:numCache>
                <c:formatCode>General</c:formatCode>
                <c:ptCount val="6"/>
                <c:pt idx="0">
                  <c:v>2011</c:v>
                </c:pt>
                <c:pt idx="1">
                  <c:v>2012</c:v>
                </c:pt>
                <c:pt idx="2">
                  <c:v>2013</c:v>
                </c:pt>
                <c:pt idx="3">
                  <c:v>2014</c:v>
                </c:pt>
                <c:pt idx="4">
                  <c:v>2015</c:v>
                </c:pt>
                <c:pt idx="5">
                  <c:v>2016</c:v>
                </c:pt>
              </c:numCache>
            </c:numRef>
          </c:cat>
          <c:val>
            <c:numRef>
              <c:f>'[3]13j Zam+Stud'!$B$3:$G$3</c:f>
              <c:numCache>
                <c:formatCode>General</c:formatCode>
                <c:ptCount val="6"/>
                <c:pt idx="0">
                  <c:v>10920</c:v>
                </c:pt>
                <c:pt idx="1">
                  <c:v>10618</c:v>
                </c:pt>
                <c:pt idx="2">
                  <c:v>10500</c:v>
                </c:pt>
                <c:pt idx="3">
                  <c:v>9921</c:v>
                </c:pt>
                <c:pt idx="4">
                  <c:v>8474</c:v>
                </c:pt>
                <c:pt idx="5">
                  <c:v>7858</c:v>
                </c:pt>
              </c:numCache>
            </c:numRef>
          </c:val>
          <c:extLst>
            <c:ext xmlns:c16="http://schemas.microsoft.com/office/drawing/2014/chart" uri="{C3380CC4-5D6E-409C-BE32-E72D297353CC}">
              <c16:uniqueId val="{00000000-7743-42AE-9AF4-954E0DC096AA}"/>
            </c:ext>
          </c:extLst>
        </c:ser>
        <c:ser>
          <c:idx val="1"/>
          <c:order val="1"/>
          <c:tx>
            <c:strRef>
              <c:f>'[3]13j Zam+Stud'!$A$4</c:f>
              <c:strCache>
                <c:ptCount val="1"/>
                <c:pt idx="0">
                  <c:v>zaměstnanci</c:v>
                </c:pt>
              </c:strCache>
            </c:strRef>
          </c:tx>
          <c:spPr>
            <a:solidFill>
              <a:srgbClr val="FF0000"/>
            </a:solidFill>
            <a:ln>
              <a:solidFill>
                <a:sysClr val="windowText" lastClr="000000"/>
              </a:solidFill>
            </a:ln>
          </c:spPr>
          <c:invertIfNegative val="0"/>
          <c:dLbls>
            <c:spPr>
              <a:noFill/>
              <a:ln>
                <a:noFill/>
              </a:ln>
              <a:effectLst/>
            </c:spPr>
            <c:txPr>
              <a:bodyPr/>
              <a:lstStyle/>
              <a:p>
                <a:pPr>
                  <a:defRPr sz="1000" b="0" i="0" u="none" strike="noStrike" baseline="0">
                    <a:solidFill>
                      <a:srgbClr val="000000"/>
                    </a:solidFill>
                    <a:latin typeface="Calibri"/>
                    <a:ea typeface="Calibri"/>
                    <a:cs typeface="Calibri"/>
                  </a:defRPr>
                </a:pPr>
                <a:endParaRPr lang="cs-CZ"/>
              </a:p>
            </c:txPr>
            <c:showLegendKey val="0"/>
            <c:showVal val="1"/>
            <c:showCatName val="0"/>
            <c:showSerName val="0"/>
            <c:showPercent val="0"/>
            <c:showBubbleSize val="0"/>
            <c:showLeaderLines val="0"/>
            <c:extLst>
              <c:ext xmlns:c15="http://schemas.microsoft.com/office/drawing/2012/chart" uri="{CE6537A1-D6FC-4f65-9D91-7224C49458BB}">
                <c15:layout/>
                <c15:showLeaderLines val="0"/>
              </c:ext>
            </c:extLst>
          </c:dLbls>
          <c:cat>
            <c:numRef>
              <c:f>'[3]13j Zam+Stud'!$B$2:$G$2</c:f>
              <c:numCache>
                <c:formatCode>General</c:formatCode>
                <c:ptCount val="6"/>
                <c:pt idx="0">
                  <c:v>2011</c:v>
                </c:pt>
                <c:pt idx="1">
                  <c:v>2012</c:v>
                </c:pt>
                <c:pt idx="2">
                  <c:v>2013</c:v>
                </c:pt>
                <c:pt idx="3">
                  <c:v>2014</c:v>
                </c:pt>
                <c:pt idx="4">
                  <c:v>2015</c:v>
                </c:pt>
                <c:pt idx="5">
                  <c:v>2016</c:v>
                </c:pt>
              </c:numCache>
            </c:numRef>
          </c:cat>
          <c:val>
            <c:numRef>
              <c:f>'[3]13j Zam+Stud'!$B$4:$G$4</c:f>
              <c:numCache>
                <c:formatCode>General</c:formatCode>
                <c:ptCount val="6"/>
                <c:pt idx="0">
                  <c:v>1031</c:v>
                </c:pt>
                <c:pt idx="1">
                  <c:v>1075</c:v>
                </c:pt>
                <c:pt idx="2">
                  <c:v>1144</c:v>
                </c:pt>
                <c:pt idx="3">
                  <c:v>1150</c:v>
                </c:pt>
                <c:pt idx="4">
                  <c:v>1087</c:v>
                </c:pt>
                <c:pt idx="5">
                  <c:v>1062</c:v>
                </c:pt>
              </c:numCache>
            </c:numRef>
          </c:val>
          <c:extLst>
            <c:ext xmlns:c16="http://schemas.microsoft.com/office/drawing/2014/chart" uri="{C3380CC4-5D6E-409C-BE32-E72D297353CC}">
              <c16:uniqueId val="{00000001-7743-42AE-9AF4-954E0DC096AA}"/>
            </c:ext>
          </c:extLst>
        </c:ser>
        <c:dLbls>
          <c:showLegendKey val="0"/>
          <c:showVal val="0"/>
          <c:showCatName val="0"/>
          <c:showSerName val="0"/>
          <c:showPercent val="0"/>
          <c:showBubbleSize val="0"/>
        </c:dLbls>
        <c:gapWidth val="150"/>
        <c:axId val="125132160"/>
        <c:axId val="125142144"/>
      </c:barChart>
      <c:catAx>
        <c:axId val="125132160"/>
        <c:scaling>
          <c:orientation val="minMax"/>
        </c:scaling>
        <c:delete val="0"/>
        <c:axPos val="l"/>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cs-CZ"/>
          </a:p>
        </c:txPr>
        <c:crossAx val="125142144"/>
        <c:crosses val="autoZero"/>
        <c:auto val="1"/>
        <c:lblAlgn val="ctr"/>
        <c:lblOffset val="100"/>
        <c:noMultiLvlLbl val="0"/>
      </c:catAx>
      <c:valAx>
        <c:axId val="125142144"/>
        <c:scaling>
          <c:orientation val="minMax"/>
        </c:scaling>
        <c:delete val="1"/>
        <c:axPos val="b"/>
        <c:numFmt formatCode="General" sourceLinked="1"/>
        <c:majorTickMark val="out"/>
        <c:minorTickMark val="none"/>
        <c:tickLblPos val="nextTo"/>
        <c:crossAx val="125132160"/>
        <c:crosses val="autoZero"/>
        <c:crossBetween val="between"/>
      </c:valAx>
    </c:plotArea>
    <c:legend>
      <c:legendPos val="b"/>
      <c:layout>
        <c:manualLayout>
          <c:xMode val="edge"/>
          <c:yMode val="edge"/>
          <c:x val="0.38992030367788727"/>
          <c:y val="0.90501122142340906"/>
          <c:w val="0.27116121413785027"/>
          <c:h val="7.1800372779489516E-2"/>
        </c:manualLayout>
      </c:layout>
      <c:overlay val="0"/>
      <c:txPr>
        <a:bodyPr/>
        <a:lstStyle/>
        <a:p>
          <a:pPr>
            <a:defRPr sz="1000" b="0" i="0" u="none" strike="noStrike" baseline="0">
              <a:solidFill>
                <a:srgbClr val="000000"/>
              </a:solidFill>
              <a:latin typeface="Calibri"/>
              <a:ea typeface="Calibri"/>
              <a:cs typeface="Calibri"/>
            </a:defRPr>
          </a:pPr>
          <a:endParaRPr lang="cs-CZ"/>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cs-CZ"/>
    </a:p>
  </c:txPr>
  <c:printSettings>
    <c:headerFooter alignWithMargins="0"/>
    <c:pageMargins b="0.984251969" l="0.78740157499999996" r="0.78740157499999996" t="0.984251969" header="0.4921259845" footer="0.4921259845"/>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image" Target="../media/image3.png"/><Relationship Id="rId1" Type="http://schemas.openxmlformats.org/officeDocument/2006/relationships/chart" Target="../charts/chart3.xml"/><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image" Target="../media/image5.png"/><Relationship Id="rId1" Type="http://schemas.openxmlformats.org/officeDocument/2006/relationships/chart" Target="../charts/chart5.xml"/><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chart" Target="../charts/chart7.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5" Type="http://schemas.openxmlformats.org/officeDocument/2006/relationships/chart" Target="../charts/chart12.xml"/><Relationship Id="rId4" Type="http://schemas.openxmlformats.org/officeDocument/2006/relationships/chart" Target="../charts/chart11.xml"/></Relationships>
</file>

<file path=xl/drawings/_rels/drawing7.xml.rels><?xml version="1.0" encoding="UTF-8" standalone="yes"?>
<Relationships xmlns="http://schemas.openxmlformats.org/package/2006/relationships"><Relationship Id="rId2" Type="http://schemas.openxmlformats.org/officeDocument/2006/relationships/chart" Target="../charts/chart14.xml"/><Relationship Id="rId1" Type="http://schemas.openxmlformats.org/officeDocument/2006/relationships/chart" Target="../charts/chart13.xml"/></Relationships>
</file>

<file path=xl/drawings/_rels/drawing8.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9.xml.rels><?xml version="1.0" encoding="UTF-8" standalone="yes"?>
<Relationships xmlns="http://schemas.openxmlformats.org/package/2006/relationships"><Relationship Id="rId2" Type="http://schemas.openxmlformats.org/officeDocument/2006/relationships/chart" Target="../charts/chart18.xml"/><Relationship Id="rId1" Type="http://schemas.openxmlformats.org/officeDocument/2006/relationships/chart" Target="../charts/chart17.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22.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11</xdr:col>
      <xdr:colOff>514351</xdr:colOff>
      <xdr:row>27</xdr:row>
      <xdr:rowOff>123825</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29</xdr:row>
      <xdr:rowOff>0</xdr:rowOff>
    </xdr:from>
    <xdr:to>
      <xdr:col>11</xdr:col>
      <xdr:colOff>514350</xdr:colOff>
      <xdr:row>55</xdr:row>
      <xdr:rowOff>123825</xdr:rowOff>
    </xdr:to>
    <xdr:graphicFrame macro="">
      <xdr:nvGraphicFramePr>
        <xdr:cNvPr id="3" name="Graf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13</xdr:col>
      <xdr:colOff>0</xdr:colOff>
      <xdr:row>1</xdr:row>
      <xdr:rowOff>0</xdr:rowOff>
    </xdr:from>
    <xdr:to>
      <xdr:col>25</xdr:col>
      <xdr:colOff>60813</xdr:colOff>
      <xdr:row>27</xdr:row>
      <xdr:rowOff>136775</xdr:rowOff>
    </xdr:to>
    <xdr:pic>
      <xdr:nvPicPr>
        <xdr:cNvPr id="4" name="Obrázek 3"/>
        <xdr:cNvPicPr>
          <a:picLocks noChangeAspect="1"/>
        </xdr:cNvPicPr>
      </xdr:nvPicPr>
      <xdr:blipFill>
        <a:blip xmlns:r="http://schemas.openxmlformats.org/officeDocument/2006/relationships" r:embed="rId3"/>
        <a:stretch>
          <a:fillRect/>
        </a:stretch>
      </xdr:blipFill>
      <xdr:spPr>
        <a:xfrm>
          <a:off x="7239000" y="161925"/>
          <a:ext cx="7090263" cy="4346825"/>
        </a:xfrm>
        <a:prstGeom prst="rect">
          <a:avLst/>
        </a:prstGeom>
      </xdr:spPr>
    </xdr:pic>
    <xdr:clientData/>
  </xdr:twoCellAnchor>
  <xdr:twoCellAnchor editAs="oneCell">
    <xdr:from>
      <xdr:col>13</xdr:col>
      <xdr:colOff>0</xdr:colOff>
      <xdr:row>29</xdr:row>
      <xdr:rowOff>0</xdr:rowOff>
    </xdr:from>
    <xdr:to>
      <xdr:col>25</xdr:col>
      <xdr:colOff>54716</xdr:colOff>
      <xdr:row>55</xdr:row>
      <xdr:rowOff>148968</xdr:rowOff>
    </xdr:to>
    <xdr:pic>
      <xdr:nvPicPr>
        <xdr:cNvPr id="5" name="Obrázek 4"/>
        <xdr:cNvPicPr>
          <a:picLocks noChangeAspect="1"/>
        </xdr:cNvPicPr>
      </xdr:nvPicPr>
      <xdr:blipFill>
        <a:blip xmlns:r="http://schemas.openxmlformats.org/officeDocument/2006/relationships" r:embed="rId4"/>
        <a:stretch>
          <a:fillRect/>
        </a:stretch>
      </xdr:blipFill>
      <xdr:spPr>
        <a:xfrm>
          <a:off x="7239000" y="4695825"/>
          <a:ext cx="7084166" cy="4359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0</xdr:rowOff>
    </xdr:from>
    <xdr:to>
      <xdr:col>11</xdr:col>
      <xdr:colOff>514350</xdr:colOff>
      <xdr:row>26</xdr:row>
      <xdr:rowOff>0</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13</xdr:col>
      <xdr:colOff>0</xdr:colOff>
      <xdr:row>1</xdr:row>
      <xdr:rowOff>0</xdr:rowOff>
    </xdr:from>
    <xdr:to>
      <xdr:col>24</xdr:col>
      <xdr:colOff>299311</xdr:colOff>
      <xdr:row>26</xdr:row>
      <xdr:rowOff>12163</xdr:rowOff>
    </xdr:to>
    <xdr:pic>
      <xdr:nvPicPr>
        <xdr:cNvPr id="3" name="Obrázek 2"/>
        <xdr:cNvPicPr>
          <a:picLocks noChangeAspect="1"/>
        </xdr:cNvPicPr>
      </xdr:nvPicPr>
      <xdr:blipFill>
        <a:blip xmlns:r="http://schemas.openxmlformats.org/officeDocument/2006/relationships" r:embed="rId2"/>
        <a:stretch>
          <a:fillRect/>
        </a:stretch>
      </xdr:blipFill>
      <xdr:spPr>
        <a:xfrm>
          <a:off x="7239000" y="161925"/>
          <a:ext cx="7004911" cy="4060288"/>
        </a:xfrm>
        <a:prstGeom prst="rect">
          <a:avLst/>
        </a:prstGeom>
      </xdr:spPr>
    </xdr:pic>
    <xdr:clientData/>
  </xdr:twoCellAnchor>
  <xdr:twoCellAnchor>
    <xdr:from>
      <xdr:col>1</xdr:col>
      <xdr:colOff>0</xdr:colOff>
      <xdr:row>27</xdr:row>
      <xdr:rowOff>0</xdr:rowOff>
    </xdr:from>
    <xdr:to>
      <xdr:col>11</xdr:col>
      <xdr:colOff>514351</xdr:colOff>
      <xdr:row>52</xdr:row>
      <xdr:rowOff>0</xdr:rowOff>
    </xdr:to>
    <xdr:graphicFrame macro="">
      <xdr:nvGraphicFramePr>
        <xdr:cNvPr id="4"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13</xdr:col>
      <xdr:colOff>0</xdr:colOff>
      <xdr:row>27</xdr:row>
      <xdr:rowOff>0</xdr:rowOff>
    </xdr:from>
    <xdr:to>
      <xdr:col>24</xdr:col>
      <xdr:colOff>299311</xdr:colOff>
      <xdr:row>52</xdr:row>
      <xdr:rowOff>12163</xdr:rowOff>
    </xdr:to>
    <xdr:pic>
      <xdr:nvPicPr>
        <xdr:cNvPr id="5" name="Obrázek 4"/>
        <xdr:cNvPicPr>
          <a:picLocks noChangeAspect="1"/>
        </xdr:cNvPicPr>
      </xdr:nvPicPr>
      <xdr:blipFill>
        <a:blip xmlns:r="http://schemas.openxmlformats.org/officeDocument/2006/relationships" r:embed="rId4"/>
        <a:stretch>
          <a:fillRect/>
        </a:stretch>
      </xdr:blipFill>
      <xdr:spPr>
        <a:xfrm>
          <a:off x="7239000" y="4371975"/>
          <a:ext cx="7004911" cy="406028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10</xdr:row>
      <xdr:rowOff>0</xdr:rowOff>
    </xdr:from>
    <xdr:to>
      <xdr:col>11</xdr:col>
      <xdr:colOff>285750</xdr:colOff>
      <xdr:row>32</xdr:row>
      <xdr:rowOff>133350</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13</xdr:col>
      <xdr:colOff>0</xdr:colOff>
      <xdr:row>1</xdr:row>
      <xdr:rowOff>0</xdr:rowOff>
    </xdr:from>
    <xdr:to>
      <xdr:col>24</xdr:col>
      <xdr:colOff>83519</xdr:colOff>
      <xdr:row>32</xdr:row>
      <xdr:rowOff>144085</xdr:rowOff>
    </xdr:to>
    <xdr:pic>
      <xdr:nvPicPr>
        <xdr:cNvPr id="3" name="Obrázek 2"/>
        <xdr:cNvPicPr>
          <a:picLocks noChangeAspect="1"/>
        </xdr:cNvPicPr>
      </xdr:nvPicPr>
      <xdr:blipFill>
        <a:blip xmlns:r="http://schemas.openxmlformats.org/officeDocument/2006/relationships" r:embed="rId2"/>
        <a:stretch>
          <a:fillRect/>
        </a:stretch>
      </xdr:blipFill>
      <xdr:spPr>
        <a:xfrm>
          <a:off x="5772150" y="161925"/>
          <a:ext cx="5322269" cy="5163760"/>
        </a:xfrm>
        <a:prstGeom prst="rect">
          <a:avLst/>
        </a:prstGeom>
      </xdr:spPr>
    </xdr:pic>
    <xdr:clientData/>
  </xdr:twoCellAnchor>
  <xdr:twoCellAnchor>
    <xdr:from>
      <xdr:col>1</xdr:col>
      <xdr:colOff>0</xdr:colOff>
      <xdr:row>44</xdr:row>
      <xdr:rowOff>0</xdr:rowOff>
    </xdr:from>
    <xdr:to>
      <xdr:col>11</xdr:col>
      <xdr:colOff>285750</xdr:colOff>
      <xdr:row>66</xdr:row>
      <xdr:rowOff>123825</xdr:rowOff>
    </xdr:to>
    <xdr:graphicFrame macro="">
      <xdr:nvGraphicFramePr>
        <xdr:cNvPr id="4"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13</xdr:col>
      <xdr:colOff>0</xdr:colOff>
      <xdr:row>35</xdr:row>
      <xdr:rowOff>0</xdr:rowOff>
    </xdr:from>
    <xdr:to>
      <xdr:col>24</xdr:col>
      <xdr:colOff>77423</xdr:colOff>
      <xdr:row>66</xdr:row>
      <xdr:rowOff>144085</xdr:rowOff>
    </xdr:to>
    <xdr:pic>
      <xdr:nvPicPr>
        <xdr:cNvPr id="5" name="Obrázek 4"/>
        <xdr:cNvPicPr>
          <a:picLocks noChangeAspect="1"/>
        </xdr:cNvPicPr>
      </xdr:nvPicPr>
      <xdr:blipFill>
        <a:blip xmlns:r="http://schemas.openxmlformats.org/officeDocument/2006/relationships" r:embed="rId4"/>
        <a:stretch>
          <a:fillRect/>
        </a:stretch>
      </xdr:blipFill>
      <xdr:spPr>
        <a:xfrm>
          <a:off x="5772150" y="5667375"/>
          <a:ext cx="5316173" cy="51637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xdr:row>
      <xdr:rowOff>0</xdr:rowOff>
    </xdr:from>
    <xdr:to>
      <xdr:col>10</xdr:col>
      <xdr:colOff>4233</xdr:colOff>
      <xdr:row>22</xdr:row>
      <xdr:rowOff>142876</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xdr:row>
      <xdr:rowOff>0</xdr:rowOff>
    </xdr:from>
    <xdr:to>
      <xdr:col>9</xdr:col>
      <xdr:colOff>609599</xdr:colOff>
      <xdr:row>29</xdr:row>
      <xdr:rowOff>161925</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1</xdr:row>
      <xdr:rowOff>0</xdr:rowOff>
    </xdr:from>
    <xdr:to>
      <xdr:col>19</xdr:col>
      <xdr:colOff>0</xdr:colOff>
      <xdr:row>29</xdr:row>
      <xdr:rowOff>161925</xdr:rowOff>
    </xdr:to>
    <xdr:graphicFrame macro="">
      <xdr:nvGraphicFramePr>
        <xdr:cNvPr id="3" name="Graf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0</xdr:colOff>
      <xdr:row>1</xdr:row>
      <xdr:rowOff>0</xdr:rowOff>
    </xdr:from>
    <xdr:to>
      <xdr:col>28</xdr:col>
      <xdr:colOff>9525</xdr:colOff>
      <xdr:row>29</xdr:row>
      <xdr:rowOff>167640</xdr:rowOff>
    </xdr:to>
    <xdr:graphicFrame macro="">
      <xdr:nvGraphicFramePr>
        <xdr:cNvPr id="4"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31</xdr:row>
      <xdr:rowOff>0</xdr:rowOff>
    </xdr:from>
    <xdr:to>
      <xdr:col>9</xdr:col>
      <xdr:colOff>608542</xdr:colOff>
      <xdr:row>59</xdr:row>
      <xdr:rowOff>171450</xdr:rowOff>
    </xdr:to>
    <xdr:graphicFrame macro="">
      <xdr:nvGraphicFramePr>
        <xdr:cNvPr id="5" name="Graf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0</xdr:colOff>
      <xdr:row>31</xdr:row>
      <xdr:rowOff>0</xdr:rowOff>
    </xdr:from>
    <xdr:to>
      <xdr:col>18</xdr:col>
      <xdr:colOff>607483</xdr:colOff>
      <xdr:row>59</xdr:row>
      <xdr:rowOff>171450</xdr:rowOff>
    </xdr:to>
    <xdr:graphicFrame macro="">
      <xdr:nvGraphicFramePr>
        <xdr:cNvPr id="6" name="Graf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xdr:row>
      <xdr:rowOff>123825</xdr:rowOff>
    </xdr:from>
    <xdr:to>
      <xdr:col>0</xdr:col>
      <xdr:colOff>0</xdr:colOff>
      <xdr:row>21</xdr:row>
      <xdr:rowOff>0</xdr:rowOff>
    </xdr:to>
    <xdr:sp macro="" textlink="">
      <xdr:nvSpPr>
        <xdr:cNvPr id="58936" name="Line 1"/>
        <xdr:cNvSpPr>
          <a:spLocks noChangeShapeType="1"/>
        </xdr:cNvSpPr>
      </xdr:nvSpPr>
      <xdr:spPr bwMode="auto">
        <a:xfrm>
          <a:off x="0" y="466725"/>
          <a:ext cx="0" cy="28765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2</xdr:row>
      <xdr:rowOff>85725</xdr:rowOff>
    </xdr:from>
    <xdr:to>
      <xdr:col>0</xdr:col>
      <xdr:colOff>0</xdr:colOff>
      <xdr:row>21</xdr:row>
      <xdr:rowOff>0</xdr:rowOff>
    </xdr:to>
    <xdr:sp macro="" textlink="">
      <xdr:nvSpPr>
        <xdr:cNvPr id="58937" name="Line 2"/>
        <xdr:cNvSpPr>
          <a:spLocks noChangeShapeType="1"/>
        </xdr:cNvSpPr>
      </xdr:nvSpPr>
      <xdr:spPr bwMode="auto">
        <a:xfrm flipV="1">
          <a:off x="0" y="428625"/>
          <a:ext cx="0" cy="29146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xdr:row>
      <xdr:rowOff>0</xdr:rowOff>
    </xdr:from>
    <xdr:to>
      <xdr:col>13</xdr:col>
      <xdr:colOff>276225</xdr:colOff>
      <xdr:row>29</xdr:row>
      <xdr:rowOff>28575</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31</xdr:row>
      <xdr:rowOff>0</xdr:rowOff>
    </xdr:from>
    <xdr:to>
      <xdr:col>10</xdr:col>
      <xdr:colOff>200025</xdr:colOff>
      <xdr:row>52</xdr:row>
      <xdr:rowOff>161925</xdr:rowOff>
    </xdr:to>
    <xdr:graphicFrame macro="">
      <xdr:nvGraphicFramePr>
        <xdr:cNvPr id="3"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xdr:row>
      <xdr:rowOff>0</xdr:rowOff>
    </xdr:from>
    <xdr:to>
      <xdr:col>13</xdr:col>
      <xdr:colOff>142875</xdr:colOff>
      <xdr:row>25</xdr:row>
      <xdr:rowOff>133350</xdr:rowOff>
    </xdr:to>
    <xdr:graphicFrame macro="">
      <xdr:nvGraphicFramePr>
        <xdr:cNvPr id="2" name="graf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28</xdr:row>
      <xdr:rowOff>0</xdr:rowOff>
    </xdr:from>
    <xdr:to>
      <xdr:col>9</xdr:col>
      <xdr:colOff>66675</xdr:colOff>
      <xdr:row>45</xdr:row>
      <xdr:rowOff>95250</xdr:rowOff>
    </xdr:to>
    <xdr:graphicFrame macro="">
      <xdr:nvGraphicFramePr>
        <xdr:cNvPr id="3"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xdr:row>
      <xdr:rowOff>0</xdr:rowOff>
    </xdr:from>
    <xdr:to>
      <xdr:col>11</xdr:col>
      <xdr:colOff>581026</xdr:colOff>
      <xdr:row>22</xdr:row>
      <xdr:rowOff>28575</xdr:rowOff>
    </xdr:to>
    <xdr:graphicFrame macro="">
      <xdr:nvGraphicFramePr>
        <xdr:cNvPr id="2"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24</xdr:row>
      <xdr:rowOff>0</xdr:rowOff>
    </xdr:from>
    <xdr:to>
      <xdr:col>9</xdr:col>
      <xdr:colOff>247650</xdr:colOff>
      <xdr:row>45</xdr:row>
      <xdr:rowOff>66675</xdr:rowOff>
    </xdr:to>
    <xdr:graphicFrame macro="">
      <xdr:nvGraphicFramePr>
        <xdr:cNvPr id="4" name="graf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xdr:row>
      <xdr:rowOff>0</xdr:rowOff>
    </xdr:from>
    <xdr:to>
      <xdr:col>9</xdr:col>
      <xdr:colOff>228600</xdr:colOff>
      <xdr:row>18</xdr:row>
      <xdr:rowOff>47625</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xdr:row>
      <xdr:rowOff>0</xdr:rowOff>
    </xdr:from>
    <xdr:to>
      <xdr:col>11</xdr:col>
      <xdr:colOff>400050</xdr:colOff>
      <xdr:row>27</xdr:row>
      <xdr:rowOff>85725</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1</xdr:row>
      <xdr:rowOff>0</xdr:rowOff>
    </xdr:from>
    <xdr:to>
      <xdr:col>10</xdr:col>
      <xdr:colOff>409575</xdr:colOff>
      <xdr:row>20</xdr:row>
      <xdr:rowOff>76200</xdr:rowOff>
    </xdr:to>
    <xdr:graphicFrame macro="">
      <xdr:nvGraphicFramePr>
        <xdr:cNvPr id="2" name="graf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xdr:row>
      <xdr:rowOff>0</xdr:rowOff>
    </xdr:from>
    <xdr:to>
      <xdr:col>8</xdr:col>
      <xdr:colOff>352425</xdr:colOff>
      <xdr:row>18</xdr:row>
      <xdr:rowOff>47625</xdr:rowOff>
    </xdr:to>
    <xdr:graphicFrame macro="">
      <xdr:nvGraphicFramePr>
        <xdr:cNvPr id="2" name="graf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acovn&#237;%20podklady/Tabulky%20pro%20VZoH-2016_JaKu.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kumenty\Budovy\Energie\Struktura%20a%20&#269;asov&#253;%20v&#253;voj%20provozn&#237;ch%20n&#225;klad&#367;%20Budov%20UPa%202012-2016%20v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laza3091\Documents\V&#253;ro&#269;n&#237;%20zpr&#225;vy\2016%20V&#253;ro&#269;n&#237;%20zpr&#225;va\Grafy%20LaZa_V&#253;ro&#269;n&#237;%20zpr&#225;va%202016_na%20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2.a"/>
      <sheetName val="2.b"/>
      <sheetName val="3"/>
      <sheetName val="4-nepovinná-není dokončeno"/>
      <sheetName val="5 "/>
      <sheetName val="5.a"/>
      <sheetName val="5.b"/>
      <sheetName val="5.c"/>
      <sheetName val="5.d"/>
      <sheetName val="5.e navíc do kap.3.1.2"/>
      <sheetName val="6"/>
      <sheetName val="7"/>
      <sheetName val="8"/>
      <sheetName val="9"/>
      <sheetName val="10ab"/>
      <sheetName val="10 c"/>
      <sheetName val="10 d"/>
      <sheetName val="10 e"/>
      <sheetName val="10 f"/>
      <sheetName val="10 g"/>
      <sheetName val="11"/>
      <sheetName val="11.a"/>
      <sheetName val="11.b"/>
      <sheetName val="11.c"/>
      <sheetName val="11.d"/>
      <sheetName val="11.e"/>
      <sheetName val="11.f"/>
      <sheetName val="11.g"/>
      <sheetName val="12.a"/>
      <sheetName val="12.b"/>
      <sheetName val="12.c"/>
      <sheetName val="12.d"/>
      <sheetName val="12.e"/>
      <sheetName val="12.f"/>
      <sheetName val="13.ab"/>
      <sheetName val="13.cd"/>
      <sheetName val="13.ef"/>
      <sheetName val="13.g"/>
      <sheetName val="13.h"/>
      <sheetName val="13.i"/>
      <sheetName val="13.j"/>
      <sheetName val="13.k"/>
    </sheetNames>
    <sheetDataSet>
      <sheetData sheetId="0"/>
      <sheetData sheetId="1">
        <row r="8">
          <cell r="D8">
            <v>98371.97</v>
          </cell>
          <cell r="E8">
            <v>3211.85</v>
          </cell>
        </row>
        <row r="9">
          <cell r="D9">
            <v>868.71</v>
          </cell>
          <cell r="E9">
            <v>0</v>
          </cell>
        </row>
        <row r="10">
          <cell r="D10">
            <v>21108.52</v>
          </cell>
          <cell r="E10">
            <v>232.21</v>
          </cell>
        </row>
        <row r="11">
          <cell r="D11">
            <v>17608.79</v>
          </cell>
          <cell r="E11">
            <v>319.7</v>
          </cell>
        </row>
        <row r="12">
          <cell r="D12">
            <v>1626.63</v>
          </cell>
          <cell r="E12">
            <v>93.63</v>
          </cell>
        </row>
        <row r="13">
          <cell r="D13">
            <v>54696.56</v>
          </cell>
          <cell r="E13">
            <v>2075.9</v>
          </cell>
        </row>
        <row r="15">
          <cell r="D15">
            <v>0</v>
          </cell>
          <cell r="E15">
            <v>-1159.6600000000001</v>
          </cell>
        </row>
        <row r="16">
          <cell r="D16">
            <v>-1625.76</v>
          </cell>
          <cell r="E16">
            <v>0</v>
          </cell>
        </row>
        <row r="17">
          <cell r="D17">
            <v>0</v>
          </cell>
          <cell r="E17">
            <v>0</v>
          </cell>
        </row>
        <row r="19">
          <cell r="D19">
            <v>422872.82</v>
          </cell>
          <cell r="E19">
            <v>7791.69</v>
          </cell>
        </row>
        <row r="20">
          <cell r="D20">
            <v>138292.4</v>
          </cell>
          <cell r="E20">
            <v>2226.71</v>
          </cell>
        </row>
        <row r="21">
          <cell r="D21">
            <v>0</v>
          </cell>
          <cell r="E21">
            <v>0</v>
          </cell>
        </row>
        <row r="22">
          <cell r="D22">
            <v>3778.16</v>
          </cell>
          <cell r="E22">
            <v>0</v>
          </cell>
        </row>
        <row r="23">
          <cell r="D23">
            <v>0</v>
          </cell>
          <cell r="E23">
            <v>0</v>
          </cell>
        </row>
        <row r="25">
          <cell r="D25">
            <v>328.06</v>
          </cell>
          <cell r="E25">
            <v>0</v>
          </cell>
        </row>
        <row r="27">
          <cell r="D27">
            <v>489.5</v>
          </cell>
          <cell r="E27">
            <v>0</v>
          </cell>
        </row>
        <row r="28">
          <cell r="D28">
            <v>297</v>
          </cell>
          <cell r="E28">
            <v>0</v>
          </cell>
        </row>
        <row r="29">
          <cell r="D29">
            <v>18.54</v>
          </cell>
          <cell r="E29">
            <v>0</v>
          </cell>
        </row>
        <row r="30">
          <cell r="D30">
            <v>422.81</v>
          </cell>
          <cell r="E30">
            <v>0.5</v>
          </cell>
        </row>
        <row r="31">
          <cell r="D31">
            <v>146.59</v>
          </cell>
          <cell r="E31">
            <v>29.33</v>
          </cell>
        </row>
        <row r="32">
          <cell r="D32">
            <v>0</v>
          </cell>
          <cell r="E32">
            <v>0</v>
          </cell>
        </row>
        <row r="33">
          <cell r="D33">
            <v>257254.84</v>
          </cell>
          <cell r="E33">
            <v>4778.43</v>
          </cell>
        </row>
        <row r="35">
          <cell r="D35">
            <v>180100.15</v>
          </cell>
          <cell r="E35">
            <v>0</v>
          </cell>
        </row>
        <row r="36">
          <cell r="D36">
            <v>0</v>
          </cell>
          <cell r="E36">
            <v>0</v>
          </cell>
        </row>
        <row r="37">
          <cell r="D37">
            <v>0</v>
          </cell>
          <cell r="E37">
            <v>0</v>
          </cell>
        </row>
        <row r="38">
          <cell r="D38">
            <v>0</v>
          </cell>
          <cell r="E38">
            <v>0</v>
          </cell>
        </row>
        <row r="39">
          <cell r="D39">
            <v>-989.82</v>
          </cell>
          <cell r="E39">
            <v>0</v>
          </cell>
        </row>
        <row r="41">
          <cell r="D41">
            <v>15662.41</v>
          </cell>
          <cell r="E41">
            <v>0</v>
          </cell>
        </row>
        <row r="43">
          <cell r="D43">
            <v>366.27</v>
          </cell>
          <cell r="E43">
            <v>320</v>
          </cell>
        </row>
        <row r="47">
          <cell r="D47">
            <v>778543.75</v>
          </cell>
          <cell r="E47">
            <v>0</v>
          </cell>
        </row>
        <row r="49">
          <cell r="D49">
            <v>0</v>
          </cell>
          <cell r="E49">
            <v>0</v>
          </cell>
        </row>
        <row r="50">
          <cell r="D50">
            <v>0</v>
          </cell>
          <cell r="E50">
            <v>0</v>
          </cell>
        </row>
        <row r="51">
          <cell r="D51">
            <v>26952.67</v>
          </cell>
          <cell r="E51">
            <v>0</v>
          </cell>
        </row>
        <row r="52">
          <cell r="D52">
            <v>59446.69</v>
          </cell>
          <cell r="E52">
            <v>21668</v>
          </cell>
        </row>
        <row r="54">
          <cell r="D54">
            <v>352.11</v>
          </cell>
          <cell r="E54">
            <v>0</v>
          </cell>
        </row>
        <row r="55">
          <cell r="D55">
            <v>0</v>
          </cell>
          <cell r="E55">
            <v>0</v>
          </cell>
        </row>
        <row r="56">
          <cell r="D56">
            <v>-14.08</v>
          </cell>
          <cell r="E56">
            <v>0</v>
          </cell>
        </row>
        <row r="57">
          <cell r="D57">
            <v>2</v>
          </cell>
          <cell r="E57">
            <v>0</v>
          </cell>
        </row>
        <row r="58">
          <cell r="D58">
            <v>206374.54</v>
          </cell>
          <cell r="E58">
            <v>0</v>
          </cell>
        </row>
        <row r="59">
          <cell r="D59">
            <v>148853.51999999999</v>
          </cell>
          <cell r="E59">
            <v>519.75</v>
          </cell>
        </row>
        <row r="61">
          <cell r="D61">
            <v>471.53</v>
          </cell>
          <cell r="E61">
            <v>0</v>
          </cell>
        </row>
        <row r="62">
          <cell r="D62">
            <v>0</v>
          </cell>
          <cell r="E62">
            <v>0</v>
          </cell>
        </row>
        <row r="63">
          <cell r="D63">
            <v>0</v>
          </cell>
          <cell r="E63">
            <v>0</v>
          </cell>
        </row>
        <row r="64">
          <cell r="D64">
            <v>0</v>
          </cell>
          <cell r="E64">
            <v>0</v>
          </cell>
        </row>
        <row r="65">
          <cell r="D65">
            <v>0</v>
          </cell>
          <cell r="E65">
            <v>0</v>
          </cell>
        </row>
      </sheetData>
      <sheetData sheetId="2"/>
      <sheetData sheetId="3">
        <row r="8">
          <cell r="D8">
            <v>16764</v>
          </cell>
          <cell r="E8">
            <v>2218</v>
          </cell>
        </row>
        <row r="9">
          <cell r="D9">
            <v>0</v>
          </cell>
          <cell r="E9">
            <v>0</v>
          </cell>
        </row>
        <row r="10">
          <cell r="D10">
            <v>6371</v>
          </cell>
          <cell r="E10">
            <v>182</v>
          </cell>
        </row>
        <row r="11">
          <cell r="D11">
            <v>11</v>
          </cell>
          <cell r="E11">
            <v>0</v>
          </cell>
        </row>
        <row r="12">
          <cell r="D12">
            <v>11</v>
          </cell>
          <cell r="E12">
            <v>65</v>
          </cell>
        </row>
        <row r="13">
          <cell r="D13">
            <v>2434</v>
          </cell>
          <cell r="E13">
            <v>371</v>
          </cell>
        </row>
        <row r="15">
          <cell r="D15">
            <v>0</v>
          </cell>
          <cell r="E15">
            <v>0</v>
          </cell>
        </row>
        <row r="16">
          <cell r="D16">
            <v>0</v>
          </cell>
          <cell r="E16">
            <v>0</v>
          </cell>
        </row>
        <row r="17">
          <cell r="D17">
            <v>0</v>
          </cell>
          <cell r="E17">
            <v>0</v>
          </cell>
        </row>
        <row r="19">
          <cell r="D19">
            <v>14382</v>
          </cell>
          <cell r="E19">
            <v>1104</v>
          </cell>
        </row>
        <row r="20">
          <cell r="D20">
            <v>4726</v>
          </cell>
          <cell r="E20">
            <v>376</v>
          </cell>
        </row>
        <row r="21">
          <cell r="D21">
            <v>0</v>
          </cell>
          <cell r="E21">
            <v>0</v>
          </cell>
        </row>
        <row r="22">
          <cell r="D22">
            <v>209</v>
          </cell>
          <cell r="E22">
            <v>0</v>
          </cell>
        </row>
        <row r="23">
          <cell r="D23">
            <v>0</v>
          </cell>
          <cell r="E23">
            <v>0</v>
          </cell>
        </row>
        <row r="25">
          <cell r="D25">
            <v>28</v>
          </cell>
          <cell r="E25">
            <v>0</v>
          </cell>
        </row>
        <row r="27">
          <cell r="D27">
            <v>0</v>
          </cell>
          <cell r="E27">
            <v>0</v>
          </cell>
        </row>
        <row r="28">
          <cell r="D28">
            <v>65</v>
          </cell>
          <cell r="E28">
            <v>0</v>
          </cell>
        </row>
        <row r="29">
          <cell r="D29">
            <v>19</v>
          </cell>
          <cell r="E29">
            <v>0</v>
          </cell>
        </row>
        <row r="30">
          <cell r="D30">
            <v>0</v>
          </cell>
          <cell r="E30">
            <v>0</v>
          </cell>
        </row>
        <row r="31">
          <cell r="D31">
            <v>0</v>
          </cell>
          <cell r="E31">
            <v>0</v>
          </cell>
        </row>
        <row r="32">
          <cell r="D32">
            <v>0</v>
          </cell>
          <cell r="E32">
            <v>0</v>
          </cell>
        </row>
        <row r="33">
          <cell r="D33">
            <v>-537</v>
          </cell>
          <cell r="E33">
            <v>-509</v>
          </cell>
        </row>
        <row r="35">
          <cell r="D35">
            <v>3888</v>
          </cell>
          <cell r="E35">
            <v>0</v>
          </cell>
        </row>
        <row r="36">
          <cell r="D36">
            <v>0</v>
          </cell>
          <cell r="E36">
            <v>0</v>
          </cell>
        </row>
        <row r="37">
          <cell r="D37">
            <v>0</v>
          </cell>
          <cell r="E37">
            <v>0</v>
          </cell>
        </row>
        <row r="38">
          <cell r="D38">
            <v>0</v>
          </cell>
          <cell r="E38">
            <v>0</v>
          </cell>
        </row>
        <row r="39">
          <cell r="D39">
            <v>-900</v>
          </cell>
          <cell r="E39">
            <v>0</v>
          </cell>
        </row>
        <row r="41">
          <cell r="D41">
            <v>0</v>
          </cell>
          <cell r="E41">
            <v>0</v>
          </cell>
        </row>
        <row r="43">
          <cell r="D43">
            <v>0</v>
          </cell>
          <cell r="E43">
            <v>320</v>
          </cell>
        </row>
        <row r="47">
          <cell r="D47">
            <v>4536</v>
          </cell>
          <cell r="E47">
            <v>0</v>
          </cell>
        </row>
        <row r="49">
          <cell r="D49" t="str">
            <v>0</v>
          </cell>
          <cell r="E49">
            <v>0</v>
          </cell>
        </row>
        <row r="50">
          <cell r="D50" t="str">
            <v>0</v>
          </cell>
          <cell r="E50">
            <v>0</v>
          </cell>
        </row>
        <row r="51">
          <cell r="D51" t="str">
            <v>0</v>
          </cell>
          <cell r="E51">
            <v>0</v>
          </cell>
        </row>
        <row r="52">
          <cell r="D52">
            <v>42986</v>
          </cell>
          <cell r="E52">
            <v>5883</v>
          </cell>
        </row>
        <row r="54">
          <cell r="D54">
            <v>242</v>
          </cell>
          <cell r="E54">
            <v>0</v>
          </cell>
        </row>
        <row r="55">
          <cell r="D55">
            <v>0</v>
          </cell>
          <cell r="E55">
            <v>0</v>
          </cell>
        </row>
        <row r="56">
          <cell r="D56">
            <v>5</v>
          </cell>
          <cell r="E56">
            <v>0</v>
          </cell>
        </row>
        <row r="57">
          <cell r="D57">
            <v>0</v>
          </cell>
          <cell r="E57">
            <v>0</v>
          </cell>
        </row>
        <row r="58">
          <cell r="D58">
            <v>0</v>
          </cell>
          <cell r="E58">
            <v>0</v>
          </cell>
        </row>
        <row r="59">
          <cell r="D59">
            <v>3133</v>
          </cell>
          <cell r="E59">
            <v>511</v>
          </cell>
        </row>
        <row r="61">
          <cell r="D61">
            <v>0</v>
          </cell>
          <cell r="E61">
            <v>0</v>
          </cell>
        </row>
        <row r="62">
          <cell r="D62">
            <v>0</v>
          </cell>
          <cell r="E62">
            <v>0</v>
          </cell>
        </row>
        <row r="63">
          <cell r="D63">
            <v>0</v>
          </cell>
          <cell r="E63">
            <v>0</v>
          </cell>
        </row>
        <row r="64">
          <cell r="D64">
            <v>0</v>
          </cell>
          <cell r="E64">
            <v>0</v>
          </cell>
        </row>
        <row r="65">
          <cell r="D65">
            <v>0</v>
          </cell>
          <cell r="E65">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ozní náklady budov"/>
      <sheetName val="Média"/>
    </sheetNames>
    <sheetDataSet>
      <sheetData sheetId="0">
        <row r="3">
          <cell r="H3" t="str">
            <v>Média</v>
          </cell>
          <cell r="M3" t="str">
            <v>Externí služby</v>
          </cell>
          <cell r="R3" t="str">
            <v>Opravy a údržba</v>
          </cell>
          <cell r="W3" t="str">
            <v>Spotřebovaný materiál</v>
          </cell>
          <cell r="AB3" t="str">
            <v>Správa budov - Osobní n.</v>
          </cell>
        </row>
        <row r="38">
          <cell r="L38">
            <v>35605.13521</v>
          </cell>
          <cell r="Q38">
            <v>11864.294970000001</v>
          </cell>
          <cell r="V38">
            <v>13042.42697</v>
          </cell>
          <cell r="AA38">
            <v>1709.02171</v>
          </cell>
          <cell r="AF38">
            <v>19036.33454</v>
          </cell>
        </row>
      </sheetData>
      <sheetData sheetId="1">
        <row r="4">
          <cell r="C4" t="str">
            <v>Spotřeba v MWh</v>
          </cell>
          <cell r="H4" t="str">
            <v>Spotřeba v tKč</v>
          </cell>
          <cell r="N4" t="str">
            <v>Spotřeba v GJ</v>
          </cell>
          <cell r="S4" t="str">
            <v>Spotřeba v tKč</v>
          </cell>
          <cell r="Y4" t="str">
            <v>Spotřeba v MWh</v>
          </cell>
          <cell r="AD4" t="str">
            <v>Spotřeba v tKč</v>
          </cell>
        </row>
        <row r="5">
          <cell r="H5" t="str">
            <v>2012</v>
          </cell>
          <cell r="I5" t="str">
            <v>2013</v>
          </cell>
          <cell r="J5">
            <v>2014</v>
          </cell>
          <cell r="K5" t="str">
            <v>2015</v>
          </cell>
          <cell r="L5" t="str">
            <v>2016</v>
          </cell>
          <cell r="S5" t="str">
            <v>2012</v>
          </cell>
          <cell r="T5" t="str">
            <v>2013</v>
          </cell>
          <cell r="U5">
            <v>2014</v>
          </cell>
          <cell r="V5" t="str">
            <v>2015</v>
          </cell>
          <cell r="W5" t="str">
            <v>2016</v>
          </cell>
          <cell r="Y5">
            <v>2012</v>
          </cell>
          <cell r="Z5">
            <v>2013</v>
          </cell>
          <cell r="AA5">
            <v>2014</v>
          </cell>
          <cell r="AB5">
            <v>2015</v>
          </cell>
          <cell r="AC5">
            <v>2016</v>
          </cell>
          <cell r="AD5">
            <v>2012</v>
          </cell>
          <cell r="AE5">
            <v>2013</v>
          </cell>
          <cell r="AF5">
            <v>2014</v>
          </cell>
          <cell r="AG5">
            <v>2015</v>
          </cell>
          <cell r="AH5">
            <v>2016</v>
          </cell>
        </row>
        <row r="38">
          <cell r="C38">
            <v>5151.7729813123597</v>
          </cell>
          <cell r="D38">
            <v>5430.5786590841089</v>
          </cell>
          <cell r="E38">
            <v>5312.4007441704807</v>
          </cell>
          <cell r="F38">
            <v>5456.6383766032659</v>
          </cell>
          <cell r="G38">
            <v>6000.5180485266656</v>
          </cell>
          <cell r="H38">
            <v>18631.837729999999</v>
          </cell>
          <cell r="I38">
            <v>15647.72056</v>
          </cell>
          <cell r="J38">
            <v>14276.975</v>
          </cell>
          <cell r="K38">
            <v>13021.665129999999</v>
          </cell>
          <cell r="L38">
            <v>12700.847</v>
          </cell>
          <cell r="N38">
            <v>46541.054562770521</v>
          </cell>
          <cell r="O38">
            <v>51849.403446832199</v>
          </cell>
          <cell r="P38">
            <v>39575.073455087302</v>
          </cell>
          <cell r="Q38">
            <v>41044.393164746078</v>
          </cell>
          <cell r="R38">
            <v>44510.996496078362</v>
          </cell>
          <cell r="S38">
            <v>14463.425670000001</v>
          </cell>
          <cell r="T38">
            <v>16530.9434</v>
          </cell>
          <cell r="U38">
            <v>14726.656000000001</v>
          </cell>
          <cell r="V38">
            <v>14983.756649999999</v>
          </cell>
          <cell r="W38">
            <v>17185.866440000002</v>
          </cell>
          <cell r="Y38">
            <v>1001.9549716801866</v>
          </cell>
          <cell r="Z38">
            <v>927.58761597771445</v>
          </cell>
          <cell r="AA38">
            <v>880.11755625679655</v>
          </cell>
          <cell r="AB38">
            <v>922.88728042262869</v>
          </cell>
          <cell r="AC38">
            <v>829.7320215553101</v>
          </cell>
          <cell r="AD38">
            <v>949.97500000000002</v>
          </cell>
          <cell r="AE38">
            <v>937.89549</v>
          </cell>
          <cell r="AF38">
            <v>855.40899999999999</v>
          </cell>
          <cell r="AG38">
            <v>883.79111999999998</v>
          </cell>
          <cell r="AH38">
            <v>781.10877000000005</v>
          </cell>
        </row>
        <row r="66">
          <cell r="C66" t="str">
            <v>Spotřeba v m3</v>
          </cell>
          <cell r="H66" t="str">
            <v>Spotřeba v tKč</v>
          </cell>
          <cell r="N66" t="str">
            <v>Spotřeba v m3</v>
          </cell>
          <cell r="S66" t="str">
            <v>Spotřeba v tKč</v>
          </cell>
        </row>
        <row r="67">
          <cell r="C67">
            <v>2012</v>
          </cell>
          <cell r="D67">
            <v>2013</v>
          </cell>
          <cell r="E67">
            <v>2014</v>
          </cell>
          <cell r="F67">
            <v>2015</v>
          </cell>
          <cell r="G67">
            <v>2016</v>
          </cell>
          <cell r="H67">
            <v>2012</v>
          </cell>
          <cell r="I67">
            <v>2013</v>
          </cell>
          <cell r="J67">
            <v>2014</v>
          </cell>
          <cell r="K67">
            <v>2015</v>
          </cell>
          <cell r="L67">
            <v>2016</v>
          </cell>
          <cell r="N67">
            <v>2012</v>
          </cell>
          <cell r="O67">
            <v>2013</v>
          </cell>
          <cell r="P67">
            <v>2014</v>
          </cell>
          <cell r="Q67">
            <v>2015</v>
          </cell>
          <cell r="R67">
            <v>2016</v>
          </cell>
          <cell r="S67">
            <v>2012</v>
          </cell>
          <cell r="T67">
            <v>2013</v>
          </cell>
          <cell r="U67">
            <v>2014</v>
          </cell>
          <cell r="V67">
            <v>2015</v>
          </cell>
          <cell r="W67">
            <v>2016</v>
          </cell>
        </row>
        <row r="100">
          <cell r="C100">
            <v>69847.356221986207</v>
          </cell>
          <cell r="D100">
            <v>65793.877341614352</v>
          </cell>
          <cell r="E100">
            <v>62118.299041026934</v>
          </cell>
          <cell r="F100">
            <v>58979.828067474125</v>
          </cell>
          <cell r="G100">
            <v>58646.201843489049</v>
          </cell>
          <cell r="H100">
            <v>4572.6878285714283</v>
          </cell>
          <cell r="I100">
            <v>4437.9632899999997</v>
          </cell>
          <cell r="J100">
            <v>4196.3231300000007</v>
          </cell>
          <cell r="K100">
            <v>3985.7391499999999</v>
          </cell>
          <cell r="L100">
            <v>4032.4219600000001</v>
          </cell>
          <cell r="N100">
            <v>23399.769156820144</v>
          </cell>
          <cell r="O100">
            <v>23468.984328436574</v>
          </cell>
          <cell r="P100">
            <v>23468.984328436574</v>
          </cell>
          <cell r="Q100">
            <v>23173.071</v>
          </cell>
          <cell r="R100">
            <v>23173.071</v>
          </cell>
          <cell r="S100">
            <v>851.9499814285715</v>
          </cell>
          <cell r="T100">
            <v>896.66378000000009</v>
          </cell>
          <cell r="U100">
            <v>898.82025999999996</v>
          </cell>
          <cell r="V100">
            <v>896.44111000000009</v>
          </cell>
          <cell r="W100">
            <v>904.89104000000009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ab Příjmy NIV"/>
      <sheetName val="13cd Příjmy IV"/>
      <sheetName val="13efg Věda"/>
      <sheetName val="13h Vývoj prům.mzdy MŠMT"/>
      <sheetName val="není ve VZ_Vývoj prům.mzdy vše"/>
      <sheetName val="13i Prům.počet pracovníků"/>
      <sheetName val="13j Zam+Stud"/>
      <sheetName val="13k N na 1 studenta"/>
      <sheetName val="není ve VZ_Provozní náklady"/>
      <sheetName val="není ve VZ_Graf vývoj nákladů"/>
    </sheetNames>
    <sheetDataSet>
      <sheetData sheetId="0">
        <row r="18">
          <cell r="B18">
            <v>2011</v>
          </cell>
          <cell r="C18">
            <v>2012</v>
          </cell>
          <cell r="D18">
            <v>2013</v>
          </cell>
          <cell r="E18">
            <v>2014</v>
          </cell>
          <cell r="F18">
            <v>2015</v>
          </cell>
          <cell r="G18">
            <v>2016</v>
          </cell>
        </row>
        <row r="19">
          <cell r="A19" t="str">
            <v>Dotace a příspěvek MŠMT provoz - normativní financování</v>
          </cell>
          <cell r="B19">
            <v>453057</v>
          </cell>
          <cell r="C19">
            <v>465760</v>
          </cell>
          <cell r="D19">
            <v>453241</v>
          </cell>
          <cell r="E19">
            <v>402581.54100000003</v>
          </cell>
          <cell r="F19">
            <v>459037</v>
          </cell>
          <cell r="G19">
            <v>424206</v>
          </cell>
        </row>
        <row r="20">
          <cell r="A20" t="str">
            <v>Dotace MŠMT provoz - projektové financování</v>
          </cell>
          <cell r="B20">
            <v>47366</v>
          </cell>
          <cell r="C20">
            <v>43541</v>
          </cell>
          <cell r="D20">
            <v>36993</v>
          </cell>
          <cell r="E20">
            <v>38731.199999999997</v>
          </cell>
          <cell r="F20">
            <v>48984</v>
          </cell>
          <cell r="G20">
            <v>46835</v>
          </cell>
        </row>
        <row r="21">
          <cell r="A21" t="str">
            <v>Dotace MŠMT výzkum a vývoj</v>
          </cell>
          <cell r="B21">
            <v>146966</v>
          </cell>
          <cell r="C21">
            <v>145331</v>
          </cell>
          <cell r="D21">
            <v>169427</v>
          </cell>
          <cell r="E21">
            <v>179159</v>
          </cell>
          <cell r="F21">
            <v>176542</v>
          </cell>
          <cell r="G21">
            <v>189704</v>
          </cell>
        </row>
        <row r="22">
          <cell r="A22" t="str">
            <v xml:space="preserve">Dotace a příspěvky ostatní poskytovatelé výzkum a vývoj </v>
          </cell>
          <cell r="B22">
            <v>91222</v>
          </cell>
          <cell r="C22">
            <v>111021</v>
          </cell>
          <cell r="D22">
            <v>104489</v>
          </cell>
          <cell r="E22">
            <v>89643</v>
          </cell>
          <cell r="F22">
            <v>92848</v>
          </cell>
          <cell r="G22">
            <v>118117</v>
          </cell>
        </row>
        <row r="23">
          <cell r="A23" t="str">
            <v>Dotace operační programy</v>
          </cell>
          <cell r="B23">
            <v>102249</v>
          </cell>
          <cell r="C23">
            <v>230387</v>
          </cell>
          <cell r="D23">
            <v>241451</v>
          </cell>
          <cell r="E23">
            <v>158561</v>
          </cell>
          <cell r="F23">
            <v>44448</v>
          </cell>
          <cell r="G23">
            <v>9631</v>
          </cell>
        </row>
        <row r="24">
          <cell r="A24" t="str">
            <v>Vlastní příjmy a ostatní výnosy</v>
          </cell>
          <cell r="B24">
            <v>56798</v>
          </cell>
          <cell r="C24">
            <v>58691</v>
          </cell>
          <cell r="D24">
            <v>66463</v>
          </cell>
          <cell r="E24">
            <v>76867</v>
          </cell>
          <cell r="F24">
            <v>68322</v>
          </cell>
          <cell r="G24">
            <v>67521</v>
          </cell>
        </row>
        <row r="25">
          <cell r="A25" t="str">
            <v>Ubytování a stravování</v>
          </cell>
          <cell r="B25">
            <v>56358</v>
          </cell>
          <cell r="C25">
            <v>58534</v>
          </cell>
          <cell r="D25">
            <v>62011</v>
          </cell>
          <cell r="E25">
            <v>52019</v>
          </cell>
          <cell r="F25">
            <v>53295</v>
          </cell>
          <cell r="G25">
            <v>49251</v>
          </cell>
        </row>
        <row r="26">
          <cell r="A26" t="str">
            <v>Doplňková činnost</v>
          </cell>
          <cell r="B26">
            <v>16574</v>
          </cell>
          <cell r="C26">
            <v>14766</v>
          </cell>
          <cell r="D26">
            <v>15396</v>
          </cell>
          <cell r="E26">
            <v>19647</v>
          </cell>
          <cell r="F26">
            <v>18412</v>
          </cell>
          <cell r="G26">
            <v>22188</v>
          </cell>
        </row>
      </sheetData>
      <sheetData sheetId="1">
        <row r="3">
          <cell r="B3">
            <v>2011</v>
          </cell>
          <cell r="C3">
            <v>2012</v>
          </cell>
          <cell r="D3">
            <v>2013</v>
          </cell>
          <cell r="E3">
            <v>2014</v>
          </cell>
          <cell r="F3">
            <v>2015</v>
          </cell>
          <cell r="G3">
            <v>2016</v>
          </cell>
        </row>
        <row r="4">
          <cell r="A4" t="str">
            <v>Kapitálový příspěvek MŠMT</v>
          </cell>
          <cell r="B4">
            <v>8330</v>
          </cell>
          <cell r="C4">
            <v>11630</v>
          </cell>
          <cell r="D4">
            <v>44500</v>
          </cell>
          <cell r="E4">
            <v>43600</v>
          </cell>
          <cell r="F4">
            <v>5000</v>
          </cell>
          <cell r="G4">
            <v>21300</v>
          </cell>
        </row>
        <row r="5">
          <cell r="A5" t="str">
            <v>Dotace MŠMT projektové financování</v>
          </cell>
          <cell r="B5">
            <v>42585</v>
          </cell>
          <cell r="C5">
            <v>28651</v>
          </cell>
          <cell r="D5">
            <v>28626</v>
          </cell>
          <cell r="E5">
            <v>21685</v>
          </cell>
          <cell r="F5">
            <v>15866</v>
          </cell>
          <cell r="G5">
            <v>13700</v>
          </cell>
        </row>
        <row r="6">
          <cell r="A6" t="str">
            <v>Dotace MŠMT výzkum a vývoj</v>
          </cell>
          <cell r="B6">
            <v>14000</v>
          </cell>
          <cell r="C6">
            <v>45060</v>
          </cell>
          <cell r="D6">
            <v>37756</v>
          </cell>
          <cell r="E6">
            <v>33755</v>
          </cell>
          <cell r="F6">
            <v>17150</v>
          </cell>
          <cell r="G6">
            <v>25000</v>
          </cell>
        </row>
        <row r="7">
          <cell r="A7" t="str">
            <v xml:space="preserve">Dotace ostatní poskytovatelé výzkum a vývoj </v>
          </cell>
          <cell r="B7">
            <v>8810</v>
          </cell>
          <cell r="C7">
            <v>1002</v>
          </cell>
          <cell r="D7">
            <v>6681</v>
          </cell>
          <cell r="E7">
            <v>1300</v>
          </cell>
          <cell r="F7">
            <v>3070</v>
          </cell>
          <cell r="G7">
            <v>897</v>
          </cell>
        </row>
        <row r="8">
          <cell r="A8" t="str">
            <v>Dotace operační programy</v>
          </cell>
          <cell r="B8">
            <v>287429</v>
          </cell>
          <cell r="C8">
            <v>48595</v>
          </cell>
          <cell r="D8">
            <v>163266</v>
          </cell>
          <cell r="E8">
            <v>47810</v>
          </cell>
          <cell r="F8">
            <v>133467</v>
          </cell>
          <cell r="G8">
            <v>0</v>
          </cell>
        </row>
        <row r="9">
          <cell r="A9" t="str">
            <v>Ostatní dotace (mimo VaV)</v>
          </cell>
          <cell r="B9">
            <v>0</v>
          </cell>
          <cell r="C9">
            <v>0</v>
          </cell>
          <cell r="D9">
            <v>0</v>
          </cell>
          <cell r="E9">
            <v>0</v>
          </cell>
          <cell r="F9">
            <v>0</v>
          </cell>
          <cell r="G9">
            <v>0</v>
          </cell>
        </row>
        <row r="10">
          <cell r="A10" t="str">
            <v>Vlastní příjmy</v>
          </cell>
          <cell r="B10">
            <v>0</v>
          </cell>
          <cell r="C10">
            <v>0</v>
          </cell>
          <cell r="D10">
            <v>272</v>
          </cell>
          <cell r="E10">
            <v>80</v>
          </cell>
          <cell r="F10">
            <v>600</v>
          </cell>
          <cell r="G10">
            <v>0</v>
          </cell>
        </row>
        <row r="11">
          <cell r="A11" t="str">
            <v>Individuální dotace MŠMT</v>
          </cell>
          <cell r="B11">
            <v>852</v>
          </cell>
          <cell r="C11">
            <v>11399</v>
          </cell>
          <cell r="D11">
            <v>19559</v>
          </cell>
          <cell r="E11">
            <v>16380</v>
          </cell>
          <cell r="F11">
            <v>43355</v>
          </cell>
          <cell r="G11">
            <v>3979</v>
          </cell>
        </row>
        <row r="19">
          <cell r="A19" t="str">
            <v>Dotace MŠMT projektové financování</v>
          </cell>
          <cell r="B19">
            <v>21300</v>
          </cell>
        </row>
        <row r="20">
          <cell r="A20" t="str">
            <v>Kapitálový příspěvek MŠMT</v>
          </cell>
          <cell r="B20">
            <v>13700</v>
          </cell>
        </row>
        <row r="21">
          <cell r="A21" t="str">
            <v>Dotace MŠMT výzkum a vývoj</v>
          </cell>
          <cell r="B21">
            <v>25000</v>
          </cell>
        </row>
        <row r="22">
          <cell r="A22" t="str">
            <v xml:space="preserve">Dotace ostatní poskytovatelé výzkum a vývoj </v>
          </cell>
          <cell r="B22">
            <v>897</v>
          </cell>
        </row>
        <row r="23">
          <cell r="A23" t="str">
            <v>Dotace operační programy</v>
          </cell>
          <cell r="B23">
            <v>0</v>
          </cell>
        </row>
        <row r="24">
          <cell r="A24" t="str">
            <v>Vlastní příjmy (dary)</v>
          </cell>
          <cell r="B24">
            <v>0</v>
          </cell>
        </row>
        <row r="25">
          <cell r="A25" t="str">
            <v>Individuální dotace MŠMT</v>
          </cell>
          <cell r="B25">
            <v>3979</v>
          </cell>
        </row>
      </sheetData>
      <sheetData sheetId="2">
        <row r="31">
          <cell r="H31">
            <v>2011</v>
          </cell>
          <cell r="I31">
            <v>2012</v>
          </cell>
          <cell r="J31">
            <v>2013</v>
          </cell>
          <cell r="K31">
            <v>2014</v>
          </cell>
          <cell r="L31">
            <v>2015</v>
          </cell>
          <cell r="M31">
            <v>2016</v>
          </cell>
        </row>
        <row r="32">
          <cell r="A32" t="str">
            <v>Institucionální a účelová podpora MŠMT</v>
          </cell>
          <cell r="H32">
            <v>160966</v>
          </cell>
          <cell r="I32">
            <v>190391</v>
          </cell>
          <cell r="J32">
            <v>207183</v>
          </cell>
          <cell r="K32">
            <v>212914</v>
          </cell>
          <cell r="L32">
            <v>193692</v>
          </cell>
          <cell r="M32">
            <v>214704</v>
          </cell>
        </row>
        <row r="33">
          <cell r="A33" t="str">
            <v>Ostatní ministerstva</v>
          </cell>
          <cell r="H33">
            <v>15031</v>
          </cell>
          <cell r="I33">
            <v>9448</v>
          </cell>
          <cell r="J33">
            <v>15658</v>
          </cell>
          <cell r="K33">
            <v>9113</v>
          </cell>
          <cell r="L33">
            <v>7694</v>
          </cell>
          <cell r="M33">
            <v>13457</v>
          </cell>
        </row>
        <row r="34">
          <cell r="A34" t="str">
            <v>Ostatní zdroje</v>
          </cell>
          <cell r="H34">
            <v>85001</v>
          </cell>
          <cell r="I34">
            <v>102575</v>
          </cell>
          <cell r="J34">
            <v>95512</v>
          </cell>
          <cell r="K34">
            <v>81830</v>
          </cell>
          <cell r="L34">
            <v>88224</v>
          </cell>
          <cell r="M34">
            <v>105557</v>
          </cell>
        </row>
        <row r="39">
          <cell r="G39">
            <v>2010</v>
          </cell>
          <cell r="H39">
            <v>2011</v>
          </cell>
          <cell r="I39">
            <v>2012</v>
          </cell>
          <cell r="J39">
            <v>2013</v>
          </cell>
          <cell r="K39">
            <v>2014</v>
          </cell>
          <cell r="L39">
            <v>2015</v>
          </cell>
          <cell r="M39">
            <v>2016</v>
          </cell>
        </row>
        <row r="40">
          <cell r="A40" t="str">
            <v>Neinvestice</v>
          </cell>
          <cell r="G40">
            <v>184065</v>
          </cell>
          <cell r="H40">
            <v>238188</v>
          </cell>
          <cell r="I40">
            <v>256352</v>
          </cell>
          <cell r="J40">
            <v>273916</v>
          </cell>
          <cell r="K40">
            <v>268802</v>
          </cell>
          <cell r="L40">
            <v>269390</v>
          </cell>
          <cell r="M40">
            <v>307821</v>
          </cell>
        </row>
        <row r="41">
          <cell r="A41" t="str">
            <v>Investice</v>
          </cell>
          <cell r="G41">
            <v>19719</v>
          </cell>
          <cell r="H41">
            <v>22810</v>
          </cell>
          <cell r="I41">
            <v>46062</v>
          </cell>
          <cell r="J41">
            <v>44437</v>
          </cell>
          <cell r="K41">
            <v>35055</v>
          </cell>
          <cell r="L41">
            <v>20220</v>
          </cell>
          <cell r="M41">
            <v>25897</v>
          </cell>
        </row>
        <row r="62">
          <cell r="A62" t="str">
            <v>Institucionální podpora MŠMT</v>
          </cell>
          <cell r="B62">
            <v>169462</v>
          </cell>
        </row>
        <row r="63">
          <cell r="A63" t="str">
            <v>Účelová podpora MŠMT</v>
          </cell>
          <cell r="B63">
            <v>45242</v>
          </cell>
        </row>
        <row r="64">
          <cell r="A64" t="str">
            <v>Účelová podpora a ostatní tuzemští poskytovatelé</v>
          </cell>
          <cell r="B64">
            <v>69100</v>
          </cell>
        </row>
        <row r="65">
          <cell r="A65" t="str">
            <v>Spoluřešitelské granty</v>
          </cell>
          <cell r="B65">
            <v>25396</v>
          </cell>
        </row>
        <row r="66">
          <cell r="A66" t="str">
            <v>Zahraniční granty</v>
          </cell>
          <cell r="B66">
            <v>23964</v>
          </cell>
        </row>
      </sheetData>
      <sheetData sheetId="3">
        <row r="4">
          <cell r="B4">
            <v>2011</v>
          </cell>
          <cell r="C4">
            <v>2012</v>
          </cell>
          <cell r="D4">
            <v>2013</v>
          </cell>
          <cell r="E4">
            <v>2014</v>
          </cell>
          <cell r="F4">
            <v>2015</v>
          </cell>
          <cell r="G4">
            <v>2016</v>
          </cell>
        </row>
        <row r="5">
          <cell r="A5" t="str">
            <v>Průměrná mzda</v>
          </cell>
          <cell r="B5">
            <v>29586</v>
          </cell>
          <cell r="C5">
            <v>31034</v>
          </cell>
          <cell r="D5">
            <v>32824</v>
          </cell>
          <cell r="E5">
            <v>32686</v>
          </cell>
          <cell r="F5">
            <v>31562</v>
          </cell>
          <cell r="G5">
            <v>32085</v>
          </cell>
        </row>
      </sheetData>
      <sheetData sheetId="4" refreshError="1"/>
      <sheetData sheetId="5">
        <row r="3">
          <cell r="B3">
            <v>2011</v>
          </cell>
          <cell r="C3">
            <v>2012</v>
          </cell>
          <cell r="D3">
            <v>2013</v>
          </cell>
          <cell r="E3">
            <v>2014</v>
          </cell>
          <cell r="F3">
            <v>2015</v>
          </cell>
          <cell r="G3">
            <v>2016</v>
          </cell>
        </row>
        <row r="4">
          <cell r="A4" t="str">
            <v>Ostatní pracovníci</v>
          </cell>
          <cell r="B4">
            <v>471</v>
          </cell>
          <cell r="C4">
            <v>484</v>
          </cell>
          <cell r="D4">
            <v>521</v>
          </cell>
          <cell r="E4">
            <v>528</v>
          </cell>
          <cell r="F4">
            <v>485</v>
          </cell>
          <cell r="G4">
            <v>468</v>
          </cell>
        </row>
        <row r="5">
          <cell r="A5" t="str">
            <v>Akademičtí a vědečtí pracovníci</v>
          </cell>
          <cell r="B5">
            <v>560</v>
          </cell>
          <cell r="C5">
            <v>591</v>
          </cell>
          <cell r="D5">
            <v>623</v>
          </cell>
          <cell r="E5">
            <v>622</v>
          </cell>
          <cell r="F5">
            <v>602</v>
          </cell>
          <cell r="G5">
            <v>594</v>
          </cell>
        </row>
      </sheetData>
      <sheetData sheetId="6">
        <row r="2">
          <cell r="B2">
            <v>2011</v>
          </cell>
          <cell r="C2">
            <v>2012</v>
          </cell>
          <cell r="D2">
            <v>2013</v>
          </cell>
          <cell r="E2">
            <v>2014</v>
          </cell>
          <cell r="F2">
            <v>2015</v>
          </cell>
          <cell r="G2">
            <v>2016</v>
          </cell>
        </row>
        <row r="3">
          <cell r="A3" t="str">
            <v>studenti</v>
          </cell>
          <cell r="B3">
            <v>10920</v>
          </cell>
          <cell r="C3">
            <v>10618</v>
          </cell>
          <cell r="D3">
            <v>10500</v>
          </cell>
          <cell r="E3">
            <v>9921</v>
          </cell>
          <cell r="F3">
            <v>8474</v>
          </cell>
          <cell r="G3">
            <v>7858</v>
          </cell>
        </row>
        <row r="4">
          <cell r="A4" t="str">
            <v>zaměstnanci</v>
          </cell>
          <cell r="B4">
            <v>1031</v>
          </cell>
          <cell r="C4">
            <v>1075</v>
          </cell>
          <cell r="D4">
            <v>1144</v>
          </cell>
          <cell r="E4">
            <v>1150</v>
          </cell>
          <cell r="F4">
            <v>1087</v>
          </cell>
          <cell r="G4">
            <v>1062</v>
          </cell>
        </row>
      </sheetData>
      <sheetData sheetId="7">
        <row r="4">
          <cell r="B4">
            <v>2011</v>
          </cell>
        </row>
      </sheetData>
      <sheetData sheetId="8" refreshError="1"/>
      <sheetData sheetId="9" refreshError="1"/>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24.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4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4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5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5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F143"/>
  <sheetViews>
    <sheetView tabSelected="1" workbookViewId="0">
      <selection activeCell="A139" sqref="A139"/>
    </sheetView>
  </sheetViews>
  <sheetFormatPr defaultRowHeight="12.75" x14ac:dyDescent="0.25"/>
  <cols>
    <col min="1" max="1" width="76.28515625" style="140" customWidth="1"/>
    <col min="2" max="2" width="13" style="539" customWidth="1"/>
    <col min="3" max="3" width="7.42578125" style="539" customWidth="1"/>
    <col min="4" max="4" width="10.5703125" style="536" customWidth="1"/>
    <col min="5" max="5" width="12.5703125" style="536" customWidth="1"/>
    <col min="6" max="16384" width="9.140625" style="140"/>
  </cols>
  <sheetData>
    <row r="1" spans="1:6" ht="12.75" customHeight="1" x14ac:dyDescent="0.25">
      <c r="A1" s="1178" t="s">
        <v>931</v>
      </c>
      <c r="B1" s="1178"/>
      <c r="C1" s="1178"/>
      <c r="D1" s="1178"/>
      <c r="E1" s="1178"/>
    </row>
    <row r="2" spans="1:6" ht="12.75" customHeight="1" thickBot="1" x14ac:dyDescent="0.3">
      <c r="A2" s="1179"/>
      <c r="B2" s="1179"/>
      <c r="C2" s="1179"/>
      <c r="D2" s="1179"/>
      <c r="E2" s="1179"/>
    </row>
    <row r="3" spans="1:6" ht="27.95" customHeight="1" thickBot="1" x14ac:dyDescent="0.3">
      <c r="A3" s="1180" t="s">
        <v>799</v>
      </c>
      <c r="B3" s="1181"/>
      <c r="C3" s="1181"/>
      <c r="D3" s="1181"/>
      <c r="E3" s="1182"/>
      <c r="F3" s="494"/>
    </row>
    <row r="4" spans="1:6" ht="12.75" customHeight="1" thickBot="1" x14ac:dyDescent="0.3">
      <c r="A4" s="1183" t="s">
        <v>457</v>
      </c>
      <c r="B4" s="1184"/>
      <c r="C4" s="1184"/>
      <c r="D4" s="1184"/>
      <c r="E4" s="1185"/>
    </row>
    <row r="5" spans="1:6" ht="18" customHeight="1" thickBot="1" x14ac:dyDescent="0.3">
      <c r="A5" s="495" t="s">
        <v>800</v>
      </c>
      <c r="B5" s="496" t="s">
        <v>627</v>
      </c>
      <c r="C5" s="497" t="s">
        <v>628</v>
      </c>
      <c r="D5" s="498" t="s">
        <v>629</v>
      </c>
      <c r="E5" s="499" t="s">
        <v>801</v>
      </c>
    </row>
    <row r="6" spans="1:6" ht="12.75" customHeight="1" x14ac:dyDescent="0.25">
      <c r="A6" s="500" t="s">
        <v>0</v>
      </c>
      <c r="B6" s="1186"/>
      <c r="C6" s="1187"/>
      <c r="D6" s="501" t="s">
        <v>441</v>
      </c>
      <c r="E6" s="502" t="s">
        <v>442</v>
      </c>
    </row>
    <row r="7" spans="1:6" ht="12.75" customHeight="1" x14ac:dyDescent="0.25">
      <c r="A7" s="503" t="s">
        <v>1</v>
      </c>
      <c r="B7" s="504" t="s">
        <v>802</v>
      </c>
      <c r="C7" s="505" t="s">
        <v>2</v>
      </c>
      <c r="D7" s="506">
        <f>D8+D16+D27+D34</f>
        <v>2639526.1300000008</v>
      </c>
      <c r="E7" s="507">
        <f>E8+E16+E27+E34</f>
        <v>2553219.8699999996</v>
      </c>
    </row>
    <row r="8" spans="1:6" ht="12.75" customHeight="1" x14ac:dyDescent="0.25">
      <c r="A8" s="503" t="s">
        <v>3</v>
      </c>
      <c r="B8" s="504" t="s">
        <v>4</v>
      </c>
      <c r="C8" s="505" t="s">
        <v>5</v>
      </c>
      <c r="D8" s="508">
        <f>SUM(D9:D15)</f>
        <v>123713.81000000001</v>
      </c>
      <c r="E8" s="1070">
        <f>SUM(E9:E15)</f>
        <v>123581.70999999999</v>
      </c>
    </row>
    <row r="9" spans="1:6" ht="12.75" customHeight="1" x14ac:dyDescent="0.25">
      <c r="A9" s="503" t="s">
        <v>6</v>
      </c>
      <c r="B9" s="504" t="s">
        <v>7</v>
      </c>
      <c r="C9" s="505" t="s">
        <v>8</v>
      </c>
      <c r="D9" s="510">
        <v>0</v>
      </c>
      <c r="E9" s="511">
        <v>0</v>
      </c>
    </row>
    <row r="10" spans="1:6" ht="12.75" customHeight="1" x14ac:dyDescent="0.25">
      <c r="A10" s="503" t="s">
        <v>9</v>
      </c>
      <c r="B10" s="504" t="s">
        <v>10</v>
      </c>
      <c r="C10" s="505" t="s">
        <v>11</v>
      </c>
      <c r="D10" s="510">
        <v>76727.520000000004</v>
      </c>
      <c r="E10" s="511">
        <v>76715.37</v>
      </c>
    </row>
    <row r="11" spans="1:6" ht="12.75" customHeight="1" x14ac:dyDescent="0.25">
      <c r="A11" s="503" t="s">
        <v>12</v>
      </c>
      <c r="B11" s="504" t="s">
        <v>13</v>
      </c>
      <c r="C11" s="505" t="s">
        <v>14</v>
      </c>
      <c r="D11" s="510">
        <v>41996.49</v>
      </c>
      <c r="E11" s="511">
        <v>42208.28</v>
      </c>
    </row>
    <row r="12" spans="1:6" ht="12.75" customHeight="1" x14ac:dyDescent="0.25">
      <c r="A12" s="503" t="s">
        <v>15</v>
      </c>
      <c r="B12" s="504" t="s">
        <v>16</v>
      </c>
      <c r="C12" s="505" t="s">
        <v>17</v>
      </c>
      <c r="D12" s="510">
        <v>4269.8</v>
      </c>
      <c r="E12" s="511">
        <v>3938.06</v>
      </c>
    </row>
    <row r="13" spans="1:6" ht="12.75" customHeight="1" x14ac:dyDescent="0.25">
      <c r="A13" s="503" t="s">
        <v>18</v>
      </c>
      <c r="B13" s="504" t="s">
        <v>19</v>
      </c>
      <c r="C13" s="505" t="s">
        <v>20</v>
      </c>
      <c r="D13" s="510">
        <v>720</v>
      </c>
      <c r="E13" s="511">
        <v>720</v>
      </c>
    </row>
    <row r="14" spans="1:6" ht="12.75" customHeight="1" x14ac:dyDescent="0.25">
      <c r="A14" s="503" t="s">
        <v>21</v>
      </c>
      <c r="B14" s="504" t="s">
        <v>22</v>
      </c>
      <c r="C14" s="505" t="s">
        <v>23</v>
      </c>
      <c r="D14" s="510">
        <v>0</v>
      </c>
      <c r="E14" s="511">
        <v>0</v>
      </c>
    </row>
    <row r="15" spans="1:6" ht="12.75" customHeight="1" x14ac:dyDescent="0.25">
      <c r="A15" s="503" t="s">
        <v>24</v>
      </c>
      <c r="B15" s="504" t="s">
        <v>25</v>
      </c>
      <c r="C15" s="505" t="s">
        <v>26</v>
      </c>
      <c r="D15" s="510">
        <v>0</v>
      </c>
      <c r="E15" s="511">
        <v>0</v>
      </c>
    </row>
    <row r="16" spans="1:6" ht="12.75" customHeight="1" x14ac:dyDescent="0.25">
      <c r="A16" s="512" t="s">
        <v>27</v>
      </c>
      <c r="B16" s="504" t="s">
        <v>28</v>
      </c>
      <c r="C16" s="505" t="s">
        <v>29</v>
      </c>
      <c r="D16" s="508">
        <f>SUM(D17:D26)</f>
        <v>3875100.24</v>
      </c>
      <c r="E16" s="1070">
        <f>SUM(E17:E26)</f>
        <v>3946656.36</v>
      </c>
    </row>
    <row r="17" spans="1:5" ht="12.75" customHeight="1" x14ac:dyDescent="0.25">
      <c r="A17" s="503" t="s">
        <v>30</v>
      </c>
      <c r="B17" s="504" t="s">
        <v>31</v>
      </c>
      <c r="C17" s="505" t="s">
        <v>32</v>
      </c>
      <c r="D17" s="510">
        <v>63261.02</v>
      </c>
      <c r="E17" s="511">
        <v>63260.97</v>
      </c>
    </row>
    <row r="18" spans="1:5" ht="12.75" customHeight="1" x14ac:dyDescent="0.25">
      <c r="A18" s="503" t="s">
        <v>803</v>
      </c>
      <c r="B18" s="504" t="s">
        <v>33</v>
      </c>
      <c r="C18" s="505" t="s">
        <v>34</v>
      </c>
      <c r="D18" s="510">
        <v>1303.9000000000001</v>
      </c>
      <c r="E18" s="511">
        <v>1303.9000000000001</v>
      </c>
    </row>
    <row r="19" spans="1:5" ht="12.75" customHeight="1" x14ac:dyDescent="0.25">
      <c r="A19" s="503" t="s">
        <v>35</v>
      </c>
      <c r="B19" s="504" t="s">
        <v>36</v>
      </c>
      <c r="C19" s="505" t="s">
        <v>37</v>
      </c>
      <c r="D19" s="510">
        <v>2606196.91</v>
      </c>
      <c r="E19" s="511">
        <v>2641974.02</v>
      </c>
    </row>
    <row r="20" spans="1:5" ht="12.75" customHeight="1" x14ac:dyDescent="0.25">
      <c r="A20" s="503" t="s">
        <v>804</v>
      </c>
      <c r="B20" s="504" t="s">
        <v>38</v>
      </c>
      <c r="C20" s="505" t="s">
        <v>39</v>
      </c>
      <c r="D20" s="510">
        <v>1088005.3600000001</v>
      </c>
      <c r="E20" s="511">
        <v>1140401.82</v>
      </c>
    </row>
    <row r="21" spans="1:5" ht="12.75" customHeight="1" x14ac:dyDescent="0.25">
      <c r="A21" s="503" t="s">
        <v>40</v>
      </c>
      <c r="B21" s="504" t="s">
        <v>41</v>
      </c>
      <c r="C21" s="505" t="s">
        <v>42</v>
      </c>
      <c r="D21" s="510">
        <v>0</v>
      </c>
      <c r="E21" s="511">
        <v>0</v>
      </c>
    </row>
    <row r="22" spans="1:5" ht="12.75" customHeight="1" x14ac:dyDescent="0.25">
      <c r="A22" s="503" t="s">
        <v>805</v>
      </c>
      <c r="B22" s="504" t="s">
        <v>43</v>
      </c>
      <c r="C22" s="505" t="s">
        <v>44</v>
      </c>
      <c r="D22" s="510">
        <v>0</v>
      </c>
      <c r="E22" s="511">
        <v>0</v>
      </c>
    </row>
    <row r="23" spans="1:5" ht="12.75" customHeight="1" x14ac:dyDescent="0.25">
      <c r="A23" s="503" t="s">
        <v>45</v>
      </c>
      <c r="B23" s="504" t="s">
        <v>46</v>
      </c>
      <c r="C23" s="505" t="s">
        <v>47</v>
      </c>
      <c r="D23" s="510">
        <v>77579.63</v>
      </c>
      <c r="E23" s="511">
        <v>72023.77</v>
      </c>
    </row>
    <row r="24" spans="1:5" ht="12.75" customHeight="1" x14ac:dyDescent="0.25">
      <c r="A24" s="503" t="s">
        <v>48</v>
      </c>
      <c r="B24" s="504" t="s">
        <v>49</v>
      </c>
      <c r="C24" s="505" t="s">
        <v>50</v>
      </c>
      <c r="D24" s="510">
        <v>1634.3</v>
      </c>
      <c r="E24" s="511">
        <v>1624.31</v>
      </c>
    </row>
    <row r="25" spans="1:5" ht="12.75" customHeight="1" x14ac:dyDescent="0.25">
      <c r="A25" s="503" t="s">
        <v>51</v>
      </c>
      <c r="B25" s="504" t="s">
        <v>52</v>
      </c>
      <c r="C25" s="505" t="s">
        <v>53</v>
      </c>
      <c r="D25" s="510">
        <v>37119.120000000003</v>
      </c>
      <c r="E25" s="511">
        <v>26067.57</v>
      </c>
    </row>
    <row r="26" spans="1:5" ht="12.75" customHeight="1" x14ac:dyDescent="0.25">
      <c r="A26" s="503" t="s">
        <v>1159</v>
      </c>
      <c r="B26" s="504" t="s">
        <v>54</v>
      </c>
      <c r="C26" s="505" t="s">
        <v>55</v>
      </c>
      <c r="D26" s="510">
        <v>0</v>
      </c>
      <c r="E26" s="511">
        <v>0</v>
      </c>
    </row>
    <row r="27" spans="1:5" ht="12.75" customHeight="1" x14ac:dyDescent="0.25">
      <c r="A27" s="512" t="s">
        <v>56</v>
      </c>
      <c r="B27" s="504" t="s">
        <v>806</v>
      </c>
      <c r="C27" s="505" t="s">
        <v>57</v>
      </c>
      <c r="D27" s="508">
        <f>SUM(D28:D33)</f>
        <v>340</v>
      </c>
      <c r="E27" s="509">
        <f>SUM(E28:E33)</f>
        <v>0</v>
      </c>
    </row>
    <row r="28" spans="1:5" ht="12.75" customHeight="1" x14ac:dyDescent="0.25">
      <c r="A28" s="503" t="s">
        <v>807</v>
      </c>
      <c r="B28" s="504" t="s">
        <v>58</v>
      </c>
      <c r="C28" s="505" t="s">
        <v>59</v>
      </c>
      <c r="D28" s="510">
        <v>0</v>
      </c>
      <c r="E28" s="511">
        <v>0</v>
      </c>
    </row>
    <row r="29" spans="1:5" ht="12.75" customHeight="1" x14ac:dyDescent="0.25">
      <c r="A29" s="503" t="s">
        <v>808</v>
      </c>
      <c r="B29" s="504" t="s">
        <v>60</v>
      </c>
      <c r="C29" s="505" t="s">
        <v>61</v>
      </c>
      <c r="D29" s="510">
        <v>0</v>
      </c>
      <c r="E29" s="511">
        <v>0</v>
      </c>
    </row>
    <row r="30" spans="1:5" ht="12.75" customHeight="1" x14ac:dyDescent="0.25">
      <c r="A30" s="503" t="s">
        <v>62</v>
      </c>
      <c r="B30" s="504" t="s">
        <v>63</v>
      </c>
      <c r="C30" s="505" t="s">
        <v>64</v>
      </c>
      <c r="D30" s="510">
        <v>0</v>
      </c>
      <c r="E30" s="511">
        <v>0</v>
      </c>
    </row>
    <row r="31" spans="1:5" ht="12.75" customHeight="1" x14ac:dyDescent="0.25">
      <c r="A31" s="503" t="s">
        <v>809</v>
      </c>
      <c r="B31" s="504" t="s">
        <v>65</v>
      </c>
      <c r="C31" s="505" t="s">
        <v>66</v>
      </c>
      <c r="D31" s="510">
        <v>0</v>
      </c>
      <c r="E31" s="511">
        <v>0</v>
      </c>
    </row>
    <row r="32" spans="1:5" ht="12.75" customHeight="1" x14ac:dyDescent="0.25">
      <c r="A32" s="503" t="s">
        <v>810</v>
      </c>
      <c r="B32" s="504" t="s">
        <v>67</v>
      </c>
      <c r="C32" s="505" t="s">
        <v>68</v>
      </c>
      <c r="D32" s="510">
        <v>0</v>
      </c>
      <c r="E32" s="511">
        <v>0</v>
      </c>
    </row>
    <row r="33" spans="1:5" ht="12.75" customHeight="1" x14ac:dyDescent="0.25">
      <c r="A33" s="503" t="s">
        <v>69</v>
      </c>
      <c r="B33" s="504" t="s">
        <v>70</v>
      </c>
      <c r="C33" s="505" t="s">
        <v>71</v>
      </c>
      <c r="D33" s="510">
        <v>340</v>
      </c>
      <c r="E33" s="511">
        <v>0</v>
      </c>
    </row>
    <row r="34" spans="1:5" ht="12.75" customHeight="1" x14ac:dyDescent="0.25">
      <c r="A34" s="512" t="s">
        <v>73</v>
      </c>
      <c r="B34" s="504" t="s">
        <v>811</v>
      </c>
      <c r="C34" s="505" t="s">
        <v>72</v>
      </c>
      <c r="D34" s="508">
        <f>SUM(D35:D45)</f>
        <v>-1359627.9199999997</v>
      </c>
      <c r="E34" s="509">
        <f>SUM(E35:E45)</f>
        <v>-1517018.2000000002</v>
      </c>
    </row>
    <row r="35" spans="1:5" ht="12.75" customHeight="1" x14ac:dyDescent="0.25">
      <c r="A35" s="503" t="s">
        <v>75</v>
      </c>
      <c r="B35" s="504" t="s">
        <v>76</v>
      </c>
      <c r="C35" s="505" t="s">
        <v>74</v>
      </c>
      <c r="D35" s="510">
        <v>0</v>
      </c>
      <c r="E35" s="511">
        <v>0</v>
      </c>
    </row>
    <row r="36" spans="1:5" ht="12.75" customHeight="1" x14ac:dyDescent="0.25">
      <c r="A36" s="503" t="s">
        <v>78</v>
      </c>
      <c r="B36" s="504" t="s">
        <v>79</v>
      </c>
      <c r="C36" s="505" t="s">
        <v>77</v>
      </c>
      <c r="D36" s="510">
        <v>-64352.46</v>
      </c>
      <c r="E36" s="511">
        <v>-70015.37</v>
      </c>
    </row>
    <row r="37" spans="1:5" ht="12.75" customHeight="1" x14ac:dyDescent="0.25">
      <c r="A37" s="503" t="s">
        <v>81</v>
      </c>
      <c r="B37" s="504" t="s">
        <v>82</v>
      </c>
      <c r="C37" s="505" t="s">
        <v>80</v>
      </c>
      <c r="D37" s="510">
        <v>-20484.72</v>
      </c>
      <c r="E37" s="511">
        <v>-27417.98</v>
      </c>
    </row>
    <row r="38" spans="1:5" ht="12.75" customHeight="1" x14ac:dyDescent="0.25">
      <c r="A38" s="503" t="s">
        <v>812</v>
      </c>
      <c r="B38" s="504" t="s">
        <v>84</v>
      </c>
      <c r="C38" s="505" t="s">
        <v>83</v>
      </c>
      <c r="D38" s="510">
        <v>-4269.8</v>
      </c>
      <c r="E38" s="511">
        <v>-3938.06</v>
      </c>
    </row>
    <row r="39" spans="1:5" ht="12.75" customHeight="1" x14ac:dyDescent="0.25">
      <c r="A39" s="503" t="s">
        <v>813</v>
      </c>
      <c r="B39" s="504" t="s">
        <v>86</v>
      </c>
      <c r="C39" s="505" t="s">
        <v>85</v>
      </c>
      <c r="D39" s="510">
        <v>-720</v>
      </c>
      <c r="E39" s="511">
        <v>-720</v>
      </c>
    </row>
    <row r="40" spans="1:5" ht="12.75" customHeight="1" x14ac:dyDescent="0.25">
      <c r="A40" s="503" t="s">
        <v>88</v>
      </c>
      <c r="B40" s="504" t="s">
        <v>89</v>
      </c>
      <c r="C40" s="505" t="s">
        <v>87</v>
      </c>
      <c r="D40" s="510">
        <v>-470371.4</v>
      </c>
      <c r="E40" s="511">
        <v>-524743.04</v>
      </c>
    </row>
    <row r="41" spans="1:5" ht="12.75" customHeight="1" x14ac:dyDescent="0.25">
      <c r="A41" s="503" t="s">
        <v>814</v>
      </c>
      <c r="B41" s="504" t="s">
        <v>91</v>
      </c>
      <c r="C41" s="505" t="s">
        <v>90</v>
      </c>
      <c r="D41" s="510">
        <v>-720274.46</v>
      </c>
      <c r="E41" s="511">
        <v>-816572.37</v>
      </c>
    </row>
    <row r="42" spans="1:5" ht="12.75" customHeight="1" x14ac:dyDescent="0.25">
      <c r="A42" s="503" t="s">
        <v>93</v>
      </c>
      <c r="B42" s="504" t="s">
        <v>94</v>
      </c>
      <c r="C42" s="505" t="s">
        <v>92</v>
      </c>
      <c r="D42" s="510">
        <v>0</v>
      </c>
      <c r="E42" s="511">
        <v>0</v>
      </c>
    </row>
    <row r="43" spans="1:5" ht="12.75" customHeight="1" x14ac:dyDescent="0.25">
      <c r="A43" s="503" t="s">
        <v>96</v>
      </c>
      <c r="B43" s="504" t="s">
        <v>97</v>
      </c>
      <c r="C43" s="505" t="s">
        <v>95</v>
      </c>
      <c r="D43" s="510">
        <v>0</v>
      </c>
      <c r="E43" s="511">
        <v>0</v>
      </c>
    </row>
    <row r="44" spans="1:5" ht="12.75" customHeight="1" x14ac:dyDescent="0.25">
      <c r="A44" s="503" t="s">
        <v>526</v>
      </c>
      <c r="B44" s="504" t="s">
        <v>99</v>
      </c>
      <c r="C44" s="505" t="s">
        <v>98</v>
      </c>
      <c r="D44" s="510">
        <v>-77579.63</v>
      </c>
      <c r="E44" s="511">
        <v>-72023.77</v>
      </c>
    </row>
    <row r="45" spans="1:5" ht="13.5" thickBot="1" x14ac:dyDescent="0.3">
      <c r="A45" s="513" t="s">
        <v>527</v>
      </c>
      <c r="B45" s="514" t="s">
        <v>101</v>
      </c>
      <c r="C45" s="505" t="s">
        <v>100</v>
      </c>
      <c r="D45" s="515">
        <v>-1575.45</v>
      </c>
      <c r="E45" s="516">
        <v>-1587.61</v>
      </c>
    </row>
    <row r="46" spans="1:5" ht="12.75" customHeight="1" x14ac:dyDescent="0.25">
      <c r="A46" s="517" t="s">
        <v>103</v>
      </c>
      <c r="B46" s="518" t="s">
        <v>815</v>
      </c>
      <c r="C46" s="519" t="s">
        <v>102</v>
      </c>
      <c r="D46" s="520">
        <f>D47+D57+D77+D85</f>
        <v>531119.04</v>
      </c>
      <c r="E46" s="521">
        <f>E47+E57+E77+E85</f>
        <v>543779.97000000009</v>
      </c>
    </row>
    <row r="47" spans="1:5" ht="12.75" customHeight="1" x14ac:dyDescent="0.25">
      <c r="A47" s="512" t="s">
        <v>105</v>
      </c>
      <c r="B47" s="504" t="s">
        <v>816</v>
      </c>
      <c r="C47" s="505" t="s">
        <v>104</v>
      </c>
      <c r="D47" s="508">
        <f>SUM(D48:D56)</f>
        <v>7638.51</v>
      </c>
      <c r="E47" s="509">
        <f>SUM(E48:E56)</f>
        <v>8734.39</v>
      </c>
    </row>
    <row r="48" spans="1:5" ht="12.75" customHeight="1" x14ac:dyDescent="0.25">
      <c r="A48" s="503" t="s">
        <v>107</v>
      </c>
      <c r="B48" s="504" t="s">
        <v>108</v>
      </c>
      <c r="C48" s="505" t="s">
        <v>106</v>
      </c>
      <c r="D48" s="510">
        <v>3267</v>
      </c>
      <c r="E48" s="511">
        <v>3129.54</v>
      </c>
    </row>
    <row r="49" spans="1:6" ht="12.75" customHeight="1" x14ac:dyDescent="0.25">
      <c r="A49" s="503" t="s">
        <v>110</v>
      </c>
      <c r="B49" s="504" t="s">
        <v>111</v>
      </c>
      <c r="C49" s="505" t="s">
        <v>109</v>
      </c>
      <c r="D49" s="510">
        <v>0</v>
      </c>
      <c r="E49" s="511">
        <v>0</v>
      </c>
    </row>
    <row r="50" spans="1:6" ht="12.75" customHeight="1" x14ac:dyDescent="0.25">
      <c r="A50" s="503" t="s">
        <v>113</v>
      </c>
      <c r="B50" s="504" t="s">
        <v>114</v>
      </c>
      <c r="C50" s="505" t="s">
        <v>112</v>
      </c>
      <c r="D50" s="510">
        <v>232.9</v>
      </c>
      <c r="E50" s="511">
        <v>1392.56</v>
      </c>
    </row>
    <row r="51" spans="1:6" ht="12.75" customHeight="1" x14ac:dyDescent="0.25">
      <c r="A51" s="503" t="s">
        <v>116</v>
      </c>
      <c r="B51" s="504" t="s">
        <v>117</v>
      </c>
      <c r="C51" s="505" t="s">
        <v>115</v>
      </c>
      <c r="D51" s="510">
        <v>0</v>
      </c>
      <c r="E51" s="511">
        <v>0</v>
      </c>
    </row>
    <row r="52" spans="1:6" ht="12.75" customHeight="1" x14ac:dyDescent="0.25">
      <c r="A52" s="503" t="s">
        <v>119</v>
      </c>
      <c r="B52" s="504" t="s">
        <v>120</v>
      </c>
      <c r="C52" s="505" t="s">
        <v>118</v>
      </c>
      <c r="D52" s="510">
        <v>13.65</v>
      </c>
      <c r="E52" s="511">
        <v>13.65</v>
      </c>
    </row>
    <row r="53" spans="1:6" ht="12.75" customHeight="1" x14ac:dyDescent="0.25">
      <c r="A53" s="503" t="s">
        <v>817</v>
      </c>
      <c r="B53" s="504" t="s">
        <v>122</v>
      </c>
      <c r="C53" s="505" t="s">
        <v>121</v>
      </c>
      <c r="D53" s="510">
        <v>0</v>
      </c>
      <c r="E53" s="511">
        <v>0</v>
      </c>
    </row>
    <row r="54" spans="1:6" ht="12.75" customHeight="1" x14ac:dyDescent="0.25">
      <c r="A54" s="503" t="s">
        <v>124</v>
      </c>
      <c r="B54" s="504" t="s">
        <v>125</v>
      </c>
      <c r="C54" s="505" t="s">
        <v>123</v>
      </c>
      <c r="D54" s="510">
        <v>4124.96</v>
      </c>
      <c r="E54" s="511">
        <v>4198.6400000000003</v>
      </c>
    </row>
    <row r="55" spans="1:6" ht="12.75" customHeight="1" x14ac:dyDescent="0.25">
      <c r="A55" s="503" t="s">
        <v>127</v>
      </c>
      <c r="B55" s="504" t="s">
        <v>128</v>
      </c>
      <c r="C55" s="505" t="s">
        <v>126</v>
      </c>
      <c r="D55" s="510">
        <v>0</v>
      </c>
      <c r="E55" s="511">
        <v>0</v>
      </c>
    </row>
    <row r="56" spans="1:6" ht="12.75" customHeight="1" x14ac:dyDescent="0.25">
      <c r="A56" s="503" t="s">
        <v>130</v>
      </c>
      <c r="B56" s="504" t="s">
        <v>131</v>
      </c>
      <c r="C56" s="505" t="s">
        <v>129</v>
      </c>
      <c r="D56" s="510">
        <v>0</v>
      </c>
      <c r="E56" s="511">
        <v>0</v>
      </c>
    </row>
    <row r="57" spans="1:6" ht="12.75" customHeight="1" x14ac:dyDescent="0.25">
      <c r="A57" s="512" t="s">
        <v>133</v>
      </c>
      <c r="B57" s="504" t="s">
        <v>818</v>
      </c>
      <c r="C57" s="505" t="s">
        <v>132</v>
      </c>
      <c r="D57" s="508">
        <f>SUM(D58:D76)</f>
        <v>10932.53</v>
      </c>
      <c r="E57" s="509">
        <f>SUM(E58:E76)</f>
        <v>10449.09</v>
      </c>
    </row>
    <row r="58" spans="1:6" ht="12.75" customHeight="1" x14ac:dyDescent="0.25">
      <c r="A58" s="503" t="s">
        <v>135</v>
      </c>
      <c r="B58" s="504" t="s">
        <v>136</v>
      </c>
      <c r="C58" s="505" t="s">
        <v>134</v>
      </c>
      <c r="D58" s="510">
        <v>4937.03</v>
      </c>
      <c r="E58" s="511">
        <v>4782.3100000000004</v>
      </c>
    </row>
    <row r="59" spans="1:6" ht="12.75" customHeight="1" x14ac:dyDescent="0.25">
      <c r="A59" s="503" t="s">
        <v>138</v>
      </c>
      <c r="B59" s="504" t="s">
        <v>139</v>
      </c>
      <c r="C59" s="505" t="s">
        <v>137</v>
      </c>
      <c r="D59" s="510">
        <v>0</v>
      </c>
      <c r="E59" s="511">
        <v>0</v>
      </c>
    </row>
    <row r="60" spans="1:6" ht="12.75" customHeight="1" x14ac:dyDescent="0.25">
      <c r="A60" s="503" t="s">
        <v>141</v>
      </c>
      <c r="B60" s="504" t="s">
        <v>142</v>
      </c>
      <c r="C60" s="505" t="s">
        <v>140</v>
      </c>
      <c r="D60" s="510">
        <v>0</v>
      </c>
      <c r="E60" s="511">
        <v>0</v>
      </c>
    </row>
    <row r="61" spans="1:6" ht="12.75" customHeight="1" x14ac:dyDescent="0.25">
      <c r="A61" s="503" t="s">
        <v>144</v>
      </c>
      <c r="B61" s="504" t="s">
        <v>131</v>
      </c>
      <c r="C61" s="505" t="s">
        <v>143</v>
      </c>
      <c r="D61" s="510">
        <v>3049.8</v>
      </c>
      <c r="E61" s="511">
        <v>1154.1600000000001</v>
      </c>
    </row>
    <row r="62" spans="1:6" ht="12.75" customHeight="1" x14ac:dyDescent="0.25">
      <c r="A62" s="503" t="s">
        <v>146</v>
      </c>
      <c r="B62" s="504" t="s">
        <v>147</v>
      </c>
      <c r="C62" s="505" t="s">
        <v>145</v>
      </c>
      <c r="D62" s="510">
        <v>0</v>
      </c>
      <c r="E62" s="511">
        <v>0</v>
      </c>
    </row>
    <row r="63" spans="1:6" ht="13.5" customHeight="1" x14ac:dyDescent="0.25">
      <c r="A63" s="503" t="s">
        <v>149</v>
      </c>
      <c r="B63" s="504" t="s">
        <v>150</v>
      </c>
      <c r="C63" s="505" t="s">
        <v>148</v>
      </c>
      <c r="D63" s="510">
        <v>64</v>
      </c>
      <c r="E63" s="511">
        <v>30.14</v>
      </c>
    </row>
    <row r="64" spans="1:6" ht="13.5" customHeight="1" x14ac:dyDescent="0.25">
      <c r="A64" s="522" t="s">
        <v>819</v>
      </c>
      <c r="B64" s="504" t="s">
        <v>152</v>
      </c>
      <c r="C64" s="505" t="s">
        <v>151</v>
      </c>
      <c r="D64" s="510">
        <v>921.73</v>
      </c>
      <c r="E64" s="511">
        <v>0</v>
      </c>
      <c r="F64" s="106"/>
    </row>
    <row r="65" spans="1:5" ht="12.75" customHeight="1" x14ac:dyDescent="0.25">
      <c r="A65" s="503" t="s">
        <v>154</v>
      </c>
      <c r="B65" s="504" t="s">
        <v>155</v>
      </c>
      <c r="C65" s="505" t="s">
        <v>153</v>
      </c>
      <c r="D65" s="510">
        <v>0</v>
      </c>
      <c r="E65" s="511">
        <v>799.3</v>
      </c>
    </row>
    <row r="66" spans="1:5" ht="12.75" customHeight="1" x14ac:dyDescent="0.25">
      <c r="A66" s="503" t="s">
        <v>157</v>
      </c>
      <c r="B66" s="504" t="s">
        <v>158</v>
      </c>
      <c r="C66" s="505" t="s">
        <v>156</v>
      </c>
      <c r="D66" s="510">
        <v>863.62</v>
      </c>
      <c r="E66" s="511">
        <v>0</v>
      </c>
    </row>
    <row r="67" spans="1:5" ht="12.75" customHeight="1" x14ac:dyDescent="0.25">
      <c r="A67" s="503" t="s">
        <v>160</v>
      </c>
      <c r="B67" s="504" t="s">
        <v>161</v>
      </c>
      <c r="C67" s="505" t="s">
        <v>159</v>
      </c>
      <c r="D67" s="510">
        <v>14.78</v>
      </c>
      <c r="E67" s="511">
        <v>3615.31</v>
      </c>
    </row>
    <row r="68" spans="1:5" ht="12.75" customHeight="1" x14ac:dyDescent="0.25">
      <c r="A68" s="503" t="s">
        <v>163</v>
      </c>
      <c r="B68" s="504" t="s">
        <v>164</v>
      </c>
      <c r="C68" s="505" t="s">
        <v>162</v>
      </c>
      <c r="D68" s="510">
        <v>0</v>
      </c>
      <c r="E68" s="511">
        <v>15.3</v>
      </c>
    </row>
    <row r="69" spans="1:5" ht="12.75" customHeight="1" x14ac:dyDescent="0.25">
      <c r="A69" s="503" t="s">
        <v>820</v>
      </c>
      <c r="B69" s="504" t="s">
        <v>166</v>
      </c>
      <c r="C69" s="505" t="s">
        <v>165</v>
      </c>
      <c r="D69" s="510">
        <v>0</v>
      </c>
      <c r="E69" s="511">
        <v>0</v>
      </c>
    </row>
    <row r="70" spans="1:5" ht="12.75" customHeight="1" x14ac:dyDescent="0.25">
      <c r="A70" s="503" t="s">
        <v>525</v>
      </c>
      <c r="B70" s="504" t="s">
        <v>168</v>
      </c>
      <c r="C70" s="505" t="s">
        <v>167</v>
      </c>
      <c r="D70" s="510">
        <v>1302.5999999999999</v>
      </c>
      <c r="E70" s="511">
        <v>0</v>
      </c>
    </row>
    <row r="71" spans="1:5" ht="12.75" customHeight="1" x14ac:dyDescent="0.25">
      <c r="A71" s="503" t="s">
        <v>821</v>
      </c>
      <c r="B71" s="523" t="s">
        <v>170</v>
      </c>
      <c r="C71" s="505" t="s">
        <v>169</v>
      </c>
      <c r="D71" s="510">
        <v>0</v>
      </c>
      <c r="E71" s="511">
        <v>0</v>
      </c>
    </row>
    <row r="72" spans="1:5" ht="12.75" customHeight="1" x14ac:dyDescent="0.25">
      <c r="A72" s="503" t="s">
        <v>453</v>
      </c>
      <c r="B72" s="523" t="s">
        <v>172</v>
      </c>
      <c r="C72" s="505" t="s">
        <v>171</v>
      </c>
      <c r="D72" s="510">
        <v>0</v>
      </c>
      <c r="E72" s="511">
        <v>0</v>
      </c>
    </row>
    <row r="73" spans="1:5" ht="12.75" customHeight="1" x14ac:dyDescent="0.25">
      <c r="A73" s="503" t="s">
        <v>454</v>
      </c>
      <c r="B73" s="523" t="s">
        <v>174</v>
      </c>
      <c r="C73" s="505" t="s">
        <v>173</v>
      </c>
      <c r="D73" s="510">
        <v>0</v>
      </c>
      <c r="E73" s="511">
        <v>0</v>
      </c>
    </row>
    <row r="74" spans="1:5" ht="12.75" customHeight="1" x14ac:dyDescent="0.25">
      <c r="A74" s="503" t="s">
        <v>176</v>
      </c>
      <c r="B74" s="504" t="s">
        <v>177</v>
      </c>
      <c r="C74" s="505" t="s">
        <v>175</v>
      </c>
      <c r="D74" s="510">
        <v>232.18</v>
      </c>
      <c r="E74" s="511">
        <v>402.09</v>
      </c>
    </row>
    <row r="75" spans="1:5" ht="12.75" customHeight="1" x14ac:dyDescent="0.25">
      <c r="A75" s="503" t="s">
        <v>179</v>
      </c>
      <c r="B75" s="504" t="s">
        <v>180</v>
      </c>
      <c r="C75" s="505" t="s">
        <v>178</v>
      </c>
      <c r="D75" s="510">
        <v>93.38</v>
      </c>
      <c r="E75" s="511">
        <v>107.25</v>
      </c>
    </row>
    <row r="76" spans="1:5" ht="12.75" customHeight="1" x14ac:dyDescent="0.25">
      <c r="A76" s="503" t="s">
        <v>182</v>
      </c>
      <c r="B76" s="504" t="s">
        <v>183</v>
      </c>
      <c r="C76" s="505" t="s">
        <v>181</v>
      </c>
      <c r="D76" s="510">
        <v>-546.59</v>
      </c>
      <c r="E76" s="511">
        <v>-456.77</v>
      </c>
    </row>
    <row r="77" spans="1:5" ht="12.75" customHeight="1" x14ac:dyDescent="0.25">
      <c r="A77" s="512" t="s">
        <v>185</v>
      </c>
      <c r="B77" s="504" t="s">
        <v>822</v>
      </c>
      <c r="C77" s="505" t="s">
        <v>184</v>
      </c>
      <c r="D77" s="508">
        <f>SUM(D78:D84)</f>
        <v>502397.21</v>
      </c>
      <c r="E77" s="509">
        <f>SUM(E78:E84)</f>
        <v>515649.07</v>
      </c>
    </row>
    <row r="78" spans="1:5" ht="12.75" customHeight="1" x14ac:dyDescent="0.25">
      <c r="A78" s="503" t="s">
        <v>823</v>
      </c>
      <c r="B78" s="504" t="s">
        <v>187</v>
      </c>
      <c r="C78" s="505" t="s">
        <v>186</v>
      </c>
      <c r="D78" s="510">
        <v>551.87</v>
      </c>
      <c r="E78" s="511">
        <v>394.16</v>
      </c>
    </row>
    <row r="79" spans="1:5" ht="12.75" customHeight="1" x14ac:dyDescent="0.25">
      <c r="A79" s="503" t="s">
        <v>189</v>
      </c>
      <c r="B79" s="504" t="s">
        <v>190</v>
      </c>
      <c r="C79" s="505" t="s">
        <v>188</v>
      </c>
      <c r="D79" s="510">
        <v>37.15</v>
      </c>
      <c r="E79" s="511">
        <v>13.5</v>
      </c>
    </row>
    <row r="80" spans="1:5" ht="12.75" customHeight="1" x14ac:dyDescent="0.25">
      <c r="A80" s="503" t="s">
        <v>824</v>
      </c>
      <c r="B80" s="504" t="s">
        <v>192</v>
      </c>
      <c r="C80" s="505" t="s">
        <v>191</v>
      </c>
      <c r="D80" s="510">
        <v>501808.19</v>
      </c>
      <c r="E80" s="511">
        <v>515242.07</v>
      </c>
    </row>
    <row r="81" spans="1:6" ht="12.75" customHeight="1" x14ac:dyDescent="0.25">
      <c r="A81" s="503" t="s">
        <v>194</v>
      </c>
      <c r="B81" s="504" t="s">
        <v>195</v>
      </c>
      <c r="C81" s="505" t="s">
        <v>193</v>
      </c>
      <c r="D81" s="510">
        <v>0</v>
      </c>
      <c r="E81" s="511">
        <v>0</v>
      </c>
    </row>
    <row r="82" spans="1:6" ht="12.75" customHeight="1" x14ac:dyDescent="0.25">
      <c r="A82" s="503" t="s">
        <v>197</v>
      </c>
      <c r="B82" s="504" t="s">
        <v>198</v>
      </c>
      <c r="C82" s="505" t="s">
        <v>196</v>
      </c>
      <c r="D82" s="510">
        <v>0</v>
      </c>
      <c r="E82" s="511">
        <v>0</v>
      </c>
    </row>
    <row r="83" spans="1:6" ht="12.75" customHeight="1" x14ac:dyDescent="0.25">
      <c r="A83" s="503" t="s">
        <v>200</v>
      </c>
      <c r="B83" s="504" t="s">
        <v>201</v>
      </c>
      <c r="C83" s="505" t="s">
        <v>199</v>
      </c>
      <c r="D83" s="510">
        <v>0</v>
      </c>
      <c r="E83" s="511">
        <v>0</v>
      </c>
    </row>
    <row r="84" spans="1:6" ht="12.75" customHeight="1" x14ac:dyDescent="0.25">
      <c r="A84" s="503" t="s">
        <v>825</v>
      </c>
      <c r="B84" s="504" t="s">
        <v>204</v>
      </c>
      <c r="C84" s="505" t="s">
        <v>202</v>
      </c>
      <c r="D84" s="510">
        <v>0</v>
      </c>
      <c r="E84" s="511">
        <v>-0.66</v>
      </c>
    </row>
    <row r="85" spans="1:6" ht="12.75" customHeight="1" x14ac:dyDescent="0.25">
      <c r="A85" s="512" t="s">
        <v>206</v>
      </c>
      <c r="B85" s="504" t="s">
        <v>826</v>
      </c>
      <c r="C85" s="505" t="s">
        <v>203</v>
      </c>
      <c r="D85" s="508">
        <f>SUM(D86:D87)</f>
        <v>10150.789999999999</v>
      </c>
      <c r="E85" s="509">
        <f>SUM(E86:E87)</f>
        <v>8947.42</v>
      </c>
    </row>
    <row r="86" spans="1:6" ht="12.75" customHeight="1" x14ac:dyDescent="0.25">
      <c r="A86" s="503" t="s">
        <v>208</v>
      </c>
      <c r="B86" s="504" t="s">
        <v>209</v>
      </c>
      <c r="C86" s="505" t="s">
        <v>205</v>
      </c>
      <c r="D86" s="510">
        <v>9990.7099999999991</v>
      </c>
      <c r="E86" s="511">
        <v>8760.81</v>
      </c>
    </row>
    <row r="87" spans="1:6" ht="12.75" customHeight="1" x14ac:dyDescent="0.25">
      <c r="A87" s="503" t="s">
        <v>211</v>
      </c>
      <c r="B87" s="504" t="s">
        <v>212</v>
      </c>
      <c r="C87" s="505" t="s">
        <v>207</v>
      </c>
      <c r="D87" s="510">
        <v>160.08000000000001</v>
      </c>
      <c r="E87" s="511">
        <v>186.61</v>
      </c>
    </row>
    <row r="88" spans="1:6" ht="12.75" customHeight="1" thickBot="1" x14ac:dyDescent="0.3">
      <c r="A88" s="513" t="s">
        <v>215</v>
      </c>
      <c r="B88" s="514" t="s">
        <v>827</v>
      </c>
      <c r="C88" s="505" t="s">
        <v>210</v>
      </c>
      <c r="D88" s="524">
        <f>D7+D46</f>
        <v>3170645.1700000009</v>
      </c>
      <c r="E88" s="1071">
        <f>E7+E46</f>
        <v>3096999.84</v>
      </c>
    </row>
    <row r="89" spans="1:6" ht="12.75" customHeight="1" thickBot="1" x14ac:dyDescent="0.3">
      <c r="A89" s="526" t="s">
        <v>217</v>
      </c>
      <c r="B89" s="1176" t="s">
        <v>218</v>
      </c>
      <c r="C89" s="1177"/>
      <c r="D89" s="498" t="s">
        <v>500</v>
      </c>
      <c r="E89" s="499" t="s">
        <v>501</v>
      </c>
    </row>
    <row r="90" spans="1:6" ht="12.75" customHeight="1" x14ac:dyDescent="0.25">
      <c r="A90" s="527" t="s">
        <v>219</v>
      </c>
      <c r="B90" s="528" t="s">
        <v>828</v>
      </c>
      <c r="C90" s="529" t="s">
        <v>213</v>
      </c>
      <c r="D90" s="506">
        <f>D91+D95</f>
        <v>3072907.85</v>
      </c>
      <c r="E90" s="507">
        <f>E91+E95</f>
        <v>2960857.21</v>
      </c>
    </row>
    <row r="91" spans="1:6" ht="12.75" customHeight="1" x14ac:dyDescent="0.25">
      <c r="A91" s="503" t="s">
        <v>221</v>
      </c>
      <c r="B91" s="504" t="s">
        <v>829</v>
      </c>
      <c r="C91" s="505" t="s">
        <v>214</v>
      </c>
      <c r="D91" s="508">
        <f>SUM(D92:D94)</f>
        <v>3064035.12</v>
      </c>
      <c r="E91" s="509">
        <f>SUM(E92:E94)</f>
        <v>2949302.3</v>
      </c>
    </row>
    <row r="92" spans="1:6" ht="12.75" customHeight="1" x14ac:dyDescent="0.25">
      <c r="A92" s="503" t="s">
        <v>223</v>
      </c>
      <c r="B92" s="504" t="s">
        <v>224</v>
      </c>
      <c r="C92" s="505" t="s">
        <v>216</v>
      </c>
      <c r="D92" s="510">
        <v>2631739.85</v>
      </c>
      <c r="E92" s="511">
        <v>2548939.92</v>
      </c>
    </row>
    <row r="93" spans="1:6" ht="12.75" customHeight="1" x14ac:dyDescent="0.25">
      <c r="A93" s="503" t="s">
        <v>226</v>
      </c>
      <c r="B93" s="504" t="s">
        <v>227</v>
      </c>
      <c r="C93" s="505" t="s">
        <v>220</v>
      </c>
      <c r="D93" s="510">
        <v>432295.27</v>
      </c>
      <c r="E93" s="511">
        <v>400362.38</v>
      </c>
    </row>
    <row r="94" spans="1:6" ht="12.75" customHeight="1" x14ac:dyDescent="0.25">
      <c r="A94" s="503" t="s">
        <v>229</v>
      </c>
      <c r="B94" s="523" t="s">
        <v>230</v>
      </c>
      <c r="C94" s="505" t="s">
        <v>222</v>
      </c>
      <c r="D94" s="510">
        <v>0</v>
      </c>
      <c r="E94" s="511">
        <v>0</v>
      </c>
      <c r="F94" s="494"/>
    </row>
    <row r="95" spans="1:6" ht="12.75" customHeight="1" x14ac:dyDescent="0.25">
      <c r="A95" s="512" t="s">
        <v>528</v>
      </c>
      <c r="B95" s="504" t="s">
        <v>830</v>
      </c>
      <c r="C95" s="505" t="s">
        <v>225</v>
      </c>
      <c r="D95" s="508">
        <f>SUM(D96:D98)</f>
        <v>8872.73</v>
      </c>
      <c r="E95" s="509">
        <f>SUM(E96:E98)</f>
        <v>11554.91</v>
      </c>
    </row>
    <row r="96" spans="1:6" ht="12.75" customHeight="1" x14ac:dyDescent="0.25">
      <c r="A96" s="503" t="s">
        <v>233</v>
      </c>
      <c r="B96" s="504" t="s">
        <v>234</v>
      </c>
      <c r="C96" s="505" t="s">
        <v>228</v>
      </c>
      <c r="D96" s="510">
        <v>0</v>
      </c>
      <c r="E96" s="511">
        <v>11554.91</v>
      </c>
    </row>
    <row r="97" spans="1:5" ht="12.75" customHeight="1" x14ac:dyDescent="0.25">
      <c r="A97" s="503" t="s">
        <v>236</v>
      </c>
      <c r="B97" s="504" t="s">
        <v>237</v>
      </c>
      <c r="C97" s="505" t="s">
        <v>231</v>
      </c>
      <c r="D97" s="510">
        <v>8872.73</v>
      </c>
      <c r="E97" s="511">
        <v>0</v>
      </c>
    </row>
    <row r="98" spans="1:5" ht="12.75" customHeight="1" x14ac:dyDescent="0.25">
      <c r="A98" s="503" t="s">
        <v>530</v>
      </c>
      <c r="B98" s="504" t="s">
        <v>239</v>
      </c>
      <c r="C98" s="505" t="s">
        <v>232</v>
      </c>
      <c r="D98" s="510">
        <v>0</v>
      </c>
      <c r="E98" s="511">
        <v>0</v>
      </c>
    </row>
    <row r="99" spans="1:5" ht="12.75" customHeight="1" x14ac:dyDescent="0.25">
      <c r="A99" s="503" t="s">
        <v>241</v>
      </c>
      <c r="B99" s="530" t="s">
        <v>831</v>
      </c>
      <c r="C99" s="505" t="s">
        <v>235</v>
      </c>
      <c r="D99" s="508">
        <f>D100+D102+D110+D134</f>
        <v>97737.31</v>
      </c>
      <c r="E99" s="509">
        <f>E100+E102+E110+E134</f>
        <v>136142.65</v>
      </c>
    </row>
    <row r="100" spans="1:5" ht="12.75" customHeight="1" x14ac:dyDescent="0.25">
      <c r="A100" s="503" t="s">
        <v>243</v>
      </c>
      <c r="B100" s="504" t="s">
        <v>832</v>
      </c>
      <c r="C100" s="505" t="s">
        <v>238</v>
      </c>
      <c r="D100" s="508">
        <f>D101</f>
        <v>2000</v>
      </c>
      <c r="E100" s="509">
        <f>E101</f>
        <v>1100</v>
      </c>
    </row>
    <row r="101" spans="1:5" ht="12.75" customHeight="1" x14ac:dyDescent="0.25">
      <c r="A101" s="503" t="s">
        <v>245</v>
      </c>
      <c r="B101" s="504" t="s">
        <v>246</v>
      </c>
      <c r="C101" s="505" t="s">
        <v>240</v>
      </c>
      <c r="D101" s="510">
        <v>2000</v>
      </c>
      <c r="E101" s="511">
        <v>1100</v>
      </c>
    </row>
    <row r="102" spans="1:5" ht="12.75" customHeight="1" x14ac:dyDescent="0.25">
      <c r="A102" s="503" t="s">
        <v>248</v>
      </c>
      <c r="B102" s="504" t="s">
        <v>833</v>
      </c>
      <c r="C102" s="505" t="s">
        <v>242</v>
      </c>
      <c r="D102" s="508">
        <f>SUM(D103:D109)</f>
        <v>340.85</v>
      </c>
      <c r="E102" s="509">
        <f>SUM(E103:E109)</f>
        <v>259.47000000000003</v>
      </c>
    </row>
    <row r="103" spans="1:5" ht="12.75" customHeight="1" x14ac:dyDescent="0.25">
      <c r="A103" s="503" t="s">
        <v>834</v>
      </c>
      <c r="B103" s="504" t="s">
        <v>250</v>
      </c>
      <c r="C103" s="505" t="s">
        <v>244</v>
      </c>
      <c r="D103" s="510">
        <v>340.85</v>
      </c>
      <c r="E103" s="511">
        <v>259.47000000000003</v>
      </c>
    </row>
    <row r="104" spans="1:5" ht="12.75" customHeight="1" x14ac:dyDescent="0.25">
      <c r="A104" s="503" t="s">
        <v>455</v>
      </c>
      <c r="B104" s="523" t="s">
        <v>252</v>
      </c>
      <c r="C104" s="505" t="s">
        <v>247</v>
      </c>
      <c r="D104" s="510">
        <v>0</v>
      </c>
      <c r="E104" s="511">
        <v>0</v>
      </c>
    </row>
    <row r="105" spans="1:5" ht="12.75" customHeight="1" x14ac:dyDescent="0.25">
      <c r="A105" s="503" t="s">
        <v>254</v>
      </c>
      <c r="B105" s="523" t="s">
        <v>255</v>
      </c>
      <c r="C105" s="505" t="s">
        <v>249</v>
      </c>
      <c r="D105" s="510">
        <v>0</v>
      </c>
      <c r="E105" s="511">
        <v>0</v>
      </c>
    </row>
    <row r="106" spans="1:5" ht="12.75" customHeight="1" x14ac:dyDescent="0.25">
      <c r="A106" s="503" t="s">
        <v>257</v>
      </c>
      <c r="B106" s="504" t="s">
        <v>258</v>
      </c>
      <c r="C106" s="505" t="s">
        <v>251</v>
      </c>
      <c r="D106" s="510">
        <v>0</v>
      </c>
      <c r="E106" s="511">
        <v>0</v>
      </c>
    </row>
    <row r="107" spans="1:5" ht="12.75" customHeight="1" x14ac:dyDescent="0.25">
      <c r="A107" s="503" t="s">
        <v>260</v>
      </c>
      <c r="B107" s="523" t="s">
        <v>261</v>
      </c>
      <c r="C107" s="505" t="s">
        <v>253</v>
      </c>
      <c r="D107" s="510">
        <v>0</v>
      </c>
      <c r="E107" s="511">
        <v>0</v>
      </c>
    </row>
    <row r="108" spans="1:5" ht="12.75" customHeight="1" x14ac:dyDescent="0.25">
      <c r="A108" s="503" t="s">
        <v>263</v>
      </c>
      <c r="B108" s="504" t="s">
        <v>264</v>
      </c>
      <c r="C108" s="505" t="s">
        <v>256</v>
      </c>
      <c r="D108" s="510">
        <v>0</v>
      </c>
      <c r="E108" s="511">
        <v>0</v>
      </c>
    </row>
    <row r="109" spans="1:5" ht="12.75" customHeight="1" x14ac:dyDescent="0.25">
      <c r="A109" s="503" t="s">
        <v>266</v>
      </c>
      <c r="B109" s="523" t="s">
        <v>267</v>
      </c>
      <c r="C109" s="505" t="s">
        <v>259</v>
      </c>
      <c r="D109" s="510">
        <v>0</v>
      </c>
      <c r="E109" s="511">
        <v>0</v>
      </c>
    </row>
    <row r="110" spans="1:5" ht="12.75" customHeight="1" x14ac:dyDescent="0.25">
      <c r="A110" s="512" t="s">
        <v>269</v>
      </c>
      <c r="B110" s="504" t="s">
        <v>835</v>
      </c>
      <c r="C110" s="505" t="s">
        <v>262</v>
      </c>
      <c r="D110" s="508">
        <f>SUM(D111:D133)</f>
        <v>80320.12</v>
      </c>
      <c r="E110" s="509">
        <f>SUM(E111:E133)</f>
        <v>100017.17</v>
      </c>
    </row>
    <row r="111" spans="1:5" ht="12.75" customHeight="1" x14ac:dyDescent="0.25">
      <c r="A111" s="503" t="s">
        <v>271</v>
      </c>
      <c r="B111" s="504" t="s">
        <v>272</v>
      </c>
      <c r="C111" s="505" t="s">
        <v>265</v>
      </c>
      <c r="D111" s="510">
        <v>17634.07</v>
      </c>
      <c r="E111" s="511">
        <v>28373.29</v>
      </c>
    </row>
    <row r="112" spans="1:5" ht="12.75" customHeight="1" x14ac:dyDescent="0.25">
      <c r="A112" s="503" t="s">
        <v>274</v>
      </c>
      <c r="B112" s="504" t="s">
        <v>275</v>
      </c>
      <c r="C112" s="505" t="s">
        <v>268</v>
      </c>
      <c r="D112" s="510">
        <v>0</v>
      </c>
      <c r="E112" s="511">
        <v>0</v>
      </c>
    </row>
    <row r="113" spans="1:5" ht="12.75" customHeight="1" x14ac:dyDescent="0.25">
      <c r="A113" s="503" t="s">
        <v>277</v>
      </c>
      <c r="B113" s="504" t="s">
        <v>278</v>
      </c>
      <c r="C113" s="505" t="s">
        <v>270</v>
      </c>
      <c r="D113" s="510">
        <v>17.309999999999999</v>
      </c>
      <c r="E113" s="511">
        <v>28.58</v>
      </c>
    </row>
    <row r="114" spans="1:5" ht="12.75" customHeight="1" x14ac:dyDescent="0.25">
      <c r="A114" s="503" t="s">
        <v>280</v>
      </c>
      <c r="B114" s="504" t="s">
        <v>281</v>
      </c>
      <c r="C114" s="505" t="s">
        <v>273</v>
      </c>
      <c r="D114" s="510">
        <v>9955.19</v>
      </c>
      <c r="E114" s="511">
        <v>20887.98</v>
      </c>
    </row>
    <row r="115" spans="1:5" ht="12.75" customHeight="1" x14ac:dyDescent="0.25">
      <c r="A115" s="503" t="s">
        <v>283</v>
      </c>
      <c r="B115" s="504" t="s">
        <v>284</v>
      </c>
      <c r="C115" s="505" t="s">
        <v>276</v>
      </c>
      <c r="D115" s="510">
        <v>27788.73</v>
      </c>
      <c r="E115" s="511">
        <v>27995.91</v>
      </c>
    </row>
    <row r="116" spans="1:5" ht="12.75" customHeight="1" x14ac:dyDescent="0.25">
      <c r="A116" s="503" t="s">
        <v>286</v>
      </c>
      <c r="B116" s="504" t="s">
        <v>287</v>
      </c>
      <c r="C116" s="505" t="s">
        <v>279</v>
      </c>
      <c r="D116" s="510">
        <v>0</v>
      </c>
      <c r="E116" s="511">
        <v>0</v>
      </c>
    </row>
    <row r="117" spans="1:5" ht="12.75" customHeight="1" x14ac:dyDescent="0.25">
      <c r="A117" s="503" t="s">
        <v>502</v>
      </c>
      <c r="B117" s="504" t="s">
        <v>152</v>
      </c>
      <c r="C117" s="505" t="s">
        <v>282</v>
      </c>
      <c r="D117" s="510">
        <v>15390.2</v>
      </c>
      <c r="E117" s="511">
        <v>15359.14</v>
      </c>
    </row>
    <row r="118" spans="1:5" ht="12.75" customHeight="1" x14ac:dyDescent="0.25">
      <c r="A118" s="503" t="s">
        <v>290</v>
      </c>
      <c r="B118" s="504" t="s">
        <v>155</v>
      </c>
      <c r="C118" s="505" t="s">
        <v>285</v>
      </c>
      <c r="D118" s="510">
        <v>0</v>
      </c>
      <c r="E118" s="511">
        <v>0</v>
      </c>
    </row>
    <row r="119" spans="1:5" ht="12.75" customHeight="1" x14ac:dyDescent="0.25">
      <c r="A119" s="503" t="s">
        <v>292</v>
      </c>
      <c r="B119" s="504" t="s">
        <v>158</v>
      </c>
      <c r="C119" s="505" t="s">
        <v>288</v>
      </c>
      <c r="D119" s="510">
        <v>4405.2</v>
      </c>
      <c r="E119" s="511">
        <v>4460.7299999999996</v>
      </c>
    </row>
    <row r="120" spans="1:5" ht="12.75" customHeight="1" x14ac:dyDescent="0.25">
      <c r="A120" s="503" t="s">
        <v>294</v>
      </c>
      <c r="B120" s="504" t="s">
        <v>161</v>
      </c>
      <c r="C120" s="505" t="s">
        <v>289</v>
      </c>
      <c r="D120" s="510">
        <v>0</v>
      </c>
      <c r="E120" s="511">
        <v>0</v>
      </c>
    </row>
    <row r="121" spans="1:5" ht="12.75" customHeight="1" x14ac:dyDescent="0.25">
      <c r="A121" s="503" t="s">
        <v>296</v>
      </c>
      <c r="B121" s="504" t="s">
        <v>164</v>
      </c>
      <c r="C121" s="505" t="s">
        <v>291</v>
      </c>
      <c r="D121" s="510">
        <v>0</v>
      </c>
      <c r="E121" s="511">
        <v>0</v>
      </c>
    </row>
    <row r="122" spans="1:5" ht="12.75" customHeight="1" x14ac:dyDescent="0.25">
      <c r="A122" s="503" t="s">
        <v>298</v>
      </c>
      <c r="B122" s="504" t="s">
        <v>166</v>
      </c>
      <c r="C122" s="505" t="s">
        <v>293</v>
      </c>
      <c r="D122" s="510">
        <v>2288.27</v>
      </c>
      <c r="E122" s="511">
        <v>536.79</v>
      </c>
    </row>
    <row r="123" spans="1:5" x14ac:dyDescent="0.25">
      <c r="A123" s="503" t="s">
        <v>524</v>
      </c>
      <c r="B123" s="504" t="s">
        <v>168</v>
      </c>
      <c r="C123" s="505" t="s">
        <v>295</v>
      </c>
      <c r="D123" s="510">
        <v>0</v>
      </c>
      <c r="E123" s="511">
        <v>0</v>
      </c>
    </row>
    <row r="124" spans="1:5" x14ac:dyDescent="0.25">
      <c r="A124" s="522" t="s">
        <v>529</v>
      </c>
      <c r="B124" s="523" t="s">
        <v>301</v>
      </c>
      <c r="C124" s="505" t="s">
        <v>297</v>
      </c>
      <c r="D124" s="510">
        <v>0</v>
      </c>
      <c r="E124" s="511">
        <v>0</v>
      </c>
    </row>
    <row r="125" spans="1:5" ht="12.75" customHeight="1" x14ac:dyDescent="0.25">
      <c r="A125" s="503" t="s">
        <v>836</v>
      </c>
      <c r="B125" s="523" t="s">
        <v>303</v>
      </c>
      <c r="C125" s="505" t="s">
        <v>299</v>
      </c>
      <c r="D125" s="510">
        <v>0</v>
      </c>
      <c r="E125" s="511">
        <v>0</v>
      </c>
    </row>
    <row r="126" spans="1:5" ht="12.75" customHeight="1" x14ac:dyDescent="0.25">
      <c r="A126" s="503" t="s">
        <v>305</v>
      </c>
      <c r="B126" s="523" t="s">
        <v>172</v>
      </c>
      <c r="C126" s="505" t="s">
        <v>300</v>
      </c>
      <c r="D126" s="510">
        <v>0</v>
      </c>
      <c r="E126" s="511">
        <v>0</v>
      </c>
    </row>
    <row r="127" spans="1:5" ht="12.75" customHeight="1" x14ac:dyDescent="0.25">
      <c r="A127" s="503" t="s">
        <v>307</v>
      </c>
      <c r="B127" s="504" t="s">
        <v>308</v>
      </c>
      <c r="C127" s="505" t="s">
        <v>302</v>
      </c>
      <c r="D127" s="510">
        <v>1065.6500000000001</v>
      </c>
      <c r="E127" s="511">
        <v>91.24</v>
      </c>
    </row>
    <row r="128" spans="1:5" ht="12.75" customHeight="1" x14ac:dyDescent="0.25">
      <c r="A128" s="503" t="s">
        <v>837</v>
      </c>
      <c r="B128" s="504" t="s">
        <v>310</v>
      </c>
      <c r="C128" s="505" t="s">
        <v>304</v>
      </c>
      <c r="D128" s="510">
        <v>0</v>
      </c>
      <c r="E128" s="511">
        <v>0</v>
      </c>
    </row>
    <row r="129" spans="1:5" ht="12.75" customHeight="1" x14ac:dyDescent="0.25">
      <c r="A129" s="503" t="s">
        <v>312</v>
      </c>
      <c r="B129" s="504" t="s">
        <v>313</v>
      </c>
      <c r="C129" s="505" t="s">
        <v>306</v>
      </c>
      <c r="D129" s="510">
        <v>0</v>
      </c>
      <c r="E129" s="511">
        <v>0</v>
      </c>
    </row>
    <row r="130" spans="1:5" ht="12.75" customHeight="1" x14ac:dyDescent="0.25">
      <c r="A130" s="503" t="s">
        <v>456</v>
      </c>
      <c r="B130" s="504" t="s">
        <v>315</v>
      </c>
      <c r="C130" s="505" t="s">
        <v>309</v>
      </c>
      <c r="D130" s="510">
        <v>0</v>
      </c>
      <c r="E130" s="511">
        <v>0</v>
      </c>
    </row>
    <row r="131" spans="1:5" ht="12.75" customHeight="1" x14ac:dyDescent="0.25">
      <c r="A131" s="503" t="s">
        <v>317</v>
      </c>
      <c r="B131" s="504" t="s">
        <v>318</v>
      </c>
      <c r="C131" s="505" t="s">
        <v>311</v>
      </c>
      <c r="D131" s="510">
        <v>0</v>
      </c>
      <c r="E131" s="511">
        <v>0</v>
      </c>
    </row>
    <row r="132" spans="1:5" ht="12.75" customHeight="1" x14ac:dyDescent="0.25">
      <c r="A132" s="503" t="s">
        <v>320</v>
      </c>
      <c r="B132" s="504" t="s">
        <v>264</v>
      </c>
      <c r="C132" s="505" t="s">
        <v>314</v>
      </c>
      <c r="D132" s="510">
        <v>1775.5</v>
      </c>
      <c r="E132" s="511">
        <v>2283.5100000000002</v>
      </c>
    </row>
    <row r="133" spans="1:5" ht="12.75" customHeight="1" x14ac:dyDescent="0.25">
      <c r="A133" s="503" t="s">
        <v>322</v>
      </c>
      <c r="B133" s="504" t="s">
        <v>323</v>
      </c>
      <c r="C133" s="505" t="s">
        <v>316</v>
      </c>
      <c r="D133" s="510">
        <v>0</v>
      </c>
      <c r="E133" s="511">
        <v>0</v>
      </c>
    </row>
    <row r="134" spans="1:5" ht="12.75" customHeight="1" x14ac:dyDescent="0.25">
      <c r="A134" s="512" t="s">
        <v>325</v>
      </c>
      <c r="B134" s="504" t="s">
        <v>838</v>
      </c>
      <c r="C134" s="505" t="s">
        <v>319</v>
      </c>
      <c r="D134" s="508">
        <f>SUM(D135:D136)</f>
        <v>15076.34</v>
      </c>
      <c r="E134" s="509">
        <f>SUM(E135:E136)</f>
        <v>34766.01</v>
      </c>
    </row>
    <row r="135" spans="1:5" ht="12.75" customHeight="1" x14ac:dyDescent="0.25">
      <c r="A135" s="503" t="s">
        <v>327</v>
      </c>
      <c r="B135" s="504" t="s">
        <v>328</v>
      </c>
      <c r="C135" s="505" t="s">
        <v>321</v>
      </c>
      <c r="D135" s="510">
        <v>917.83</v>
      </c>
      <c r="E135" s="511">
        <v>739.61</v>
      </c>
    </row>
    <row r="136" spans="1:5" ht="12.75" customHeight="1" x14ac:dyDescent="0.25">
      <c r="A136" s="503" t="s">
        <v>329</v>
      </c>
      <c r="B136" s="504" t="s">
        <v>330</v>
      </c>
      <c r="C136" s="505" t="s">
        <v>324</v>
      </c>
      <c r="D136" s="510">
        <v>14158.51</v>
      </c>
      <c r="E136" s="511">
        <v>34026.400000000001</v>
      </c>
    </row>
    <row r="137" spans="1:5" ht="12.75" customHeight="1" thickBot="1" x14ac:dyDescent="0.3">
      <c r="A137" s="513" t="s">
        <v>331</v>
      </c>
      <c r="B137" s="531" t="s">
        <v>839</v>
      </c>
      <c r="C137" s="532" t="s">
        <v>326</v>
      </c>
      <c r="D137" s="533">
        <f>D90+D99</f>
        <v>3170645.16</v>
      </c>
      <c r="E137" s="525">
        <f>E90+E99</f>
        <v>3096999.86</v>
      </c>
    </row>
    <row r="138" spans="1:5" ht="12.75" customHeight="1" x14ac:dyDescent="0.25">
      <c r="A138" s="534"/>
      <c r="B138" s="535"/>
      <c r="C138" s="535"/>
    </row>
    <row r="139" spans="1:5" ht="12.75" customHeight="1" x14ac:dyDescent="0.25">
      <c r="A139" s="534" t="s">
        <v>487</v>
      </c>
      <c r="B139" s="535"/>
      <c r="C139" s="535"/>
    </row>
    <row r="140" spans="1:5" ht="12.75" customHeight="1" x14ac:dyDescent="0.25">
      <c r="A140" s="537" t="s">
        <v>840</v>
      </c>
      <c r="B140" s="538"/>
      <c r="C140" s="538"/>
    </row>
    <row r="141" spans="1:5" ht="12.75" customHeight="1" x14ac:dyDescent="0.25">
      <c r="A141" s="140" t="s">
        <v>841</v>
      </c>
    </row>
    <row r="142" spans="1:5" x14ac:dyDescent="0.25">
      <c r="A142" s="139" t="s">
        <v>842</v>
      </c>
    </row>
    <row r="143" spans="1:5" ht="12.75" customHeight="1" x14ac:dyDescent="0.25">
      <c r="A143" s="140" t="s">
        <v>843</v>
      </c>
    </row>
  </sheetData>
  <mergeCells count="6">
    <mergeCell ref="B89:C89"/>
    <mergeCell ref="A1:E1"/>
    <mergeCell ref="A2:E2"/>
    <mergeCell ref="A3:E3"/>
    <mergeCell ref="A4:E4"/>
    <mergeCell ref="B6:C6"/>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dimension ref="A1:H77"/>
  <sheetViews>
    <sheetView zoomScaleNormal="100" workbookViewId="0">
      <pane ySplit="5" topLeftCell="A56" activePane="bottomLeft" state="frozenSplit"/>
      <selection activeCell="H31" sqref="H31"/>
      <selection pane="bottomLeft" activeCell="D84" sqref="D84"/>
    </sheetView>
  </sheetViews>
  <sheetFormatPr defaultRowHeight="12.75" x14ac:dyDescent="0.25"/>
  <cols>
    <col min="1" max="1" width="60.42578125" style="534" customWidth="1"/>
    <col min="2" max="2" width="16.140625" style="578" customWidth="1"/>
    <col min="3" max="3" width="9.140625" style="578"/>
    <col min="4" max="4" width="12.5703125" style="536" customWidth="1"/>
    <col min="5" max="5" width="15.140625" style="536" customWidth="1"/>
    <col min="6" max="6" width="9.140625" style="140"/>
    <col min="7" max="7" width="9.85546875" style="140" bestFit="1" customWidth="1"/>
    <col min="8" max="16384" width="9.140625" style="140"/>
  </cols>
  <sheetData>
    <row r="1" spans="1:6" ht="15.75" x14ac:dyDescent="0.25">
      <c r="A1" s="1194" t="s">
        <v>930</v>
      </c>
      <c r="B1" s="1194"/>
      <c r="C1" s="1194"/>
      <c r="D1" s="1194"/>
      <c r="E1" s="1194"/>
    </row>
    <row r="2" spans="1:6" ht="12.75" customHeight="1" thickBot="1" x14ac:dyDescent="0.3">
      <c r="A2" s="1195"/>
      <c r="B2" s="1195"/>
      <c r="C2" s="1195"/>
      <c r="D2" s="1195"/>
      <c r="E2" s="1195"/>
    </row>
    <row r="3" spans="1:6" ht="27.95" customHeight="1" thickBot="1" x14ac:dyDescent="0.3">
      <c r="A3" s="1196" t="s">
        <v>844</v>
      </c>
      <c r="B3" s="1197"/>
      <c r="C3" s="1197"/>
      <c r="D3" s="1197"/>
      <c r="E3" s="1198"/>
      <c r="F3" s="494"/>
    </row>
    <row r="4" spans="1:6" ht="15" customHeight="1" thickBot="1" x14ac:dyDescent="0.3">
      <c r="A4" s="1183" t="s">
        <v>458</v>
      </c>
      <c r="B4" s="1184"/>
      <c r="C4" s="1184"/>
      <c r="D4" s="1184"/>
      <c r="E4" s="1185"/>
    </row>
    <row r="5" spans="1:6" s="546" customFormat="1" ht="36.75" customHeight="1" thickBot="1" x14ac:dyDescent="0.3">
      <c r="A5" s="540" t="s">
        <v>845</v>
      </c>
      <c r="B5" s="541" t="s">
        <v>627</v>
      </c>
      <c r="C5" s="542" t="s">
        <v>846</v>
      </c>
      <c r="D5" s="543" t="s">
        <v>847</v>
      </c>
      <c r="E5" s="544" t="s">
        <v>848</v>
      </c>
      <c r="F5" s="545"/>
    </row>
    <row r="6" spans="1:6" s="546" customFormat="1" ht="12.75" customHeight="1" x14ac:dyDescent="0.25">
      <c r="A6" s="547" t="s">
        <v>332</v>
      </c>
      <c r="B6" s="1199"/>
      <c r="C6" s="1200"/>
      <c r="D6" s="548" t="s">
        <v>441</v>
      </c>
      <c r="E6" s="549" t="s">
        <v>363</v>
      </c>
      <c r="F6" s="550"/>
    </row>
    <row r="7" spans="1:6" x14ac:dyDescent="0.25">
      <c r="A7" s="527" t="s">
        <v>849</v>
      </c>
      <c r="B7" s="551" t="s">
        <v>850</v>
      </c>
      <c r="C7" s="552" t="s">
        <v>2</v>
      </c>
      <c r="D7" s="553">
        <f>SUM(D8:D13)</f>
        <v>194281.18000000002</v>
      </c>
      <c r="E7" s="554">
        <f>SUM(E8:E13)</f>
        <v>5933.29</v>
      </c>
      <c r="F7" s="555"/>
    </row>
    <row r="8" spans="1:6" x14ac:dyDescent="0.25">
      <c r="A8" s="503" t="s">
        <v>851</v>
      </c>
      <c r="B8" s="556" t="s">
        <v>852</v>
      </c>
      <c r="C8" s="557" t="s">
        <v>5</v>
      </c>
      <c r="D8" s="558">
        <v>98371.97</v>
      </c>
      <c r="E8" s="559">
        <v>3211.85</v>
      </c>
      <c r="F8" s="555"/>
    </row>
    <row r="9" spans="1:6" x14ac:dyDescent="0.25">
      <c r="A9" s="503" t="s">
        <v>853</v>
      </c>
      <c r="B9" s="556">
        <v>504</v>
      </c>
      <c r="C9" s="557" t="s">
        <v>8</v>
      </c>
      <c r="D9" s="558">
        <v>868.71</v>
      </c>
      <c r="E9" s="559">
        <v>0</v>
      </c>
      <c r="F9" s="555"/>
    </row>
    <row r="10" spans="1:6" x14ac:dyDescent="0.25">
      <c r="A10" s="503" t="s">
        <v>854</v>
      </c>
      <c r="B10" s="556">
        <v>511</v>
      </c>
      <c r="C10" s="557" t="s">
        <v>11</v>
      </c>
      <c r="D10" s="558">
        <v>21108.52</v>
      </c>
      <c r="E10" s="559">
        <v>232.21</v>
      </c>
      <c r="F10" s="555"/>
    </row>
    <row r="11" spans="1:6" x14ac:dyDescent="0.25">
      <c r="A11" s="503" t="s">
        <v>855</v>
      </c>
      <c r="B11" s="556">
        <v>512</v>
      </c>
      <c r="C11" s="557" t="s">
        <v>14</v>
      </c>
      <c r="D11" s="558">
        <v>17608.79</v>
      </c>
      <c r="E11" s="559">
        <v>319.7</v>
      </c>
      <c r="F11" s="555"/>
    </row>
    <row r="12" spans="1:6" x14ac:dyDescent="0.25">
      <c r="A12" s="503" t="s">
        <v>856</v>
      </c>
      <c r="B12" s="556">
        <v>513</v>
      </c>
      <c r="C12" s="557" t="s">
        <v>17</v>
      </c>
      <c r="D12" s="558">
        <v>1626.63</v>
      </c>
      <c r="E12" s="559">
        <v>93.63</v>
      </c>
      <c r="F12" s="555"/>
    </row>
    <row r="13" spans="1:6" x14ac:dyDescent="0.25">
      <c r="A13" s="503" t="s">
        <v>857</v>
      </c>
      <c r="B13" s="556">
        <v>518</v>
      </c>
      <c r="C13" s="557" t="s">
        <v>20</v>
      </c>
      <c r="D13" s="558">
        <v>54696.56</v>
      </c>
      <c r="E13" s="559">
        <v>2075.9</v>
      </c>
      <c r="F13" s="555"/>
    </row>
    <row r="14" spans="1:6" x14ac:dyDescent="0.25">
      <c r="A14" s="503" t="s">
        <v>858</v>
      </c>
      <c r="B14" s="551" t="s">
        <v>859</v>
      </c>
      <c r="C14" s="557" t="s">
        <v>23</v>
      </c>
      <c r="D14" s="553">
        <f>SUM(D15:D17)</f>
        <v>-1625.76</v>
      </c>
      <c r="E14" s="560">
        <f>SUM(E15:E17)</f>
        <v>-1159.6600000000001</v>
      </c>
      <c r="F14" s="555"/>
    </row>
    <row r="15" spans="1:6" x14ac:dyDescent="0.25">
      <c r="A15" s="503" t="s">
        <v>860</v>
      </c>
      <c r="B15" s="556">
        <v>56</v>
      </c>
      <c r="C15" s="557" t="s">
        <v>26</v>
      </c>
      <c r="D15" s="558">
        <v>0</v>
      </c>
      <c r="E15" s="559">
        <v>-1159.6600000000001</v>
      </c>
      <c r="F15" s="555"/>
    </row>
    <row r="16" spans="1:6" x14ac:dyDescent="0.25">
      <c r="A16" s="503" t="s">
        <v>861</v>
      </c>
      <c r="B16" s="556">
        <v>571.572</v>
      </c>
      <c r="C16" s="557" t="s">
        <v>29</v>
      </c>
      <c r="D16" s="558">
        <v>-1625.76</v>
      </c>
      <c r="E16" s="559">
        <v>0</v>
      </c>
      <c r="F16" s="555"/>
    </row>
    <row r="17" spans="1:6" x14ac:dyDescent="0.25">
      <c r="A17" s="503" t="s">
        <v>862</v>
      </c>
      <c r="B17" s="556">
        <v>573.57399999999996</v>
      </c>
      <c r="C17" s="557" t="s">
        <v>32</v>
      </c>
      <c r="D17" s="558">
        <v>0</v>
      </c>
      <c r="E17" s="559">
        <v>0</v>
      </c>
      <c r="F17" s="555"/>
    </row>
    <row r="18" spans="1:6" x14ac:dyDescent="0.25">
      <c r="A18" s="503" t="s">
        <v>863</v>
      </c>
      <c r="B18" s="556" t="s">
        <v>864</v>
      </c>
      <c r="C18" s="557" t="s">
        <v>34</v>
      </c>
      <c r="D18" s="561">
        <f>SUM(D19:D23)</f>
        <v>564943.38</v>
      </c>
      <c r="E18" s="560">
        <f>SUM(E19:E23)</f>
        <v>10018.4</v>
      </c>
      <c r="F18" s="555"/>
    </row>
    <row r="19" spans="1:6" x14ac:dyDescent="0.25">
      <c r="A19" s="503" t="s">
        <v>865</v>
      </c>
      <c r="B19" s="556">
        <v>521</v>
      </c>
      <c r="C19" s="557" t="s">
        <v>37</v>
      </c>
      <c r="D19" s="558">
        <v>422872.82</v>
      </c>
      <c r="E19" s="559">
        <v>7791.69</v>
      </c>
      <c r="F19" s="555"/>
    </row>
    <row r="20" spans="1:6" x14ac:dyDescent="0.25">
      <c r="A20" s="503" t="s">
        <v>866</v>
      </c>
      <c r="B20" s="556">
        <v>524</v>
      </c>
      <c r="C20" s="557" t="s">
        <v>39</v>
      </c>
      <c r="D20" s="558">
        <v>138292.4</v>
      </c>
      <c r="E20" s="559">
        <v>2226.71</v>
      </c>
      <c r="F20" s="555"/>
    </row>
    <row r="21" spans="1:6" x14ac:dyDescent="0.25">
      <c r="A21" s="503" t="s">
        <v>867</v>
      </c>
      <c r="B21" s="556">
        <v>525</v>
      </c>
      <c r="C21" s="557" t="s">
        <v>42</v>
      </c>
      <c r="D21" s="558">
        <v>0</v>
      </c>
      <c r="E21" s="559">
        <v>0</v>
      </c>
      <c r="F21" s="555"/>
    </row>
    <row r="22" spans="1:6" x14ac:dyDescent="0.25">
      <c r="A22" s="503" t="s">
        <v>868</v>
      </c>
      <c r="B22" s="556">
        <v>527</v>
      </c>
      <c r="C22" s="557" t="s">
        <v>44</v>
      </c>
      <c r="D22" s="558">
        <v>3778.16</v>
      </c>
      <c r="E22" s="559">
        <v>0</v>
      </c>
      <c r="F22" s="555"/>
    </row>
    <row r="23" spans="1:6" x14ac:dyDescent="0.25">
      <c r="A23" s="503" t="s">
        <v>869</v>
      </c>
      <c r="B23" s="556">
        <v>528</v>
      </c>
      <c r="C23" s="557" t="s">
        <v>47</v>
      </c>
      <c r="D23" s="558">
        <v>0</v>
      </c>
      <c r="E23" s="559">
        <v>0</v>
      </c>
      <c r="F23" s="555"/>
    </row>
    <row r="24" spans="1:6" x14ac:dyDescent="0.25">
      <c r="A24" s="503" t="s">
        <v>870</v>
      </c>
      <c r="B24" s="556" t="s">
        <v>871</v>
      </c>
      <c r="C24" s="557" t="s">
        <v>50</v>
      </c>
      <c r="D24" s="561">
        <f>SUM(D25:D25)</f>
        <v>328.06</v>
      </c>
      <c r="E24" s="560">
        <f>SUM(E25:E25)</f>
        <v>0</v>
      </c>
      <c r="F24" s="555"/>
    </row>
    <row r="25" spans="1:6" x14ac:dyDescent="0.25">
      <c r="A25" s="503" t="s">
        <v>872</v>
      </c>
      <c r="B25" s="556">
        <v>53</v>
      </c>
      <c r="C25" s="557" t="s">
        <v>53</v>
      </c>
      <c r="D25" s="558">
        <v>328.06</v>
      </c>
      <c r="E25" s="559">
        <v>0</v>
      </c>
      <c r="F25" s="555"/>
    </row>
    <row r="26" spans="1:6" x14ac:dyDescent="0.25">
      <c r="A26" s="503" t="s">
        <v>873</v>
      </c>
      <c r="B26" s="556" t="s">
        <v>874</v>
      </c>
      <c r="C26" s="557" t="s">
        <v>55</v>
      </c>
      <c r="D26" s="561">
        <f>SUM(D27:D33)</f>
        <v>258629.28</v>
      </c>
      <c r="E26" s="560">
        <f>SUM(E27:E33)</f>
        <v>4808.26</v>
      </c>
      <c r="F26" s="555"/>
    </row>
    <row r="27" spans="1:6" x14ac:dyDescent="0.25">
      <c r="A27" s="503" t="s">
        <v>875</v>
      </c>
      <c r="B27" s="556">
        <v>541.54200000000003</v>
      </c>
      <c r="C27" s="557" t="s">
        <v>57</v>
      </c>
      <c r="D27" s="558">
        <v>489.5</v>
      </c>
      <c r="E27" s="559">
        <v>0</v>
      </c>
      <c r="F27" s="555"/>
    </row>
    <row r="28" spans="1:6" x14ac:dyDescent="0.25">
      <c r="A28" s="503" t="s">
        <v>876</v>
      </c>
      <c r="B28" s="556">
        <v>543</v>
      </c>
      <c r="C28" s="557" t="s">
        <v>59</v>
      </c>
      <c r="D28" s="558">
        <v>297</v>
      </c>
      <c r="E28" s="559">
        <v>0</v>
      </c>
      <c r="F28" s="555"/>
    </row>
    <row r="29" spans="1:6" x14ac:dyDescent="0.25">
      <c r="A29" s="503" t="s">
        <v>877</v>
      </c>
      <c r="B29" s="556">
        <v>544</v>
      </c>
      <c r="C29" s="557" t="s">
        <v>61</v>
      </c>
      <c r="D29" s="558">
        <v>18.54</v>
      </c>
      <c r="E29" s="559">
        <v>0</v>
      </c>
      <c r="F29" s="555"/>
    </row>
    <row r="30" spans="1:6" x14ac:dyDescent="0.25">
      <c r="A30" s="503" t="s">
        <v>878</v>
      </c>
      <c r="B30" s="556">
        <v>545</v>
      </c>
      <c r="C30" s="557" t="s">
        <v>64</v>
      </c>
      <c r="D30" s="558">
        <v>422.81</v>
      </c>
      <c r="E30" s="559">
        <v>0.5</v>
      </c>
      <c r="F30" s="555"/>
    </row>
    <row r="31" spans="1:6" x14ac:dyDescent="0.25">
      <c r="A31" s="503" t="s">
        <v>879</v>
      </c>
      <c r="B31" s="556">
        <v>546</v>
      </c>
      <c r="C31" s="557" t="s">
        <v>66</v>
      </c>
      <c r="D31" s="558">
        <v>146.59</v>
      </c>
      <c r="E31" s="559">
        <v>29.33</v>
      </c>
      <c r="F31" s="555"/>
    </row>
    <row r="32" spans="1:6" x14ac:dyDescent="0.25">
      <c r="A32" s="503" t="s">
        <v>880</v>
      </c>
      <c r="B32" s="556">
        <v>548</v>
      </c>
      <c r="C32" s="557" t="s">
        <v>68</v>
      </c>
      <c r="D32" s="558">
        <v>0</v>
      </c>
      <c r="E32" s="559">
        <v>0</v>
      </c>
      <c r="F32" s="555"/>
    </row>
    <row r="33" spans="1:8" x14ac:dyDescent="0.25">
      <c r="A33" s="503" t="s">
        <v>881</v>
      </c>
      <c r="B33" s="556">
        <v>549</v>
      </c>
      <c r="C33" s="557" t="s">
        <v>71</v>
      </c>
      <c r="D33" s="558">
        <v>257254.84</v>
      </c>
      <c r="E33" s="559">
        <v>4778.43</v>
      </c>
      <c r="F33" s="555"/>
    </row>
    <row r="34" spans="1:8" ht="12.75" customHeight="1" x14ac:dyDescent="0.25">
      <c r="A34" s="503" t="s">
        <v>882</v>
      </c>
      <c r="B34" s="556" t="s">
        <v>883</v>
      </c>
      <c r="C34" s="557" t="s">
        <v>72</v>
      </c>
      <c r="D34" s="561">
        <f>SUM(D35:D39)</f>
        <v>179110.33</v>
      </c>
      <c r="E34" s="560">
        <f>SUM(E35:E39)</f>
        <v>0</v>
      </c>
      <c r="F34" s="555"/>
    </row>
    <row r="35" spans="1:8" x14ac:dyDescent="0.25">
      <c r="A35" s="503" t="s">
        <v>884</v>
      </c>
      <c r="B35" s="556">
        <v>551</v>
      </c>
      <c r="C35" s="557" t="s">
        <v>74</v>
      </c>
      <c r="D35" s="558">
        <v>180100.15</v>
      </c>
      <c r="E35" s="559">
        <v>0</v>
      </c>
      <c r="F35" s="555"/>
    </row>
    <row r="36" spans="1:8" ht="12.75" customHeight="1" x14ac:dyDescent="0.25">
      <c r="A36" s="503" t="s">
        <v>885</v>
      </c>
      <c r="B36" s="556">
        <v>552</v>
      </c>
      <c r="C36" s="557" t="s">
        <v>77</v>
      </c>
      <c r="D36" s="558">
        <v>0</v>
      </c>
      <c r="E36" s="559">
        <v>0</v>
      </c>
      <c r="F36" s="555"/>
    </row>
    <row r="37" spans="1:8" x14ac:dyDescent="0.25">
      <c r="A37" s="503" t="s">
        <v>886</v>
      </c>
      <c r="B37" s="556">
        <v>553</v>
      </c>
      <c r="C37" s="557" t="s">
        <v>80</v>
      </c>
      <c r="D37" s="558">
        <v>0</v>
      </c>
      <c r="E37" s="559">
        <v>0</v>
      </c>
      <c r="F37" s="555"/>
    </row>
    <row r="38" spans="1:8" x14ac:dyDescent="0.25">
      <c r="A38" s="503" t="s">
        <v>887</v>
      </c>
      <c r="B38" s="556">
        <v>554</v>
      </c>
      <c r="C38" s="557" t="s">
        <v>83</v>
      </c>
      <c r="D38" s="558">
        <v>0</v>
      </c>
      <c r="E38" s="559">
        <v>0</v>
      </c>
      <c r="F38" s="555"/>
    </row>
    <row r="39" spans="1:8" x14ac:dyDescent="0.25">
      <c r="A39" s="503" t="s">
        <v>888</v>
      </c>
      <c r="B39" s="556" t="s">
        <v>889</v>
      </c>
      <c r="C39" s="557" t="s">
        <v>85</v>
      </c>
      <c r="D39" s="558">
        <v>-989.82</v>
      </c>
      <c r="E39" s="559">
        <v>0</v>
      </c>
      <c r="F39" s="555"/>
    </row>
    <row r="40" spans="1:8" x14ac:dyDescent="0.25">
      <c r="A40" s="503" t="s">
        <v>333</v>
      </c>
      <c r="B40" s="556" t="s">
        <v>890</v>
      </c>
      <c r="C40" s="557" t="s">
        <v>87</v>
      </c>
      <c r="D40" s="561">
        <f>SUM(D41:D41)</f>
        <v>15662.41</v>
      </c>
      <c r="E40" s="560">
        <f>SUM(E41:E41)</f>
        <v>0</v>
      </c>
      <c r="F40" s="555"/>
    </row>
    <row r="41" spans="1:8" x14ac:dyDescent="0.25">
      <c r="A41" s="503" t="s">
        <v>891</v>
      </c>
      <c r="B41" s="556">
        <v>581</v>
      </c>
      <c r="C41" s="557" t="s">
        <v>90</v>
      </c>
      <c r="D41" s="558">
        <v>15662.41</v>
      </c>
      <c r="E41" s="559">
        <v>0</v>
      </c>
      <c r="F41" s="555"/>
    </row>
    <row r="42" spans="1:8" x14ac:dyDescent="0.25">
      <c r="A42" s="503" t="s">
        <v>334</v>
      </c>
      <c r="B42" s="556" t="s">
        <v>892</v>
      </c>
      <c r="C42" s="557" t="s">
        <v>92</v>
      </c>
      <c r="D42" s="561">
        <f>D43</f>
        <v>366.27</v>
      </c>
      <c r="E42" s="560">
        <f>E43</f>
        <v>320</v>
      </c>
      <c r="F42" s="555"/>
    </row>
    <row r="43" spans="1:8" ht="14.25" customHeight="1" x14ac:dyDescent="0.25">
      <c r="A43" s="503" t="s">
        <v>893</v>
      </c>
      <c r="B43" s="556">
        <v>59</v>
      </c>
      <c r="C43" s="557" t="s">
        <v>95</v>
      </c>
      <c r="D43" s="558">
        <v>366.27</v>
      </c>
      <c r="E43" s="559">
        <v>320</v>
      </c>
      <c r="F43" s="555"/>
    </row>
    <row r="44" spans="1:8" ht="24.75" customHeight="1" thickBot="1" x14ac:dyDescent="0.3">
      <c r="A44" s="513" t="s">
        <v>335</v>
      </c>
      <c r="B44" s="562" t="s">
        <v>894</v>
      </c>
      <c r="C44" s="557" t="s">
        <v>98</v>
      </c>
      <c r="D44" s="563">
        <f>D7+D14+D18+D24+D26+D34+D40</f>
        <v>1211328.8800000001</v>
      </c>
      <c r="E44" s="564">
        <f>E7+E14+E18+E24+E26+E34+E40</f>
        <v>19600.29</v>
      </c>
      <c r="F44" s="1153"/>
      <c r="G44" s="1153"/>
      <c r="H44" s="1155"/>
    </row>
    <row r="45" spans="1:8" ht="12.75" customHeight="1" thickBot="1" x14ac:dyDescent="0.3">
      <c r="A45" s="1201" t="s">
        <v>336</v>
      </c>
      <c r="B45" s="1202"/>
      <c r="C45" s="1202"/>
      <c r="D45" s="1202"/>
      <c r="E45" s="1203"/>
      <c r="F45" s="545"/>
    </row>
    <row r="46" spans="1:8" ht="12.75" customHeight="1" x14ac:dyDescent="0.25">
      <c r="A46" s="527" t="s">
        <v>895</v>
      </c>
      <c r="B46" s="565" t="s">
        <v>896</v>
      </c>
      <c r="C46" s="557" t="s">
        <v>102</v>
      </c>
      <c r="D46" s="561">
        <f>SUM(D47:D47)</f>
        <v>778543.75</v>
      </c>
      <c r="E46" s="566">
        <f>SUM(E47:E47)</f>
        <v>0</v>
      </c>
      <c r="F46" s="545"/>
    </row>
    <row r="47" spans="1:8" ht="12.75" customHeight="1" x14ac:dyDescent="0.25">
      <c r="A47" s="503" t="s">
        <v>897</v>
      </c>
      <c r="B47" s="567">
        <v>691</v>
      </c>
      <c r="C47" s="557" t="s">
        <v>104</v>
      </c>
      <c r="D47" s="558">
        <v>778543.75</v>
      </c>
      <c r="E47" s="559">
        <v>0</v>
      </c>
      <c r="F47" s="545"/>
    </row>
    <row r="48" spans="1:8" ht="12.75" customHeight="1" x14ac:dyDescent="0.25">
      <c r="A48" s="503" t="s">
        <v>898</v>
      </c>
      <c r="B48" s="565" t="s">
        <v>899</v>
      </c>
      <c r="C48" s="557" t="s">
        <v>106</v>
      </c>
      <c r="D48" s="561">
        <f>SUM(D49:D51)</f>
        <v>26952.67</v>
      </c>
      <c r="E48" s="568">
        <f>SUM(E49:E51)</f>
        <v>0</v>
      </c>
      <c r="F48" s="545"/>
    </row>
    <row r="49" spans="1:6" ht="12.75" customHeight="1" x14ac:dyDescent="0.25">
      <c r="A49" s="503" t="s">
        <v>900</v>
      </c>
      <c r="B49" s="567">
        <v>681</v>
      </c>
      <c r="C49" s="557" t="s">
        <v>109</v>
      </c>
      <c r="D49" s="558">
        <v>0</v>
      </c>
      <c r="E49" s="559">
        <v>0</v>
      </c>
      <c r="F49" s="545"/>
    </row>
    <row r="50" spans="1:6" ht="12.75" customHeight="1" x14ac:dyDescent="0.25">
      <c r="A50" s="503" t="s">
        <v>901</v>
      </c>
      <c r="B50" s="567">
        <v>682</v>
      </c>
      <c r="C50" s="557" t="s">
        <v>112</v>
      </c>
      <c r="D50" s="558">
        <v>0</v>
      </c>
      <c r="E50" s="559">
        <v>0</v>
      </c>
      <c r="F50" s="545"/>
    </row>
    <row r="51" spans="1:6" ht="12.75" customHeight="1" x14ac:dyDescent="0.25">
      <c r="A51" s="503" t="s">
        <v>902</v>
      </c>
      <c r="B51" s="567">
        <v>684</v>
      </c>
      <c r="C51" s="557" t="s">
        <v>115</v>
      </c>
      <c r="D51" s="558">
        <v>26952.67</v>
      </c>
      <c r="E51" s="559">
        <v>0</v>
      </c>
      <c r="F51" s="545"/>
    </row>
    <row r="52" spans="1:6" x14ac:dyDescent="0.25">
      <c r="A52" s="503" t="s">
        <v>903</v>
      </c>
      <c r="B52" s="569" t="s">
        <v>904</v>
      </c>
      <c r="C52" s="557" t="s">
        <v>118</v>
      </c>
      <c r="D52" s="561">
        <v>59446.69</v>
      </c>
      <c r="E52" s="560">
        <v>21668</v>
      </c>
      <c r="F52" s="555"/>
    </row>
    <row r="53" spans="1:6" x14ac:dyDescent="0.25">
      <c r="A53" s="503" t="s">
        <v>905</v>
      </c>
      <c r="B53" s="565" t="s">
        <v>906</v>
      </c>
      <c r="C53" s="557" t="s">
        <v>121</v>
      </c>
      <c r="D53" s="561">
        <f>SUM(D54:D59)</f>
        <v>355568.08999999997</v>
      </c>
      <c r="E53" s="568">
        <f>SUM(E54:E59)</f>
        <v>519.75</v>
      </c>
      <c r="F53" s="555"/>
    </row>
    <row r="54" spans="1:6" x14ac:dyDescent="0.25">
      <c r="A54" s="503" t="s">
        <v>907</v>
      </c>
      <c r="B54" s="569">
        <v>641.64200000000005</v>
      </c>
      <c r="C54" s="557" t="s">
        <v>123</v>
      </c>
      <c r="D54" s="558">
        <v>352.11</v>
      </c>
      <c r="E54" s="559">
        <v>0</v>
      </c>
      <c r="F54" s="555"/>
    </row>
    <row r="55" spans="1:6" x14ac:dyDescent="0.25">
      <c r="A55" s="503" t="s">
        <v>908</v>
      </c>
      <c r="B55" s="570">
        <v>643</v>
      </c>
      <c r="C55" s="557" t="s">
        <v>126</v>
      </c>
      <c r="D55" s="558">
        <v>0</v>
      </c>
      <c r="E55" s="559">
        <v>0</v>
      </c>
      <c r="F55" s="555"/>
    </row>
    <row r="56" spans="1:6" x14ac:dyDescent="0.25">
      <c r="A56" s="503" t="s">
        <v>909</v>
      </c>
      <c r="B56" s="567">
        <v>644</v>
      </c>
      <c r="C56" s="557" t="s">
        <v>129</v>
      </c>
      <c r="D56" s="558">
        <v>-14.08</v>
      </c>
      <c r="E56" s="559">
        <v>0</v>
      </c>
      <c r="F56" s="555"/>
    </row>
    <row r="57" spans="1:6" x14ac:dyDescent="0.25">
      <c r="A57" s="503" t="s">
        <v>910</v>
      </c>
      <c r="B57" s="567">
        <v>645</v>
      </c>
      <c r="C57" s="557" t="s">
        <v>132</v>
      </c>
      <c r="D57" s="558">
        <v>2</v>
      </c>
      <c r="E57" s="559">
        <v>0</v>
      </c>
      <c r="F57" s="555"/>
    </row>
    <row r="58" spans="1:6" x14ac:dyDescent="0.25">
      <c r="A58" s="503" t="s">
        <v>911</v>
      </c>
      <c r="B58" s="567">
        <v>648</v>
      </c>
      <c r="C58" s="557" t="s">
        <v>134</v>
      </c>
      <c r="D58" s="558">
        <v>206374.54</v>
      </c>
      <c r="E58" s="559">
        <v>0</v>
      </c>
      <c r="F58" s="555"/>
    </row>
    <row r="59" spans="1:6" x14ac:dyDescent="0.25">
      <c r="A59" s="503" t="s">
        <v>912</v>
      </c>
      <c r="B59" s="567">
        <v>649</v>
      </c>
      <c r="C59" s="557" t="s">
        <v>137</v>
      </c>
      <c r="D59" s="558">
        <v>148853.51999999999</v>
      </c>
      <c r="E59" s="559">
        <v>519.75</v>
      </c>
      <c r="F59" s="555"/>
    </row>
    <row r="60" spans="1:6" x14ac:dyDescent="0.25">
      <c r="A60" s="503" t="s">
        <v>913</v>
      </c>
      <c r="B60" s="565" t="s">
        <v>914</v>
      </c>
      <c r="C60" s="557" t="s">
        <v>140</v>
      </c>
      <c r="D60" s="561">
        <f>SUM(D61:D65)</f>
        <v>471.53</v>
      </c>
      <c r="E60" s="568">
        <f>SUM(E61:E65)</f>
        <v>0</v>
      </c>
      <c r="F60" s="555"/>
    </row>
    <row r="61" spans="1:6" x14ac:dyDescent="0.25">
      <c r="A61" s="503" t="s">
        <v>915</v>
      </c>
      <c r="B61" s="567">
        <v>652</v>
      </c>
      <c r="C61" s="557" t="s">
        <v>143</v>
      </c>
      <c r="D61" s="558">
        <v>471.53</v>
      </c>
      <c r="E61" s="559">
        <v>0</v>
      </c>
      <c r="F61" s="555"/>
    </row>
    <row r="62" spans="1:6" x14ac:dyDescent="0.25">
      <c r="A62" s="503" t="s">
        <v>916</v>
      </c>
      <c r="B62" s="567">
        <v>653</v>
      </c>
      <c r="C62" s="557" t="s">
        <v>145</v>
      </c>
      <c r="D62" s="558">
        <v>0</v>
      </c>
      <c r="E62" s="559">
        <v>0</v>
      </c>
      <c r="F62" s="555"/>
    </row>
    <row r="63" spans="1:6" x14ac:dyDescent="0.25">
      <c r="A63" s="503" t="s">
        <v>917</v>
      </c>
      <c r="B63" s="567">
        <v>654</v>
      </c>
      <c r="C63" s="557" t="s">
        <v>148</v>
      </c>
      <c r="D63" s="558">
        <v>0</v>
      </c>
      <c r="E63" s="559">
        <v>0</v>
      </c>
      <c r="F63" s="555"/>
    </row>
    <row r="64" spans="1:6" x14ac:dyDescent="0.25">
      <c r="A64" s="503" t="s">
        <v>918</v>
      </c>
      <c r="B64" s="567">
        <v>655</v>
      </c>
      <c r="C64" s="557" t="s">
        <v>151</v>
      </c>
      <c r="D64" s="558">
        <v>0</v>
      </c>
      <c r="E64" s="559">
        <v>0</v>
      </c>
      <c r="F64" s="555"/>
    </row>
    <row r="65" spans="1:7" x14ac:dyDescent="0.25">
      <c r="A65" s="503" t="s">
        <v>919</v>
      </c>
      <c r="B65" s="567">
        <v>657</v>
      </c>
      <c r="C65" s="557" t="s">
        <v>153</v>
      </c>
      <c r="D65" s="558">
        <v>0</v>
      </c>
      <c r="E65" s="559">
        <v>0</v>
      </c>
      <c r="F65" s="555"/>
    </row>
    <row r="66" spans="1:7" ht="13.5" thickBot="1" x14ac:dyDescent="0.3">
      <c r="A66" s="513" t="s">
        <v>337</v>
      </c>
      <c r="B66" s="562" t="s">
        <v>920</v>
      </c>
      <c r="C66" s="571" t="s">
        <v>156</v>
      </c>
      <c r="D66" s="563">
        <f>D46+D48+D52+D53+D60</f>
        <v>1220982.7300000002</v>
      </c>
      <c r="E66" s="564">
        <f>E46+E48+E52+E53+E60</f>
        <v>22187.75</v>
      </c>
      <c r="F66" s="1153"/>
      <c r="G66" s="1154"/>
    </row>
    <row r="67" spans="1:7" x14ac:dyDescent="0.25">
      <c r="A67" s="500" t="s">
        <v>338</v>
      </c>
      <c r="B67" s="565" t="s">
        <v>921</v>
      </c>
      <c r="C67" s="552" t="s">
        <v>159</v>
      </c>
      <c r="D67" s="572">
        <f>D66-D44</f>
        <v>9653.8500000000931</v>
      </c>
      <c r="E67" s="566">
        <f>E66-E44</f>
        <v>2587.4599999999991</v>
      </c>
      <c r="F67" s="1153"/>
    </row>
    <row r="68" spans="1:7" x14ac:dyDescent="0.25">
      <c r="A68" s="573" t="s">
        <v>339</v>
      </c>
      <c r="B68" s="565" t="s">
        <v>922</v>
      </c>
      <c r="C68" s="557" t="s">
        <v>162</v>
      </c>
      <c r="D68" s="553">
        <f>D67-D42</f>
        <v>9287.5800000000927</v>
      </c>
      <c r="E68" s="560">
        <f>E67-E42</f>
        <v>2267.4599999999991</v>
      </c>
      <c r="F68" s="1153"/>
    </row>
    <row r="69" spans="1:7" x14ac:dyDescent="0.25">
      <c r="A69" s="500"/>
      <c r="B69" s="574"/>
      <c r="C69" s="557"/>
      <c r="D69" s="1188" t="s">
        <v>923</v>
      </c>
      <c r="E69" s="1189"/>
      <c r="F69" s="555"/>
    </row>
    <row r="70" spans="1:7" x14ac:dyDescent="0.25">
      <c r="A70" s="500" t="s">
        <v>924</v>
      </c>
      <c r="B70" s="575" t="s">
        <v>925</v>
      </c>
      <c r="C70" s="557" t="s">
        <v>165</v>
      </c>
      <c r="D70" s="1190">
        <f>+D67+E67</f>
        <v>12241.310000000092</v>
      </c>
      <c r="E70" s="1191"/>
      <c r="F70" s="555"/>
    </row>
    <row r="71" spans="1:7" ht="13.5" thickBot="1" x14ac:dyDescent="0.3">
      <c r="A71" s="576" t="s">
        <v>926</v>
      </c>
      <c r="B71" s="531" t="s">
        <v>927</v>
      </c>
      <c r="C71" s="571" t="s">
        <v>167</v>
      </c>
      <c r="D71" s="1192">
        <f>+D68+E68</f>
        <v>11555.040000000092</v>
      </c>
      <c r="E71" s="1193"/>
      <c r="F71" s="555"/>
    </row>
    <row r="72" spans="1:7" ht="12.75" customHeight="1" x14ac:dyDescent="0.25">
      <c r="A72" s="577"/>
      <c r="B72" s="538"/>
      <c r="C72" s="538"/>
    </row>
    <row r="73" spans="1:7" ht="12.75" customHeight="1" x14ac:dyDescent="0.25">
      <c r="A73" s="534" t="s">
        <v>487</v>
      </c>
      <c r="B73" s="538"/>
      <c r="C73" s="538"/>
    </row>
    <row r="74" spans="1:7" ht="12.75" customHeight="1" x14ac:dyDescent="0.25">
      <c r="A74" s="140" t="s">
        <v>928</v>
      </c>
      <c r="B74" s="538"/>
      <c r="C74" s="538"/>
    </row>
    <row r="75" spans="1:7" x14ac:dyDescent="0.25">
      <c r="A75" s="140" t="s">
        <v>929</v>
      </c>
      <c r="B75" s="539"/>
      <c r="C75" s="539"/>
    </row>
    <row r="76" spans="1:7" x14ac:dyDescent="0.25">
      <c r="A76" s="140" t="s">
        <v>842</v>
      </c>
      <c r="B76" s="539"/>
      <c r="C76" s="539"/>
    </row>
    <row r="77" spans="1:7" x14ac:dyDescent="0.25">
      <c r="A77" s="140" t="s">
        <v>843</v>
      </c>
    </row>
  </sheetData>
  <mergeCells count="9">
    <mergeCell ref="D69:E69"/>
    <mergeCell ref="D70:E70"/>
    <mergeCell ref="D71:E71"/>
    <mergeCell ref="A1:E1"/>
    <mergeCell ref="A2:E2"/>
    <mergeCell ref="A3:E3"/>
    <mergeCell ref="A4:E4"/>
    <mergeCell ref="B6:C6"/>
    <mergeCell ref="A45:E45"/>
  </mergeCells>
  <pageMargins left="0.70866141732283472" right="0" top="0.39370078740157483" bottom="0.39370078740157483" header="0.51181102362204722" footer="0.51181102362204722"/>
  <pageSetup paperSize="9" scale="80" orientation="portrait" r:id="rId1"/>
  <headerFooter alignWithMargins="0"/>
  <rowBreaks count="1" manualBreakCount="1">
    <brk id="4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dimension ref="A1:F77"/>
  <sheetViews>
    <sheetView zoomScaleNormal="100" workbookViewId="0">
      <pane ySplit="5" topLeftCell="A66" activePane="bottomLeft" state="frozenSplit"/>
      <selection activeCell="H31" sqref="H31"/>
      <selection pane="bottomLeft" activeCell="B82" sqref="B82"/>
    </sheetView>
  </sheetViews>
  <sheetFormatPr defaultRowHeight="12.75" x14ac:dyDescent="0.25"/>
  <cols>
    <col min="1" max="1" width="60.42578125" style="534" customWidth="1"/>
    <col min="2" max="2" width="16.140625" style="578" customWidth="1"/>
    <col min="3" max="3" width="9.140625" style="578"/>
    <col min="4" max="4" width="12.5703125" style="536" customWidth="1"/>
    <col min="5" max="5" width="15.140625" style="536" customWidth="1"/>
    <col min="6" max="16384" width="9.140625" style="140"/>
  </cols>
  <sheetData>
    <row r="1" spans="1:6" ht="15.75" x14ac:dyDescent="0.25">
      <c r="A1" s="1204" t="s">
        <v>1076</v>
      </c>
      <c r="B1" s="1204"/>
      <c r="C1" s="1204"/>
      <c r="D1" s="1204"/>
      <c r="E1" s="1204"/>
    </row>
    <row r="2" spans="1:6" ht="12.75" customHeight="1" thickBot="1" x14ac:dyDescent="0.3">
      <c r="A2" s="1195"/>
      <c r="B2" s="1195"/>
      <c r="C2" s="1195"/>
      <c r="D2" s="1195"/>
      <c r="E2" s="1195"/>
    </row>
    <row r="3" spans="1:6" ht="27.95" customHeight="1" thickBot="1" x14ac:dyDescent="0.3">
      <c r="A3" s="1196" t="s">
        <v>844</v>
      </c>
      <c r="B3" s="1197"/>
      <c r="C3" s="1197"/>
      <c r="D3" s="1197"/>
      <c r="E3" s="1198"/>
      <c r="F3" s="494"/>
    </row>
    <row r="4" spans="1:6" ht="15" customHeight="1" thickBot="1" x14ac:dyDescent="0.3">
      <c r="A4" s="1183" t="s">
        <v>458</v>
      </c>
      <c r="B4" s="1184"/>
      <c r="C4" s="1184"/>
      <c r="D4" s="1184"/>
      <c r="E4" s="1185"/>
    </row>
    <row r="5" spans="1:6" s="546" customFormat="1" ht="36.75" customHeight="1" thickBot="1" x14ac:dyDescent="0.3">
      <c r="A5" s="540" t="s">
        <v>845</v>
      </c>
      <c r="B5" s="541" t="s">
        <v>627</v>
      </c>
      <c r="C5" s="542" t="s">
        <v>846</v>
      </c>
      <c r="D5" s="543" t="s">
        <v>847</v>
      </c>
      <c r="E5" s="544" t="s">
        <v>848</v>
      </c>
      <c r="F5" s="545"/>
    </row>
    <row r="6" spans="1:6" s="546" customFormat="1" ht="12.75" customHeight="1" x14ac:dyDescent="0.25">
      <c r="A6" s="547" t="s">
        <v>332</v>
      </c>
      <c r="B6" s="1199"/>
      <c r="C6" s="1200"/>
      <c r="D6" s="548" t="s">
        <v>441</v>
      </c>
      <c r="E6" s="549" t="s">
        <v>363</v>
      </c>
      <c r="F6" s="550"/>
    </row>
    <row r="7" spans="1:6" x14ac:dyDescent="0.25">
      <c r="A7" s="527" t="s">
        <v>849</v>
      </c>
      <c r="B7" s="551" t="s">
        <v>850</v>
      </c>
      <c r="C7" s="552" t="s">
        <v>2</v>
      </c>
      <c r="D7" s="553">
        <f>SUM(D8:D13)</f>
        <v>168690.18000000002</v>
      </c>
      <c r="E7" s="554">
        <f>SUM(E8:E13)</f>
        <v>3097.29</v>
      </c>
      <c r="F7" s="555"/>
    </row>
    <row r="8" spans="1:6" x14ac:dyDescent="0.25">
      <c r="A8" s="503" t="s">
        <v>851</v>
      </c>
      <c r="B8" s="556" t="s">
        <v>852</v>
      </c>
      <c r="C8" s="557" t="s">
        <v>5</v>
      </c>
      <c r="D8" s="558">
        <f>'[1]2'!D8-'[1]2.b'!D8</f>
        <v>81607.97</v>
      </c>
      <c r="E8" s="559">
        <f>'[1]2'!E8-'[1]2.b'!E8</f>
        <v>993.84999999999991</v>
      </c>
      <c r="F8" s="555"/>
    </row>
    <row r="9" spans="1:6" x14ac:dyDescent="0.25">
      <c r="A9" s="503" t="s">
        <v>853</v>
      </c>
      <c r="B9" s="556">
        <v>504</v>
      </c>
      <c r="C9" s="557" t="s">
        <v>8</v>
      </c>
      <c r="D9" s="558">
        <f>'[1]2'!D9-'[1]2.b'!D9</f>
        <v>868.71</v>
      </c>
      <c r="E9" s="559">
        <f>'[1]2'!E9-'[1]2.b'!E9</f>
        <v>0</v>
      </c>
      <c r="F9" s="555"/>
    </row>
    <row r="10" spans="1:6" x14ac:dyDescent="0.25">
      <c r="A10" s="503" t="s">
        <v>854</v>
      </c>
      <c r="B10" s="556">
        <v>511</v>
      </c>
      <c r="C10" s="557" t="s">
        <v>11</v>
      </c>
      <c r="D10" s="558">
        <f>'[1]2'!D10-'[1]2.b'!D10</f>
        <v>14737.52</v>
      </c>
      <c r="E10" s="559">
        <f>'[1]2'!E10-'[1]2.b'!E10</f>
        <v>50.210000000000008</v>
      </c>
      <c r="F10" s="555"/>
    </row>
    <row r="11" spans="1:6" x14ac:dyDescent="0.25">
      <c r="A11" s="503" t="s">
        <v>855</v>
      </c>
      <c r="B11" s="556">
        <v>512</v>
      </c>
      <c r="C11" s="557" t="s">
        <v>14</v>
      </c>
      <c r="D11" s="558">
        <f>'[1]2'!D11-'[1]2.b'!D11</f>
        <v>17597.79</v>
      </c>
      <c r="E11" s="559">
        <f>'[1]2'!E11-'[1]2.b'!E11</f>
        <v>319.7</v>
      </c>
      <c r="F11" s="555"/>
    </row>
    <row r="12" spans="1:6" x14ac:dyDescent="0.25">
      <c r="A12" s="503" t="s">
        <v>856</v>
      </c>
      <c r="B12" s="556">
        <v>513</v>
      </c>
      <c r="C12" s="557" t="s">
        <v>17</v>
      </c>
      <c r="D12" s="558">
        <f>'[1]2'!D12-'[1]2.b'!D12</f>
        <v>1615.63</v>
      </c>
      <c r="E12" s="559">
        <f>'[1]2'!E12-'[1]2.b'!E12</f>
        <v>28.629999999999995</v>
      </c>
      <c r="F12" s="555"/>
    </row>
    <row r="13" spans="1:6" x14ac:dyDescent="0.25">
      <c r="A13" s="503" t="s">
        <v>857</v>
      </c>
      <c r="B13" s="556">
        <v>518</v>
      </c>
      <c r="C13" s="557" t="s">
        <v>20</v>
      </c>
      <c r="D13" s="558">
        <f>'[1]2'!D13-'[1]2.b'!D13</f>
        <v>52262.559999999998</v>
      </c>
      <c r="E13" s="559">
        <f>'[1]2'!E13-'[1]2.b'!E13</f>
        <v>1704.9</v>
      </c>
      <c r="F13" s="555"/>
    </row>
    <row r="14" spans="1:6" x14ac:dyDescent="0.25">
      <c r="A14" s="503" t="s">
        <v>858</v>
      </c>
      <c r="B14" s="551" t="s">
        <v>859</v>
      </c>
      <c r="C14" s="557" t="s">
        <v>23</v>
      </c>
      <c r="D14" s="553">
        <f>SUM(D15:D17)</f>
        <v>-1625.76</v>
      </c>
      <c r="E14" s="560">
        <f>SUM(E15:E17)</f>
        <v>-1159.6600000000001</v>
      </c>
      <c r="F14" s="555"/>
    </row>
    <row r="15" spans="1:6" x14ac:dyDescent="0.25">
      <c r="A15" s="503" t="s">
        <v>860</v>
      </c>
      <c r="B15" s="556">
        <v>56</v>
      </c>
      <c r="C15" s="557" t="s">
        <v>26</v>
      </c>
      <c r="D15" s="558">
        <f>'[1]2'!D15-'[1]2.b'!D15</f>
        <v>0</v>
      </c>
      <c r="E15" s="559">
        <f>'[1]2'!E15-'[1]2.b'!E15</f>
        <v>-1159.6600000000001</v>
      </c>
      <c r="F15" s="555"/>
    </row>
    <row r="16" spans="1:6" x14ac:dyDescent="0.25">
      <c r="A16" s="503" t="s">
        <v>861</v>
      </c>
      <c r="B16" s="556">
        <v>571.572</v>
      </c>
      <c r="C16" s="557" t="s">
        <v>29</v>
      </c>
      <c r="D16" s="558">
        <f>'[1]2'!D16-'[1]2.b'!D16</f>
        <v>-1625.76</v>
      </c>
      <c r="E16" s="559">
        <f>'[1]2'!E16-'[1]2.b'!E16</f>
        <v>0</v>
      </c>
      <c r="F16" s="555"/>
    </row>
    <row r="17" spans="1:6" x14ac:dyDescent="0.25">
      <c r="A17" s="503" t="s">
        <v>862</v>
      </c>
      <c r="B17" s="556">
        <v>573.57399999999996</v>
      </c>
      <c r="C17" s="557" t="s">
        <v>32</v>
      </c>
      <c r="D17" s="558">
        <f>'[1]2'!D17-'[1]2.b'!D17</f>
        <v>0</v>
      </c>
      <c r="E17" s="559">
        <f>'[1]2'!E17-'[1]2.b'!E17</f>
        <v>0</v>
      </c>
      <c r="F17" s="555"/>
    </row>
    <row r="18" spans="1:6" x14ac:dyDescent="0.25">
      <c r="A18" s="503" t="s">
        <v>863</v>
      </c>
      <c r="B18" s="556" t="s">
        <v>864</v>
      </c>
      <c r="C18" s="557" t="s">
        <v>34</v>
      </c>
      <c r="D18" s="561">
        <f>SUM(D19:D23)</f>
        <v>545626.38</v>
      </c>
      <c r="E18" s="560">
        <f>SUM(E19:E23)</f>
        <v>8538.4</v>
      </c>
      <c r="F18" s="555"/>
    </row>
    <row r="19" spans="1:6" x14ac:dyDescent="0.25">
      <c r="A19" s="503" t="s">
        <v>865</v>
      </c>
      <c r="B19" s="556">
        <v>521</v>
      </c>
      <c r="C19" s="557" t="s">
        <v>37</v>
      </c>
      <c r="D19" s="558">
        <f>'[1]2'!D19-'[1]2.b'!D19</f>
        <v>408490.82</v>
      </c>
      <c r="E19" s="559">
        <f>'[1]2'!E19-'[1]2.b'!E19</f>
        <v>6687.69</v>
      </c>
      <c r="F19" s="555"/>
    </row>
    <row r="20" spans="1:6" x14ac:dyDescent="0.25">
      <c r="A20" s="503" t="s">
        <v>866</v>
      </c>
      <c r="B20" s="556">
        <v>524</v>
      </c>
      <c r="C20" s="557" t="s">
        <v>39</v>
      </c>
      <c r="D20" s="558">
        <f>'[1]2'!D20-'[1]2.b'!D20</f>
        <v>133566.39999999999</v>
      </c>
      <c r="E20" s="559">
        <f>'[1]2'!E20-'[1]2.b'!E20</f>
        <v>1850.71</v>
      </c>
      <c r="F20" s="555"/>
    </row>
    <row r="21" spans="1:6" x14ac:dyDescent="0.25">
      <c r="A21" s="503" t="s">
        <v>867</v>
      </c>
      <c r="B21" s="556">
        <v>525</v>
      </c>
      <c r="C21" s="557" t="s">
        <v>42</v>
      </c>
      <c r="D21" s="558">
        <f>'[1]2'!D21-'[1]2.b'!D21</f>
        <v>0</v>
      </c>
      <c r="E21" s="559">
        <f>'[1]2'!E21-'[1]2.b'!E21</f>
        <v>0</v>
      </c>
      <c r="F21" s="555"/>
    </row>
    <row r="22" spans="1:6" x14ac:dyDescent="0.25">
      <c r="A22" s="503" t="s">
        <v>868</v>
      </c>
      <c r="B22" s="556">
        <v>527</v>
      </c>
      <c r="C22" s="557" t="s">
        <v>44</v>
      </c>
      <c r="D22" s="558">
        <f>'[1]2'!D22-'[1]2.b'!D22</f>
        <v>3569.16</v>
      </c>
      <c r="E22" s="559">
        <f>'[1]2'!E22-'[1]2.b'!E22</f>
        <v>0</v>
      </c>
      <c r="F22" s="555"/>
    </row>
    <row r="23" spans="1:6" x14ac:dyDescent="0.25">
      <c r="A23" s="503" t="s">
        <v>869</v>
      </c>
      <c r="B23" s="556">
        <v>528</v>
      </c>
      <c r="C23" s="557" t="s">
        <v>47</v>
      </c>
      <c r="D23" s="558">
        <f>'[1]2'!D23-'[1]2.b'!D23</f>
        <v>0</v>
      </c>
      <c r="E23" s="559">
        <f>'[1]2'!E23-'[1]2.b'!E23</f>
        <v>0</v>
      </c>
      <c r="F23" s="555"/>
    </row>
    <row r="24" spans="1:6" x14ac:dyDescent="0.25">
      <c r="A24" s="503" t="s">
        <v>870</v>
      </c>
      <c r="B24" s="556" t="s">
        <v>871</v>
      </c>
      <c r="C24" s="557" t="s">
        <v>50</v>
      </c>
      <c r="D24" s="561">
        <f>SUM(D25:D25)</f>
        <v>300.06</v>
      </c>
      <c r="E24" s="560">
        <f>SUM(E25:E25)</f>
        <v>0</v>
      </c>
      <c r="F24" s="555"/>
    </row>
    <row r="25" spans="1:6" x14ac:dyDescent="0.25">
      <c r="A25" s="503" t="s">
        <v>872</v>
      </c>
      <c r="B25" s="556">
        <v>53</v>
      </c>
      <c r="C25" s="557" t="s">
        <v>53</v>
      </c>
      <c r="D25" s="558">
        <f>'[1]2'!D25-'[1]2.b'!D25</f>
        <v>300.06</v>
      </c>
      <c r="E25" s="559">
        <f>'[1]2'!E25-'[1]2.b'!E25</f>
        <v>0</v>
      </c>
      <c r="F25" s="555"/>
    </row>
    <row r="26" spans="1:6" x14ac:dyDescent="0.25">
      <c r="A26" s="503" t="s">
        <v>873</v>
      </c>
      <c r="B26" s="556" t="s">
        <v>874</v>
      </c>
      <c r="C26" s="557" t="s">
        <v>55</v>
      </c>
      <c r="D26" s="561">
        <f>SUM(D27:D33)</f>
        <v>259082.28</v>
      </c>
      <c r="E26" s="560">
        <f>SUM(E27:E33)</f>
        <v>5317.26</v>
      </c>
      <c r="F26" s="555"/>
    </row>
    <row r="27" spans="1:6" x14ac:dyDescent="0.25">
      <c r="A27" s="503" t="s">
        <v>875</v>
      </c>
      <c r="B27" s="556">
        <v>541.54200000000003</v>
      </c>
      <c r="C27" s="557" t="s">
        <v>57</v>
      </c>
      <c r="D27" s="558">
        <f>'[1]2'!D27-'[1]2.b'!D27</f>
        <v>489.5</v>
      </c>
      <c r="E27" s="559">
        <f>'[1]2'!E27-'[1]2.b'!E27</f>
        <v>0</v>
      </c>
      <c r="F27" s="555"/>
    </row>
    <row r="28" spans="1:6" x14ac:dyDescent="0.25">
      <c r="A28" s="503" t="s">
        <v>876</v>
      </c>
      <c r="B28" s="556">
        <v>543</v>
      </c>
      <c r="C28" s="557" t="s">
        <v>59</v>
      </c>
      <c r="D28" s="558">
        <f>'[1]2'!D28-'[1]2.b'!D28</f>
        <v>232</v>
      </c>
      <c r="E28" s="559">
        <f>'[1]2'!E28-'[1]2.b'!E28</f>
        <v>0</v>
      </c>
      <c r="F28" s="555"/>
    </row>
    <row r="29" spans="1:6" x14ac:dyDescent="0.25">
      <c r="A29" s="503" t="s">
        <v>877</v>
      </c>
      <c r="B29" s="556">
        <v>544</v>
      </c>
      <c r="C29" s="557" t="s">
        <v>61</v>
      </c>
      <c r="D29" s="558">
        <f>'[1]2'!D29-'[1]2.b'!D29</f>
        <v>-0.46000000000000085</v>
      </c>
      <c r="E29" s="559">
        <f>'[1]2'!E29-'[1]2.b'!E29</f>
        <v>0</v>
      </c>
      <c r="F29" s="555"/>
    </row>
    <row r="30" spans="1:6" x14ac:dyDescent="0.25">
      <c r="A30" s="503" t="s">
        <v>878</v>
      </c>
      <c r="B30" s="556">
        <v>545</v>
      </c>
      <c r="C30" s="557" t="s">
        <v>64</v>
      </c>
      <c r="D30" s="558">
        <f>'[1]2'!D30-'[1]2.b'!D30</f>
        <v>422.81</v>
      </c>
      <c r="E30" s="559">
        <f>'[1]2'!E30-'[1]2.b'!E30</f>
        <v>0.5</v>
      </c>
      <c r="F30" s="555"/>
    </row>
    <row r="31" spans="1:6" x14ac:dyDescent="0.25">
      <c r="A31" s="503" t="s">
        <v>879</v>
      </c>
      <c r="B31" s="556">
        <v>546</v>
      </c>
      <c r="C31" s="557" t="s">
        <v>66</v>
      </c>
      <c r="D31" s="558">
        <f>'[1]2'!D31-'[1]2.b'!D31</f>
        <v>146.59</v>
      </c>
      <c r="E31" s="559">
        <f>'[1]2'!E31-'[1]2.b'!E31</f>
        <v>29.33</v>
      </c>
      <c r="F31" s="555"/>
    </row>
    <row r="32" spans="1:6" x14ac:dyDescent="0.25">
      <c r="A32" s="503" t="s">
        <v>880</v>
      </c>
      <c r="B32" s="556">
        <v>548</v>
      </c>
      <c r="C32" s="557" t="s">
        <v>68</v>
      </c>
      <c r="D32" s="558">
        <f>'[1]2'!D32-'[1]2.b'!D32</f>
        <v>0</v>
      </c>
      <c r="E32" s="559">
        <f>'[1]2'!E32-'[1]2.b'!E32</f>
        <v>0</v>
      </c>
      <c r="F32" s="555"/>
    </row>
    <row r="33" spans="1:6" x14ac:dyDescent="0.25">
      <c r="A33" s="503" t="s">
        <v>881</v>
      </c>
      <c r="B33" s="556">
        <v>549</v>
      </c>
      <c r="C33" s="557" t="s">
        <v>71</v>
      </c>
      <c r="D33" s="558">
        <f>'[1]2'!D33-'[1]2.b'!D33</f>
        <v>257791.84</v>
      </c>
      <c r="E33" s="559">
        <f>'[1]2'!E33-'[1]2.b'!E33</f>
        <v>5287.43</v>
      </c>
      <c r="F33" s="555"/>
    </row>
    <row r="34" spans="1:6" ht="12.75" customHeight="1" x14ac:dyDescent="0.25">
      <c r="A34" s="503" t="s">
        <v>882</v>
      </c>
      <c r="B34" s="556" t="s">
        <v>883</v>
      </c>
      <c r="C34" s="557" t="s">
        <v>72</v>
      </c>
      <c r="D34" s="561">
        <f>SUM(D35:D39)</f>
        <v>176122.33</v>
      </c>
      <c r="E34" s="560">
        <f>SUM(E35:E39)</f>
        <v>0</v>
      </c>
      <c r="F34" s="555"/>
    </row>
    <row r="35" spans="1:6" x14ac:dyDescent="0.25">
      <c r="A35" s="503" t="s">
        <v>884</v>
      </c>
      <c r="B35" s="556">
        <v>551</v>
      </c>
      <c r="C35" s="557" t="s">
        <v>74</v>
      </c>
      <c r="D35" s="558">
        <f>'[1]2'!D35-'[1]2.b'!D35</f>
        <v>176212.15</v>
      </c>
      <c r="E35" s="559">
        <f>'[1]2'!E35-'[1]2.b'!E35</f>
        <v>0</v>
      </c>
      <c r="F35" s="555"/>
    </row>
    <row r="36" spans="1:6" ht="12.75" customHeight="1" x14ac:dyDescent="0.25">
      <c r="A36" s="503" t="s">
        <v>885</v>
      </c>
      <c r="B36" s="556">
        <v>552</v>
      </c>
      <c r="C36" s="557" t="s">
        <v>77</v>
      </c>
      <c r="D36" s="558">
        <f>'[1]2'!D36-'[1]2.b'!D36</f>
        <v>0</v>
      </c>
      <c r="E36" s="559">
        <f>'[1]2'!E36-'[1]2.b'!E36</f>
        <v>0</v>
      </c>
      <c r="F36" s="555"/>
    </row>
    <row r="37" spans="1:6" x14ac:dyDescent="0.25">
      <c r="A37" s="503" t="s">
        <v>886</v>
      </c>
      <c r="B37" s="556">
        <v>553</v>
      </c>
      <c r="C37" s="557" t="s">
        <v>80</v>
      </c>
      <c r="D37" s="558">
        <f>'[1]2'!D37-'[1]2.b'!D37</f>
        <v>0</v>
      </c>
      <c r="E37" s="559">
        <f>'[1]2'!E37-'[1]2.b'!E37</f>
        <v>0</v>
      </c>
      <c r="F37" s="555"/>
    </row>
    <row r="38" spans="1:6" x14ac:dyDescent="0.25">
      <c r="A38" s="503" t="s">
        <v>887</v>
      </c>
      <c r="B38" s="556">
        <v>554</v>
      </c>
      <c r="C38" s="557" t="s">
        <v>83</v>
      </c>
      <c r="D38" s="558">
        <f>'[1]2'!D38-'[1]2.b'!D38</f>
        <v>0</v>
      </c>
      <c r="E38" s="559">
        <f>'[1]2'!E38-'[1]2.b'!E38</f>
        <v>0</v>
      </c>
      <c r="F38" s="555"/>
    </row>
    <row r="39" spans="1:6" x14ac:dyDescent="0.25">
      <c r="A39" s="503" t="s">
        <v>888</v>
      </c>
      <c r="B39" s="556" t="s">
        <v>889</v>
      </c>
      <c r="C39" s="557" t="s">
        <v>85</v>
      </c>
      <c r="D39" s="558">
        <f>'[1]2'!D39-'[1]2.b'!D39</f>
        <v>-89.82000000000005</v>
      </c>
      <c r="E39" s="559">
        <f>'[1]2'!E39-'[1]2.b'!E39</f>
        <v>0</v>
      </c>
      <c r="F39" s="555"/>
    </row>
    <row r="40" spans="1:6" x14ac:dyDescent="0.25">
      <c r="A40" s="503" t="s">
        <v>333</v>
      </c>
      <c r="B40" s="556" t="s">
        <v>890</v>
      </c>
      <c r="C40" s="557" t="s">
        <v>87</v>
      </c>
      <c r="D40" s="561">
        <f>SUM(D41:D41)</f>
        <v>15662.41</v>
      </c>
      <c r="E40" s="560">
        <f>SUM(E41:E41)</f>
        <v>0</v>
      </c>
      <c r="F40" s="555"/>
    </row>
    <row r="41" spans="1:6" x14ac:dyDescent="0.25">
      <c r="A41" s="503" t="s">
        <v>891</v>
      </c>
      <c r="B41" s="556">
        <v>581</v>
      </c>
      <c r="C41" s="557" t="s">
        <v>90</v>
      </c>
      <c r="D41" s="558">
        <f>'[1]2'!D41-'[1]2.b'!D41</f>
        <v>15662.41</v>
      </c>
      <c r="E41" s="559">
        <f>'[1]2'!E41-'[1]2.b'!E41</f>
        <v>0</v>
      </c>
      <c r="F41" s="555"/>
    </row>
    <row r="42" spans="1:6" x14ac:dyDescent="0.25">
      <c r="A42" s="503" t="s">
        <v>334</v>
      </c>
      <c r="B42" s="556" t="s">
        <v>892</v>
      </c>
      <c r="C42" s="557" t="s">
        <v>92</v>
      </c>
      <c r="D42" s="561">
        <f>D43</f>
        <v>366.27</v>
      </c>
      <c r="E42" s="560">
        <f>E43</f>
        <v>0</v>
      </c>
      <c r="F42" s="555"/>
    </row>
    <row r="43" spans="1:6" ht="14.25" customHeight="1" x14ac:dyDescent="0.25">
      <c r="A43" s="503" t="s">
        <v>893</v>
      </c>
      <c r="B43" s="556">
        <v>59</v>
      </c>
      <c r="C43" s="557" t="s">
        <v>95</v>
      </c>
      <c r="D43" s="558">
        <f>'[1]2'!D43-'[1]2.b'!D43</f>
        <v>366.27</v>
      </c>
      <c r="E43" s="559">
        <f>'[1]2'!E43-'[1]2.b'!E43</f>
        <v>0</v>
      </c>
      <c r="F43" s="555"/>
    </row>
    <row r="44" spans="1:6" ht="24.75" customHeight="1" thickBot="1" x14ac:dyDescent="0.3">
      <c r="A44" s="513" t="s">
        <v>335</v>
      </c>
      <c r="B44" s="562" t="s">
        <v>894</v>
      </c>
      <c r="C44" s="557" t="s">
        <v>98</v>
      </c>
      <c r="D44" s="563">
        <f>D7+D14+D18+D24+D26+D34+D40</f>
        <v>1163857.8800000001</v>
      </c>
      <c r="E44" s="564">
        <f>E7+E14+E18+E24+E26+E34+E40</f>
        <v>15793.289999999999</v>
      </c>
      <c r="F44" s="555"/>
    </row>
    <row r="45" spans="1:6" ht="12.75" customHeight="1" thickBot="1" x14ac:dyDescent="0.3">
      <c r="A45" s="1201" t="s">
        <v>336</v>
      </c>
      <c r="B45" s="1202"/>
      <c r="C45" s="1202"/>
      <c r="D45" s="1202"/>
      <c r="E45" s="1203"/>
      <c r="F45" s="545"/>
    </row>
    <row r="46" spans="1:6" ht="12.75" customHeight="1" x14ac:dyDescent="0.25">
      <c r="A46" s="527" t="s">
        <v>895</v>
      </c>
      <c r="B46" s="565" t="s">
        <v>896</v>
      </c>
      <c r="C46" s="557" t="s">
        <v>102</v>
      </c>
      <c r="D46" s="561">
        <f>SUM(D47:D47)</f>
        <v>774007.75</v>
      </c>
      <c r="E46" s="566">
        <f>SUM(E47:E47)</f>
        <v>0</v>
      </c>
      <c r="F46" s="545"/>
    </row>
    <row r="47" spans="1:6" ht="12.75" customHeight="1" x14ac:dyDescent="0.25">
      <c r="A47" s="503" t="s">
        <v>897</v>
      </c>
      <c r="B47" s="567">
        <v>691</v>
      </c>
      <c r="C47" s="557" t="s">
        <v>104</v>
      </c>
      <c r="D47" s="558">
        <f>'[1]2'!D47-'[1]2.b'!D47</f>
        <v>774007.75</v>
      </c>
      <c r="E47" s="559">
        <f>'[1]2'!E47-'[1]2.b'!E47</f>
        <v>0</v>
      </c>
      <c r="F47" s="545"/>
    </row>
    <row r="48" spans="1:6" ht="12.75" customHeight="1" x14ac:dyDescent="0.25">
      <c r="A48" s="503" t="s">
        <v>898</v>
      </c>
      <c r="B48" s="565" t="s">
        <v>899</v>
      </c>
      <c r="C48" s="557" t="s">
        <v>106</v>
      </c>
      <c r="D48" s="561">
        <f>SUM(D49:D51)</f>
        <v>26952.67</v>
      </c>
      <c r="E48" s="568">
        <f>SUM(E49:E51)</f>
        <v>0</v>
      </c>
      <c r="F48" s="545"/>
    </row>
    <row r="49" spans="1:6" ht="12.75" customHeight="1" x14ac:dyDescent="0.25">
      <c r="A49" s="503" t="s">
        <v>900</v>
      </c>
      <c r="B49" s="567">
        <v>681</v>
      </c>
      <c r="C49" s="557" t="s">
        <v>109</v>
      </c>
      <c r="D49" s="558">
        <f>'[1]2'!D49-'[1]2.b'!D49</f>
        <v>0</v>
      </c>
      <c r="E49" s="559">
        <f>'[1]2'!E49-'[1]2.b'!E49</f>
        <v>0</v>
      </c>
      <c r="F49" s="545"/>
    </row>
    <row r="50" spans="1:6" ht="12.75" customHeight="1" x14ac:dyDescent="0.25">
      <c r="A50" s="503" t="s">
        <v>901</v>
      </c>
      <c r="B50" s="567">
        <v>682</v>
      </c>
      <c r="C50" s="557" t="s">
        <v>112</v>
      </c>
      <c r="D50" s="558">
        <f>'[1]2'!D50-'[1]2.b'!D50</f>
        <v>0</v>
      </c>
      <c r="E50" s="559">
        <f>'[1]2'!E50-'[1]2.b'!E50</f>
        <v>0</v>
      </c>
      <c r="F50" s="545"/>
    </row>
    <row r="51" spans="1:6" ht="12.75" customHeight="1" x14ac:dyDescent="0.25">
      <c r="A51" s="503" t="s">
        <v>902</v>
      </c>
      <c r="B51" s="567">
        <v>684</v>
      </c>
      <c r="C51" s="557" t="s">
        <v>115</v>
      </c>
      <c r="D51" s="558">
        <f>'[1]2'!D51-'[1]2.b'!D51</f>
        <v>26952.67</v>
      </c>
      <c r="E51" s="559">
        <f>'[1]2'!E51-'[1]2.b'!E51</f>
        <v>0</v>
      </c>
      <c r="F51" s="545"/>
    </row>
    <row r="52" spans="1:6" x14ac:dyDescent="0.25">
      <c r="A52" s="503" t="s">
        <v>903</v>
      </c>
      <c r="B52" s="569" t="s">
        <v>904</v>
      </c>
      <c r="C52" s="557" t="s">
        <v>118</v>
      </c>
      <c r="D52" s="561">
        <f>'[1]2'!D52-'[1]2.b'!D52</f>
        <v>16460.690000000002</v>
      </c>
      <c r="E52" s="568">
        <f>'[1]2'!E52-'[1]2.b'!E52</f>
        <v>15785</v>
      </c>
      <c r="F52" s="555"/>
    </row>
    <row r="53" spans="1:6" x14ac:dyDescent="0.25">
      <c r="A53" s="503" t="s">
        <v>905</v>
      </c>
      <c r="B53" s="565" t="s">
        <v>906</v>
      </c>
      <c r="C53" s="557" t="s">
        <v>121</v>
      </c>
      <c r="D53" s="561">
        <f>SUM(D54:D59)</f>
        <v>352188.08999999997</v>
      </c>
      <c r="E53" s="568">
        <f>SUM(E54:E59)</f>
        <v>8.75</v>
      </c>
      <c r="F53" s="555"/>
    </row>
    <row r="54" spans="1:6" x14ac:dyDescent="0.25">
      <c r="A54" s="503" t="s">
        <v>907</v>
      </c>
      <c r="B54" s="569">
        <v>641.64200000000005</v>
      </c>
      <c r="C54" s="557" t="s">
        <v>123</v>
      </c>
      <c r="D54" s="558">
        <f>'[1]2'!D54-'[1]2.b'!D54</f>
        <v>110.11000000000001</v>
      </c>
      <c r="E54" s="559">
        <f>'[1]2'!E54-'[1]2.b'!E54</f>
        <v>0</v>
      </c>
      <c r="F54" s="555"/>
    </row>
    <row r="55" spans="1:6" x14ac:dyDescent="0.25">
      <c r="A55" s="503" t="s">
        <v>908</v>
      </c>
      <c r="B55" s="570">
        <v>643</v>
      </c>
      <c r="C55" s="557" t="s">
        <v>126</v>
      </c>
      <c r="D55" s="558">
        <f>'[1]2'!D55-'[1]2.b'!D55</f>
        <v>0</v>
      </c>
      <c r="E55" s="559">
        <f>'[1]2'!E55-'[1]2.b'!E55</f>
        <v>0</v>
      </c>
      <c r="F55" s="555"/>
    </row>
    <row r="56" spans="1:6" x14ac:dyDescent="0.25">
      <c r="A56" s="503" t="s">
        <v>909</v>
      </c>
      <c r="B56" s="567">
        <v>644</v>
      </c>
      <c r="C56" s="557" t="s">
        <v>129</v>
      </c>
      <c r="D56" s="558">
        <f>'[1]2'!D56-'[1]2.b'!D56</f>
        <v>-19.079999999999998</v>
      </c>
      <c r="E56" s="559">
        <f>'[1]2'!E56-'[1]2.b'!E56</f>
        <v>0</v>
      </c>
      <c r="F56" s="555"/>
    </row>
    <row r="57" spans="1:6" x14ac:dyDescent="0.25">
      <c r="A57" s="503" t="s">
        <v>910</v>
      </c>
      <c r="B57" s="567">
        <v>645</v>
      </c>
      <c r="C57" s="557" t="s">
        <v>132</v>
      </c>
      <c r="D57" s="558">
        <f>'[1]2'!D57-'[1]2.b'!D57</f>
        <v>2</v>
      </c>
      <c r="E57" s="559">
        <f>'[1]2'!E57-'[1]2.b'!E57</f>
        <v>0</v>
      </c>
      <c r="F57" s="555"/>
    </row>
    <row r="58" spans="1:6" x14ac:dyDescent="0.25">
      <c r="A58" s="503" t="s">
        <v>911</v>
      </c>
      <c r="B58" s="567">
        <v>648</v>
      </c>
      <c r="C58" s="557" t="s">
        <v>134</v>
      </c>
      <c r="D58" s="558">
        <f>'[1]2'!D58-'[1]2.b'!D58</f>
        <v>206374.54</v>
      </c>
      <c r="E58" s="559">
        <f>'[1]2'!E58-'[1]2.b'!E58</f>
        <v>0</v>
      </c>
      <c r="F58" s="555"/>
    </row>
    <row r="59" spans="1:6" x14ac:dyDescent="0.25">
      <c r="A59" s="503" t="s">
        <v>912</v>
      </c>
      <c r="B59" s="567">
        <v>649</v>
      </c>
      <c r="C59" s="557" t="s">
        <v>137</v>
      </c>
      <c r="D59" s="558">
        <f>'[1]2'!D59-'[1]2.b'!D59</f>
        <v>145720.51999999999</v>
      </c>
      <c r="E59" s="559">
        <f>'[1]2'!E59-'[1]2.b'!E59</f>
        <v>8.75</v>
      </c>
      <c r="F59" s="555"/>
    </row>
    <row r="60" spans="1:6" x14ac:dyDescent="0.25">
      <c r="A60" s="503" t="s">
        <v>913</v>
      </c>
      <c r="B60" s="565" t="s">
        <v>914</v>
      </c>
      <c r="C60" s="557" t="s">
        <v>140</v>
      </c>
      <c r="D60" s="561">
        <f>SUM(D61:D65)</f>
        <v>471.53</v>
      </c>
      <c r="E60" s="568">
        <f>SUM(E61:E65)</f>
        <v>0</v>
      </c>
      <c r="F60" s="555"/>
    </row>
    <row r="61" spans="1:6" x14ac:dyDescent="0.25">
      <c r="A61" s="503" t="s">
        <v>915</v>
      </c>
      <c r="B61" s="567">
        <v>652</v>
      </c>
      <c r="C61" s="557" t="s">
        <v>143</v>
      </c>
      <c r="D61" s="558">
        <f>'[1]2'!D61-'[1]2.b'!D61</f>
        <v>471.53</v>
      </c>
      <c r="E61" s="559">
        <f>'[1]2'!E61-'[1]2.b'!E61</f>
        <v>0</v>
      </c>
      <c r="F61" s="555"/>
    </row>
    <row r="62" spans="1:6" x14ac:dyDescent="0.25">
      <c r="A62" s="503" t="s">
        <v>916</v>
      </c>
      <c r="B62" s="567">
        <v>653</v>
      </c>
      <c r="C62" s="557" t="s">
        <v>145</v>
      </c>
      <c r="D62" s="558">
        <f>'[1]2'!D62-'[1]2.b'!D62</f>
        <v>0</v>
      </c>
      <c r="E62" s="559">
        <f>'[1]2'!E62-'[1]2.b'!E62</f>
        <v>0</v>
      </c>
      <c r="F62" s="555"/>
    </row>
    <row r="63" spans="1:6" x14ac:dyDescent="0.25">
      <c r="A63" s="503" t="s">
        <v>917</v>
      </c>
      <c r="B63" s="567">
        <v>654</v>
      </c>
      <c r="C63" s="557" t="s">
        <v>148</v>
      </c>
      <c r="D63" s="558">
        <f>'[1]2'!D63-'[1]2.b'!D63</f>
        <v>0</v>
      </c>
      <c r="E63" s="559">
        <f>'[1]2'!E63-'[1]2.b'!E63</f>
        <v>0</v>
      </c>
      <c r="F63" s="555"/>
    </row>
    <row r="64" spans="1:6" x14ac:dyDescent="0.25">
      <c r="A64" s="503" t="s">
        <v>918</v>
      </c>
      <c r="B64" s="567">
        <v>655</v>
      </c>
      <c r="C64" s="557" t="s">
        <v>151</v>
      </c>
      <c r="D64" s="558">
        <f>'[1]2'!D64-'[1]2.b'!D64</f>
        <v>0</v>
      </c>
      <c r="E64" s="559">
        <f>'[1]2'!E64-'[1]2.b'!E64</f>
        <v>0</v>
      </c>
      <c r="F64" s="555"/>
    </row>
    <row r="65" spans="1:6" x14ac:dyDescent="0.25">
      <c r="A65" s="503" t="s">
        <v>919</v>
      </c>
      <c r="B65" s="567">
        <v>657</v>
      </c>
      <c r="C65" s="557" t="s">
        <v>153</v>
      </c>
      <c r="D65" s="558">
        <f>'[1]2'!D65-'[1]2.b'!D65</f>
        <v>0</v>
      </c>
      <c r="E65" s="559">
        <f>'[1]2'!E65-'[1]2.b'!E65</f>
        <v>0</v>
      </c>
      <c r="F65" s="555"/>
    </row>
    <row r="66" spans="1:6" ht="13.5" thickBot="1" x14ac:dyDescent="0.3">
      <c r="A66" s="513" t="s">
        <v>337</v>
      </c>
      <c r="B66" s="562" t="s">
        <v>920</v>
      </c>
      <c r="C66" s="571" t="s">
        <v>156</v>
      </c>
      <c r="D66" s="563">
        <f>D46+D48+D52+D53+D60</f>
        <v>1170080.7300000002</v>
      </c>
      <c r="E66" s="564">
        <f>E46+E48+E52+E53+E60</f>
        <v>15793.75</v>
      </c>
      <c r="F66" s="1153"/>
    </row>
    <row r="67" spans="1:6" x14ac:dyDescent="0.25">
      <c r="A67" s="500" t="s">
        <v>338</v>
      </c>
      <c r="B67" s="565" t="s">
        <v>921</v>
      </c>
      <c r="C67" s="552" t="s">
        <v>159</v>
      </c>
      <c r="D67" s="572">
        <f>D66-D44</f>
        <v>6222.8500000000931</v>
      </c>
      <c r="E67" s="566">
        <f>E66-E44</f>
        <v>0.46000000000094587</v>
      </c>
      <c r="F67" s="555"/>
    </row>
    <row r="68" spans="1:6" x14ac:dyDescent="0.25">
      <c r="A68" s="573" t="s">
        <v>339</v>
      </c>
      <c r="B68" s="565" t="s">
        <v>922</v>
      </c>
      <c r="C68" s="557" t="s">
        <v>162</v>
      </c>
      <c r="D68" s="553">
        <f>D67-D42</f>
        <v>5856.5800000000927</v>
      </c>
      <c r="E68" s="560">
        <f>E67-E42</f>
        <v>0.46000000000094587</v>
      </c>
      <c r="F68" s="555"/>
    </row>
    <row r="69" spans="1:6" x14ac:dyDescent="0.25">
      <c r="A69" s="500"/>
      <c r="B69" s="574"/>
      <c r="C69" s="557"/>
      <c r="D69" s="1188" t="s">
        <v>923</v>
      </c>
      <c r="E69" s="1189"/>
      <c r="F69" s="555"/>
    </row>
    <row r="70" spans="1:6" x14ac:dyDescent="0.25">
      <c r="A70" s="500" t="s">
        <v>924</v>
      </c>
      <c r="B70" s="575" t="s">
        <v>925</v>
      </c>
      <c r="C70" s="557" t="s">
        <v>165</v>
      </c>
      <c r="D70" s="1190">
        <f>+D67+E67</f>
        <v>6223.3100000000941</v>
      </c>
      <c r="E70" s="1191"/>
      <c r="F70" s="555"/>
    </row>
    <row r="71" spans="1:6" ht="13.5" thickBot="1" x14ac:dyDescent="0.3">
      <c r="A71" s="576" t="s">
        <v>926</v>
      </c>
      <c r="B71" s="531" t="s">
        <v>927</v>
      </c>
      <c r="C71" s="571" t="s">
        <v>167</v>
      </c>
      <c r="D71" s="1192">
        <f>+D68+E68</f>
        <v>5857.0400000000936</v>
      </c>
      <c r="E71" s="1193"/>
      <c r="F71" s="555"/>
    </row>
    <row r="72" spans="1:6" ht="12.75" customHeight="1" x14ac:dyDescent="0.25">
      <c r="A72" s="577"/>
      <c r="B72" s="538"/>
      <c r="C72" s="538"/>
    </row>
    <row r="73" spans="1:6" ht="12.75" customHeight="1" x14ac:dyDescent="0.25">
      <c r="A73" s="534" t="s">
        <v>487</v>
      </c>
      <c r="B73" s="538"/>
      <c r="C73" s="538"/>
    </row>
    <row r="74" spans="1:6" ht="12.75" customHeight="1" x14ac:dyDescent="0.25">
      <c r="A74" s="140" t="s">
        <v>928</v>
      </c>
      <c r="B74" s="538"/>
      <c r="C74" s="538"/>
    </row>
    <row r="75" spans="1:6" x14ac:dyDescent="0.25">
      <c r="A75" s="140" t="s">
        <v>929</v>
      </c>
      <c r="B75" s="539"/>
      <c r="C75" s="539"/>
    </row>
    <row r="76" spans="1:6" x14ac:dyDescent="0.25">
      <c r="A76" s="140" t="s">
        <v>842</v>
      </c>
      <c r="B76" s="539"/>
      <c r="C76" s="539"/>
    </row>
    <row r="77" spans="1:6" x14ac:dyDescent="0.25">
      <c r="A77" s="140" t="s">
        <v>843</v>
      </c>
    </row>
  </sheetData>
  <mergeCells count="9">
    <mergeCell ref="D69:E69"/>
    <mergeCell ref="D70:E70"/>
    <mergeCell ref="D71:E71"/>
    <mergeCell ref="A1:E1"/>
    <mergeCell ref="A2:E2"/>
    <mergeCell ref="A3:E3"/>
    <mergeCell ref="A4:E4"/>
    <mergeCell ref="B6:C6"/>
    <mergeCell ref="A45:E45"/>
  </mergeCells>
  <pageMargins left="0.70866141732283472" right="0" top="0.39370078740157483" bottom="0.39370078740157483" header="0.51181102362204722" footer="0.51181102362204722"/>
  <pageSetup paperSize="9" scale="80" orientation="portrait" r:id="rId1"/>
  <headerFooter alignWithMargins="0"/>
  <rowBreaks count="1" manualBreakCount="1">
    <brk id="4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dimension ref="A1:F77"/>
  <sheetViews>
    <sheetView zoomScaleNormal="100" workbookViewId="0">
      <pane ySplit="5" topLeftCell="A6" activePane="bottomLeft" state="frozenSplit"/>
      <selection activeCell="H31" sqref="H31"/>
      <selection pane="bottomLeft" activeCell="L19" sqref="L19"/>
    </sheetView>
  </sheetViews>
  <sheetFormatPr defaultRowHeight="12.75" x14ac:dyDescent="0.25"/>
  <cols>
    <col min="1" max="1" width="60.42578125" style="534" customWidth="1"/>
    <col min="2" max="2" width="16.140625" style="578" customWidth="1"/>
    <col min="3" max="3" width="9.140625" style="578"/>
    <col min="4" max="4" width="12.5703125" style="536" customWidth="1"/>
    <col min="5" max="5" width="15.140625" style="536" customWidth="1"/>
    <col min="6" max="16384" width="9.140625" style="140"/>
  </cols>
  <sheetData>
    <row r="1" spans="1:6" ht="15.75" x14ac:dyDescent="0.25">
      <c r="A1" s="1205" t="s">
        <v>1077</v>
      </c>
      <c r="B1" s="1205"/>
      <c r="C1" s="1205"/>
      <c r="D1" s="1205"/>
      <c r="E1" s="1205"/>
    </row>
    <row r="2" spans="1:6" ht="12.75" customHeight="1" thickBot="1" x14ac:dyDescent="0.3">
      <c r="A2" s="1195"/>
      <c r="B2" s="1195"/>
      <c r="C2" s="1195"/>
      <c r="D2" s="1195"/>
      <c r="E2" s="1195"/>
    </row>
    <row r="3" spans="1:6" ht="27.95" customHeight="1" thickBot="1" x14ac:dyDescent="0.3">
      <c r="A3" s="1196" t="s">
        <v>844</v>
      </c>
      <c r="B3" s="1197"/>
      <c r="C3" s="1197"/>
      <c r="D3" s="1197"/>
      <c r="E3" s="1198"/>
      <c r="F3" s="494"/>
    </row>
    <row r="4" spans="1:6" ht="15" customHeight="1" thickBot="1" x14ac:dyDescent="0.3">
      <c r="A4" s="1183" t="s">
        <v>458</v>
      </c>
      <c r="B4" s="1184"/>
      <c r="C4" s="1184"/>
      <c r="D4" s="1184"/>
      <c r="E4" s="1185"/>
    </row>
    <row r="5" spans="1:6" s="546" customFormat="1" ht="36.75" customHeight="1" thickBot="1" x14ac:dyDescent="0.3">
      <c r="A5" s="540" t="s">
        <v>845</v>
      </c>
      <c r="B5" s="541" t="s">
        <v>627</v>
      </c>
      <c r="C5" s="542" t="s">
        <v>846</v>
      </c>
      <c r="D5" s="543" t="s">
        <v>847</v>
      </c>
      <c r="E5" s="544" t="s">
        <v>848</v>
      </c>
      <c r="F5" s="545"/>
    </row>
    <row r="6" spans="1:6" s="546" customFormat="1" ht="12.75" customHeight="1" x14ac:dyDescent="0.25">
      <c r="A6" s="547" t="s">
        <v>332</v>
      </c>
      <c r="B6" s="1199"/>
      <c r="C6" s="1200"/>
      <c r="D6" s="548" t="s">
        <v>441</v>
      </c>
      <c r="E6" s="549" t="s">
        <v>363</v>
      </c>
      <c r="F6" s="550"/>
    </row>
    <row r="7" spans="1:6" x14ac:dyDescent="0.25">
      <c r="A7" s="527" t="s">
        <v>849</v>
      </c>
      <c r="B7" s="551" t="s">
        <v>850</v>
      </c>
      <c r="C7" s="552" t="s">
        <v>2</v>
      </c>
      <c r="D7" s="553">
        <f>SUM(D8:D13)</f>
        <v>25591</v>
      </c>
      <c r="E7" s="554">
        <f>SUM(E8:E13)</f>
        <v>2836</v>
      </c>
      <c r="F7" s="555"/>
    </row>
    <row r="8" spans="1:6" x14ac:dyDescent="0.25">
      <c r="A8" s="503" t="s">
        <v>851</v>
      </c>
      <c r="B8" s="556" t="s">
        <v>852</v>
      </c>
      <c r="C8" s="557" t="s">
        <v>5</v>
      </c>
      <c r="D8" s="558">
        <f>9932+6832</f>
        <v>16764</v>
      </c>
      <c r="E8" s="559">
        <f>1401+817</f>
        <v>2218</v>
      </c>
      <c r="F8" s="555"/>
    </row>
    <row r="9" spans="1:6" x14ac:dyDescent="0.25">
      <c r="A9" s="503" t="s">
        <v>853</v>
      </c>
      <c r="B9" s="556">
        <v>504</v>
      </c>
      <c r="C9" s="557" t="s">
        <v>8</v>
      </c>
      <c r="D9" s="558">
        <v>0</v>
      </c>
      <c r="E9" s="559">
        <v>0</v>
      </c>
      <c r="F9" s="555"/>
    </row>
    <row r="10" spans="1:6" x14ac:dyDescent="0.25">
      <c r="A10" s="503" t="s">
        <v>854</v>
      </c>
      <c r="B10" s="556">
        <v>511</v>
      </c>
      <c r="C10" s="557" t="s">
        <v>11</v>
      </c>
      <c r="D10" s="558">
        <v>6371</v>
      </c>
      <c r="E10" s="559">
        <v>182</v>
      </c>
      <c r="F10" s="555"/>
    </row>
    <row r="11" spans="1:6" x14ac:dyDescent="0.25">
      <c r="A11" s="503" t="s">
        <v>855</v>
      </c>
      <c r="B11" s="556">
        <v>512</v>
      </c>
      <c r="C11" s="557" t="s">
        <v>14</v>
      </c>
      <c r="D11" s="558">
        <v>11</v>
      </c>
      <c r="E11" s="559">
        <v>0</v>
      </c>
      <c r="F11" s="555"/>
    </row>
    <row r="12" spans="1:6" x14ac:dyDescent="0.25">
      <c r="A12" s="503" t="s">
        <v>856</v>
      </c>
      <c r="B12" s="556">
        <v>513</v>
      </c>
      <c r="C12" s="557" t="s">
        <v>17</v>
      </c>
      <c r="D12" s="558">
        <v>11</v>
      </c>
      <c r="E12" s="559">
        <v>65</v>
      </c>
      <c r="F12" s="555"/>
    </row>
    <row r="13" spans="1:6" x14ac:dyDescent="0.25">
      <c r="A13" s="503" t="s">
        <v>857</v>
      </c>
      <c r="B13" s="556">
        <v>518</v>
      </c>
      <c r="C13" s="557" t="s">
        <v>20</v>
      </c>
      <c r="D13" s="558">
        <v>2434</v>
      </c>
      <c r="E13" s="559">
        <v>371</v>
      </c>
      <c r="F13" s="555"/>
    </row>
    <row r="14" spans="1:6" x14ac:dyDescent="0.25">
      <c r="A14" s="503" t="s">
        <v>858</v>
      </c>
      <c r="B14" s="551" t="s">
        <v>859</v>
      </c>
      <c r="C14" s="557" t="s">
        <v>23</v>
      </c>
      <c r="D14" s="553">
        <f>SUM(D15:D17)</f>
        <v>0</v>
      </c>
      <c r="E14" s="560">
        <f>SUM(E15:E17)</f>
        <v>0</v>
      </c>
      <c r="F14" s="555"/>
    </row>
    <row r="15" spans="1:6" x14ac:dyDescent="0.25">
      <c r="A15" s="503" t="s">
        <v>860</v>
      </c>
      <c r="B15" s="556">
        <v>56</v>
      </c>
      <c r="C15" s="557" t="s">
        <v>26</v>
      </c>
      <c r="D15" s="558">
        <v>0</v>
      </c>
      <c r="E15" s="559">
        <v>0</v>
      </c>
      <c r="F15" s="555"/>
    </row>
    <row r="16" spans="1:6" x14ac:dyDescent="0.25">
      <c r="A16" s="503" t="s">
        <v>861</v>
      </c>
      <c r="B16" s="556">
        <v>571.572</v>
      </c>
      <c r="C16" s="557" t="s">
        <v>29</v>
      </c>
      <c r="D16" s="558">
        <v>0</v>
      </c>
      <c r="E16" s="559">
        <v>0</v>
      </c>
      <c r="F16" s="555"/>
    </row>
    <row r="17" spans="1:6" x14ac:dyDescent="0.25">
      <c r="A17" s="503" t="s">
        <v>862</v>
      </c>
      <c r="B17" s="556">
        <v>573.57399999999996</v>
      </c>
      <c r="C17" s="557" t="s">
        <v>32</v>
      </c>
      <c r="D17" s="558">
        <v>0</v>
      </c>
      <c r="E17" s="559">
        <v>0</v>
      </c>
      <c r="F17" s="555"/>
    </row>
    <row r="18" spans="1:6" x14ac:dyDescent="0.25">
      <c r="A18" s="503" t="s">
        <v>863</v>
      </c>
      <c r="B18" s="556" t="s">
        <v>864</v>
      </c>
      <c r="C18" s="557" t="s">
        <v>34</v>
      </c>
      <c r="D18" s="561">
        <f>SUM(D19:D23)</f>
        <v>19317</v>
      </c>
      <c r="E18" s="560">
        <f>SUM(E19:E23)</f>
        <v>1480</v>
      </c>
      <c r="F18" s="555"/>
    </row>
    <row r="19" spans="1:6" x14ac:dyDescent="0.25">
      <c r="A19" s="503" t="s">
        <v>865</v>
      </c>
      <c r="B19" s="556">
        <v>521</v>
      </c>
      <c r="C19" s="557" t="s">
        <v>37</v>
      </c>
      <c r="D19" s="558">
        <v>14382</v>
      </c>
      <c r="E19" s="559">
        <v>1104</v>
      </c>
      <c r="F19" s="555"/>
    </row>
    <row r="20" spans="1:6" x14ac:dyDescent="0.25">
      <c r="A20" s="503" t="s">
        <v>866</v>
      </c>
      <c r="B20" s="556">
        <v>524</v>
      </c>
      <c r="C20" s="557" t="s">
        <v>39</v>
      </c>
      <c r="D20" s="558">
        <v>4726</v>
      </c>
      <c r="E20" s="559">
        <v>376</v>
      </c>
      <c r="F20" s="555"/>
    </row>
    <row r="21" spans="1:6" x14ac:dyDescent="0.25">
      <c r="A21" s="503" t="s">
        <v>867</v>
      </c>
      <c r="B21" s="556">
        <v>525</v>
      </c>
      <c r="C21" s="557" t="s">
        <v>42</v>
      </c>
      <c r="D21" s="558">
        <v>0</v>
      </c>
      <c r="E21" s="559">
        <v>0</v>
      </c>
      <c r="F21" s="555"/>
    </row>
    <row r="22" spans="1:6" x14ac:dyDescent="0.25">
      <c r="A22" s="503" t="s">
        <v>868</v>
      </c>
      <c r="B22" s="556">
        <v>527</v>
      </c>
      <c r="C22" s="557" t="s">
        <v>44</v>
      </c>
      <c r="D22" s="558">
        <v>209</v>
      </c>
      <c r="E22" s="559">
        <v>0</v>
      </c>
      <c r="F22" s="555"/>
    </row>
    <row r="23" spans="1:6" x14ac:dyDescent="0.25">
      <c r="A23" s="503" t="s">
        <v>869</v>
      </c>
      <c r="B23" s="556">
        <v>528</v>
      </c>
      <c r="C23" s="557" t="s">
        <v>47</v>
      </c>
      <c r="D23" s="558">
        <v>0</v>
      </c>
      <c r="E23" s="559">
        <v>0</v>
      </c>
      <c r="F23" s="555"/>
    </row>
    <row r="24" spans="1:6" x14ac:dyDescent="0.25">
      <c r="A24" s="503" t="s">
        <v>870</v>
      </c>
      <c r="B24" s="556" t="s">
        <v>871</v>
      </c>
      <c r="C24" s="557" t="s">
        <v>50</v>
      </c>
      <c r="D24" s="561">
        <f>SUM(D25:D25)</f>
        <v>28</v>
      </c>
      <c r="E24" s="560">
        <f>SUM(E25:E25)</f>
        <v>0</v>
      </c>
      <c r="F24" s="555"/>
    </row>
    <row r="25" spans="1:6" x14ac:dyDescent="0.25">
      <c r="A25" s="503" t="s">
        <v>872</v>
      </c>
      <c r="B25" s="556">
        <v>53</v>
      </c>
      <c r="C25" s="557" t="s">
        <v>53</v>
      </c>
      <c r="D25" s="558">
        <f>7+21</f>
        <v>28</v>
      </c>
      <c r="E25" s="559">
        <v>0</v>
      </c>
      <c r="F25" s="555"/>
    </row>
    <row r="26" spans="1:6" x14ac:dyDescent="0.25">
      <c r="A26" s="503" t="s">
        <v>873</v>
      </c>
      <c r="B26" s="556" t="s">
        <v>874</v>
      </c>
      <c r="C26" s="557" t="s">
        <v>55</v>
      </c>
      <c r="D26" s="561">
        <f>SUM(D27:D33)</f>
        <v>-453</v>
      </c>
      <c r="E26" s="560">
        <f>SUM(E27:E33)</f>
        <v>-509</v>
      </c>
      <c r="F26" s="555"/>
    </row>
    <row r="27" spans="1:6" x14ac:dyDescent="0.25">
      <c r="A27" s="503" t="s">
        <v>875</v>
      </c>
      <c r="B27" s="556">
        <v>541.54200000000003</v>
      </c>
      <c r="C27" s="557" t="s">
        <v>57</v>
      </c>
      <c r="D27" s="558">
        <v>0</v>
      </c>
      <c r="E27" s="559">
        <v>0</v>
      </c>
      <c r="F27" s="555"/>
    </row>
    <row r="28" spans="1:6" x14ac:dyDescent="0.25">
      <c r="A28" s="503" t="s">
        <v>876</v>
      </c>
      <c r="B28" s="556">
        <v>543</v>
      </c>
      <c r="C28" s="557" t="s">
        <v>59</v>
      </c>
      <c r="D28" s="558">
        <v>65</v>
      </c>
      <c r="E28" s="559">
        <v>0</v>
      </c>
      <c r="F28" s="555"/>
    </row>
    <row r="29" spans="1:6" x14ac:dyDescent="0.25">
      <c r="A29" s="503" t="s">
        <v>877</v>
      </c>
      <c r="B29" s="556">
        <v>544</v>
      </c>
      <c r="C29" s="557" t="s">
        <v>61</v>
      </c>
      <c r="D29" s="558">
        <v>19</v>
      </c>
      <c r="E29" s="559">
        <v>0</v>
      </c>
      <c r="F29" s="555"/>
    </row>
    <row r="30" spans="1:6" x14ac:dyDescent="0.25">
      <c r="A30" s="503" t="s">
        <v>878</v>
      </c>
      <c r="B30" s="556">
        <v>545</v>
      </c>
      <c r="C30" s="557" t="s">
        <v>64</v>
      </c>
      <c r="D30" s="558">
        <v>0</v>
      </c>
      <c r="E30" s="559">
        <v>0</v>
      </c>
      <c r="F30" s="555"/>
    </row>
    <row r="31" spans="1:6" x14ac:dyDescent="0.25">
      <c r="A31" s="503" t="s">
        <v>879</v>
      </c>
      <c r="B31" s="556">
        <v>546</v>
      </c>
      <c r="C31" s="557" t="s">
        <v>66</v>
      </c>
      <c r="D31" s="558">
        <v>0</v>
      </c>
      <c r="E31" s="559">
        <v>0</v>
      </c>
      <c r="F31" s="555"/>
    </row>
    <row r="32" spans="1:6" x14ac:dyDescent="0.25">
      <c r="A32" s="503" t="s">
        <v>880</v>
      </c>
      <c r="B32" s="556">
        <v>548</v>
      </c>
      <c r="C32" s="557" t="s">
        <v>68</v>
      </c>
      <c r="D32" s="558">
        <v>0</v>
      </c>
      <c r="E32" s="559">
        <v>0</v>
      </c>
      <c r="F32" s="555"/>
    </row>
    <row r="33" spans="1:6" x14ac:dyDescent="0.25">
      <c r="A33" s="503" t="s">
        <v>881</v>
      </c>
      <c r="B33" s="556">
        <v>549</v>
      </c>
      <c r="C33" s="557" t="s">
        <v>71</v>
      </c>
      <c r="D33" s="558">
        <v>-537</v>
      </c>
      <c r="E33" s="559">
        <v>-509</v>
      </c>
      <c r="F33" s="555"/>
    </row>
    <row r="34" spans="1:6" ht="12.75" customHeight="1" x14ac:dyDescent="0.25">
      <c r="A34" s="503" t="s">
        <v>882</v>
      </c>
      <c r="B34" s="556" t="s">
        <v>883</v>
      </c>
      <c r="C34" s="557" t="s">
        <v>72</v>
      </c>
      <c r="D34" s="561">
        <f>SUM(D35:D39)</f>
        <v>2988</v>
      </c>
      <c r="E34" s="560">
        <f>SUM(E35:E39)</f>
        <v>0</v>
      </c>
      <c r="F34" s="555"/>
    </row>
    <row r="35" spans="1:6" x14ac:dyDescent="0.25">
      <c r="A35" s="503" t="s">
        <v>884</v>
      </c>
      <c r="B35" s="556">
        <v>551</v>
      </c>
      <c r="C35" s="557" t="s">
        <v>74</v>
      </c>
      <c r="D35" s="558">
        <v>3888</v>
      </c>
      <c r="E35" s="559">
        <v>0</v>
      </c>
      <c r="F35" s="555"/>
    </row>
    <row r="36" spans="1:6" ht="12.75" customHeight="1" x14ac:dyDescent="0.25">
      <c r="A36" s="503" t="s">
        <v>885</v>
      </c>
      <c r="B36" s="556">
        <v>552</v>
      </c>
      <c r="C36" s="557" t="s">
        <v>77</v>
      </c>
      <c r="D36" s="558">
        <v>0</v>
      </c>
      <c r="E36" s="559">
        <v>0</v>
      </c>
      <c r="F36" s="555"/>
    </row>
    <row r="37" spans="1:6" x14ac:dyDescent="0.25">
      <c r="A37" s="503" t="s">
        <v>886</v>
      </c>
      <c r="B37" s="556">
        <v>553</v>
      </c>
      <c r="C37" s="557" t="s">
        <v>80</v>
      </c>
      <c r="D37" s="558">
        <v>0</v>
      </c>
      <c r="E37" s="559">
        <v>0</v>
      </c>
      <c r="F37" s="555"/>
    </row>
    <row r="38" spans="1:6" x14ac:dyDescent="0.25">
      <c r="A38" s="503" t="s">
        <v>887</v>
      </c>
      <c r="B38" s="556">
        <v>554</v>
      </c>
      <c r="C38" s="557" t="s">
        <v>83</v>
      </c>
      <c r="D38" s="558">
        <v>0</v>
      </c>
      <c r="E38" s="559">
        <v>0</v>
      </c>
      <c r="F38" s="555"/>
    </row>
    <row r="39" spans="1:6" x14ac:dyDescent="0.25">
      <c r="A39" s="503" t="s">
        <v>888</v>
      </c>
      <c r="B39" s="556" t="s">
        <v>889</v>
      </c>
      <c r="C39" s="557" t="s">
        <v>85</v>
      </c>
      <c r="D39" s="558">
        <v>-900</v>
      </c>
      <c r="E39" s="559">
        <v>0</v>
      </c>
      <c r="F39" s="555"/>
    </row>
    <row r="40" spans="1:6" x14ac:dyDescent="0.25">
      <c r="A40" s="503" t="s">
        <v>333</v>
      </c>
      <c r="B40" s="556" t="s">
        <v>890</v>
      </c>
      <c r="C40" s="557" t="s">
        <v>87</v>
      </c>
      <c r="D40" s="561">
        <f>SUM(D41:D41)</f>
        <v>0</v>
      </c>
      <c r="E40" s="560">
        <f>SUM(E41:E41)</f>
        <v>0</v>
      </c>
      <c r="F40" s="555"/>
    </row>
    <row r="41" spans="1:6" x14ac:dyDescent="0.25">
      <c r="A41" s="503" t="s">
        <v>891</v>
      </c>
      <c r="B41" s="556">
        <v>581</v>
      </c>
      <c r="C41" s="557" t="s">
        <v>90</v>
      </c>
      <c r="D41" s="558">
        <v>0</v>
      </c>
      <c r="E41" s="559">
        <v>0</v>
      </c>
      <c r="F41" s="555"/>
    </row>
    <row r="42" spans="1:6" x14ac:dyDescent="0.25">
      <c r="A42" s="503" t="s">
        <v>334</v>
      </c>
      <c r="B42" s="556" t="s">
        <v>892</v>
      </c>
      <c r="C42" s="557" t="s">
        <v>92</v>
      </c>
      <c r="D42" s="561">
        <f>D43</f>
        <v>0</v>
      </c>
      <c r="E42" s="560">
        <f>E43</f>
        <v>320</v>
      </c>
      <c r="F42" s="555"/>
    </row>
    <row r="43" spans="1:6" ht="14.25" customHeight="1" x14ac:dyDescent="0.25">
      <c r="A43" s="503" t="s">
        <v>893</v>
      </c>
      <c r="B43" s="556">
        <v>59</v>
      </c>
      <c r="C43" s="557" t="s">
        <v>95</v>
      </c>
      <c r="D43" s="558">
        <v>0</v>
      </c>
      <c r="E43" s="559">
        <v>320</v>
      </c>
      <c r="F43" s="555"/>
    </row>
    <row r="44" spans="1:6" ht="24.75" customHeight="1" thickBot="1" x14ac:dyDescent="0.3">
      <c r="A44" s="513" t="s">
        <v>335</v>
      </c>
      <c r="B44" s="562" t="s">
        <v>894</v>
      </c>
      <c r="C44" s="557" t="s">
        <v>98</v>
      </c>
      <c r="D44" s="563">
        <f>D7+D14+D18+D24+D26+D34+D40</f>
        <v>47471</v>
      </c>
      <c r="E44" s="564">
        <f>E7+E14+E18+E24+E26+E34+E40</f>
        <v>3807</v>
      </c>
      <c r="F44" s="555"/>
    </row>
    <row r="45" spans="1:6" ht="12.75" customHeight="1" thickBot="1" x14ac:dyDescent="0.3">
      <c r="A45" s="1201" t="s">
        <v>336</v>
      </c>
      <c r="B45" s="1202"/>
      <c r="C45" s="1202"/>
      <c r="D45" s="1202"/>
      <c r="E45" s="1203"/>
      <c r="F45" s="545"/>
    </row>
    <row r="46" spans="1:6" ht="12.75" customHeight="1" x14ac:dyDescent="0.25">
      <c r="A46" s="527" t="s">
        <v>895</v>
      </c>
      <c r="B46" s="565" t="s">
        <v>896</v>
      </c>
      <c r="C46" s="557" t="s">
        <v>102</v>
      </c>
      <c r="D46" s="561">
        <f>SUM(D47:D47)</f>
        <v>4536</v>
      </c>
      <c r="E46" s="566">
        <f>SUM(E47:E47)</f>
        <v>0</v>
      </c>
      <c r="F46" s="545"/>
    </row>
    <row r="47" spans="1:6" ht="12.75" customHeight="1" x14ac:dyDescent="0.25">
      <c r="A47" s="503" t="s">
        <v>897</v>
      </c>
      <c r="B47" s="567">
        <v>691</v>
      </c>
      <c r="C47" s="557" t="s">
        <v>104</v>
      </c>
      <c r="D47" s="958">
        <v>4536</v>
      </c>
      <c r="E47" s="559">
        <v>0</v>
      </c>
      <c r="F47" s="545"/>
    </row>
    <row r="48" spans="1:6" ht="12.75" customHeight="1" x14ac:dyDescent="0.25">
      <c r="A48" s="503" t="s">
        <v>898</v>
      </c>
      <c r="B48" s="565" t="s">
        <v>899</v>
      </c>
      <c r="C48" s="557" t="s">
        <v>106</v>
      </c>
      <c r="D48" s="561">
        <f>SUM(D49:D51)</f>
        <v>0</v>
      </c>
      <c r="E48" s="568">
        <f>SUM(E49:E51)</f>
        <v>0</v>
      </c>
      <c r="F48" s="545"/>
    </row>
    <row r="49" spans="1:6" ht="12.75" customHeight="1" x14ac:dyDescent="0.25">
      <c r="A49" s="503" t="s">
        <v>900</v>
      </c>
      <c r="B49" s="567">
        <v>681</v>
      </c>
      <c r="C49" s="557" t="s">
        <v>109</v>
      </c>
      <c r="D49" s="958">
        <v>0</v>
      </c>
      <c r="E49" s="559">
        <v>0</v>
      </c>
      <c r="F49" s="545"/>
    </row>
    <row r="50" spans="1:6" ht="12.75" customHeight="1" x14ac:dyDescent="0.25">
      <c r="A50" s="503" t="s">
        <v>901</v>
      </c>
      <c r="B50" s="567">
        <v>682</v>
      </c>
      <c r="C50" s="557" t="s">
        <v>112</v>
      </c>
      <c r="D50" s="958">
        <v>0</v>
      </c>
      <c r="E50" s="559">
        <v>0</v>
      </c>
      <c r="F50" s="545"/>
    </row>
    <row r="51" spans="1:6" ht="12.75" customHeight="1" x14ac:dyDescent="0.25">
      <c r="A51" s="503" t="s">
        <v>902</v>
      </c>
      <c r="B51" s="567">
        <v>684</v>
      </c>
      <c r="C51" s="557" t="s">
        <v>115</v>
      </c>
      <c r="D51" s="958">
        <v>0</v>
      </c>
      <c r="E51" s="559">
        <v>0</v>
      </c>
      <c r="F51" s="545"/>
    </row>
    <row r="52" spans="1:6" x14ac:dyDescent="0.25">
      <c r="A52" s="503" t="s">
        <v>903</v>
      </c>
      <c r="B52" s="569" t="s">
        <v>904</v>
      </c>
      <c r="C52" s="557" t="s">
        <v>118</v>
      </c>
      <c r="D52" s="958">
        <v>42986</v>
      </c>
      <c r="E52" s="559">
        <v>5883</v>
      </c>
      <c r="F52" s="555"/>
    </row>
    <row r="53" spans="1:6" x14ac:dyDescent="0.25">
      <c r="A53" s="503" t="s">
        <v>905</v>
      </c>
      <c r="B53" s="565" t="s">
        <v>906</v>
      </c>
      <c r="C53" s="557" t="s">
        <v>121</v>
      </c>
      <c r="D53" s="561">
        <f>SUM(D54:D59)</f>
        <v>3380</v>
      </c>
      <c r="E53" s="568">
        <f>SUM(E54:E59)</f>
        <v>511</v>
      </c>
      <c r="F53" s="555"/>
    </row>
    <row r="54" spans="1:6" x14ac:dyDescent="0.25">
      <c r="A54" s="503" t="s">
        <v>907</v>
      </c>
      <c r="B54" s="569">
        <v>641.64200000000005</v>
      </c>
      <c r="C54" s="557" t="s">
        <v>123</v>
      </c>
      <c r="D54" s="558">
        <v>242</v>
      </c>
      <c r="E54" s="559">
        <v>0</v>
      </c>
      <c r="F54" s="555"/>
    </row>
    <row r="55" spans="1:6" x14ac:dyDescent="0.25">
      <c r="A55" s="503" t="s">
        <v>908</v>
      </c>
      <c r="B55" s="570">
        <v>643</v>
      </c>
      <c r="C55" s="557" t="s">
        <v>126</v>
      </c>
      <c r="D55" s="558">
        <v>0</v>
      </c>
      <c r="E55" s="559">
        <v>0</v>
      </c>
      <c r="F55" s="555"/>
    </row>
    <row r="56" spans="1:6" x14ac:dyDescent="0.25">
      <c r="A56" s="503" t="s">
        <v>909</v>
      </c>
      <c r="B56" s="567">
        <v>644</v>
      </c>
      <c r="C56" s="557" t="s">
        <v>129</v>
      </c>
      <c r="D56" s="561">
        <v>5</v>
      </c>
      <c r="E56" s="560">
        <v>0</v>
      </c>
      <c r="F56" s="555"/>
    </row>
    <row r="57" spans="1:6" x14ac:dyDescent="0.25">
      <c r="A57" s="503" t="s">
        <v>910</v>
      </c>
      <c r="B57" s="567">
        <v>645</v>
      </c>
      <c r="C57" s="557" t="s">
        <v>132</v>
      </c>
      <c r="D57" s="558">
        <v>0</v>
      </c>
      <c r="E57" s="559">
        <v>0</v>
      </c>
      <c r="F57" s="555"/>
    </row>
    <row r="58" spans="1:6" x14ac:dyDescent="0.25">
      <c r="A58" s="503" t="s">
        <v>911</v>
      </c>
      <c r="B58" s="567">
        <v>648</v>
      </c>
      <c r="C58" s="557" t="s">
        <v>134</v>
      </c>
      <c r="D58" s="558">
        <v>0</v>
      </c>
      <c r="E58" s="559">
        <v>0</v>
      </c>
      <c r="F58" s="555"/>
    </row>
    <row r="59" spans="1:6" x14ac:dyDescent="0.25">
      <c r="A59" s="503" t="s">
        <v>912</v>
      </c>
      <c r="B59" s="567">
        <v>649</v>
      </c>
      <c r="C59" s="557" t="s">
        <v>137</v>
      </c>
      <c r="D59" s="558">
        <v>3133</v>
      </c>
      <c r="E59" s="559">
        <v>511</v>
      </c>
      <c r="F59" s="555"/>
    </row>
    <row r="60" spans="1:6" x14ac:dyDescent="0.25">
      <c r="A60" s="503" t="s">
        <v>913</v>
      </c>
      <c r="B60" s="565" t="s">
        <v>914</v>
      </c>
      <c r="C60" s="557" t="s">
        <v>140</v>
      </c>
      <c r="D60" s="561">
        <f>SUM(D61:D65)</f>
        <v>0</v>
      </c>
      <c r="E60" s="568">
        <f>SUM(E61:E65)</f>
        <v>0</v>
      </c>
      <c r="F60" s="555"/>
    </row>
    <row r="61" spans="1:6" x14ac:dyDescent="0.25">
      <c r="A61" s="503" t="s">
        <v>915</v>
      </c>
      <c r="B61" s="567">
        <v>652</v>
      </c>
      <c r="C61" s="557" t="s">
        <v>143</v>
      </c>
      <c r="D61" s="558">
        <v>0</v>
      </c>
      <c r="E61" s="559">
        <v>0</v>
      </c>
      <c r="F61" s="555"/>
    </row>
    <row r="62" spans="1:6" x14ac:dyDescent="0.25">
      <c r="A62" s="503" t="s">
        <v>916</v>
      </c>
      <c r="B62" s="567">
        <v>653</v>
      </c>
      <c r="C62" s="557" t="s">
        <v>145</v>
      </c>
      <c r="D62" s="558">
        <v>0</v>
      </c>
      <c r="E62" s="559">
        <v>0</v>
      </c>
      <c r="F62" s="555"/>
    </row>
    <row r="63" spans="1:6" x14ac:dyDescent="0.25">
      <c r="A63" s="503" t="s">
        <v>917</v>
      </c>
      <c r="B63" s="567">
        <v>654</v>
      </c>
      <c r="C63" s="557" t="s">
        <v>148</v>
      </c>
      <c r="D63" s="558">
        <v>0</v>
      </c>
      <c r="E63" s="559">
        <v>0</v>
      </c>
      <c r="F63" s="555"/>
    </row>
    <row r="64" spans="1:6" x14ac:dyDescent="0.25">
      <c r="A64" s="503" t="s">
        <v>918</v>
      </c>
      <c r="B64" s="567">
        <v>655</v>
      </c>
      <c r="C64" s="557" t="s">
        <v>151</v>
      </c>
      <c r="D64" s="558">
        <v>0</v>
      </c>
      <c r="E64" s="559">
        <v>0</v>
      </c>
      <c r="F64" s="555"/>
    </row>
    <row r="65" spans="1:6" x14ac:dyDescent="0.25">
      <c r="A65" s="503" t="s">
        <v>919</v>
      </c>
      <c r="B65" s="567">
        <v>657</v>
      </c>
      <c r="C65" s="557" t="s">
        <v>153</v>
      </c>
      <c r="D65" s="558">
        <v>0</v>
      </c>
      <c r="E65" s="559">
        <v>0</v>
      </c>
      <c r="F65" s="555"/>
    </row>
    <row r="66" spans="1:6" ht="13.5" thickBot="1" x14ac:dyDescent="0.3">
      <c r="A66" s="513" t="s">
        <v>337</v>
      </c>
      <c r="B66" s="562" t="s">
        <v>920</v>
      </c>
      <c r="C66" s="571" t="s">
        <v>156</v>
      </c>
      <c r="D66" s="563">
        <f>D46+D48+D52+D53+D60</f>
        <v>50902</v>
      </c>
      <c r="E66" s="564">
        <f>E46+E48+E52+E53+E60</f>
        <v>6394</v>
      </c>
      <c r="F66" s="555"/>
    </row>
    <row r="67" spans="1:6" x14ac:dyDescent="0.25">
      <c r="A67" s="500" t="s">
        <v>338</v>
      </c>
      <c r="B67" s="565" t="s">
        <v>921</v>
      </c>
      <c r="C67" s="552" t="s">
        <v>159</v>
      </c>
      <c r="D67" s="572">
        <f>D66-D44</f>
        <v>3431</v>
      </c>
      <c r="E67" s="566">
        <f>E66-E44</f>
        <v>2587</v>
      </c>
      <c r="F67" s="555"/>
    </row>
    <row r="68" spans="1:6" x14ac:dyDescent="0.25">
      <c r="A68" s="573" t="s">
        <v>339</v>
      </c>
      <c r="B68" s="565" t="s">
        <v>922</v>
      </c>
      <c r="C68" s="557" t="s">
        <v>162</v>
      </c>
      <c r="D68" s="553">
        <f>D67-D42</f>
        <v>3431</v>
      </c>
      <c r="E68" s="560">
        <f>E67-E42</f>
        <v>2267</v>
      </c>
      <c r="F68" s="555"/>
    </row>
    <row r="69" spans="1:6" x14ac:dyDescent="0.25">
      <c r="A69" s="500"/>
      <c r="B69" s="574"/>
      <c r="C69" s="557"/>
      <c r="D69" s="1188" t="s">
        <v>923</v>
      </c>
      <c r="E69" s="1189"/>
      <c r="F69" s="555"/>
    </row>
    <row r="70" spans="1:6" x14ac:dyDescent="0.25">
      <c r="A70" s="500" t="s">
        <v>924</v>
      </c>
      <c r="B70" s="575" t="s">
        <v>925</v>
      </c>
      <c r="C70" s="557" t="s">
        <v>165</v>
      </c>
      <c r="D70" s="1190">
        <f>+D67+E67</f>
        <v>6018</v>
      </c>
      <c r="E70" s="1191"/>
      <c r="F70" s="555"/>
    </row>
    <row r="71" spans="1:6" ht="13.5" thickBot="1" x14ac:dyDescent="0.3">
      <c r="A71" s="576" t="s">
        <v>926</v>
      </c>
      <c r="B71" s="531" t="s">
        <v>927</v>
      </c>
      <c r="C71" s="571" t="s">
        <v>167</v>
      </c>
      <c r="D71" s="1192">
        <f>+D68+E68</f>
        <v>5698</v>
      </c>
      <c r="E71" s="1193"/>
      <c r="F71" s="555"/>
    </row>
    <row r="72" spans="1:6" ht="12.75" customHeight="1" x14ac:dyDescent="0.25">
      <c r="A72" s="577"/>
      <c r="B72" s="538"/>
      <c r="C72" s="538"/>
    </row>
    <row r="73" spans="1:6" ht="12.75" customHeight="1" x14ac:dyDescent="0.25">
      <c r="A73" s="534" t="s">
        <v>487</v>
      </c>
      <c r="B73" s="538"/>
      <c r="C73" s="538"/>
    </row>
    <row r="74" spans="1:6" ht="12.75" customHeight="1" x14ac:dyDescent="0.25">
      <c r="A74" s="140" t="s">
        <v>928</v>
      </c>
      <c r="B74" s="538"/>
      <c r="C74" s="538"/>
    </row>
    <row r="75" spans="1:6" x14ac:dyDescent="0.25">
      <c r="A75" s="140" t="s">
        <v>929</v>
      </c>
      <c r="B75" s="539"/>
      <c r="C75" s="539"/>
    </row>
    <row r="76" spans="1:6" x14ac:dyDescent="0.25">
      <c r="A76" s="140" t="s">
        <v>842</v>
      </c>
      <c r="B76" s="539"/>
      <c r="C76" s="539"/>
    </row>
    <row r="77" spans="1:6" x14ac:dyDescent="0.25">
      <c r="A77" s="140" t="s">
        <v>843</v>
      </c>
    </row>
  </sheetData>
  <mergeCells count="9">
    <mergeCell ref="D69:E69"/>
    <mergeCell ref="D70:E70"/>
    <mergeCell ref="D71:E71"/>
    <mergeCell ref="A1:E1"/>
    <mergeCell ref="A2:E2"/>
    <mergeCell ref="A3:E3"/>
    <mergeCell ref="A4:E4"/>
    <mergeCell ref="B6:C6"/>
    <mergeCell ref="A45:E45"/>
  </mergeCells>
  <pageMargins left="0.70866141732283472" right="0" top="0.39370078740157483" bottom="0.39370078740157483" header="0.51181102362204722" footer="0.51181102362204722"/>
  <pageSetup paperSize="9" scale="80" orientation="portrait" r:id="rId1"/>
  <headerFooter alignWithMargins="0"/>
  <rowBreaks count="1" manualBreakCount="1">
    <brk id="4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dimension ref="A1:G41"/>
  <sheetViews>
    <sheetView workbookViewId="0">
      <selection activeCell="B29" sqref="B29"/>
    </sheetView>
  </sheetViews>
  <sheetFormatPr defaultRowHeight="12.75" x14ac:dyDescent="0.25"/>
  <cols>
    <col min="1" max="1" width="46.85546875" style="16" customWidth="1"/>
    <col min="2" max="2" width="14.5703125" style="16" customWidth="1"/>
    <col min="3" max="3" width="15" style="16" customWidth="1"/>
    <col min="4" max="4" width="17.42578125" style="16" customWidth="1"/>
    <col min="5" max="16384" width="9.140625" style="16"/>
  </cols>
  <sheetData>
    <row r="1" spans="1:7" ht="15.75" x14ac:dyDescent="0.25">
      <c r="A1" s="11" t="s">
        <v>1078</v>
      </c>
      <c r="B1" s="12"/>
      <c r="C1" s="12"/>
      <c r="E1" s="107"/>
      <c r="F1" s="12"/>
      <c r="G1" s="12"/>
    </row>
    <row r="2" spans="1:7" ht="13.5" thickBot="1" x14ac:dyDescent="0.25">
      <c r="A2" s="35"/>
      <c r="B2" s="35"/>
      <c r="C2" s="35"/>
      <c r="D2" s="13" t="s">
        <v>360</v>
      </c>
      <c r="E2" s="35"/>
      <c r="F2" s="12"/>
      <c r="G2" s="12"/>
    </row>
    <row r="3" spans="1:7" s="29" customFormat="1" ht="26.25" thickBot="1" x14ac:dyDescent="0.3">
      <c r="A3" s="36" t="s">
        <v>540</v>
      </c>
      <c r="B3" s="37" t="s">
        <v>1079</v>
      </c>
      <c r="C3" s="38" t="s">
        <v>1080</v>
      </c>
      <c r="D3" s="39" t="s">
        <v>1081</v>
      </c>
      <c r="E3" s="28"/>
      <c r="F3" s="28"/>
      <c r="G3" s="28"/>
    </row>
    <row r="4" spans="1:7" x14ac:dyDescent="0.25">
      <c r="A4" s="40" t="s">
        <v>1082</v>
      </c>
      <c r="B4" s="226">
        <v>0</v>
      </c>
      <c r="C4" s="227">
        <v>0</v>
      </c>
      <c r="D4" s="228">
        <f>SUM(B4:C4)</f>
        <v>0</v>
      </c>
      <c r="E4" s="12"/>
      <c r="F4" s="12"/>
      <c r="G4" s="12"/>
    </row>
    <row r="5" spans="1:7" x14ac:dyDescent="0.25">
      <c r="A5" s="41" t="s">
        <v>1083</v>
      </c>
      <c r="B5" s="229">
        <v>17</v>
      </c>
      <c r="C5" s="165">
        <v>0</v>
      </c>
      <c r="D5" s="228">
        <f t="shared" ref="D5:D12" si="0">SUM(B5:C5)</f>
        <v>17</v>
      </c>
      <c r="E5" s="12"/>
      <c r="F5" s="42"/>
      <c r="G5" s="12"/>
    </row>
    <row r="6" spans="1:7" x14ac:dyDescent="0.25">
      <c r="A6" s="41" t="s">
        <v>1084</v>
      </c>
      <c r="B6" s="229">
        <v>1279</v>
      </c>
      <c r="C6" s="165">
        <v>0</v>
      </c>
      <c r="D6" s="228">
        <f t="shared" si="0"/>
        <v>1279</v>
      </c>
      <c r="E6" s="12"/>
      <c r="F6" s="43"/>
      <c r="G6" s="12"/>
    </row>
    <row r="7" spans="1:7" x14ac:dyDescent="0.25">
      <c r="A7" s="41" t="s">
        <v>1085</v>
      </c>
      <c r="B7" s="229">
        <v>0</v>
      </c>
      <c r="C7" s="165">
        <v>0</v>
      </c>
      <c r="D7" s="228">
        <f t="shared" si="0"/>
        <v>0</v>
      </c>
      <c r="E7" s="12"/>
      <c r="F7" s="43"/>
      <c r="G7" s="12"/>
    </row>
    <row r="8" spans="1:7" x14ac:dyDescent="0.25">
      <c r="A8" s="41" t="s">
        <v>1086</v>
      </c>
      <c r="B8" s="229">
        <v>1837</v>
      </c>
      <c r="C8" s="165">
        <v>0</v>
      </c>
      <c r="D8" s="228">
        <f t="shared" si="0"/>
        <v>1837</v>
      </c>
      <c r="E8" s="12"/>
      <c r="F8" s="43"/>
      <c r="G8" s="12"/>
    </row>
    <row r="9" spans="1:7" x14ac:dyDescent="0.25">
      <c r="A9" s="41" t="s">
        <v>1087</v>
      </c>
      <c r="B9" s="229">
        <v>192</v>
      </c>
      <c r="C9" s="165">
        <v>0</v>
      </c>
      <c r="D9" s="228">
        <f t="shared" si="0"/>
        <v>192</v>
      </c>
      <c r="E9" s="12"/>
      <c r="F9" s="12"/>
      <c r="G9" s="12"/>
    </row>
    <row r="10" spans="1:7" ht="12.75" customHeight="1" x14ac:dyDescent="0.25">
      <c r="A10" s="946" t="s">
        <v>1088</v>
      </c>
      <c r="B10" s="229">
        <v>464</v>
      </c>
      <c r="C10" s="165">
        <v>0</v>
      </c>
      <c r="D10" s="228">
        <f t="shared" si="0"/>
        <v>464</v>
      </c>
      <c r="E10" s="12"/>
      <c r="F10" s="12"/>
      <c r="G10" s="12"/>
    </row>
    <row r="11" spans="1:7" x14ac:dyDescent="0.25">
      <c r="A11" s="946" t="s">
        <v>542</v>
      </c>
      <c r="B11" s="229">
        <v>3431</v>
      </c>
      <c r="C11" s="165">
        <v>2267</v>
      </c>
      <c r="D11" s="228">
        <f t="shared" si="0"/>
        <v>5698</v>
      </c>
      <c r="E11" s="12"/>
      <c r="F11" s="12"/>
      <c r="G11" s="12"/>
    </row>
    <row r="12" spans="1:7" ht="13.5" thickBot="1" x14ac:dyDescent="0.3">
      <c r="A12" s="947" t="s">
        <v>543</v>
      </c>
      <c r="B12" s="230">
        <v>2068</v>
      </c>
      <c r="C12" s="166">
        <v>0</v>
      </c>
      <c r="D12" s="228">
        <f t="shared" si="0"/>
        <v>2068</v>
      </c>
      <c r="E12" s="12"/>
      <c r="F12" s="12"/>
      <c r="G12" s="12"/>
    </row>
    <row r="13" spans="1:7" ht="13.5" thickBot="1" x14ac:dyDescent="0.3">
      <c r="A13" s="488" t="s">
        <v>1089</v>
      </c>
      <c r="B13" s="231">
        <f>SUM(B4:B12)</f>
        <v>9288</v>
      </c>
      <c r="C13" s="231">
        <f>SUM(C4:C12)</f>
        <v>2267</v>
      </c>
      <c r="D13" s="232">
        <f>SUM(D4:D12)</f>
        <v>11555</v>
      </c>
      <c r="E13" s="12"/>
      <c r="F13" s="12"/>
      <c r="G13" s="12"/>
    </row>
    <row r="14" spans="1:7" ht="12.75" customHeight="1" x14ac:dyDescent="0.25">
      <c r="A14" s="44"/>
      <c r="B14" s="12"/>
      <c r="C14" s="12"/>
      <c r="D14" s="12"/>
      <c r="E14" s="12"/>
      <c r="F14" s="12"/>
      <c r="G14" s="12"/>
    </row>
    <row r="15" spans="1:7" x14ac:dyDescent="0.25">
      <c r="A15" s="12" t="s">
        <v>487</v>
      </c>
      <c r="B15" s="26"/>
      <c r="C15" s="26"/>
      <c r="D15" s="26"/>
      <c r="E15" s="12"/>
      <c r="F15" s="12"/>
      <c r="G15" s="12"/>
    </row>
    <row r="16" spans="1:7" x14ac:dyDescent="0.25">
      <c r="A16" s="1206" t="s">
        <v>541</v>
      </c>
      <c r="B16" s="1206"/>
      <c r="C16" s="1206"/>
      <c r="D16" s="1206"/>
      <c r="E16" s="42"/>
      <c r="F16" s="12"/>
      <c r="G16" s="12"/>
    </row>
    <row r="17" spans="1:7" x14ac:dyDescent="0.25">
      <c r="A17" s="12" t="s">
        <v>791</v>
      </c>
      <c r="E17" s="12"/>
      <c r="F17" s="12"/>
      <c r="G17" s="12"/>
    </row>
    <row r="18" spans="1:7" x14ac:dyDescent="0.25">
      <c r="A18" s="12" t="s">
        <v>797</v>
      </c>
      <c r="E18" s="12"/>
      <c r="F18" s="12"/>
      <c r="G18" s="12"/>
    </row>
    <row r="19" spans="1:7" x14ac:dyDescent="0.25">
      <c r="A19" s="12"/>
      <c r="B19" s="12"/>
      <c r="C19" s="12"/>
      <c r="D19" s="12"/>
      <c r="E19" s="12"/>
      <c r="F19" s="12"/>
      <c r="G19" s="12"/>
    </row>
    <row r="38" spans="2:3" x14ac:dyDescent="0.25">
      <c r="B38" s="959"/>
      <c r="C38" s="959"/>
    </row>
    <row r="39" spans="2:3" x14ac:dyDescent="0.25">
      <c r="B39" s="959"/>
      <c r="C39" s="959"/>
    </row>
    <row r="40" spans="2:3" x14ac:dyDescent="0.25">
      <c r="B40" s="959"/>
      <c r="C40" s="959"/>
    </row>
    <row r="41" spans="2:3" x14ac:dyDescent="0.25">
      <c r="B41" s="959"/>
      <c r="C41" s="959"/>
    </row>
  </sheetData>
  <sheetProtection formatRows="0" insertRows="0" deleteRows="0"/>
  <customSheetViews>
    <customSheetView guid="{2AF6EA2A-E5C5-45EB-B6C4-875AD1E4E056}">
      <pageMargins left="0.78740157480314965" right="0.78740157480314965" top="0.98425196850393704" bottom="0.98425196850393704" header="0.51181102362204722" footer="0.51181102362204722"/>
      <printOptions horizontalCentered="1"/>
      <pageSetup paperSize="9" orientation="landscape" cellComments="asDisplayed" horizontalDpi="300" verticalDpi="300" r:id="rId1"/>
      <headerFooter alignWithMargins="0"/>
    </customSheetView>
  </customSheetViews>
  <mergeCells count="1">
    <mergeCell ref="A16:D16"/>
  </mergeCells>
  <printOptions horizontalCentered="1"/>
  <pageMargins left="0.78740157480314965" right="0.78740157480314965" top="0.98425196850393704" bottom="0.98425196850393704" header="0.51181102362204722" footer="0.51181102362204722"/>
  <pageSetup paperSize="9" orientation="landscape" cellComments="asDisplayed" horizontalDpi="300" verticalDpi="300"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pageSetUpPr fitToPage="1"/>
  </sheetPr>
  <dimension ref="A1:G118"/>
  <sheetViews>
    <sheetView topLeftCell="A82" workbookViewId="0">
      <selection activeCell="O110" sqref="O110"/>
    </sheetView>
  </sheetViews>
  <sheetFormatPr defaultRowHeight="12.75" x14ac:dyDescent="0.25"/>
  <cols>
    <col min="1" max="1" width="46.5703125" style="130" customWidth="1"/>
    <col min="2" max="2" width="5.5703125" style="1175" customWidth="1"/>
    <col min="3" max="3" width="14.140625" style="130" customWidth="1"/>
    <col min="4" max="4" width="13.42578125" style="130" customWidth="1"/>
    <col min="5" max="5" width="12.85546875" style="130" customWidth="1"/>
    <col min="6" max="6" width="13.5703125" style="130" customWidth="1"/>
    <col min="7" max="16384" width="9.140625" style="130"/>
  </cols>
  <sheetData>
    <row r="1" spans="1:7" x14ac:dyDescent="0.25">
      <c r="A1" s="1156" t="s">
        <v>1307</v>
      </c>
      <c r="B1" s="1157"/>
      <c r="C1" s="383"/>
      <c r="D1" s="383"/>
      <c r="E1" s="383"/>
      <c r="F1" s="1158"/>
      <c r="G1" s="383"/>
    </row>
    <row r="2" spans="1:7" ht="13.5" thickBot="1" x14ac:dyDescent="0.3">
      <c r="A2" s="383"/>
      <c r="B2" s="1157"/>
      <c r="C2" s="383"/>
      <c r="D2" s="383"/>
      <c r="E2" s="383"/>
      <c r="F2" s="1159" t="s">
        <v>360</v>
      </c>
      <c r="G2" s="383"/>
    </row>
    <row r="3" spans="1:7" ht="13.5" thickBot="1" x14ac:dyDescent="0.3">
      <c r="A3" s="1160" t="s">
        <v>1308</v>
      </c>
      <c r="B3" s="1161" t="s">
        <v>340</v>
      </c>
      <c r="C3" s="1162" t="s">
        <v>1309</v>
      </c>
      <c r="D3" s="1162" t="s">
        <v>1310</v>
      </c>
      <c r="E3" s="1162" t="s">
        <v>1311</v>
      </c>
      <c r="F3" s="1163" t="s">
        <v>1312</v>
      </c>
      <c r="G3" s="383"/>
    </row>
    <row r="4" spans="1:7" ht="13.5" thickBot="1" x14ac:dyDescent="0.3">
      <c r="A4" s="1160" t="s">
        <v>1313</v>
      </c>
      <c r="B4" s="1161">
        <v>1</v>
      </c>
      <c r="C4" s="1164">
        <v>0</v>
      </c>
      <c r="D4" s="1164">
        <v>11555</v>
      </c>
      <c r="E4" s="1165">
        <f>+D4</f>
        <v>11555</v>
      </c>
      <c r="F4" s="1166">
        <f>D4</f>
        <v>11555</v>
      </c>
      <c r="G4" s="383"/>
    </row>
    <row r="5" spans="1:7" ht="13.5" thickBot="1" x14ac:dyDescent="0.3">
      <c r="A5" s="1160" t="s">
        <v>1314</v>
      </c>
      <c r="B5" s="1161">
        <v>2</v>
      </c>
      <c r="C5" s="1164">
        <v>0</v>
      </c>
      <c r="D5" s="1164">
        <v>0</v>
      </c>
      <c r="E5" s="1164">
        <f t="shared" ref="E5:E6" si="0">D5-C5</f>
        <v>0</v>
      </c>
      <c r="F5" s="1166">
        <v>180100</v>
      </c>
      <c r="G5" s="383"/>
    </row>
    <row r="6" spans="1:7" ht="13.5" thickBot="1" x14ac:dyDescent="0.3">
      <c r="A6" s="1160" t="s">
        <v>1315</v>
      </c>
      <c r="B6" s="1161">
        <v>3</v>
      </c>
      <c r="C6" s="1164">
        <v>2000</v>
      </c>
      <c r="D6" s="1164">
        <v>1100</v>
      </c>
      <c r="E6" s="1164">
        <f t="shared" si="0"/>
        <v>-900</v>
      </c>
      <c r="F6" s="1166">
        <f t="shared" ref="F6" si="1">E6</f>
        <v>-900</v>
      </c>
      <c r="G6" s="383"/>
    </row>
    <row r="7" spans="1:7" ht="13.5" thickBot="1" x14ac:dyDescent="0.3">
      <c r="A7" s="1160" t="s">
        <v>1316</v>
      </c>
      <c r="B7" s="1161">
        <v>4</v>
      </c>
      <c r="C7" s="1164">
        <v>16852</v>
      </c>
      <c r="D7" s="1164">
        <f>D8+D9+D10+D11</f>
        <v>37050</v>
      </c>
      <c r="E7" s="1164">
        <f t="shared" ref="E7:F7" si="2">E8+E9+E10+E11</f>
        <v>20197</v>
      </c>
      <c r="F7" s="1166">
        <f t="shared" si="2"/>
        <v>20197</v>
      </c>
      <c r="G7" s="383"/>
    </row>
    <row r="8" spans="1:7" x14ac:dyDescent="0.25">
      <c r="A8" s="1167" t="s">
        <v>1317</v>
      </c>
      <c r="B8" s="1168">
        <v>5</v>
      </c>
      <c r="C8" s="1169">
        <v>918</v>
      </c>
      <c r="D8" s="1169">
        <v>740</v>
      </c>
      <c r="E8" s="1170">
        <f>D8-C8</f>
        <v>-178</v>
      </c>
      <c r="F8" s="1171">
        <f>E8</f>
        <v>-178</v>
      </c>
      <c r="G8" s="383"/>
    </row>
    <row r="9" spans="1:7" x14ac:dyDescent="0.25">
      <c r="A9" s="1167" t="s">
        <v>1318</v>
      </c>
      <c r="B9" s="1168">
        <v>6</v>
      </c>
      <c r="C9" s="1170">
        <v>14159</v>
      </c>
      <c r="D9" s="1170">
        <v>34026</v>
      </c>
      <c r="E9" s="1170">
        <f t="shared" ref="E9:E11" si="3">D9-C9</f>
        <v>19867</v>
      </c>
      <c r="F9" s="1171">
        <f t="shared" ref="F9:F11" si="4">E9</f>
        <v>19867</v>
      </c>
      <c r="G9" s="383"/>
    </row>
    <row r="10" spans="1:7" x14ac:dyDescent="0.25">
      <c r="A10" s="1167" t="s">
        <v>1319</v>
      </c>
      <c r="B10" s="1168">
        <v>7</v>
      </c>
      <c r="C10" s="1169">
        <v>3</v>
      </c>
      <c r="D10" s="1169">
        <v>0</v>
      </c>
      <c r="E10" s="1170">
        <f t="shared" si="3"/>
        <v>-3</v>
      </c>
      <c r="F10" s="1171">
        <f t="shared" si="4"/>
        <v>-3</v>
      </c>
      <c r="G10" s="383"/>
    </row>
    <row r="11" spans="1:7" ht="13.5" thickBot="1" x14ac:dyDescent="0.3">
      <c r="A11" s="1167" t="s">
        <v>1320</v>
      </c>
      <c r="B11" s="1168">
        <v>8</v>
      </c>
      <c r="C11" s="1170">
        <v>1773</v>
      </c>
      <c r="D11" s="1170">
        <v>2284</v>
      </c>
      <c r="E11" s="1170">
        <f t="shared" si="3"/>
        <v>511</v>
      </c>
      <c r="F11" s="1171">
        <f t="shared" si="4"/>
        <v>511</v>
      </c>
      <c r="G11" s="383"/>
    </row>
    <row r="12" spans="1:7" ht="13.5" thickBot="1" x14ac:dyDescent="0.3">
      <c r="A12" s="1160" t="s">
        <v>1321</v>
      </c>
      <c r="B12" s="1161">
        <v>9</v>
      </c>
      <c r="C12" s="1164">
        <v>10244</v>
      </c>
      <c r="D12" s="1164">
        <f>D13+D14+D15+D16</f>
        <v>9055</v>
      </c>
      <c r="E12" s="1164">
        <f t="shared" ref="E12:F12" si="5">E13+E14+E15+E16</f>
        <v>-1189</v>
      </c>
      <c r="F12" s="1166">
        <f t="shared" si="5"/>
        <v>1189</v>
      </c>
      <c r="G12" s="383"/>
    </row>
    <row r="13" spans="1:7" x14ac:dyDescent="0.25">
      <c r="A13" s="1167" t="s">
        <v>1322</v>
      </c>
      <c r="B13" s="1168">
        <v>10</v>
      </c>
      <c r="C13" s="1170">
        <v>9991</v>
      </c>
      <c r="D13" s="1170">
        <v>8761</v>
      </c>
      <c r="E13" s="1170">
        <f>D13-C13</f>
        <v>-1230</v>
      </c>
      <c r="F13" s="1171">
        <f>E13*-1</f>
        <v>1230</v>
      </c>
      <c r="G13" s="383"/>
    </row>
    <row r="14" spans="1:7" x14ac:dyDescent="0.25">
      <c r="A14" s="1167" t="s">
        <v>1323</v>
      </c>
      <c r="B14" s="1168">
        <v>11</v>
      </c>
      <c r="C14" s="1169">
        <v>160</v>
      </c>
      <c r="D14" s="1169">
        <v>187</v>
      </c>
      <c r="E14" s="1170">
        <f t="shared" ref="E14:E16" si="6">D14-C14</f>
        <v>27</v>
      </c>
      <c r="F14" s="1171">
        <f t="shared" ref="F14:F16" si="7">E14*-1</f>
        <v>-27</v>
      </c>
      <c r="G14" s="383"/>
    </row>
    <row r="15" spans="1:7" x14ac:dyDescent="0.25">
      <c r="A15" s="1167" t="s">
        <v>1324</v>
      </c>
      <c r="B15" s="1168">
        <v>12</v>
      </c>
      <c r="C15" s="1169">
        <v>0</v>
      </c>
      <c r="D15" s="1169">
        <v>0</v>
      </c>
      <c r="E15" s="1170">
        <f t="shared" si="6"/>
        <v>0</v>
      </c>
      <c r="F15" s="1171">
        <f t="shared" si="7"/>
        <v>0</v>
      </c>
      <c r="G15" s="383"/>
    </row>
    <row r="16" spans="1:7" ht="13.5" thickBot="1" x14ac:dyDescent="0.3">
      <c r="A16" s="1167" t="s">
        <v>1325</v>
      </c>
      <c r="B16" s="1168">
        <v>13</v>
      </c>
      <c r="C16" s="1169">
        <v>93</v>
      </c>
      <c r="D16" s="1169">
        <v>107</v>
      </c>
      <c r="E16" s="1170">
        <f t="shared" si="6"/>
        <v>14</v>
      </c>
      <c r="F16" s="1171">
        <f t="shared" si="7"/>
        <v>-14</v>
      </c>
      <c r="G16" s="383"/>
    </row>
    <row r="17" spans="1:7" ht="13.5" thickBot="1" x14ac:dyDescent="0.3">
      <c r="A17" s="1160" t="s">
        <v>1326</v>
      </c>
      <c r="B17" s="1161">
        <v>14</v>
      </c>
      <c r="C17" s="1164">
        <f>C18+C19+C20+C21+C22+C23+C24+C26+C27+C28+C29</f>
        <v>10839</v>
      </c>
      <c r="D17" s="1164">
        <f>D18+D19+D20+D21+D22+D23+D24+D26+D27+D28+D29</f>
        <v>10341.529999999999</v>
      </c>
      <c r="E17" s="1164">
        <f t="shared" ref="E17:F17" si="8">E18+E19+E20+E21+E22+E23+E24+E26+E27+E28+E29</f>
        <v>-497.47000000000037</v>
      </c>
      <c r="F17" s="1166">
        <f t="shared" si="8"/>
        <v>497.47000000000037</v>
      </c>
      <c r="G17" s="383"/>
    </row>
    <row r="18" spans="1:7" x14ac:dyDescent="0.25">
      <c r="A18" s="1167" t="s">
        <v>1327</v>
      </c>
      <c r="B18" s="1168">
        <v>15</v>
      </c>
      <c r="C18" s="1170">
        <v>7986</v>
      </c>
      <c r="D18" s="1170">
        <v>5936.48</v>
      </c>
      <c r="E18" s="1170">
        <f>D18-C18</f>
        <v>-2049.5200000000004</v>
      </c>
      <c r="F18" s="1171">
        <f>E18*-1</f>
        <v>2049.5200000000004</v>
      </c>
      <c r="G18" s="383"/>
    </row>
    <row r="19" spans="1:7" x14ac:dyDescent="0.25">
      <c r="A19" s="1167" t="s">
        <v>1328</v>
      </c>
      <c r="B19" s="1168">
        <v>16</v>
      </c>
      <c r="C19" s="1170">
        <v>1303</v>
      </c>
      <c r="D19" s="1170">
        <v>0</v>
      </c>
      <c r="E19" s="1170">
        <f t="shared" ref="E19:E33" si="9">D19-C19</f>
        <v>-1303</v>
      </c>
      <c r="F19" s="1171">
        <f t="shared" ref="F19:F33" si="10">E19*-1</f>
        <v>1303</v>
      </c>
      <c r="G19" s="383"/>
    </row>
    <row r="20" spans="1:7" x14ac:dyDescent="0.25">
      <c r="A20" s="1167" t="s">
        <v>1329</v>
      </c>
      <c r="B20" s="1168">
        <v>17</v>
      </c>
      <c r="C20" s="1169">
        <v>0</v>
      </c>
      <c r="D20" s="1170"/>
      <c r="E20" s="1170">
        <f t="shared" si="9"/>
        <v>0</v>
      </c>
      <c r="F20" s="1171">
        <f t="shared" si="10"/>
        <v>0</v>
      </c>
      <c r="G20" s="383"/>
    </row>
    <row r="21" spans="1:7" x14ac:dyDescent="0.25">
      <c r="A21" s="1167" t="s">
        <v>1330</v>
      </c>
      <c r="B21" s="1168">
        <v>18</v>
      </c>
      <c r="C21" s="1169">
        <v>922</v>
      </c>
      <c r="D21" s="1170">
        <v>799.3</v>
      </c>
      <c r="E21" s="1170">
        <f t="shared" si="9"/>
        <v>-122.70000000000005</v>
      </c>
      <c r="F21" s="1171">
        <f t="shared" si="10"/>
        <v>122.70000000000005</v>
      </c>
      <c r="G21" s="383"/>
    </row>
    <row r="22" spans="1:7" x14ac:dyDescent="0.25">
      <c r="A22" s="1167" t="s">
        <v>1331</v>
      </c>
      <c r="B22" s="1168">
        <v>19</v>
      </c>
      <c r="C22" s="1169">
        <v>0</v>
      </c>
      <c r="D22" s="1170"/>
      <c r="E22" s="1170">
        <f t="shared" si="9"/>
        <v>0</v>
      </c>
      <c r="F22" s="1171">
        <f t="shared" si="10"/>
        <v>0</v>
      </c>
      <c r="G22" s="383"/>
    </row>
    <row r="23" spans="1:7" x14ac:dyDescent="0.25">
      <c r="A23" s="1167" t="s">
        <v>1332</v>
      </c>
      <c r="B23" s="1168">
        <v>20</v>
      </c>
      <c r="C23" s="1169">
        <v>864</v>
      </c>
      <c r="D23" s="1170">
        <v>3615.31</v>
      </c>
      <c r="E23" s="1170">
        <f t="shared" si="9"/>
        <v>2751.31</v>
      </c>
      <c r="F23" s="1171">
        <f t="shared" si="10"/>
        <v>-2751.31</v>
      </c>
      <c r="G23" s="383"/>
    </row>
    <row r="24" spans="1:7" x14ac:dyDescent="0.25">
      <c r="A24" s="1167" t="s">
        <v>1333</v>
      </c>
      <c r="B24" s="1168">
        <v>21</v>
      </c>
      <c r="C24" s="1169">
        <v>15</v>
      </c>
      <c r="D24" s="1170">
        <v>15.3</v>
      </c>
      <c r="E24" s="1170">
        <f t="shared" si="9"/>
        <v>0.30000000000000071</v>
      </c>
      <c r="F24" s="1171">
        <f t="shared" si="10"/>
        <v>-0.30000000000000071</v>
      </c>
      <c r="G24" s="383"/>
    </row>
    <row r="25" spans="1:7" x14ac:dyDescent="0.25">
      <c r="A25" s="1167" t="s">
        <v>1334</v>
      </c>
      <c r="B25" s="1168">
        <v>22</v>
      </c>
      <c r="C25" s="1169">
        <v>0</v>
      </c>
      <c r="D25" s="1170">
        <v>0</v>
      </c>
      <c r="E25" s="1170">
        <f t="shared" si="9"/>
        <v>0</v>
      </c>
      <c r="F25" s="1171">
        <f t="shared" si="10"/>
        <v>0</v>
      </c>
      <c r="G25" s="383"/>
    </row>
    <row r="26" spans="1:7" x14ac:dyDescent="0.25">
      <c r="A26" s="1167" t="s">
        <v>1335</v>
      </c>
      <c r="B26" s="1168">
        <v>23</v>
      </c>
      <c r="C26" s="1169">
        <v>0</v>
      </c>
      <c r="D26" s="1170">
        <v>0</v>
      </c>
      <c r="E26" s="1170">
        <f t="shared" si="9"/>
        <v>0</v>
      </c>
      <c r="F26" s="1171">
        <f t="shared" si="10"/>
        <v>0</v>
      </c>
      <c r="G26" s="383"/>
    </row>
    <row r="27" spans="1:7" x14ac:dyDescent="0.25">
      <c r="A27" s="1167" t="s">
        <v>1336</v>
      </c>
      <c r="B27" s="1168">
        <v>24</v>
      </c>
      <c r="C27" s="1169">
        <v>64</v>
      </c>
      <c r="D27" s="1170">
        <v>30.14</v>
      </c>
      <c r="E27" s="1170">
        <f t="shared" si="9"/>
        <v>-33.86</v>
      </c>
      <c r="F27" s="1171">
        <f t="shared" si="10"/>
        <v>33.86</v>
      </c>
      <c r="G27" s="383"/>
    </row>
    <row r="28" spans="1:7" x14ac:dyDescent="0.25">
      <c r="A28" s="1167" t="s">
        <v>1337</v>
      </c>
      <c r="B28" s="1168">
        <v>25</v>
      </c>
      <c r="C28" s="1169">
        <v>232</v>
      </c>
      <c r="D28" s="1170">
        <v>402</v>
      </c>
      <c r="E28" s="1170">
        <f t="shared" si="9"/>
        <v>170</v>
      </c>
      <c r="F28" s="1171">
        <f t="shared" si="10"/>
        <v>-170</v>
      </c>
      <c r="G28" s="383"/>
    </row>
    <row r="29" spans="1:7" ht="13.5" thickBot="1" x14ac:dyDescent="0.3">
      <c r="A29" s="1167" t="s">
        <v>1338</v>
      </c>
      <c r="B29" s="1168">
        <v>26</v>
      </c>
      <c r="C29" s="1169">
        <v>-547</v>
      </c>
      <c r="D29" s="1170">
        <v>-457</v>
      </c>
      <c r="E29" s="1170">
        <f t="shared" si="9"/>
        <v>90</v>
      </c>
      <c r="F29" s="1171">
        <f t="shared" si="10"/>
        <v>-90</v>
      </c>
      <c r="G29" s="383"/>
    </row>
    <row r="30" spans="1:7" ht="13.5" thickBot="1" x14ac:dyDescent="0.3">
      <c r="A30" s="1160" t="s">
        <v>1339</v>
      </c>
      <c r="B30" s="1161">
        <v>27</v>
      </c>
      <c r="C30" s="1164">
        <v>37</v>
      </c>
      <c r="D30" s="1164">
        <v>13.5</v>
      </c>
      <c r="E30" s="1164">
        <f t="shared" si="9"/>
        <v>-23.5</v>
      </c>
      <c r="F30" s="1166">
        <f t="shared" si="10"/>
        <v>23.5</v>
      </c>
      <c r="G30" s="383"/>
    </row>
    <row r="31" spans="1:7" ht="13.5" thickBot="1" x14ac:dyDescent="0.3">
      <c r="A31" s="1160" t="s">
        <v>1340</v>
      </c>
      <c r="B31" s="1161">
        <v>28</v>
      </c>
      <c r="C31" s="1164">
        <v>0</v>
      </c>
      <c r="D31" s="1164">
        <v>0</v>
      </c>
      <c r="E31" s="1164">
        <f t="shared" si="9"/>
        <v>0</v>
      </c>
      <c r="F31" s="1166">
        <f t="shared" si="10"/>
        <v>0</v>
      </c>
      <c r="G31" s="383"/>
    </row>
    <row r="32" spans="1:7" ht="13.5" thickBot="1" x14ac:dyDescent="0.3">
      <c r="A32" s="1160" t="s">
        <v>1341</v>
      </c>
      <c r="B32" s="1161">
        <v>29</v>
      </c>
      <c r="C32" s="1164">
        <v>0</v>
      </c>
      <c r="D32" s="1164">
        <v>0</v>
      </c>
      <c r="E32" s="1164">
        <f t="shared" si="9"/>
        <v>0</v>
      </c>
      <c r="F32" s="1166">
        <f t="shared" si="10"/>
        <v>0</v>
      </c>
      <c r="G32" s="383"/>
    </row>
    <row r="33" spans="1:7" ht="13.5" thickBot="1" x14ac:dyDescent="0.3">
      <c r="A33" s="1160" t="s">
        <v>1342</v>
      </c>
      <c r="B33" s="1161">
        <v>30</v>
      </c>
      <c r="C33" s="1164">
        <v>0</v>
      </c>
      <c r="D33" s="1164">
        <v>0</v>
      </c>
      <c r="E33" s="1164">
        <f t="shared" si="9"/>
        <v>0</v>
      </c>
      <c r="F33" s="1166">
        <f t="shared" si="10"/>
        <v>0</v>
      </c>
      <c r="G33" s="383"/>
    </row>
    <row r="34" spans="1:7" ht="13.5" thickBot="1" x14ac:dyDescent="0.3">
      <c r="A34" s="1160" t="s">
        <v>1343</v>
      </c>
      <c r="B34" s="1161">
        <v>31</v>
      </c>
      <c r="C34" s="1164">
        <v>7639</v>
      </c>
      <c r="D34" s="1164">
        <f>D35+D36+D37+D38+D39+D40</f>
        <v>8734.39</v>
      </c>
      <c r="E34" s="1164">
        <f t="shared" ref="E34:F34" si="11">E35+E36+E37+E38+E39+E40</f>
        <v>1095.3900000000003</v>
      </c>
      <c r="F34" s="1166">
        <f t="shared" si="11"/>
        <v>-1095.3900000000003</v>
      </c>
      <c r="G34" s="383"/>
    </row>
    <row r="35" spans="1:7" x14ac:dyDescent="0.25">
      <c r="A35" s="1167" t="s">
        <v>1344</v>
      </c>
      <c r="B35" s="1168">
        <v>32</v>
      </c>
      <c r="C35" s="1170">
        <v>3267</v>
      </c>
      <c r="D35" s="1170">
        <v>3129.54</v>
      </c>
      <c r="E35" s="1170">
        <f>D35-C35</f>
        <v>-137.46000000000004</v>
      </c>
      <c r="F35" s="1171">
        <f>E35*-1</f>
        <v>137.46000000000004</v>
      </c>
      <c r="G35" s="383"/>
    </row>
    <row r="36" spans="1:7" x14ac:dyDescent="0.25">
      <c r="A36" s="1167" t="s">
        <v>1345</v>
      </c>
      <c r="B36" s="1168">
        <v>33</v>
      </c>
      <c r="C36" s="1169">
        <v>233</v>
      </c>
      <c r="D36" s="1170">
        <v>1392.56</v>
      </c>
      <c r="E36" s="1170">
        <f t="shared" ref="E36:E40" si="12">D36-C36</f>
        <v>1159.56</v>
      </c>
      <c r="F36" s="1171">
        <f t="shared" ref="F36:F40" si="13">E36*-1</f>
        <v>-1159.56</v>
      </c>
      <c r="G36" s="383"/>
    </row>
    <row r="37" spans="1:7" x14ac:dyDescent="0.25">
      <c r="A37" s="1167" t="s">
        <v>1346</v>
      </c>
      <c r="B37" s="1168">
        <v>34</v>
      </c>
      <c r="C37" s="1169">
        <v>14</v>
      </c>
      <c r="D37" s="1170">
        <v>13.65</v>
      </c>
      <c r="E37" s="1170">
        <f t="shared" si="12"/>
        <v>-0.34999999999999964</v>
      </c>
      <c r="F37" s="1171">
        <f t="shared" si="13"/>
        <v>0.34999999999999964</v>
      </c>
      <c r="G37" s="383"/>
    </row>
    <row r="38" spans="1:7" x14ac:dyDescent="0.25">
      <c r="A38" s="1167" t="s">
        <v>1347</v>
      </c>
      <c r="B38" s="1168">
        <v>35</v>
      </c>
      <c r="C38" s="1169">
        <v>0</v>
      </c>
      <c r="D38" s="1170">
        <v>0</v>
      </c>
      <c r="E38" s="1170">
        <f t="shared" si="12"/>
        <v>0</v>
      </c>
      <c r="F38" s="1171">
        <f t="shared" si="13"/>
        <v>0</v>
      </c>
      <c r="G38" s="383"/>
    </row>
    <row r="39" spans="1:7" x14ac:dyDescent="0.25">
      <c r="A39" s="1167" t="s">
        <v>1348</v>
      </c>
      <c r="B39" s="1168">
        <v>36</v>
      </c>
      <c r="C39" s="1170">
        <v>4125</v>
      </c>
      <c r="D39" s="1170">
        <v>4198.6400000000003</v>
      </c>
      <c r="E39" s="1170">
        <f t="shared" si="12"/>
        <v>73.640000000000327</v>
      </c>
      <c r="F39" s="1171">
        <f t="shared" si="13"/>
        <v>-73.640000000000327</v>
      </c>
      <c r="G39" s="383"/>
    </row>
    <row r="40" spans="1:7" ht="13.5" thickBot="1" x14ac:dyDescent="0.3">
      <c r="A40" s="1167" t="s">
        <v>1349</v>
      </c>
      <c r="B40" s="1168">
        <v>37</v>
      </c>
      <c r="C40" s="1169">
        <v>0</v>
      </c>
      <c r="D40" s="1170">
        <v>0</v>
      </c>
      <c r="E40" s="1170">
        <f t="shared" si="12"/>
        <v>0</v>
      </c>
      <c r="F40" s="1171">
        <f t="shared" si="13"/>
        <v>0</v>
      </c>
      <c r="G40" s="383"/>
    </row>
    <row r="41" spans="1:7" ht="13.5" thickBot="1" x14ac:dyDescent="0.3">
      <c r="A41" s="1160" t="s">
        <v>1350</v>
      </c>
      <c r="B41" s="1161">
        <v>38</v>
      </c>
      <c r="C41" s="1164">
        <v>78545</v>
      </c>
      <c r="D41" s="1164">
        <f>D42+D43+D44+D45+D46+D47+D48+D49+D50+D51+D52+D53+D54+D55+D56</f>
        <v>97733.37</v>
      </c>
      <c r="E41" s="1164">
        <f t="shared" ref="E41:F41" si="14">E42+E43+E44+E45+E46+E47+E48+E49+E50+E51+E52+E53+E54+E55+E56</f>
        <v>19189.37</v>
      </c>
      <c r="F41" s="1166">
        <f t="shared" si="14"/>
        <v>19189.37</v>
      </c>
      <c r="G41" s="383"/>
    </row>
    <row r="42" spans="1:7" x14ac:dyDescent="0.25">
      <c r="A42" s="1167" t="s">
        <v>1351</v>
      </c>
      <c r="B42" s="1168">
        <v>39</v>
      </c>
      <c r="C42" s="1170">
        <v>17634</v>
      </c>
      <c r="D42" s="1170">
        <v>28373</v>
      </c>
      <c r="E42" s="1170">
        <f>D42-C42</f>
        <v>10739</v>
      </c>
      <c r="F42" s="1171">
        <f>E42</f>
        <v>10739</v>
      </c>
      <c r="G42" s="383"/>
    </row>
    <row r="43" spans="1:7" x14ac:dyDescent="0.25">
      <c r="A43" s="1167" t="s">
        <v>1352</v>
      </c>
      <c r="B43" s="1168">
        <v>40</v>
      </c>
      <c r="C43" s="1169">
        <v>0</v>
      </c>
      <c r="D43" s="1170">
        <v>0</v>
      </c>
      <c r="E43" s="1170">
        <f t="shared" ref="E43:E58" si="15">D43-C43</f>
        <v>0</v>
      </c>
      <c r="F43" s="1171">
        <f t="shared" ref="F43:F58" si="16">E43</f>
        <v>0</v>
      </c>
      <c r="G43" s="383"/>
    </row>
    <row r="44" spans="1:7" x14ac:dyDescent="0.25">
      <c r="A44" s="1167" t="s">
        <v>1353</v>
      </c>
      <c r="B44" s="1168">
        <v>41</v>
      </c>
      <c r="C44" s="1169">
        <v>17</v>
      </c>
      <c r="D44" s="1170">
        <v>28.58</v>
      </c>
      <c r="E44" s="1170">
        <f t="shared" si="15"/>
        <v>11.579999999999998</v>
      </c>
      <c r="F44" s="1171">
        <f t="shared" si="16"/>
        <v>11.579999999999998</v>
      </c>
      <c r="G44" s="383"/>
    </row>
    <row r="45" spans="1:7" x14ac:dyDescent="0.25">
      <c r="A45" s="1167" t="s">
        <v>1354</v>
      </c>
      <c r="B45" s="1168">
        <v>42</v>
      </c>
      <c r="C45" s="1170">
        <v>9955</v>
      </c>
      <c r="D45" s="1170">
        <v>20887.98</v>
      </c>
      <c r="E45" s="1170">
        <f t="shared" si="15"/>
        <v>10932.98</v>
      </c>
      <c r="F45" s="1171">
        <f t="shared" si="16"/>
        <v>10932.98</v>
      </c>
      <c r="G45" s="383"/>
    </row>
    <row r="46" spans="1:7" x14ac:dyDescent="0.25">
      <c r="A46" s="1167" t="s">
        <v>1355</v>
      </c>
      <c r="B46" s="1168">
        <v>43</v>
      </c>
      <c r="C46" s="1170">
        <v>27789</v>
      </c>
      <c r="D46" s="1170">
        <v>27995.91</v>
      </c>
      <c r="E46" s="1170">
        <f t="shared" si="15"/>
        <v>206.90999999999985</v>
      </c>
      <c r="F46" s="1171">
        <f t="shared" si="16"/>
        <v>206.90999999999985</v>
      </c>
      <c r="G46" s="383"/>
    </row>
    <row r="47" spans="1:7" x14ac:dyDescent="0.25">
      <c r="A47" s="1167" t="s">
        <v>1356</v>
      </c>
      <c r="B47" s="1168">
        <v>44</v>
      </c>
      <c r="C47" s="1169">
        <v>0</v>
      </c>
      <c r="D47" s="1170">
        <v>0</v>
      </c>
      <c r="E47" s="1170">
        <f t="shared" si="15"/>
        <v>0</v>
      </c>
      <c r="F47" s="1171">
        <f t="shared" si="16"/>
        <v>0</v>
      </c>
      <c r="G47" s="383"/>
    </row>
    <row r="48" spans="1:7" x14ac:dyDescent="0.25">
      <c r="A48" s="1167" t="s">
        <v>1357</v>
      </c>
      <c r="B48" s="1168">
        <v>45</v>
      </c>
      <c r="C48" s="1170">
        <v>15390</v>
      </c>
      <c r="D48" s="1170">
        <v>15359.14</v>
      </c>
      <c r="E48" s="1170">
        <f t="shared" si="15"/>
        <v>-30.860000000000582</v>
      </c>
      <c r="F48" s="1171">
        <f t="shared" si="16"/>
        <v>-30.860000000000582</v>
      </c>
      <c r="G48" s="383"/>
    </row>
    <row r="49" spans="1:7" x14ac:dyDescent="0.25">
      <c r="A49" s="1167" t="s">
        <v>1330</v>
      </c>
      <c r="B49" s="1168">
        <v>46</v>
      </c>
      <c r="C49" s="1169">
        <v>0</v>
      </c>
      <c r="D49" s="1170">
        <v>0</v>
      </c>
      <c r="E49" s="1170">
        <f t="shared" si="15"/>
        <v>0</v>
      </c>
      <c r="F49" s="1171">
        <f t="shared" si="16"/>
        <v>0</v>
      </c>
      <c r="G49" s="383"/>
    </row>
    <row r="50" spans="1:7" x14ac:dyDescent="0.25">
      <c r="A50" s="1167" t="s">
        <v>1358</v>
      </c>
      <c r="B50" s="1168">
        <v>47</v>
      </c>
      <c r="C50" s="1170">
        <v>4405</v>
      </c>
      <c r="D50" s="1170">
        <v>4460.7299999999996</v>
      </c>
      <c r="E50" s="1170">
        <f t="shared" si="15"/>
        <v>55.729999999999563</v>
      </c>
      <c r="F50" s="1171">
        <f t="shared" si="16"/>
        <v>55.729999999999563</v>
      </c>
      <c r="G50" s="383"/>
    </row>
    <row r="51" spans="1:7" x14ac:dyDescent="0.25">
      <c r="A51" s="1167" t="s">
        <v>1332</v>
      </c>
      <c r="B51" s="1168">
        <v>48</v>
      </c>
      <c r="C51" s="1169">
        <v>0</v>
      </c>
      <c r="D51" s="1170">
        <v>0</v>
      </c>
      <c r="E51" s="1170">
        <f t="shared" si="15"/>
        <v>0</v>
      </c>
      <c r="F51" s="1171">
        <f t="shared" si="16"/>
        <v>0</v>
      </c>
      <c r="G51" s="383"/>
    </row>
    <row r="52" spans="1:7" x14ac:dyDescent="0.25">
      <c r="A52" s="1167" t="s">
        <v>1333</v>
      </c>
      <c r="B52" s="1168">
        <v>49</v>
      </c>
      <c r="C52" s="1169">
        <v>0</v>
      </c>
      <c r="D52" s="1170">
        <v>0</v>
      </c>
      <c r="E52" s="1170">
        <f t="shared" si="15"/>
        <v>0</v>
      </c>
      <c r="F52" s="1171">
        <f t="shared" si="16"/>
        <v>0</v>
      </c>
      <c r="G52" s="383"/>
    </row>
    <row r="53" spans="1:7" x14ac:dyDescent="0.25">
      <c r="A53" s="1167" t="s">
        <v>1359</v>
      </c>
      <c r="B53" s="1168">
        <v>50</v>
      </c>
      <c r="C53" s="1170">
        <v>2288</v>
      </c>
      <c r="D53" s="1170">
        <v>536.79</v>
      </c>
      <c r="E53" s="1170">
        <f t="shared" si="15"/>
        <v>-1751.21</v>
      </c>
      <c r="F53" s="1171">
        <f t="shared" si="16"/>
        <v>-1751.21</v>
      </c>
      <c r="G53" s="383"/>
    </row>
    <row r="54" spans="1:7" x14ac:dyDescent="0.25">
      <c r="A54" s="1167" t="s">
        <v>1360</v>
      </c>
      <c r="B54" s="1168">
        <v>51</v>
      </c>
      <c r="C54" s="1169">
        <v>0</v>
      </c>
      <c r="D54" s="1170">
        <v>0</v>
      </c>
      <c r="E54" s="1170">
        <f t="shared" si="15"/>
        <v>0</v>
      </c>
      <c r="F54" s="1171">
        <f t="shared" si="16"/>
        <v>0</v>
      </c>
      <c r="G54" s="383"/>
    </row>
    <row r="55" spans="1:7" x14ac:dyDescent="0.25">
      <c r="A55" s="1167" t="s">
        <v>1328</v>
      </c>
      <c r="B55" s="1168">
        <v>52</v>
      </c>
      <c r="C55" s="1169">
        <v>0</v>
      </c>
      <c r="D55" s="1170">
        <v>0</v>
      </c>
      <c r="E55" s="1170">
        <f t="shared" si="15"/>
        <v>0</v>
      </c>
      <c r="F55" s="1171">
        <f t="shared" si="16"/>
        <v>0</v>
      </c>
      <c r="G55" s="383"/>
    </row>
    <row r="56" spans="1:7" ht="13.5" thickBot="1" x14ac:dyDescent="0.3">
      <c r="A56" s="1167" t="s">
        <v>1361</v>
      </c>
      <c r="B56" s="1168">
        <v>53</v>
      </c>
      <c r="C56" s="1170">
        <v>1066</v>
      </c>
      <c r="D56" s="1170">
        <v>91.24</v>
      </c>
      <c r="E56" s="1170">
        <f t="shared" si="15"/>
        <v>-974.76</v>
      </c>
      <c r="F56" s="1171">
        <f t="shared" si="16"/>
        <v>-974.76</v>
      </c>
      <c r="G56" s="383"/>
    </row>
    <row r="57" spans="1:7" ht="13.5" thickBot="1" x14ac:dyDescent="0.3">
      <c r="A57" s="1160" t="s">
        <v>1362</v>
      </c>
      <c r="B57" s="1161">
        <v>54</v>
      </c>
      <c r="C57" s="1164">
        <v>0</v>
      </c>
      <c r="D57" s="1164">
        <v>0</v>
      </c>
      <c r="E57" s="1164">
        <f t="shared" si="15"/>
        <v>0</v>
      </c>
      <c r="F57" s="1166">
        <f t="shared" si="16"/>
        <v>0</v>
      </c>
      <c r="G57" s="383"/>
    </row>
    <row r="58" spans="1:7" ht="13.5" thickBot="1" x14ac:dyDescent="0.3">
      <c r="A58" s="1160" t="s">
        <v>1363</v>
      </c>
      <c r="B58" s="1161">
        <v>55</v>
      </c>
      <c r="C58" s="1164">
        <v>0</v>
      </c>
      <c r="D58" s="1164">
        <v>0</v>
      </c>
      <c r="E58" s="1164">
        <f t="shared" si="15"/>
        <v>0</v>
      </c>
      <c r="F58" s="1166">
        <f t="shared" si="16"/>
        <v>0</v>
      </c>
      <c r="G58" s="383"/>
    </row>
    <row r="59" spans="1:7" ht="13.5" thickBot="1" x14ac:dyDescent="0.3">
      <c r="A59" s="1160" t="s">
        <v>1364</v>
      </c>
      <c r="B59" s="1161">
        <v>56</v>
      </c>
      <c r="C59" s="1164">
        <f>C58+C57+C41+C34+C33+C32+C31+C30+C17+C12+C7+C6+C5+C4-1</f>
        <v>126155</v>
      </c>
      <c r="D59" s="1164">
        <f>D58+D57+D41+D34+D33+D32+D31+D30+D17+D12+D7+D6+D5+D4</f>
        <v>175582.78999999998</v>
      </c>
      <c r="E59" s="1164">
        <f>E58+E57+E41+E34+E33+E32+E31+E30+E17+E12+E7+E6+E5</f>
        <v>37871.789999999994</v>
      </c>
      <c r="F59" s="1166">
        <f t="shared" ref="F59" si="17">F58+F57+F41+F34+F33+F32+F31+F30+F17+F12+F7+F6+F5+F4</f>
        <v>230755.95</v>
      </c>
      <c r="G59" s="1172"/>
    </row>
    <row r="60" spans="1:7" ht="13.5" thickBot="1" x14ac:dyDescent="0.3">
      <c r="A60" s="1167"/>
      <c r="B60" s="1168"/>
      <c r="C60" s="1169"/>
      <c r="D60" s="1169"/>
      <c r="E60" s="1169"/>
      <c r="F60" s="1173"/>
      <c r="G60" s="383"/>
    </row>
    <row r="61" spans="1:7" ht="13.5" thickBot="1" x14ac:dyDescent="0.3">
      <c r="A61" s="1160" t="s">
        <v>1365</v>
      </c>
      <c r="B61" s="1161">
        <v>57</v>
      </c>
      <c r="C61" s="1164">
        <v>123714</v>
      </c>
      <c r="D61" s="1164">
        <f>D62+D63+D64+D65+D66+D67+D68</f>
        <v>123581.70999999999</v>
      </c>
      <c r="E61" s="1164">
        <f t="shared" ref="E61:F61" si="18">E62+E63+E64+E65+E66+E67+E68</f>
        <v>-132.29000000000588</v>
      </c>
      <c r="F61" s="1166">
        <f t="shared" si="18"/>
        <v>132.29000000000588</v>
      </c>
      <c r="G61" s="383"/>
    </row>
    <row r="62" spans="1:7" x14ac:dyDescent="0.25">
      <c r="A62" s="1167" t="s">
        <v>1366</v>
      </c>
      <c r="B62" s="1168">
        <v>58</v>
      </c>
      <c r="C62" s="1169">
        <v>0</v>
      </c>
      <c r="D62" s="1169">
        <v>0</v>
      </c>
      <c r="E62" s="1170">
        <f>D62-C62</f>
        <v>0</v>
      </c>
      <c r="F62" s="1171">
        <f>E62*-1</f>
        <v>0</v>
      </c>
      <c r="G62" s="383"/>
    </row>
    <row r="63" spans="1:7" x14ac:dyDescent="0.25">
      <c r="A63" s="1167" t="s">
        <v>1367</v>
      </c>
      <c r="B63" s="1168">
        <v>59</v>
      </c>
      <c r="C63" s="1170">
        <v>76728</v>
      </c>
      <c r="D63" s="1170">
        <v>76715.37</v>
      </c>
      <c r="E63" s="1170">
        <f t="shared" ref="E63:E68" si="19">D63-C63</f>
        <v>-12.630000000004657</v>
      </c>
      <c r="F63" s="1171">
        <f t="shared" ref="F63:F68" si="20">E63*-1</f>
        <v>12.630000000004657</v>
      </c>
      <c r="G63" s="383"/>
    </row>
    <row r="64" spans="1:7" x14ac:dyDescent="0.25">
      <c r="A64" s="1167" t="s">
        <v>1368</v>
      </c>
      <c r="B64" s="1168">
        <v>60</v>
      </c>
      <c r="C64" s="1170">
        <v>41996</v>
      </c>
      <c r="D64" s="1170">
        <v>42208.28</v>
      </c>
      <c r="E64" s="1170">
        <f t="shared" si="19"/>
        <v>212.27999999999884</v>
      </c>
      <c r="F64" s="1171">
        <f t="shared" si="20"/>
        <v>-212.27999999999884</v>
      </c>
      <c r="G64" s="383"/>
    </row>
    <row r="65" spans="1:7" x14ac:dyDescent="0.25">
      <c r="A65" s="1167" t="s">
        <v>1369</v>
      </c>
      <c r="B65" s="1168">
        <v>61</v>
      </c>
      <c r="C65" s="1170">
        <v>4270</v>
      </c>
      <c r="D65" s="1170">
        <v>3938.06</v>
      </c>
      <c r="E65" s="1170">
        <f t="shared" si="19"/>
        <v>-331.94000000000005</v>
      </c>
      <c r="F65" s="1171">
        <f t="shared" si="20"/>
        <v>331.94000000000005</v>
      </c>
      <c r="G65" s="383"/>
    </row>
    <row r="66" spans="1:7" x14ac:dyDescent="0.25">
      <c r="A66" s="1167" t="s">
        <v>1370</v>
      </c>
      <c r="B66" s="1168">
        <v>62</v>
      </c>
      <c r="C66" s="1169">
        <v>720</v>
      </c>
      <c r="D66" s="1169">
        <v>720</v>
      </c>
      <c r="E66" s="1170">
        <f t="shared" si="19"/>
        <v>0</v>
      </c>
      <c r="F66" s="1171">
        <f t="shared" si="20"/>
        <v>0</v>
      </c>
      <c r="G66" s="383"/>
    </row>
    <row r="67" spans="1:7" x14ac:dyDescent="0.25">
      <c r="A67" s="1167" t="s">
        <v>1371</v>
      </c>
      <c r="B67" s="1168">
        <v>63</v>
      </c>
      <c r="C67" s="1169">
        <v>0</v>
      </c>
      <c r="D67" s="1169">
        <v>0</v>
      </c>
      <c r="E67" s="1170">
        <f t="shared" si="19"/>
        <v>0</v>
      </c>
      <c r="F67" s="1171">
        <f t="shared" si="20"/>
        <v>0</v>
      </c>
      <c r="G67" s="383"/>
    </row>
    <row r="68" spans="1:7" ht="13.5" thickBot="1" x14ac:dyDescent="0.3">
      <c r="A68" s="1167" t="s">
        <v>1372</v>
      </c>
      <c r="B68" s="1168">
        <v>64</v>
      </c>
      <c r="C68" s="1169">
        <v>0</v>
      </c>
      <c r="D68" s="1169">
        <v>0</v>
      </c>
      <c r="E68" s="1170">
        <f t="shared" si="19"/>
        <v>0</v>
      </c>
      <c r="F68" s="1171">
        <f t="shared" si="20"/>
        <v>0</v>
      </c>
      <c r="G68" s="383"/>
    </row>
    <row r="69" spans="1:7" ht="13.5" thickBot="1" x14ac:dyDescent="0.3">
      <c r="A69" s="1160" t="s">
        <v>1373</v>
      </c>
      <c r="B69" s="1161">
        <v>65</v>
      </c>
      <c r="C69" s="1164">
        <v>-89827</v>
      </c>
      <c r="D69" s="1164">
        <f>D70+D71+D72+D73+D74</f>
        <v>-102091.40999999999</v>
      </c>
      <c r="E69" s="1164">
        <f t="shared" ref="E69:F69" si="21">E70+E71+E72+E73+E74</f>
        <v>-12264.409999999994</v>
      </c>
      <c r="F69" s="1166">
        <f t="shared" si="21"/>
        <v>12264.409999999994</v>
      </c>
      <c r="G69" s="383"/>
    </row>
    <row r="70" spans="1:7" x14ac:dyDescent="0.25">
      <c r="A70" s="1167" t="s">
        <v>1374</v>
      </c>
      <c r="B70" s="1168">
        <v>66</v>
      </c>
      <c r="C70" s="1169">
        <v>0</v>
      </c>
      <c r="D70" s="1169">
        <v>0</v>
      </c>
      <c r="E70" s="1169">
        <f>D70-C70</f>
        <v>0</v>
      </c>
      <c r="F70" s="1173">
        <f>E70*-1</f>
        <v>0</v>
      </c>
      <c r="G70" s="383"/>
    </row>
    <row r="71" spans="1:7" x14ac:dyDescent="0.25">
      <c r="A71" s="1167" t="s">
        <v>1375</v>
      </c>
      <c r="B71" s="1168">
        <v>67</v>
      </c>
      <c r="C71" s="1170">
        <v>-64352</v>
      </c>
      <c r="D71" s="1170">
        <v>-70015.37</v>
      </c>
      <c r="E71" s="1170">
        <f t="shared" ref="E71:E74" si="22">D71-C71</f>
        <v>-5663.3699999999953</v>
      </c>
      <c r="F71" s="1171">
        <f t="shared" ref="F71:F74" si="23">E71*-1</f>
        <v>5663.3699999999953</v>
      </c>
      <c r="G71" s="383"/>
    </row>
    <row r="72" spans="1:7" x14ac:dyDescent="0.25">
      <c r="A72" s="1167" t="s">
        <v>1376</v>
      </c>
      <c r="B72" s="1168">
        <v>68</v>
      </c>
      <c r="C72" s="1170">
        <v>-20485</v>
      </c>
      <c r="D72" s="1170">
        <v>-27417.98</v>
      </c>
      <c r="E72" s="1170">
        <f t="shared" si="22"/>
        <v>-6932.98</v>
      </c>
      <c r="F72" s="1171">
        <f t="shared" si="23"/>
        <v>6932.98</v>
      </c>
      <c r="G72" s="383"/>
    </row>
    <row r="73" spans="1:7" x14ac:dyDescent="0.25">
      <c r="A73" s="1167" t="s">
        <v>1377</v>
      </c>
      <c r="B73" s="1168">
        <v>69</v>
      </c>
      <c r="C73" s="1170">
        <v>-4270</v>
      </c>
      <c r="D73" s="1170">
        <v>-3938.06</v>
      </c>
      <c r="E73" s="1170">
        <f t="shared" si="22"/>
        <v>331.94000000000005</v>
      </c>
      <c r="F73" s="1171">
        <f t="shared" si="23"/>
        <v>-331.94000000000005</v>
      </c>
      <c r="G73" s="383"/>
    </row>
    <row r="74" spans="1:7" ht="13.5" thickBot="1" x14ac:dyDescent="0.3">
      <c r="A74" s="1167" t="s">
        <v>1378</v>
      </c>
      <c r="B74" s="1168">
        <v>70</v>
      </c>
      <c r="C74" s="1169">
        <v>-720</v>
      </c>
      <c r="D74" s="1169">
        <v>-720</v>
      </c>
      <c r="E74" s="1170">
        <f t="shared" si="22"/>
        <v>0</v>
      </c>
      <c r="F74" s="1171">
        <f t="shared" si="23"/>
        <v>0</v>
      </c>
      <c r="G74" s="383"/>
    </row>
    <row r="75" spans="1:7" ht="13.5" thickBot="1" x14ac:dyDescent="0.3">
      <c r="A75" s="1160" t="s">
        <v>1379</v>
      </c>
      <c r="B75" s="1161">
        <v>71</v>
      </c>
      <c r="C75" s="1164">
        <v>3875100</v>
      </c>
      <c r="D75" s="1164">
        <f>D76+D77+D78+D79+D80+D81+D82+D83+D84+D85</f>
        <v>3946656.35</v>
      </c>
      <c r="E75" s="1164">
        <f t="shared" ref="E75:F75" si="24">E76+E77+E78+E79+E80+E81+E82+E83+E84+E85</f>
        <v>71556.350000000093</v>
      </c>
      <c r="F75" s="1166">
        <f t="shared" si="24"/>
        <v>-71556.350000000093</v>
      </c>
      <c r="G75" s="383"/>
    </row>
    <row r="76" spans="1:7" x14ac:dyDescent="0.25">
      <c r="A76" s="1167" t="s">
        <v>1380</v>
      </c>
      <c r="B76" s="1168">
        <v>72</v>
      </c>
      <c r="C76" s="1170">
        <v>63261</v>
      </c>
      <c r="D76" s="1170">
        <v>63260.959999999999</v>
      </c>
      <c r="E76" s="1170">
        <f>D76-C76</f>
        <v>-4.0000000000873115E-2</v>
      </c>
      <c r="F76" s="1171">
        <f>E76*-1</f>
        <v>4.0000000000873115E-2</v>
      </c>
      <c r="G76" s="383"/>
    </row>
    <row r="77" spans="1:7" x14ac:dyDescent="0.25">
      <c r="A77" s="1167" t="s">
        <v>1381</v>
      </c>
      <c r="B77" s="1168">
        <v>73</v>
      </c>
      <c r="C77" s="1170">
        <v>1304</v>
      </c>
      <c r="D77" s="1170">
        <v>1303.9000000000001</v>
      </c>
      <c r="E77" s="1170">
        <f t="shared" ref="E77:E85" si="25">D77-C77</f>
        <v>-9.9999999999909051E-2</v>
      </c>
      <c r="F77" s="1171">
        <f t="shared" ref="F77:F85" si="26">E77*-1</f>
        <v>9.9999999999909051E-2</v>
      </c>
      <c r="G77" s="383"/>
    </row>
    <row r="78" spans="1:7" x14ac:dyDescent="0.25">
      <c r="A78" s="1167" t="s">
        <v>1382</v>
      </c>
      <c r="B78" s="1168">
        <v>74</v>
      </c>
      <c r="C78" s="1170">
        <v>2606197</v>
      </c>
      <c r="D78" s="1170">
        <v>2641974.02</v>
      </c>
      <c r="E78" s="1170">
        <f t="shared" si="25"/>
        <v>35777.020000000019</v>
      </c>
      <c r="F78" s="1171">
        <f t="shared" si="26"/>
        <v>-35777.020000000019</v>
      </c>
      <c r="G78" s="383"/>
    </row>
    <row r="79" spans="1:7" x14ac:dyDescent="0.25">
      <c r="A79" s="1167" t="s">
        <v>1383</v>
      </c>
      <c r="B79" s="1168">
        <v>75</v>
      </c>
      <c r="C79" s="1170">
        <v>1088005</v>
      </c>
      <c r="D79" s="1170">
        <v>1140401.82</v>
      </c>
      <c r="E79" s="1170">
        <f t="shared" si="25"/>
        <v>52396.820000000065</v>
      </c>
      <c r="F79" s="1171">
        <f t="shared" si="26"/>
        <v>-52396.820000000065</v>
      </c>
      <c r="G79" s="383"/>
    </row>
    <row r="80" spans="1:7" x14ac:dyDescent="0.25">
      <c r="A80" s="1167" t="s">
        <v>1384</v>
      </c>
      <c r="B80" s="1168">
        <v>76</v>
      </c>
      <c r="C80" s="1169">
        <v>0</v>
      </c>
      <c r="D80" s="1169">
        <v>0</v>
      </c>
      <c r="E80" s="1170">
        <f t="shared" si="25"/>
        <v>0</v>
      </c>
      <c r="F80" s="1171">
        <f t="shared" si="26"/>
        <v>0</v>
      </c>
      <c r="G80" s="383"/>
    </row>
    <row r="81" spans="1:7" x14ac:dyDescent="0.25">
      <c r="A81" s="1167" t="s">
        <v>1385</v>
      </c>
      <c r="B81" s="1168">
        <v>77</v>
      </c>
      <c r="C81" s="1169">
        <v>0</v>
      </c>
      <c r="D81" s="1169">
        <v>0</v>
      </c>
      <c r="E81" s="1170">
        <f t="shared" si="25"/>
        <v>0</v>
      </c>
      <c r="F81" s="1171">
        <f t="shared" si="26"/>
        <v>0</v>
      </c>
      <c r="G81" s="383"/>
    </row>
    <row r="82" spans="1:7" x14ac:dyDescent="0.25">
      <c r="A82" s="1167" t="s">
        <v>1386</v>
      </c>
      <c r="B82" s="1168">
        <v>78</v>
      </c>
      <c r="C82" s="1170">
        <v>77580</v>
      </c>
      <c r="D82" s="1170">
        <v>72023.77</v>
      </c>
      <c r="E82" s="1170">
        <f t="shared" si="25"/>
        <v>-5556.2299999999959</v>
      </c>
      <c r="F82" s="1171">
        <f t="shared" si="26"/>
        <v>5556.2299999999959</v>
      </c>
      <c r="G82" s="383"/>
    </row>
    <row r="83" spans="1:7" x14ac:dyDescent="0.25">
      <c r="A83" s="1167" t="s">
        <v>1387</v>
      </c>
      <c r="B83" s="1168">
        <v>79</v>
      </c>
      <c r="C83" s="1170">
        <v>1634</v>
      </c>
      <c r="D83" s="1170">
        <v>1624.31</v>
      </c>
      <c r="E83" s="1170">
        <f t="shared" si="25"/>
        <v>-9.6900000000000546</v>
      </c>
      <c r="F83" s="1171">
        <f t="shared" si="26"/>
        <v>9.6900000000000546</v>
      </c>
      <c r="G83" s="383"/>
    </row>
    <row r="84" spans="1:7" x14ac:dyDescent="0.25">
      <c r="A84" s="1167" t="s">
        <v>1388</v>
      </c>
      <c r="B84" s="1168">
        <v>80</v>
      </c>
      <c r="C84" s="1170">
        <v>37119</v>
      </c>
      <c r="D84" s="1170">
        <v>26067.57</v>
      </c>
      <c r="E84" s="1170">
        <f t="shared" si="25"/>
        <v>-11051.43</v>
      </c>
      <c r="F84" s="1171">
        <f t="shared" si="26"/>
        <v>11051.43</v>
      </c>
      <c r="G84" s="383"/>
    </row>
    <row r="85" spans="1:7" ht="13.5" thickBot="1" x14ac:dyDescent="0.3">
      <c r="A85" s="1167" t="s">
        <v>1389</v>
      </c>
      <c r="B85" s="1168">
        <v>81</v>
      </c>
      <c r="C85" s="1169">
        <v>0</v>
      </c>
      <c r="D85" s="1169">
        <v>0</v>
      </c>
      <c r="E85" s="1170">
        <f t="shared" si="25"/>
        <v>0</v>
      </c>
      <c r="F85" s="1171">
        <f t="shared" si="26"/>
        <v>0</v>
      </c>
      <c r="G85" s="383"/>
    </row>
    <row r="86" spans="1:7" ht="13.5" thickBot="1" x14ac:dyDescent="0.3">
      <c r="A86" s="1160" t="s">
        <v>1373</v>
      </c>
      <c r="B86" s="1161">
        <v>82</v>
      </c>
      <c r="C86" s="1164">
        <v>-1269801</v>
      </c>
      <c r="D86" s="1164">
        <f>D87+D88+D89+D90+D91+D92</f>
        <v>-1414926.7900000003</v>
      </c>
      <c r="E86" s="1164">
        <f t="shared" ref="E86:F86" si="27">E87+E88+E89+E90+E91+E92</f>
        <v>-145126.79000000004</v>
      </c>
      <c r="F86" s="1166">
        <f t="shared" si="27"/>
        <v>145126.79000000004</v>
      </c>
      <c r="G86" s="383"/>
    </row>
    <row r="87" spans="1:7" x14ac:dyDescent="0.25">
      <c r="A87" s="1167" t="s">
        <v>1390</v>
      </c>
      <c r="B87" s="1168">
        <v>83</v>
      </c>
      <c r="C87" s="1170">
        <v>-470371</v>
      </c>
      <c r="D87" s="1170">
        <v>-524743.04</v>
      </c>
      <c r="E87" s="1170">
        <f>D87-C87</f>
        <v>-54372.040000000037</v>
      </c>
      <c r="F87" s="1171">
        <f>E87*-1</f>
        <v>54372.040000000037</v>
      </c>
      <c r="G87" s="383"/>
    </row>
    <row r="88" spans="1:7" x14ac:dyDescent="0.25">
      <c r="A88" s="1167" t="s">
        <v>1391</v>
      </c>
      <c r="B88" s="1168">
        <v>84</v>
      </c>
      <c r="C88" s="1170">
        <v>-720274</v>
      </c>
      <c r="D88" s="1170">
        <v>-816572.37</v>
      </c>
      <c r="E88" s="1170">
        <f t="shared" ref="E88:E93" si="28">D88-C88</f>
        <v>-96298.37</v>
      </c>
      <c r="F88" s="1171">
        <f t="shared" ref="F88:F92" si="29">E88*-1</f>
        <v>96298.37</v>
      </c>
      <c r="G88" s="383"/>
    </row>
    <row r="89" spans="1:7" x14ac:dyDescent="0.25">
      <c r="A89" s="1167" t="s">
        <v>1392</v>
      </c>
      <c r="B89" s="1168">
        <v>85</v>
      </c>
      <c r="C89" s="1169">
        <v>0</v>
      </c>
      <c r="D89" s="1169">
        <v>0</v>
      </c>
      <c r="E89" s="1170">
        <f t="shared" si="28"/>
        <v>0</v>
      </c>
      <c r="F89" s="1171">
        <f t="shared" si="29"/>
        <v>0</v>
      </c>
      <c r="G89" s="383"/>
    </row>
    <row r="90" spans="1:7" x14ac:dyDescent="0.25">
      <c r="A90" s="1167" t="s">
        <v>1393</v>
      </c>
      <c r="B90" s="1168">
        <v>86</v>
      </c>
      <c r="C90" s="1169">
        <v>0</v>
      </c>
      <c r="D90" s="1169">
        <v>0</v>
      </c>
      <c r="E90" s="1170">
        <f t="shared" si="28"/>
        <v>0</v>
      </c>
      <c r="F90" s="1171">
        <f t="shared" si="29"/>
        <v>0</v>
      </c>
      <c r="G90" s="383"/>
    </row>
    <row r="91" spans="1:7" x14ac:dyDescent="0.25">
      <c r="A91" s="1167" t="s">
        <v>1394</v>
      </c>
      <c r="B91" s="1168">
        <v>87</v>
      </c>
      <c r="C91" s="1170">
        <v>-77580</v>
      </c>
      <c r="D91" s="1170">
        <v>-72023.77</v>
      </c>
      <c r="E91" s="1170">
        <f t="shared" si="28"/>
        <v>5556.2299999999959</v>
      </c>
      <c r="F91" s="1171">
        <f t="shared" si="29"/>
        <v>-5556.2299999999959</v>
      </c>
      <c r="G91" s="383"/>
    </row>
    <row r="92" spans="1:7" ht="13.5" thickBot="1" x14ac:dyDescent="0.3">
      <c r="A92" s="1167" t="s">
        <v>1395</v>
      </c>
      <c r="B92" s="1168">
        <v>88</v>
      </c>
      <c r="C92" s="1170">
        <v>-1575</v>
      </c>
      <c r="D92" s="1170">
        <v>-1587.61</v>
      </c>
      <c r="E92" s="1170">
        <f t="shared" si="28"/>
        <v>-12.6099999999999</v>
      </c>
      <c r="F92" s="1171">
        <f t="shared" si="29"/>
        <v>12.6099999999999</v>
      </c>
      <c r="G92" s="383"/>
    </row>
    <row r="93" spans="1:7" ht="13.5" thickBot="1" x14ac:dyDescent="0.3">
      <c r="A93" s="1160" t="s">
        <v>1396</v>
      </c>
      <c r="B93" s="1161">
        <v>89</v>
      </c>
      <c r="C93" s="1164">
        <v>0</v>
      </c>
      <c r="D93" s="1164">
        <v>0</v>
      </c>
      <c r="E93" s="1164">
        <f t="shared" si="28"/>
        <v>0</v>
      </c>
      <c r="F93" s="1166">
        <v>-180100</v>
      </c>
      <c r="G93" s="1174"/>
    </row>
    <row r="94" spans="1:7" ht="13.5" thickBot="1" x14ac:dyDescent="0.3">
      <c r="A94" s="1160" t="s">
        <v>1397</v>
      </c>
      <c r="B94" s="1161">
        <v>90</v>
      </c>
      <c r="C94" s="1164">
        <v>340</v>
      </c>
      <c r="D94" s="1164">
        <v>0</v>
      </c>
      <c r="E94" s="1164">
        <f>D94-C94</f>
        <v>-340</v>
      </c>
      <c r="F94" s="1166">
        <f>E94*-1</f>
        <v>340</v>
      </c>
      <c r="G94" s="1174"/>
    </row>
    <row r="95" spans="1:7" x14ac:dyDescent="0.25">
      <c r="A95" s="1167" t="s">
        <v>1419</v>
      </c>
      <c r="B95" s="1168">
        <v>91</v>
      </c>
      <c r="C95" s="1169">
        <v>0</v>
      </c>
      <c r="D95" s="1169">
        <v>0</v>
      </c>
      <c r="E95" s="1169">
        <f>D95-C95</f>
        <v>0</v>
      </c>
      <c r="F95" s="1173">
        <f>E95*-1</f>
        <v>0</v>
      </c>
      <c r="G95" s="1174"/>
    </row>
    <row r="96" spans="1:7" x14ac:dyDescent="0.25">
      <c r="A96" s="1167" t="s">
        <v>1398</v>
      </c>
      <c r="B96" s="1168">
        <v>92</v>
      </c>
      <c r="C96" s="1169">
        <v>0</v>
      </c>
      <c r="D96" s="1169">
        <v>0</v>
      </c>
      <c r="E96" s="1169">
        <f t="shared" ref="E96:E99" si="30">D96-C96</f>
        <v>0</v>
      </c>
      <c r="F96" s="1173">
        <f t="shared" ref="F96:F99" si="31">E96*-1</f>
        <v>0</v>
      </c>
      <c r="G96" s="1174"/>
    </row>
    <row r="97" spans="1:7" x14ac:dyDescent="0.25">
      <c r="A97" s="1167" t="s">
        <v>1399</v>
      </c>
      <c r="B97" s="1168">
        <v>93</v>
      </c>
      <c r="C97" s="1169">
        <v>0</v>
      </c>
      <c r="D97" s="1169">
        <v>0</v>
      </c>
      <c r="E97" s="1169">
        <f t="shared" si="30"/>
        <v>0</v>
      </c>
      <c r="F97" s="1173">
        <f t="shared" si="31"/>
        <v>0</v>
      </c>
      <c r="G97" s="1174"/>
    </row>
    <row r="98" spans="1:7" x14ac:dyDescent="0.25">
      <c r="A98" s="1167" t="s">
        <v>1400</v>
      </c>
      <c r="B98" s="1168">
        <v>94</v>
      </c>
      <c r="C98" s="1169">
        <v>0</v>
      </c>
      <c r="D98" s="1169">
        <v>0</v>
      </c>
      <c r="E98" s="1169">
        <f t="shared" si="30"/>
        <v>0</v>
      </c>
      <c r="F98" s="1173">
        <f t="shared" si="31"/>
        <v>0</v>
      </c>
      <c r="G98" s="1174"/>
    </row>
    <row r="99" spans="1:7" ht="13.5" thickBot="1" x14ac:dyDescent="0.3">
      <c r="A99" s="1167" t="s">
        <v>1401</v>
      </c>
      <c r="B99" s="1168">
        <v>95</v>
      </c>
      <c r="C99" s="1169">
        <v>340</v>
      </c>
      <c r="D99" s="1169">
        <v>0</v>
      </c>
      <c r="E99" s="1169">
        <f t="shared" si="30"/>
        <v>-340</v>
      </c>
      <c r="F99" s="1173">
        <f t="shared" si="31"/>
        <v>340</v>
      </c>
      <c r="G99" s="1174"/>
    </row>
    <row r="100" spans="1:7" ht="13.5" thickBot="1" x14ac:dyDescent="0.3">
      <c r="A100" s="1160" t="s">
        <v>1402</v>
      </c>
      <c r="B100" s="1161">
        <v>96</v>
      </c>
      <c r="C100" s="1164">
        <v>2639526</v>
      </c>
      <c r="D100" s="1164">
        <f>D94+D93+D86++D75+D69+D61</f>
        <v>2553219.8599999994</v>
      </c>
      <c r="E100" s="1164">
        <f t="shared" ref="E100:F100" si="32">E94+E93+E86++E75+E69+E61</f>
        <v>-86307.139999999941</v>
      </c>
      <c r="F100" s="1166">
        <f t="shared" si="32"/>
        <v>-93792.860000000059</v>
      </c>
      <c r="G100" s="383"/>
    </row>
    <row r="101" spans="1:7" ht="13.5" thickBot="1" x14ac:dyDescent="0.3">
      <c r="A101" s="1160"/>
      <c r="B101" s="1161"/>
      <c r="C101" s="1164"/>
      <c r="D101" s="1164"/>
      <c r="E101" s="1164"/>
      <c r="F101" s="1166"/>
      <c r="G101" s="383"/>
    </row>
    <row r="102" spans="1:7" ht="13.5" thickBot="1" x14ac:dyDescent="0.3">
      <c r="A102" s="1160" t="s">
        <v>1403</v>
      </c>
      <c r="B102" s="1161">
        <v>97</v>
      </c>
      <c r="C102" s="1164">
        <v>0</v>
      </c>
      <c r="D102" s="1164">
        <f>D103+D104+D105+D106+D107</f>
        <v>0</v>
      </c>
      <c r="E102" s="1164">
        <f t="shared" ref="E102:F102" si="33">E103+E104+E105+E106+E107</f>
        <v>0</v>
      </c>
      <c r="F102" s="1166">
        <f t="shared" si="33"/>
        <v>0</v>
      </c>
      <c r="G102" s="383"/>
    </row>
    <row r="103" spans="1:7" x14ac:dyDescent="0.25">
      <c r="A103" s="1167" t="s">
        <v>1404</v>
      </c>
      <c r="B103" s="1168">
        <v>98</v>
      </c>
      <c r="C103" s="1169">
        <v>0</v>
      </c>
      <c r="D103" s="1169">
        <v>0</v>
      </c>
      <c r="E103" s="1169">
        <f>D103-C103</f>
        <v>0</v>
      </c>
      <c r="F103" s="1173">
        <f>E103</f>
        <v>0</v>
      </c>
      <c r="G103" s="383"/>
    </row>
    <row r="104" spans="1:7" x14ac:dyDescent="0.25">
      <c r="A104" s="1167" t="s">
        <v>1405</v>
      </c>
      <c r="B104" s="1168">
        <v>99</v>
      </c>
      <c r="C104" s="1169">
        <v>0</v>
      </c>
      <c r="D104" s="1169">
        <v>0</v>
      </c>
      <c r="E104" s="1169">
        <f t="shared" ref="E104:E110" si="34">D104-C104</f>
        <v>0</v>
      </c>
      <c r="F104" s="1173">
        <f t="shared" ref="F104:F112" si="35">E104</f>
        <v>0</v>
      </c>
      <c r="G104" s="383"/>
    </row>
    <row r="105" spans="1:7" x14ac:dyDescent="0.25">
      <c r="A105" s="1167" t="s">
        <v>1406</v>
      </c>
      <c r="B105" s="1168">
        <v>100</v>
      </c>
      <c r="C105" s="1169">
        <v>0</v>
      </c>
      <c r="D105" s="1169">
        <v>0</v>
      </c>
      <c r="E105" s="1169">
        <f t="shared" si="34"/>
        <v>0</v>
      </c>
      <c r="F105" s="1173">
        <f t="shared" si="35"/>
        <v>0</v>
      </c>
      <c r="G105" s="383"/>
    </row>
    <row r="106" spans="1:7" x14ac:dyDescent="0.25">
      <c r="A106" s="1167" t="s">
        <v>1407</v>
      </c>
      <c r="B106" s="1168">
        <v>101</v>
      </c>
      <c r="C106" s="1169">
        <v>0</v>
      </c>
      <c r="D106" s="1169">
        <v>0</v>
      </c>
      <c r="E106" s="1169">
        <f t="shared" si="34"/>
        <v>0</v>
      </c>
      <c r="F106" s="1173">
        <f t="shared" si="35"/>
        <v>0</v>
      </c>
      <c r="G106" s="383"/>
    </row>
    <row r="107" spans="1:7" ht="13.5" thickBot="1" x14ac:dyDescent="0.3">
      <c r="A107" s="1167" t="s">
        <v>1408</v>
      </c>
      <c r="B107" s="1168">
        <v>102</v>
      </c>
      <c r="C107" s="1169">
        <v>0</v>
      </c>
      <c r="D107" s="1169">
        <v>0</v>
      </c>
      <c r="E107" s="1169">
        <f t="shared" si="34"/>
        <v>0</v>
      </c>
      <c r="F107" s="1173">
        <f t="shared" si="35"/>
        <v>0</v>
      </c>
      <c r="G107" s="383"/>
    </row>
    <row r="108" spans="1:7" ht="13.5" thickBot="1" x14ac:dyDescent="0.3">
      <c r="A108" s="1160" t="s">
        <v>1409</v>
      </c>
      <c r="B108" s="1161">
        <v>103</v>
      </c>
      <c r="C108" s="1164">
        <v>341</v>
      </c>
      <c r="D108" s="1164">
        <v>259</v>
      </c>
      <c r="E108" s="1164">
        <f t="shared" si="34"/>
        <v>-82</v>
      </c>
      <c r="F108" s="1166">
        <f t="shared" si="35"/>
        <v>-82</v>
      </c>
      <c r="G108" s="383"/>
    </row>
    <row r="109" spans="1:7" ht="13.5" thickBot="1" x14ac:dyDescent="0.3">
      <c r="A109" s="1160" t="s">
        <v>1410</v>
      </c>
      <c r="B109" s="1161">
        <v>104</v>
      </c>
      <c r="C109" s="1164">
        <v>2631740</v>
      </c>
      <c r="D109" s="1164">
        <v>2548940</v>
      </c>
      <c r="E109" s="1164">
        <f t="shared" si="34"/>
        <v>-82800</v>
      </c>
      <c r="F109" s="1166">
        <f t="shared" si="35"/>
        <v>-82800</v>
      </c>
      <c r="G109" s="383"/>
    </row>
    <row r="110" spans="1:7" ht="13.5" thickBot="1" x14ac:dyDescent="0.3">
      <c r="A110" s="1160" t="s">
        <v>1411</v>
      </c>
      <c r="B110" s="1161">
        <v>105</v>
      </c>
      <c r="C110" s="1164">
        <v>432295</v>
      </c>
      <c r="D110" s="1164">
        <v>400362.38</v>
      </c>
      <c r="E110" s="1164">
        <f t="shared" si="34"/>
        <v>-31932.619999999995</v>
      </c>
      <c r="F110" s="1166">
        <f t="shared" si="35"/>
        <v>-31932.619999999995</v>
      </c>
      <c r="G110" s="383"/>
    </row>
    <row r="111" spans="1:7" ht="13.5" thickBot="1" x14ac:dyDescent="0.3">
      <c r="A111" s="1160" t="s">
        <v>1412</v>
      </c>
      <c r="B111" s="1161">
        <v>106</v>
      </c>
      <c r="C111" s="1164">
        <v>0</v>
      </c>
      <c r="D111" s="1164">
        <v>0</v>
      </c>
      <c r="E111" s="1164">
        <v>0</v>
      </c>
      <c r="F111" s="1166">
        <f t="shared" si="35"/>
        <v>0</v>
      </c>
      <c r="G111" s="383"/>
    </row>
    <row r="112" spans="1:7" ht="13.5" thickBot="1" x14ac:dyDescent="0.3">
      <c r="A112" s="1160" t="s">
        <v>1413</v>
      </c>
      <c r="B112" s="1161">
        <v>107</v>
      </c>
      <c r="C112" s="1164">
        <v>0</v>
      </c>
      <c r="D112" s="1164">
        <v>0</v>
      </c>
      <c r="E112" s="1164">
        <v>0</v>
      </c>
      <c r="F112" s="1166">
        <f t="shared" si="35"/>
        <v>0</v>
      </c>
      <c r="G112" s="383"/>
    </row>
    <row r="113" spans="1:7" ht="13.5" thickBot="1" x14ac:dyDescent="0.3">
      <c r="A113" s="1160" t="s">
        <v>1414</v>
      </c>
      <c r="B113" s="1161">
        <v>108</v>
      </c>
      <c r="C113" s="1164">
        <v>8873</v>
      </c>
      <c r="D113" s="1164">
        <v>11555</v>
      </c>
      <c r="E113" s="1164">
        <f>D113-C113</f>
        <v>2682</v>
      </c>
      <c r="F113" s="1166">
        <f>E113</f>
        <v>2682</v>
      </c>
      <c r="G113" s="383"/>
    </row>
    <row r="114" spans="1:7" ht="13.5" thickBot="1" x14ac:dyDescent="0.3">
      <c r="A114" s="1160" t="s">
        <v>1415</v>
      </c>
      <c r="B114" s="1161">
        <v>109</v>
      </c>
      <c r="C114" s="1164"/>
      <c r="D114" s="1164">
        <v>-11555</v>
      </c>
      <c r="E114" s="1164">
        <f>D114-C114</f>
        <v>-11555</v>
      </c>
      <c r="F114" s="1166">
        <f>E114</f>
        <v>-11555</v>
      </c>
      <c r="G114" s="383"/>
    </row>
    <row r="115" spans="1:7" ht="13.5" thickBot="1" x14ac:dyDescent="0.3">
      <c r="A115" s="1160" t="s">
        <v>1416</v>
      </c>
      <c r="B115" s="1161">
        <v>110</v>
      </c>
      <c r="C115" s="1164">
        <v>3064376</v>
      </c>
      <c r="D115" s="1164">
        <f>SUM(D108:D114)+D102</f>
        <v>2949561.38</v>
      </c>
      <c r="E115" s="1164">
        <f t="shared" ref="E115:F115" si="36">SUM(E108:E114)+E102</f>
        <v>-123687.62</v>
      </c>
      <c r="F115" s="1166">
        <f t="shared" si="36"/>
        <v>-123687.62</v>
      </c>
      <c r="G115" s="383"/>
    </row>
    <row r="116" spans="1:7" ht="13.5" thickBot="1" x14ac:dyDescent="0.3">
      <c r="A116" s="1160"/>
      <c r="B116" s="1161"/>
      <c r="C116" s="1164"/>
      <c r="D116" s="1164"/>
      <c r="E116" s="1164"/>
      <c r="F116" s="1166"/>
      <c r="G116" s="383"/>
    </row>
    <row r="117" spans="1:7" ht="13.5" thickBot="1" x14ac:dyDescent="0.3">
      <c r="A117" s="1160" t="s">
        <v>1417</v>
      </c>
      <c r="B117" s="1161">
        <v>111</v>
      </c>
      <c r="C117" s="1164">
        <v>5838930</v>
      </c>
      <c r="D117" s="1164">
        <f>D115+D100+D59</f>
        <v>5678364.0299999993</v>
      </c>
      <c r="E117" s="1164">
        <f t="shared" ref="E117:F117" si="37">E115+E100+E59</f>
        <v>-172122.96999999997</v>
      </c>
      <c r="F117" s="1166">
        <f t="shared" si="37"/>
        <v>13275.469999999972</v>
      </c>
      <c r="G117" s="1172"/>
    </row>
    <row r="118" spans="1:7" ht="13.5" thickBot="1" x14ac:dyDescent="0.3">
      <c r="A118" s="1160" t="s">
        <v>1418</v>
      </c>
      <c r="B118" s="1161">
        <v>112</v>
      </c>
      <c r="C118" s="1164">
        <v>502360</v>
      </c>
      <c r="D118" s="1164">
        <v>515635</v>
      </c>
      <c r="E118" s="1164">
        <f>D118-C118</f>
        <v>13275</v>
      </c>
      <c r="F118" s="1166">
        <f>E118*-1</f>
        <v>-13275</v>
      </c>
      <c r="G118" s="383"/>
    </row>
  </sheetData>
  <pageMargins left="0.70866141732283472" right="0.70866141732283472" top="0.78740157480314965" bottom="0.78740157480314965" header="0.31496062992125984" footer="0.31496062992125984"/>
  <pageSetup paperSize="9" scale="82" fitToHeight="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dimension ref="A1:O64"/>
  <sheetViews>
    <sheetView zoomScale="96" zoomScaleNormal="96" workbookViewId="0">
      <selection activeCell="Q28" sqref="Q28"/>
    </sheetView>
  </sheetViews>
  <sheetFormatPr defaultRowHeight="12.75" x14ac:dyDescent="0.25"/>
  <cols>
    <col min="1" max="1" width="1.42578125" style="16" customWidth="1"/>
    <col min="2" max="2" width="4.42578125" style="16" customWidth="1"/>
    <col min="3" max="3" width="3.140625" style="16" customWidth="1"/>
    <col min="4" max="5" width="6.140625" style="16" customWidth="1"/>
    <col min="6" max="6" width="43.5703125" style="16" customWidth="1"/>
    <col min="7" max="7" width="5.28515625" style="29" customWidth="1"/>
    <col min="8" max="13" width="11.5703125" style="16" customWidth="1"/>
    <col min="14" max="14" width="2" style="277" customWidth="1"/>
    <col min="15" max="16384" width="9.140625" style="16"/>
  </cols>
  <sheetData>
    <row r="1" spans="1:15" ht="22.5" customHeight="1" x14ac:dyDescent="0.25">
      <c r="A1" s="273" t="s">
        <v>742</v>
      </c>
      <c r="B1" s="274"/>
      <c r="C1" s="274"/>
      <c r="D1" s="274"/>
      <c r="E1" s="274"/>
      <c r="F1" s="275"/>
      <c r="G1" s="276"/>
      <c r="H1" s="960"/>
      <c r="I1" s="960"/>
      <c r="J1" s="960"/>
      <c r="K1" s="960"/>
      <c r="L1" s="274"/>
      <c r="M1" s="274"/>
    </row>
    <row r="2" spans="1:15" ht="16.5" thickBot="1" x14ac:dyDescent="0.3">
      <c r="A2" s="273"/>
      <c r="B2" s="274"/>
      <c r="C2" s="274"/>
      <c r="D2" s="274"/>
      <c r="E2" s="274"/>
      <c r="F2" s="275"/>
      <c r="G2" s="276"/>
      <c r="H2" s="1055"/>
      <c r="I2" s="1055"/>
      <c r="J2" s="1055"/>
      <c r="K2" s="1055"/>
      <c r="L2" s="1055"/>
      <c r="M2" s="276" t="s">
        <v>783</v>
      </c>
      <c r="N2" s="278"/>
    </row>
    <row r="3" spans="1:15" ht="14.25" customHeight="1" x14ac:dyDescent="0.25">
      <c r="A3" s="1218" t="s">
        <v>563</v>
      </c>
      <c r="B3" s="1219"/>
      <c r="C3" s="1219"/>
      <c r="D3" s="1219"/>
      <c r="E3" s="1219"/>
      <c r="F3" s="1220"/>
      <c r="G3" s="1227" t="s">
        <v>340</v>
      </c>
      <c r="H3" s="1216" t="s">
        <v>564</v>
      </c>
      <c r="I3" s="1230"/>
      <c r="J3" s="1216" t="s">
        <v>565</v>
      </c>
      <c r="K3" s="1230"/>
      <c r="L3" s="1216" t="s">
        <v>566</v>
      </c>
      <c r="M3" s="1217"/>
      <c r="N3" s="279"/>
    </row>
    <row r="4" spans="1:15" ht="13.5" customHeight="1" x14ac:dyDescent="0.25">
      <c r="A4" s="1221"/>
      <c r="B4" s="1222"/>
      <c r="C4" s="1222"/>
      <c r="D4" s="1222"/>
      <c r="E4" s="1222"/>
      <c r="F4" s="1223"/>
      <c r="G4" s="1228"/>
      <c r="H4" s="413" t="s">
        <v>567</v>
      </c>
      <c r="I4" s="411" t="s">
        <v>341</v>
      </c>
      <c r="J4" s="413" t="s">
        <v>490</v>
      </c>
      <c r="K4" s="411" t="s">
        <v>341</v>
      </c>
      <c r="L4" s="413" t="s">
        <v>490</v>
      </c>
      <c r="M4" s="412" t="s">
        <v>341</v>
      </c>
      <c r="N4" s="280"/>
    </row>
    <row r="5" spans="1:15" ht="11.25" customHeight="1" thickBot="1" x14ac:dyDescent="0.3">
      <c r="A5" s="1224"/>
      <c r="B5" s="1225"/>
      <c r="C5" s="1225"/>
      <c r="D5" s="1225"/>
      <c r="E5" s="1225"/>
      <c r="F5" s="1226"/>
      <c r="G5" s="1229"/>
      <c r="H5" s="408">
        <v>1</v>
      </c>
      <c r="I5" s="409">
        <v>2</v>
      </c>
      <c r="J5" s="408">
        <v>3</v>
      </c>
      <c r="K5" s="409">
        <v>4</v>
      </c>
      <c r="L5" s="408">
        <v>5</v>
      </c>
      <c r="M5" s="410">
        <v>6</v>
      </c>
      <c r="N5" s="281"/>
    </row>
    <row r="6" spans="1:15" ht="12.75" customHeight="1" x14ac:dyDescent="0.25">
      <c r="A6" s="1213" t="s">
        <v>633</v>
      </c>
      <c r="B6" s="1214"/>
      <c r="C6" s="1214"/>
      <c r="D6" s="1214"/>
      <c r="E6" s="1214"/>
      <c r="F6" s="1215"/>
      <c r="G6" s="351">
        <v>1</v>
      </c>
      <c r="H6" s="704">
        <f t="shared" ref="H6:M6" si="0">+H7+H32</f>
        <v>781955</v>
      </c>
      <c r="I6" s="705">
        <f t="shared" si="0"/>
        <v>772100</v>
      </c>
      <c r="J6" s="704">
        <f t="shared" si="0"/>
        <v>64876</v>
      </c>
      <c r="K6" s="705">
        <f t="shared" si="0"/>
        <v>64237</v>
      </c>
      <c r="L6" s="704">
        <f t="shared" si="0"/>
        <v>846831</v>
      </c>
      <c r="M6" s="706">
        <f t="shared" si="0"/>
        <v>836337</v>
      </c>
      <c r="N6" s="280"/>
    </row>
    <row r="7" spans="1:15" ht="12.75" customHeight="1" x14ac:dyDescent="0.25">
      <c r="A7" s="282"/>
      <c r="B7" s="1207" t="s">
        <v>634</v>
      </c>
      <c r="C7" s="1207"/>
      <c r="D7" s="1207"/>
      <c r="E7" s="1207"/>
      <c r="F7" s="1208"/>
      <c r="G7" s="353">
        <f>G6+1</f>
        <v>2</v>
      </c>
      <c r="H7" s="707">
        <f t="shared" ref="H7:M7" si="1">+H8+H18+H25</f>
        <v>743738</v>
      </c>
      <c r="I7" s="708">
        <f t="shared" si="1"/>
        <v>734228</v>
      </c>
      <c r="J7" s="707">
        <f t="shared" si="1"/>
        <v>64876</v>
      </c>
      <c r="K7" s="708">
        <f t="shared" si="1"/>
        <v>64237</v>
      </c>
      <c r="L7" s="707">
        <f t="shared" si="1"/>
        <v>808614</v>
      </c>
      <c r="M7" s="709">
        <f t="shared" si="1"/>
        <v>798465</v>
      </c>
      <c r="N7" s="280"/>
      <c r="O7" s="106"/>
    </row>
    <row r="8" spans="1:15" ht="12.75" customHeight="1" x14ac:dyDescent="0.25">
      <c r="A8" s="283"/>
      <c r="B8" s="284"/>
      <c r="C8" s="285" t="s">
        <v>568</v>
      </c>
      <c r="D8" s="286" t="s">
        <v>635</v>
      </c>
      <c r="E8" s="284"/>
      <c r="F8" s="287"/>
      <c r="G8" s="354">
        <f t="shared" ref="G8:G34" si="2">G7+1</f>
        <v>3</v>
      </c>
      <c r="H8" s="710">
        <f t="shared" ref="H8:M8" si="3">+H9+H12</f>
        <v>674913</v>
      </c>
      <c r="I8" s="711">
        <f t="shared" si="3"/>
        <v>665500</v>
      </c>
      <c r="J8" s="710">
        <f t="shared" si="3"/>
        <v>63979</v>
      </c>
      <c r="K8" s="711">
        <f t="shared" si="3"/>
        <v>63365</v>
      </c>
      <c r="L8" s="710">
        <f t="shared" si="3"/>
        <v>738892</v>
      </c>
      <c r="M8" s="712">
        <f t="shared" si="3"/>
        <v>728865</v>
      </c>
      <c r="N8" s="280"/>
      <c r="O8" s="106"/>
    </row>
    <row r="9" spans="1:15" ht="12.75" customHeight="1" x14ac:dyDescent="0.25">
      <c r="A9" s="288"/>
      <c r="B9" s="289"/>
      <c r="C9" s="289"/>
      <c r="D9" s="289" t="s">
        <v>342</v>
      </c>
      <c r="E9" s="289" t="s">
        <v>688</v>
      </c>
      <c r="F9" s="290"/>
      <c r="G9" s="349">
        <f t="shared" si="2"/>
        <v>4</v>
      </c>
      <c r="H9" s="713">
        <f t="shared" ref="H9:M9" si="4">+H10+H11</f>
        <v>9632</v>
      </c>
      <c r="I9" s="714">
        <f t="shared" si="4"/>
        <v>300</v>
      </c>
      <c r="J9" s="713">
        <f t="shared" si="4"/>
        <v>0</v>
      </c>
      <c r="K9" s="714">
        <f t="shared" si="4"/>
        <v>207</v>
      </c>
      <c r="L9" s="713">
        <f t="shared" si="4"/>
        <v>9632</v>
      </c>
      <c r="M9" s="715">
        <f t="shared" si="4"/>
        <v>507</v>
      </c>
      <c r="N9" s="280"/>
      <c r="O9" s="106"/>
    </row>
    <row r="10" spans="1:15" ht="12.75" customHeight="1" x14ac:dyDescent="0.25">
      <c r="A10" s="414"/>
      <c r="B10" s="298"/>
      <c r="C10" s="298"/>
      <c r="D10" s="298"/>
      <c r="E10" s="298" t="s">
        <v>568</v>
      </c>
      <c r="F10" s="298" t="s">
        <v>570</v>
      </c>
      <c r="G10" s="296">
        <f t="shared" si="2"/>
        <v>5</v>
      </c>
      <c r="H10" s="716">
        <f>+'5.d'!G8</f>
        <v>243</v>
      </c>
      <c r="I10" s="717">
        <f>+'5.d'!H8</f>
        <v>243</v>
      </c>
      <c r="J10" s="716">
        <f>+'5.d'!I8</f>
        <v>0</v>
      </c>
      <c r="K10" s="717">
        <f>+'5.d'!J8</f>
        <v>0</v>
      </c>
      <c r="L10" s="716">
        <f>+H10+J10</f>
        <v>243</v>
      </c>
      <c r="M10" s="718">
        <f>+I10+K10</f>
        <v>243</v>
      </c>
      <c r="N10" s="297"/>
      <c r="O10" s="106"/>
    </row>
    <row r="11" spans="1:15" ht="12.75" customHeight="1" x14ac:dyDescent="0.25">
      <c r="A11" s="414"/>
      <c r="B11" s="298"/>
      <c r="C11" s="298"/>
      <c r="D11" s="298"/>
      <c r="E11" s="274"/>
      <c r="F11" s="298" t="s">
        <v>571</v>
      </c>
      <c r="G11" s="296">
        <f t="shared" si="2"/>
        <v>6</v>
      </c>
      <c r="H11" s="716">
        <f>+'5.d'!G12+'5.d'!G15</f>
        <v>9389</v>
      </c>
      <c r="I11" s="717">
        <f>+'5.d'!H12+'5.d'!H15</f>
        <v>57</v>
      </c>
      <c r="J11" s="716">
        <f>+'5.d'!I12+'5.d'!I13+'5.d'!I15</f>
        <v>0</v>
      </c>
      <c r="K11" s="717">
        <f>+'5.d'!J12+'5.d'!J13+'5.d'!J15</f>
        <v>207</v>
      </c>
      <c r="L11" s="716">
        <f>+H11+J11</f>
        <v>9389</v>
      </c>
      <c r="M11" s="718">
        <f>+I11+K11</f>
        <v>264</v>
      </c>
      <c r="N11" s="297"/>
      <c r="O11" s="106"/>
    </row>
    <row r="12" spans="1:15" ht="12.75" customHeight="1" x14ac:dyDescent="0.25">
      <c r="A12" s="288"/>
      <c r="B12" s="289"/>
      <c r="C12" s="289"/>
      <c r="D12" s="289"/>
      <c r="E12" s="289" t="s">
        <v>636</v>
      </c>
      <c r="F12" s="290"/>
      <c r="G12" s="349">
        <f>G11+1</f>
        <v>7</v>
      </c>
      <c r="H12" s="713">
        <f t="shared" ref="H12:M12" si="5">+H13+H17</f>
        <v>665281</v>
      </c>
      <c r="I12" s="714">
        <f t="shared" si="5"/>
        <v>665200</v>
      </c>
      <c r="J12" s="713">
        <f t="shared" si="5"/>
        <v>63979</v>
      </c>
      <c r="K12" s="714">
        <f t="shared" si="5"/>
        <v>63158</v>
      </c>
      <c r="L12" s="713">
        <f t="shared" si="5"/>
        <v>729260</v>
      </c>
      <c r="M12" s="715">
        <f t="shared" si="5"/>
        <v>728358</v>
      </c>
      <c r="N12" s="280"/>
      <c r="O12" s="106"/>
    </row>
    <row r="13" spans="1:15" s="291" customFormat="1" ht="12.75" customHeight="1" x14ac:dyDescent="0.25">
      <c r="A13" s="415"/>
      <c r="B13" s="298"/>
      <c r="C13" s="298"/>
      <c r="D13" s="298"/>
      <c r="E13" s="298" t="s">
        <v>568</v>
      </c>
      <c r="F13" s="298" t="s">
        <v>637</v>
      </c>
      <c r="G13" s="352">
        <f t="shared" si="2"/>
        <v>8</v>
      </c>
      <c r="H13" s="716">
        <f t="shared" ref="H13:M13" si="6">+H14+H15+H16</f>
        <v>475577</v>
      </c>
      <c r="I13" s="717">
        <f t="shared" si="6"/>
        <v>475507</v>
      </c>
      <c r="J13" s="716">
        <f t="shared" si="6"/>
        <v>38979</v>
      </c>
      <c r="K13" s="717">
        <f t="shared" si="6"/>
        <v>38158</v>
      </c>
      <c r="L13" s="716">
        <f t="shared" si="6"/>
        <v>514556</v>
      </c>
      <c r="M13" s="718">
        <f t="shared" si="6"/>
        <v>513665</v>
      </c>
      <c r="N13" s="297"/>
      <c r="O13" s="208"/>
    </row>
    <row r="14" spans="1:15" s="291" customFormat="1" ht="12.75" customHeight="1" x14ac:dyDescent="0.25">
      <c r="A14" s="415"/>
      <c r="B14" s="298"/>
      <c r="C14" s="298"/>
      <c r="D14" s="298"/>
      <c r="E14" s="274"/>
      <c r="F14" s="298" t="s">
        <v>631</v>
      </c>
      <c r="G14" s="352">
        <f t="shared" si="2"/>
        <v>9</v>
      </c>
      <c r="H14" s="716">
        <f>+'5.a'!D8</f>
        <v>463042</v>
      </c>
      <c r="I14" s="717">
        <f>+'5.a'!E8</f>
        <v>463042</v>
      </c>
      <c r="J14" s="716">
        <f>+'5.a'!F8</f>
        <v>31650</v>
      </c>
      <c r="K14" s="717">
        <f>+'5.a'!G8</f>
        <v>31650</v>
      </c>
      <c r="L14" s="716">
        <f t="shared" ref="L14:M17" si="7">+H14+J14</f>
        <v>494692</v>
      </c>
      <c r="M14" s="718">
        <f t="shared" si="7"/>
        <v>494692</v>
      </c>
      <c r="N14" s="297"/>
      <c r="O14" s="208"/>
    </row>
    <row r="15" spans="1:15" s="291" customFormat="1" ht="12.75" customHeight="1" x14ac:dyDescent="0.25">
      <c r="A15" s="416"/>
      <c r="B15" s="298"/>
      <c r="C15" s="298"/>
      <c r="D15" s="298"/>
      <c r="E15" s="298"/>
      <c r="F15" s="298" t="s">
        <v>630</v>
      </c>
      <c r="G15" s="352">
        <f t="shared" si="2"/>
        <v>10</v>
      </c>
      <c r="H15" s="716">
        <f>+'5.c'!D8</f>
        <v>0</v>
      </c>
      <c r="I15" s="717">
        <f>+'5.c'!E8</f>
        <v>0</v>
      </c>
      <c r="J15" s="716">
        <f>+'5.c'!F8</f>
        <v>3979</v>
      </c>
      <c r="K15" s="717">
        <f>+'5.c'!G8</f>
        <v>3158</v>
      </c>
      <c r="L15" s="716">
        <f t="shared" si="7"/>
        <v>3979</v>
      </c>
      <c r="M15" s="718">
        <f t="shared" si="7"/>
        <v>3158</v>
      </c>
      <c r="N15" s="297"/>
      <c r="O15" s="208"/>
    </row>
    <row r="16" spans="1:15" s="291" customFormat="1" ht="12.75" customHeight="1" x14ac:dyDescent="0.25">
      <c r="A16" s="415"/>
      <c r="B16" s="298"/>
      <c r="C16" s="298"/>
      <c r="D16" s="298"/>
      <c r="E16" s="274"/>
      <c r="F16" s="298" t="s">
        <v>632</v>
      </c>
      <c r="G16" s="352">
        <f t="shared" si="2"/>
        <v>11</v>
      </c>
      <c r="H16" s="716">
        <f>+'5.a'!D17</f>
        <v>12535</v>
      </c>
      <c r="I16" s="717">
        <f>+'5.a'!E17</f>
        <v>12465</v>
      </c>
      <c r="J16" s="716">
        <f>+'5.a'!F17</f>
        <v>3350</v>
      </c>
      <c r="K16" s="717">
        <f>+'5.a'!G17</f>
        <v>3350</v>
      </c>
      <c r="L16" s="716">
        <f t="shared" si="7"/>
        <v>15885</v>
      </c>
      <c r="M16" s="718">
        <f t="shared" si="7"/>
        <v>15815</v>
      </c>
      <c r="N16" s="297"/>
      <c r="O16" s="208"/>
    </row>
    <row r="17" spans="1:15" s="291" customFormat="1" ht="12.75" customHeight="1" x14ac:dyDescent="0.25">
      <c r="A17" s="417"/>
      <c r="B17" s="298"/>
      <c r="C17" s="298"/>
      <c r="D17" s="298"/>
      <c r="E17" s="298"/>
      <c r="F17" s="298" t="s">
        <v>571</v>
      </c>
      <c r="G17" s="352">
        <f t="shared" si="2"/>
        <v>12</v>
      </c>
      <c r="H17" s="716">
        <f>+'5.b'!C7</f>
        <v>189704</v>
      </c>
      <c r="I17" s="717">
        <f>+'5.b'!D7</f>
        <v>189693</v>
      </c>
      <c r="J17" s="716">
        <f>+'5.b'!E7</f>
        <v>25000</v>
      </c>
      <c r="K17" s="717">
        <f>+'5.b'!F7</f>
        <v>25000</v>
      </c>
      <c r="L17" s="716">
        <f t="shared" si="7"/>
        <v>214704</v>
      </c>
      <c r="M17" s="718">
        <f t="shared" si="7"/>
        <v>214693</v>
      </c>
      <c r="N17" s="297"/>
      <c r="O17" s="208"/>
    </row>
    <row r="18" spans="1:15" ht="12.75" customHeight="1" x14ac:dyDescent="0.25">
      <c r="A18" s="283"/>
      <c r="B18" s="284"/>
      <c r="C18" s="285"/>
      <c r="D18" s="286" t="s">
        <v>638</v>
      </c>
      <c r="E18" s="284"/>
      <c r="F18" s="287"/>
      <c r="G18" s="354">
        <f t="shared" si="2"/>
        <v>13</v>
      </c>
      <c r="H18" s="710">
        <f t="shared" ref="H18:M18" si="8">+H19+H22</f>
        <v>68203</v>
      </c>
      <c r="I18" s="711">
        <f t="shared" si="8"/>
        <v>68106</v>
      </c>
      <c r="J18" s="710">
        <f t="shared" si="8"/>
        <v>897</v>
      </c>
      <c r="K18" s="711">
        <f t="shared" si="8"/>
        <v>872</v>
      </c>
      <c r="L18" s="710">
        <f t="shared" si="8"/>
        <v>69100</v>
      </c>
      <c r="M18" s="712">
        <f t="shared" si="8"/>
        <v>68978</v>
      </c>
      <c r="N18" s="280"/>
    </row>
    <row r="19" spans="1:15" ht="12.75" customHeight="1" x14ac:dyDescent="0.25">
      <c r="A19" s="288"/>
      <c r="B19" s="289"/>
      <c r="C19" s="289"/>
      <c r="D19" s="289" t="s">
        <v>342</v>
      </c>
      <c r="E19" s="289" t="s">
        <v>639</v>
      </c>
      <c r="F19" s="290"/>
      <c r="G19" s="349">
        <f t="shared" si="2"/>
        <v>14</v>
      </c>
      <c r="H19" s="713">
        <f t="shared" ref="H19:M19" si="9">+H20+H21</f>
        <v>0</v>
      </c>
      <c r="I19" s="714">
        <f t="shared" si="9"/>
        <v>0</v>
      </c>
      <c r="J19" s="713">
        <f t="shared" si="9"/>
        <v>0</v>
      </c>
      <c r="K19" s="714">
        <f t="shared" si="9"/>
        <v>0</v>
      </c>
      <c r="L19" s="713">
        <f t="shared" si="9"/>
        <v>0</v>
      </c>
      <c r="M19" s="715">
        <f t="shared" si="9"/>
        <v>0</v>
      </c>
      <c r="N19" s="280"/>
    </row>
    <row r="20" spans="1:15" ht="12.75" customHeight="1" x14ac:dyDescent="0.25">
      <c r="A20" s="414"/>
      <c r="B20" s="298"/>
      <c r="C20" s="298"/>
      <c r="D20" s="298"/>
      <c r="E20" s="298" t="s">
        <v>568</v>
      </c>
      <c r="F20" s="298" t="s">
        <v>570</v>
      </c>
      <c r="G20" s="352">
        <f t="shared" si="2"/>
        <v>15</v>
      </c>
      <c r="H20" s="716">
        <v>0</v>
      </c>
      <c r="I20" s="717">
        <v>0</v>
      </c>
      <c r="J20" s="716">
        <v>0</v>
      </c>
      <c r="K20" s="717">
        <v>0</v>
      </c>
      <c r="L20" s="716">
        <f>+H20+J20</f>
        <v>0</v>
      </c>
      <c r="M20" s="718">
        <f>+I20+K20</f>
        <v>0</v>
      </c>
      <c r="N20" s="297"/>
    </row>
    <row r="21" spans="1:15" ht="12.75" customHeight="1" x14ac:dyDescent="0.25">
      <c r="A21" s="414"/>
      <c r="B21" s="298"/>
      <c r="C21" s="298"/>
      <c r="D21" s="298"/>
      <c r="E21" s="274"/>
      <c r="F21" s="298" t="s">
        <v>571</v>
      </c>
      <c r="G21" s="352">
        <f t="shared" si="2"/>
        <v>16</v>
      </c>
      <c r="H21" s="716">
        <v>0</v>
      </c>
      <c r="I21" s="717">
        <v>0</v>
      </c>
      <c r="J21" s="716">
        <v>0</v>
      </c>
      <c r="K21" s="717">
        <v>0</v>
      </c>
      <c r="L21" s="716">
        <f>+H21+J21</f>
        <v>0</v>
      </c>
      <c r="M21" s="718">
        <f>+I21+K21</f>
        <v>0</v>
      </c>
      <c r="N21" s="297"/>
    </row>
    <row r="22" spans="1:15" ht="12.75" customHeight="1" x14ac:dyDescent="0.25">
      <c r="A22" s="288"/>
      <c r="B22" s="289"/>
      <c r="C22" s="289"/>
      <c r="D22" s="289"/>
      <c r="E22" s="289" t="s">
        <v>640</v>
      </c>
      <c r="F22" s="290"/>
      <c r="G22" s="349">
        <f>G21+1</f>
        <v>17</v>
      </c>
      <c r="H22" s="713">
        <f t="shared" ref="H22:M22" si="10">+H23+H24</f>
        <v>68203</v>
      </c>
      <c r="I22" s="714">
        <f t="shared" si="10"/>
        <v>68106</v>
      </c>
      <c r="J22" s="713">
        <f t="shared" si="10"/>
        <v>897</v>
      </c>
      <c r="K22" s="714">
        <f t="shared" si="10"/>
        <v>872</v>
      </c>
      <c r="L22" s="713">
        <f t="shared" si="10"/>
        <v>69100</v>
      </c>
      <c r="M22" s="715">
        <f t="shared" si="10"/>
        <v>68978</v>
      </c>
      <c r="N22" s="280"/>
    </row>
    <row r="23" spans="1:15" ht="12.75" customHeight="1" x14ac:dyDescent="0.25">
      <c r="A23" s="415"/>
      <c r="B23" s="298"/>
      <c r="C23" s="298"/>
      <c r="D23" s="298"/>
      <c r="E23" s="298" t="s">
        <v>568</v>
      </c>
      <c r="F23" s="298" t="s">
        <v>570</v>
      </c>
      <c r="G23" s="352">
        <f t="shared" si="2"/>
        <v>18</v>
      </c>
      <c r="H23" s="716">
        <f>+'5.a'!D23</f>
        <v>0</v>
      </c>
      <c r="I23" s="717">
        <f>+'5.a'!E23</f>
        <v>0</v>
      </c>
      <c r="J23" s="716">
        <f>+'5.a'!F23</f>
        <v>0</v>
      </c>
      <c r="K23" s="717">
        <f>+'5.a'!G23</f>
        <v>0</v>
      </c>
      <c r="L23" s="716">
        <f>+H23+J23</f>
        <v>0</v>
      </c>
      <c r="M23" s="718">
        <f>+I23+K23</f>
        <v>0</v>
      </c>
      <c r="N23" s="297"/>
    </row>
    <row r="24" spans="1:15" ht="12.75" customHeight="1" x14ac:dyDescent="0.25">
      <c r="A24" s="417"/>
      <c r="B24" s="298"/>
      <c r="C24" s="298"/>
      <c r="D24" s="298"/>
      <c r="E24" s="274"/>
      <c r="F24" s="298" t="s">
        <v>571</v>
      </c>
      <c r="G24" s="352">
        <f t="shared" si="2"/>
        <v>19</v>
      </c>
      <c r="H24" s="716">
        <f>+'5.b'!C22</f>
        <v>68203</v>
      </c>
      <c r="I24" s="717">
        <f>+'5.b'!D22</f>
        <v>68106</v>
      </c>
      <c r="J24" s="716">
        <f>+'5.b'!E22</f>
        <v>897</v>
      </c>
      <c r="K24" s="717">
        <f>+'5.b'!F22</f>
        <v>872</v>
      </c>
      <c r="L24" s="716">
        <f>+H24+J24</f>
        <v>69100</v>
      </c>
      <c r="M24" s="718">
        <f>+I24+K24</f>
        <v>68978</v>
      </c>
      <c r="N24" s="297"/>
    </row>
    <row r="25" spans="1:15" ht="12.75" customHeight="1" x14ac:dyDescent="0.25">
      <c r="A25" s="283"/>
      <c r="B25" s="284"/>
      <c r="C25" s="285"/>
      <c r="D25" s="286" t="s">
        <v>641</v>
      </c>
      <c r="E25" s="284"/>
      <c r="F25" s="287"/>
      <c r="G25" s="354">
        <f t="shared" si="2"/>
        <v>20</v>
      </c>
      <c r="H25" s="710">
        <f t="shared" ref="H25:M25" si="11">+H26+H29</f>
        <v>622</v>
      </c>
      <c r="I25" s="711">
        <f t="shared" si="11"/>
        <v>622</v>
      </c>
      <c r="J25" s="710">
        <f t="shared" si="11"/>
        <v>0</v>
      </c>
      <c r="K25" s="711">
        <f t="shared" si="11"/>
        <v>0</v>
      </c>
      <c r="L25" s="710">
        <f t="shared" si="11"/>
        <v>622</v>
      </c>
      <c r="M25" s="712">
        <f t="shared" si="11"/>
        <v>622</v>
      </c>
      <c r="N25" s="280"/>
    </row>
    <row r="26" spans="1:15" ht="12.75" customHeight="1" x14ac:dyDescent="0.25">
      <c r="A26" s="288"/>
      <c r="B26" s="289"/>
      <c r="C26" s="289"/>
      <c r="D26" s="289" t="s">
        <v>342</v>
      </c>
      <c r="E26" s="289" t="s">
        <v>642</v>
      </c>
      <c r="F26" s="290"/>
      <c r="G26" s="349">
        <f t="shared" si="2"/>
        <v>21</v>
      </c>
      <c r="H26" s="713">
        <f t="shared" ref="H26:M26" si="12">+H27+H28</f>
        <v>0</v>
      </c>
      <c r="I26" s="714">
        <f t="shared" si="12"/>
        <v>0</v>
      </c>
      <c r="J26" s="713">
        <f t="shared" si="12"/>
        <v>0</v>
      </c>
      <c r="K26" s="714">
        <f t="shared" si="12"/>
        <v>0</v>
      </c>
      <c r="L26" s="713">
        <f t="shared" si="12"/>
        <v>0</v>
      </c>
      <c r="M26" s="715">
        <f t="shared" si="12"/>
        <v>0</v>
      </c>
      <c r="N26" s="280"/>
    </row>
    <row r="27" spans="1:15" ht="12.75" customHeight="1" x14ac:dyDescent="0.25">
      <c r="A27" s="414"/>
      <c r="B27" s="298"/>
      <c r="C27" s="298"/>
      <c r="D27" s="298"/>
      <c r="E27" s="298" t="s">
        <v>568</v>
      </c>
      <c r="F27" s="298" t="s">
        <v>570</v>
      </c>
      <c r="G27" s="352">
        <f t="shared" si="2"/>
        <v>22</v>
      </c>
      <c r="H27" s="716">
        <v>0</v>
      </c>
      <c r="I27" s="717">
        <v>0</v>
      </c>
      <c r="J27" s="716">
        <v>0</v>
      </c>
      <c r="K27" s="717">
        <v>0</v>
      </c>
      <c r="L27" s="716">
        <f>+H27+J27</f>
        <v>0</v>
      </c>
      <c r="M27" s="718">
        <f>+I27+K27</f>
        <v>0</v>
      </c>
      <c r="N27" s="297"/>
    </row>
    <row r="28" spans="1:15" ht="12.75" customHeight="1" x14ac:dyDescent="0.25">
      <c r="A28" s="414"/>
      <c r="B28" s="298"/>
      <c r="C28" s="298"/>
      <c r="D28" s="298"/>
      <c r="E28" s="274"/>
      <c r="F28" s="298" t="s">
        <v>571</v>
      </c>
      <c r="G28" s="352">
        <f t="shared" si="2"/>
        <v>23</v>
      </c>
      <c r="H28" s="716">
        <v>0</v>
      </c>
      <c r="I28" s="717">
        <v>0</v>
      </c>
      <c r="J28" s="716">
        <v>0</v>
      </c>
      <c r="K28" s="717">
        <v>0</v>
      </c>
      <c r="L28" s="716">
        <f>+H28+J28</f>
        <v>0</v>
      </c>
      <c r="M28" s="718">
        <f>+I28+K28</f>
        <v>0</v>
      </c>
      <c r="N28" s="297"/>
    </row>
    <row r="29" spans="1:15" ht="13.5" customHeight="1" x14ac:dyDescent="0.25">
      <c r="A29" s="288"/>
      <c r="B29" s="289"/>
      <c r="C29" s="289"/>
      <c r="D29" s="289"/>
      <c r="E29" s="289" t="s">
        <v>698</v>
      </c>
      <c r="F29" s="290"/>
      <c r="G29" s="349">
        <f t="shared" si="2"/>
        <v>24</v>
      </c>
      <c r="H29" s="713">
        <f t="shared" ref="H29:M29" si="13">+H30+H31</f>
        <v>622</v>
      </c>
      <c r="I29" s="714">
        <f t="shared" si="13"/>
        <v>622</v>
      </c>
      <c r="J29" s="713">
        <f t="shared" si="13"/>
        <v>0</v>
      </c>
      <c r="K29" s="714">
        <f t="shared" si="13"/>
        <v>0</v>
      </c>
      <c r="L29" s="713">
        <f t="shared" si="13"/>
        <v>622</v>
      </c>
      <c r="M29" s="715">
        <f t="shared" si="13"/>
        <v>622</v>
      </c>
      <c r="N29" s="297"/>
    </row>
    <row r="30" spans="1:15" ht="13.5" customHeight="1" x14ac:dyDescent="0.25">
      <c r="A30" s="415"/>
      <c r="B30" s="298"/>
      <c r="C30" s="298"/>
      <c r="D30" s="298"/>
      <c r="E30" s="298" t="s">
        <v>568</v>
      </c>
      <c r="F30" s="298" t="s">
        <v>570</v>
      </c>
      <c r="G30" s="352">
        <f t="shared" si="2"/>
        <v>25</v>
      </c>
      <c r="H30" s="716">
        <f>+'5.a'!D25</f>
        <v>622</v>
      </c>
      <c r="I30" s="717">
        <f>+'5.a'!E25</f>
        <v>622</v>
      </c>
      <c r="J30" s="716">
        <f>+'5.a'!F25</f>
        <v>0</v>
      </c>
      <c r="K30" s="717">
        <f>+'5.a'!G25</f>
        <v>0</v>
      </c>
      <c r="L30" s="716">
        <f>+H30+J30</f>
        <v>622</v>
      </c>
      <c r="M30" s="718">
        <f>+I30+K30</f>
        <v>622</v>
      </c>
      <c r="N30" s="297"/>
    </row>
    <row r="31" spans="1:15" ht="13.5" customHeight="1" x14ac:dyDescent="0.25">
      <c r="A31" s="417"/>
      <c r="B31" s="298"/>
      <c r="C31" s="298"/>
      <c r="D31" s="298"/>
      <c r="E31" s="274"/>
      <c r="F31" s="298" t="s">
        <v>571</v>
      </c>
      <c r="G31" s="352">
        <f t="shared" si="2"/>
        <v>26</v>
      </c>
      <c r="H31" s="716">
        <f>+'5.b'!C34</f>
        <v>0</v>
      </c>
      <c r="I31" s="717">
        <f>+'5.b'!D34</f>
        <v>0</v>
      </c>
      <c r="J31" s="716">
        <f>+'5.b'!E34</f>
        <v>0</v>
      </c>
      <c r="K31" s="717">
        <f>+'5.b'!F34</f>
        <v>0</v>
      </c>
      <c r="L31" s="716">
        <f>+H31+J31</f>
        <v>0</v>
      </c>
      <c r="M31" s="718">
        <f>+I31+K31</f>
        <v>0</v>
      </c>
      <c r="N31" s="297"/>
    </row>
    <row r="32" spans="1:15" ht="12.75" customHeight="1" x14ac:dyDescent="0.25">
      <c r="A32" s="282"/>
      <c r="B32" s="1207" t="s">
        <v>643</v>
      </c>
      <c r="C32" s="1207"/>
      <c r="D32" s="1207" t="s">
        <v>488</v>
      </c>
      <c r="E32" s="1207" t="s">
        <v>569</v>
      </c>
      <c r="F32" s="1208"/>
      <c r="G32" s="353">
        <f>G31+1</f>
        <v>27</v>
      </c>
      <c r="H32" s="707">
        <f t="shared" ref="H32:M32" si="14">+H33+H34</f>
        <v>38217</v>
      </c>
      <c r="I32" s="708">
        <f t="shared" si="14"/>
        <v>37872</v>
      </c>
      <c r="J32" s="707">
        <f t="shared" si="14"/>
        <v>0</v>
      </c>
      <c r="K32" s="708">
        <f t="shared" si="14"/>
        <v>0</v>
      </c>
      <c r="L32" s="707">
        <f t="shared" si="14"/>
        <v>38217</v>
      </c>
      <c r="M32" s="709">
        <f t="shared" si="14"/>
        <v>37872</v>
      </c>
      <c r="N32" s="280"/>
    </row>
    <row r="33" spans="1:15" s="291" customFormat="1" ht="12.75" customHeight="1" x14ac:dyDescent="0.25">
      <c r="A33" s="415"/>
      <c r="B33" s="293"/>
      <c r="C33" s="293"/>
      <c r="D33" s="293"/>
      <c r="E33" s="294" t="s">
        <v>570</v>
      </c>
      <c r="F33" s="295"/>
      <c r="G33" s="352">
        <f>G32+1</f>
        <v>28</v>
      </c>
      <c r="H33" s="716">
        <f>+'5.a'!D30</f>
        <v>14253</v>
      </c>
      <c r="I33" s="717">
        <f>+'5.a'!E30</f>
        <v>13908</v>
      </c>
      <c r="J33" s="716">
        <f>+'5.a'!F30</f>
        <v>0</v>
      </c>
      <c r="K33" s="717">
        <f>+'5.a'!G30</f>
        <v>0</v>
      </c>
      <c r="L33" s="716">
        <f>+H33+J33</f>
        <v>14253</v>
      </c>
      <c r="M33" s="718">
        <f>+I33+K33</f>
        <v>13908</v>
      </c>
      <c r="N33" s="297"/>
    </row>
    <row r="34" spans="1:15" s="291" customFormat="1" ht="12.75" customHeight="1" thickBot="1" x14ac:dyDescent="0.3">
      <c r="A34" s="418"/>
      <c r="B34" s="311"/>
      <c r="C34" s="311"/>
      <c r="D34" s="311"/>
      <c r="E34" s="379" t="s">
        <v>571</v>
      </c>
      <c r="F34" s="380"/>
      <c r="G34" s="381">
        <f t="shared" si="2"/>
        <v>29</v>
      </c>
      <c r="H34" s="719">
        <f>+'5.b'!C35</f>
        <v>23964</v>
      </c>
      <c r="I34" s="720">
        <f>+'5.b'!D35</f>
        <v>23964</v>
      </c>
      <c r="J34" s="719">
        <f>+'5.b'!E35</f>
        <v>0</v>
      </c>
      <c r="K34" s="720">
        <f>+'5.b'!F35</f>
        <v>0</v>
      </c>
      <c r="L34" s="719">
        <f>+H34+J34</f>
        <v>23964</v>
      </c>
      <c r="M34" s="721">
        <f>+I34+K34</f>
        <v>23964</v>
      </c>
      <c r="N34" s="297"/>
    </row>
    <row r="35" spans="1:15" s="291" customFormat="1" ht="12.75" customHeight="1" thickBot="1" x14ac:dyDescent="0.3">
      <c r="A35" s="299"/>
      <c r="B35" s="299"/>
      <c r="C35" s="299"/>
      <c r="D35" s="299"/>
      <c r="E35" s="299"/>
      <c r="F35" s="299"/>
      <c r="G35" s="299"/>
      <c r="H35" s="422"/>
      <c r="I35" s="422"/>
      <c r="J35" s="422"/>
      <c r="K35" s="422"/>
      <c r="L35" s="422"/>
      <c r="M35" s="422"/>
      <c r="N35" s="300"/>
    </row>
    <row r="36" spans="1:15" ht="12.75" customHeight="1" x14ac:dyDescent="0.25">
      <c r="A36" s="1213" t="s">
        <v>644</v>
      </c>
      <c r="B36" s="1214"/>
      <c r="C36" s="1214"/>
      <c r="D36" s="1214"/>
      <c r="E36" s="1214"/>
      <c r="F36" s="1215"/>
      <c r="G36" s="351">
        <f>G34+1</f>
        <v>30</v>
      </c>
      <c r="H36" s="704">
        <f t="shared" ref="H36:M36" si="15">+H37+H42</f>
        <v>781955</v>
      </c>
      <c r="I36" s="705">
        <f t="shared" si="15"/>
        <v>772100</v>
      </c>
      <c r="J36" s="704">
        <f t="shared" si="15"/>
        <v>64876</v>
      </c>
      <c r="K36" s="705">
        <f t="shared" si="15"/>
        <v>64237</v>
      </c>
      <c r="L36" s="704">
        <f t="shared" si="15"/>
        <v>846831</v>
      </c>
      <c r="M36" s="706">
        <f t="shared" si="15"/>
        <v>836337</v>
      </c>
      <c r="N36" s="280"/>
      <c r="O36" s="291"/>
    </row>
    <row r="37" spans="1:15" ht="12.75" customHeight="1" x14ac:dyDescent="0.25">
      <c r="A37" s="288"/>
      <c r="B37" s="289"/>
      <c r="C37" s="301" t="s">
        <v>568</v>
      </c>
      <c r="D37" s="289" t="s">
        <v>645</v>
      </c>
      <c r="E37" s="289"/>
      <c r="F37" s="290"/>
      <c r="G37" s="349">
        <f t="shared" ref="G37:G55" si="16">G36+1</f>
        <v>31</v>
      </c>
      <c r="H37" s="713">
        <f t="shared" ref="H37:M37" si="17">+H38+H39+H40+H41</f>
        <v>490695</v>
      </c>
      <c r="I37" s="714">
        <f t="shared" si="17"/>
        <v>490280</v>
      </c>
      <c r="J37" s="713">
        <f t="shared" si="17"/>
        <v>38979</v>
      </c>
      <c r="K37" s="714">
        <f t="shared" si="17"/>
        <v>38158</v>
      </c>
      <c r="L37" s="713">
        <f t="shared" si="17"/>
        <v>529674</v>
      </c>
      <c r="M37" s="715">
        <f t="shared" si="17"/>
        <v>528438</v>
      </c>
      <c r="N37" s="306"/>
      <c r="O37" s="291"/>
    </row>
    <row r="38" spans="1:15" ht="12.75" customHeight="1" x14ac:dyDescent="0.25">
      <c r="A38" s="292"/>
      <c r="B38" s="293"/>
      <c r="C38" s="293"/>
      <c r="D38" s="307" t="s">
        <v>568</v>
      </c>
      <c r="E38" s="304" t="s">
        <v>646</v>
      </c>
      <c r="F38" s="308"/>
      <c r="G38" s="296">
        <f t="shared" si="16"/>
        <v>32</v>
      </c>
      <c r="H38" s="716">
        <f t="shared" ref="H38:M38" si="18">+H10+H13</f>
        <v>475820</v>
      </c>
      <c r="I38" s="717">
        <f t="shared" si="18"/>
        <v>475750</v>
      </c>
      <c r="J38" s="716">
        <f t="shared" si="18"/>
        <v>38979</v>
      </c>
      <c r="K38" s="717">
        <f t="shared" si="18"/>
        <v>38158</v>
      </c>
      <c r="L38" s="716">
        <f t="shared" si="18"/>
        <v>514799</v>
      </c>
      <c r="M38" s="718">
        <f t="shared" si="18"/>
        <v>513908</v>
      </c>
      <c r="N38" s="306"/>
      <c r="O38" s="291"/>
    </row>
    <row r="39" spans="1:15" ht="12.75" customHeight="1" x14ac:dyDescent="0.25">
      <c r="A39" s="292"/>
      <c r="B39" s="293"/>
      <c r="C39" s="293"/>
      <c r="D39" s="293"/>
      <c r="E39" s="304" t="s">
        <v>647</v>
      </c>
      <c r="F39" s="308"/>
      <c r="G39" s="296">
        <f t="shared" si="16"/>
        <v>33</v>
      </c>
      <c r="H39" s="716">
        <f t="shared" ref="H39:M39" si="19">+H20+H23</f>
        <v>0</v>
      </c>
      <c r="I39" s="717">
        <f t="shared" si="19"/>
        <v>0</v>
      </c>
      <c r="J39" s="716">
        <f t="shared" si="19"/>
        <v>0</v>
      </c>
      <c r="K39" s="717">
        <f t="shared" si="19"/>
        <v>0</v>
      </c>
      <c r="L39" s="716">
        <f t="shared" si="19"/>
        <v>0</v>
      </c>
      <c r="M39" s="718">
        <f t="shared" si="19"/>
        <v>0</v>
      </c>
      <c r="N39" s="306"/>
      <c r="O39" s="291"/>
    </row>
    <row r="40" spans="1:15" ht="12.75" customHeight="1" x14ac:dyDescent="0.25">
      <c r="A40" s="292"/>
      <c r="B40" s="293"/>
      <c r="C40" s="293"/>
      <c r="D40" s="293"/>
      <c r="E40" s="304" t="s">
        <v>648</v>
      </c>
      <c r="F40" s="308"/>
      <c r="G40" s="296">
        <f t="shared" si="16"/>
        <v>34</v>
      </c>
      <c r="H40" s="716">
        <f t="shared" ref="H40:M40" si="20">+H27+H30</f>
        <v>622</v>
      </c>
      <c r="I40" s="717">
        <f t="shared" si="20"/>
        <v>622</v>
      </c>
      <c r="J40" s="716">
        <f t="shared" si="20"/>
        <v>0</v>
      </c>
      <c r="K40" s="717">
        <f t="shared" si="20"/>
        <v>0</v>
      </c>
      <c r="L40" s="716">
        <f t="shared" si="20"/>
        <v>622</v>
      </c>
      <c r="M40" s="718">
        <f t="shared" si="20"/>
        <v>622</v>
      </c>
      <c r="N40" s="309"/>
      <c r="O40" s="291"/>
    </row>
    <row r="41" spans="1:15" ht="12.75" customHeight="1" x14ac:dyDescent="0.25">
      <c r="A41" s="292"/>
      <c r="B41" s="293"/>
      <c r="C41" s="293"/>
      <c r="D41" s="307"/>
      <c r="E41" s="298" t="s">
        <v>649</v>
      </c>
      <c r="F41" s="308"/>
      <c r="G41" s="296">
        <f t="shared" si="16"/>
        <v>35</v>
      </c>
      <c r="H41" s="716">
        <f t="shared" ref="H41:M41" si="21">+H33</f>
        <v>14253</v>
      </c>
      <c r="I41" s="717">
        <f t="shared" si="21"/>
        <v>13908</v>
      </c>
      <c r="J41" s="716">
        <f t="shared" si="21"/>
        <v>0</v>
      </c>
      <c r="K41" s="717">
        <f t="shared" si="21"/>
        <v>0</v>
      </c>
      <c r="L41" s="716">
        <f t="shared" si="21"/>
        <v>14253</v>
      </c>
      <c r="M41" s="718">
        <f t="shared" si="21"/>
        <v>13908</v>
      </c>
      <c r="N41" s="309"/>
      <c r="O41" s="291"/>
    </row>
    <row r="42" spans="1:15" ht="12.75" customHeight="1" x14ac:dyDescent="0.25">
      <c r="A42" s="288"/>
      <c r="B42" s="289"/>
      <c r="C42" s="302"/>
      <c r="D42" s="289" t="s">
        <v>650</v>
      </c>
      <c r="E42" s="289"/>
      <c r="F42" s="290"/>
      <c r="G42" s="349">
        <f t="shared" si="16"/>
        <v>36</v>
      </c>
      <c r="H42" s="713">
        <f t="shared" ref="H42:M42" si="22">+H43+H44+H45+H46</f>
        <v>291260</v>
      </c>
      <c r="I42" s="714">
        <f t="shared" si="22"/>
        <v>281820</v>
      </c>
      <c r="J42" s="713">
        <f t="shared" si="22"/>
        <v>25897</v>
      </c>
      <c r="K42" s="714">
        <f t="shared" si="22"/>
        <v>26079</v>
      </c>
      <c r="L42" s="713">
        <f t="shared" si="22"/>
        <v>317157</v>
      </c>
      <c r="M42" s="715">
        <f t="shared" si="22"/>
        <v>307899</v>
      </c>
      <c r="N42" s="309"/>
    </row>
    <row r="43" spans="1:15" ht="12.75" customHeight="1" x14ac:dyDescent="0.25">
      <c r="A43" s="303"/>
      <c r="B43" s="298"/>
      <c r="C43" s="304"/>
      <c r="D43" s="307" t="s">
        <v>568</v>
      </c>
      <c r="E43" s="304" t="s">
        <v>651</v>
      </c>
      <c r="F43" s="305"/>
      <c r="G43" s="296">
        <f t="shared" si="16"/>
        <v>37</v>
      </c>
      <c r="H43" s="716">
        <f t="shared" ref="H43:M43" si="23">+H11+H17</f>
        <v>199093</v>
      </c>
      <c r="I43" s="717">
        <f t="shared" si="23"/>
        <v>189750</v>
      </c>
      <c r="J43" s="716">
        <f t="shared" si="23"/>
        <v>25000</v>
      </c>
      <c r="K43" s="717">
        <f t="shared" si="23"/>
        <v>25207</v>
      </c>
      <c r="L43" s="716">
        <f t="shared" si="23"/>
        <v>224093</v>
      </c>
      <c r="M43" s="718">
        <f t="shared" si="23"/>
        <v>214957</v>
      </c>
      <c r="N43" s="306"/>
    </row>
    <row r="44" spans="1:15" ht="12.75" customHeight="1" x14ac:dyDescent="0.25">
      <c r="A44" s="303"/>
      <c r="B44" s="298"/>
      <c r="C44" s="304"/>
      <c r="D44" s="293"/>
      <c r="E44" s="304" t="s">
        <v>652</v>
      </c>
      <c r="F44" s="305"/>
      <c r="G44" s="296">
        <f t="shared" si="16"/>
        <v>38</v>
      </c>
      <c r="H44" s="716">
        <f t="shared" ref="H44:M44" si="24">+H21+H24</f>
        <v>68203</v>
      </c>
      <c r="I44" s="717">
        <f t="shared" si="24"/>
        <v>68106</v>
      </c>
      <c r="J44" s="716">
        <f t="shared" si="24"/>
        <v>897</v>
      </c>
      <c r="K44" s="717">
        <f t="shared" si="24"/>
        <v>872</v>
      </c>
      <c r="L44" s="716">
        <f t="shared" si="24"/>
        <v>69100</v>
      </c>
      <c r="M44" s="718">
        <f t="shared" si="24"/>
        <v>68978</v>
      </c>
      <c r="N44" s="309"/>
    </row>
    <row r="45" spans="1:15" ht="12.75" customHeight="1" x14ac:dyDescent="0.25">
      <c r="A45" s="292"/>
      <c r="B45" s="293"/>
      <c r="C45" s="293"/>
      <c r="D45" s="293"/>
      <c r="E45" s="304" t="s">
        <v>653</v>
      </c>
      <c r="F45" s="308"/>
      <c r="G45" s="296">
        <f t="shared" si="16"/>
        <v>39</v>
      </c>
      <c r="H45" s="716">
        <f t="shared" ref="H45:M45" si="25">+H28+H31</f>
        <v>0</v>
      </c>
      <c r="I45" s="717">
        <f t="shared" si="25"/>
        <v>0</v>
      </c>
      <c r="J45" s="716">
        <f t="shared" si="25"/>
        <v>0</v>
      </c>
      <c r="K45" s="717">
        <f t="shared" si="25"/>
        <v>0</v>
      </c>
      <c r="L45" s="716">
        <f t="shared" si="25"/>
        <v>0</v>
      </c>
      <c r="M45" s="718">
        <f t="shared" si="25"/>
        <v>0</v>
      </c>
      <c r="N45" s="309"/>
    </row>
    <row r="46" spans="1:15" ht="12.75" customHeight="1" x14ac:dyDescent="0.25">
      <c r="A46" s="292"/>
      <c r="B46" s="293"/>
      <c r="C46" s="293"/>
      <c r="D46" s="307"/>
      <c r="E46" s="298" t="s">
        <v>654</v>
      </c>
      <c r="F46" s="308"/>
      <c r="G46" s="296">
        <f t="shared" si="16"/>
        <v>40</v>
      </c>
      <c r="H46" s="716">
        <f t="shared" ref="H46:M46" si="26">+H34</f>
        <v>23964</v>
      </c>
      <c r="I46" s="717">
        <f t="shared" si="26"/>
        <v>23964</v>
      </c>
      <c r="J46" s="716">
        <f t="shared" si="26"/>
        <v>0</v>
      </c>
      <c r="K46" s="717">
        <f t="shared" si="26"/>
        <v>0</v>
      </c>
      <c r="L46" s="716">
        <f t="shared" si="26"/>
        <v>23964</v>
      </c>
      <c r="M46" s="718">
        <f t="shared" si="26"/>
        <v>23964</v>
      </c>
      <c r="N46" s="309"/>
    </row>
    <row r="47" spans="1:15" ht="12.75" customHeight="1" x14ac:dyDescent="0.25">
      <c r="A47" s="1210" t="s">
        <v>655</v>
      </c>
      <c r="B47" s="1211"/>
      <c r="C47" s="1211"/>
      <c r="D47" s="1211"/>
      <c r="E47" s="1211"/>
      <c r="F47" s="1212"/>
      <c r="G47" s="350">
        <f t="shared" si="16"/>
        <v>41</v>
      </c>
      <c r="H47" s="722">
        <f t="shared" ref="H47:M47" si="27">+H48+H52</f>
        <v>781955</v>
      </c>
      <c r="I47" s="723">
        <f t="shared" si="27"/>
        <v>772100</v>
      </c>
      <c r="J47" s="722">
        <f t="shared" si="27"/>
        <v>64876</v>
      </c>
      <c r="K47" s="723">
        <f t="shared" si="27"/>
        <v>64237</v>
      </c>
      <c r="L47" s="722">
        <f t="shared" si="27"/>
        <v>846831</v>
      </c>
      <c r="M47" s="724">
        <f t="shared" si="27"/>
        <v>836337</v>
      </c>
      <c r="N47" s="280"/>
    </row>
    <row r="48" spans="1:15" ht="12.75" customHeight="1" x14ac:dyDescent="0.25">
      <c r="A48" s="288"/>
      <c r="B48" s="289"/>
      <c r="C48" s="301" t="s">
        <v>568</v>
      </c>
      <c r="D48" s="289" t="s">
        <v>656</v>
      </c>
      <c r="E48" s="289"/>
      <c r="F48" s="290"/>
      <c r="G48" s="349">
        <f t="shared" si="16"/>
        <v>42</v>
      </c>
      <c r="H48" s="713">
        <f t="shared" ref="H48:M48" si="28">+H49+H50+H51</f>
        <v>490695</v>
      </c>
      <c r="I48" s="714">
        <f t="shared" si="28"/>
        <v>490280</v>
      </c>
      <c r="J48" s="713">
        <f t="shared" si="28"/>
        <v>38979</v>
      </c>
      <c r="K48" s="714">
        <f t="shared" si="28"/>
        <v>38158</v>
      </c>
      <c r="L48" s="713">
        <f t="shared" si="28"/>
        <v>529674</v>
      </c>
      <c r="M48" s="715">
        <f t="shared" si="28"/>
        <v>528438</v>
      </c>
      <c r="N48" s="306"/>
    </row>
    <row r="49" spans="1:14" ht="12.75" customHeight="1" x14ac:dyDescent="0.25">
      <c r="A49" s="292"/>
      <c r="B49" s="293"/>
      <c r="C49" s="293"/>
      <c r="D49" s="307" t="s">
        <v>568</v>
      </c>
      <c r="E49" s="298" t="s">
        <v>689</v>
      </c>
      <c r="F49" s="308"/>
      <c r="G49" s="296">
        <f t="shared" si="16"/>
        <v>43</v>
      </c>
      <c r="H49" s="716">
        <f t="shared" ref="H49:M49" si="29">+H10+H20+H27</f>
        <v>243</v>
      </c>
      <c r="I49" s="717">
        <f t="shared" si="29"/>
        <v>243</v>
      </c>
      <c r="J49" s="716">
        <f t="shared" si="29"/>
        <v>0</v>
      </c>
      <c r="K49" s="717">
        <f t="shared" si="29"/>
        <v>0</v>
      </c>
      <c r="L49" s="716">
        <f t="shared" si="29"/>
        <v>243</v>
      </c>
      <c r="M49" s="718">
        <f t="shared" si="29"/>
        <v>243</v>
      </c>
      <c r="N49" s="306"/>
    </row>
    <row r="50" spans="1:14" ht="12.75" customHeight="1" x14ac:dyDescent="0.25">
      <c r="A50" s="292"/>
      <c r="B50" s="293"/>
      <c r="C50" s="293"/>
      <c r="D50" s="293"/>
      <c r="E50" s="298" t="s">
        <v>657</v>
      </c>
      <c r="F50" s="308"/>
      <c r="G50" s="296">
        <f t="shared" si="16"/>
        <v>44</v>
      </c>
      <c r="H50" s="716">
        <f t="shared" ref="H50:M50" si="30">+H13+H23+H30</f>
        <v>476199</v>
      </c>
      <c r="I50" s="717">
        <f t="shared" si="30"/>
        <v>476129</v>
      </c>
      <c r="J50" s="716">
        <f t="shared" si="30"/>
        <v>38979</v>
      </c>
      <c r="K50" s="717">
        <f t="shared" si="30"/>
        <v>38158</v>
      </c>
      <c r="L50" s="716">
        <f t="shared" si="30"/>
        <v>515178</v>
      </c>
      <c r="M50" s="718">
        <f t="shared" si="30"/>
        <v>514287</v>
      </c>
      <c r="N50" s="306"/>
    </row>
    <row r="51" spans="1:14" ht="12.75" customHeight="1" x14ac:dyDescent="0.25">
      <c r="A51" s="292"/>
      <c r="B51" s="293"/>
      <c r="C51" s="293"/>
      <c r="D51" s="307"/>
      <c r="E51" s="298" t="s">
        <v>658</v>
      </c>
      <c r="F51" s="308"/>
      <c r="G51" s="296">
        <f t="shared" si="16"/>
        <v>45</v>
      </c>
      <c r="H51" s="716">
        <f t="shared" ref="H51:M51" si="31">+H33</f>
        <v>14253</v>
      </c>
      <c r="I51" s="717">
        <f t="shared" si="31"/>
        <v>13908</v>
      </c>
      <c r="J51" s="716">
        <f t="shared" si="31"/>
        <v>0</v>
      </c>
      <c r="K51" s="717">
        <f t="shared" si="31"/>
        <v>0</v>
      </c>
      <c r="L51" s="716">
        <f t="shared" si="31"/>
        <v>14253</v>
      </c>
      <c r="M51" s="718">
        <f t="shared" si="31"/>
        <v>13908</v>
      </c>
      <c r="N51" s="306"/>
    </row>
    <row r="52" spans="1:14" ht="12.75" customHeight="1" x14ac:dyDescent="0.25">
      <c r="A52" s="288"/>
      <c r="B52" s="289"/>
      <c r="C52" s="302"/>
      <c r="D52" s="289" t="s">
        <v>659</v>
      </c>
      <c r="E52" s="289"/>
      <c r="F52" s="290"/>
      <c r="G52" s="349">
        <f t="shared" si="16"/>
        <v>46</v>
      </c>
      <c r="H52" s="713">
        <f t="shared" ref="H52:M52" si="32">+H53+H54+H55</f>
        <v>291260</v>
      </c>
      <c r="I52" s="714">
        <f t="shared" si="32"/>
        <v>281820</v>
      </c>
      <c r="J52" s="713">
        <f t="shared" si="32"/>
        <v>25897</v>
      </c>
      <c r="K52" s="714">
        <f t="shared" si="32"/>
        <v>26079</v>
      </c>
      <c r="L52" s="713">
        <f t="shared" si="32"/>
        <v>317157</v>
      </c>
      <c r="M52" s="715">
        <f t="shared" si="32"/>
        <v>307899</v>
      </c>
      <c r="N52" s="309"/>
    </row>
    <row r="53" spans="1:14" ht="12.75" customHeight="1" x14ac:dyDescent="0.25">
      <c r="A53" s="303"/>
      <c r="B53" s="298"/>
      <c r="C53" s="304"/>
      <c r="D53" s="307" t="s">
        <v>568</v>
      </c>
      <c r="E53" s="298" t="s">
        <v>690</v>
      </c>
      <c r="F53" s="305"/>
      <c r="G53" s="352">
        <f t="shared" si="16"/>
        <v>47</v>
      </c>
      <c r="H53" s="716">
        <f t="shared" ref="H53:M53" si="33">+H11+H21+H28</f>
        <v>9389</v>
      </c>
      <c r="I53" s="717">
        <f t="shared" si="33"/>
        <v>57</v>
      </c>
      <c r="J53" s="716">
        <f t="shared" si="33"/>
        <v>0</v>
      </c>
      <c r="K53" s="717">
        <f t="shared" si="33"/>
        <v>207</v>
      </c>
      <c r="L53" s="716">
        <f t="shared" si="33"/>
        <v>9389</v>
      </c>
      <c r="M53" s="718">
        <f t="shared" si="33"/>
        <v>264</v>
      </c>
      <c r="N53" s="297"/>
    </row>
    <row r="54" spans="1:14" ht="12.75" customHeight="1" x14ac:dyDescent="0.25">
      <c r="A54" s="303"/>
      <c r="B54" s="298"/>
      <c r="C54" s="304"/>
      <c r="D54" s="293"/>
      <c r="E54" s="298" t="s">
        <v>660</v>
      </c>
      <c r="F54" s="305"/>
      <c r="G54" s="352">
        <f t="shared" si="16"/>
        <v>48</v>
      </c>
      <c r="H54" s="716">
        <f t="shared" ref="H54:M54" si="34">+H17+H24+H31</f>
        <v>257907</v>
      </c>
      <c r="I54" s="717">
        <f t="shared" si="34"/>
        <v>257799</v>
      </c>
      <c r="J54" s="716">
        <f t="shared" si="34"/>
        <v>25897</v>
      </c>
      <c r="K54" s="717">
        <f t="shared" si="34"/>
        <v>25872</v>
      </c>
      <c r="L54" s="716">
        <f t="shared" si="34"/>
        <v>283804</v>
      </c>
      <c r="M54" s="718">
        <f t="shared" si="34"/>
        <v>283671</v>
      </c>
      <c r="N54" s="297"/>
    </row>
    <row r="55" spans="1:14" ht="12.75" customHeight="1" thickBot="1" x14ac:dyDescent="0.3">
      <c r="A55" s="310"/>
      <c r="B55" s="311"/>
      <c r="C55" s="311"/>
      <c r="D55" s="311"/>
      <c r="E55" s="312" t="s">
        <v>661</v>
      </c>
      <c r="F55" s="313"/>
      <c r="G55" s="314">
        <f t="shared" si="16"/>
        <v>49</v>
      </c>
      <c r="H55" s="719">
        <f t="shared" ref="H55:M55" si="35">+H34</f>
        <v>23964</v>
      </c>
      <c r="I55" s="720">
        <f t="shared" si="35"/>
        <v>23964</v>
      </c>
      <c r="J55" s="719">
        <f t="shared" si="35"/>
        <v>0</v>
      </c>
      <c r="K55" s="720">
        <f t="shared" si="35"/>
        <v>0</v>
      </c>
      <c r="L55" s="719">
        <f t="shared" si="35"/>
        <v>23964</v>
      </c>
      <c r="M55" s="721">
        <f t="shared" si="35"/>
        <v>23964</v>
      </c>
      <c r="N55" s="309"/>
    </row>
    <row r="56" spans="1:14" x14ac:dyDescent="0.25">
      <c r="A56" s="274"/>
      <c r="B56" s="274"/>
      <c r="C56" s="274"/>
      <c r="D56" s="274"/>
      <c r="E56" s="274"/>
      <c r="F56" s="274"/>
      <c r="G56" s="276"/>
      <c r="H56" s="274"/>
      <c r="I56" s="274"/>
      <c r="J56" s="274"/>
      <c r="K56" s="274"/>
      <c r="L56" s="274"/>
      <c r="M56" s="274"/>
    </row>
    <row r="57" spans="1:14" x14ac:dyDescent="0.25">
      <c r="A57" s="274" t="s">
        <v>487</v>
      </c>
      <c r="B57" s="274"/>
      <c r="C57" s="274"/>
      <c r="D57" s="275"/>
      <c r="E57" s="275"/>
      <c r="F57" s="274"/>
      <c r="G57" s="276"/>
      <c r="H57" s="274"/>
      <c r="I57" s="274"/>
      <c r="J57" s="274"/>
      <c r="K57" s="274"/>
      <c r="L57" s="274"/>
      <c r="M57" s="274"/>
    </row>
    <row r="58" spans="1:14" ht="30.75" customHeight="1" x14ac:dyDescent="0.25">
      <c r="A58" s="1209" t="s">
        <v>685</v>
      </c>
      <c r="B58" s="1209"/>
      <c r="C58" s="1209"/>
      <c r="D58" s="1209"/>
      <c r="E58" s="1209"/>
      <c r="F58" s="1209"/>
      <c r="G58" s="1209"/>
      <c r="H58" s="1209"/>
      <c r="I58" s="1209"/>
      <c r="J58" s="1209"/>
      <c r="K58" s="1209"/>
      <c r="L58" s="1209"/>
      <c r="M58" s="1209"/>
      <c r="N58" s="1209"/>
    </row>
    <row r="59" spans="1:14" ht="42.75" customHeight="1" x14ac:dyDescent="0.25">
      <c r="A59" s="1209" t="s">
        <v>687</v>
      </c>
      <c r="B59" s="1209"/>
      <c r="C59" s="1209"/>
      <c r="D59" s="1209"/>
      <c r="E59" s="1209"/>
      <c r="F59" s="1209"/>
      <c r="G59" s="1209"/>
      <c r="H59" s="1209"/>
      <c r="I59" s="1209"/>
      <c r="J59" s="1209"/>
      <c r="K59" s="1209"/>
      <c r="L59" s="1209"/>
      <c r="M59" s="1209"/>
      <c r="N59" s="1209"/>
    </row>
    <row r="60" spans="1:14" ht="17.25" customHeight="1" x14ac:dyDescent="0.25">
      <c r="A60" s="1209" t="s">
        <v>778</v>
      </c>
      <c r="B60" s="1209"/>
      <c r="C60" s="1209"/>
      <c r="D60" s="1209"/>
      <c r="E60" s="1209"/>
      <c r="F60" s="1209"/>
      <c r="G60" s="1209"/>
      <c r="H60" s="1209"/>
      <c r="I60" s="1209"/>
      <c r="J60" s="1209"/>
      <c r="K60" s="1209"/>
      <c r="L60" s="1209"/>
      <c r="M60" s="1209"/>
      <c r="N60" s="1209"/>
    </row>
    <row r="61" spans="1:14" ht="15.75" customHeight="1" x14ac:dyDescent="0.25">
      <c r="A61" s="404" t="s">
        <v>779</v>
      </c>
      <c r="B61" s="274"/>
      <c r="C61" s="274"/>
      <c r="D61" s="274"/>
      <c r="E61" s="274"/>
      <c r="F61" s="274"/>
      <c r="G61" s="276"/>
      <c r="H61" s="274"/>
      <c r="I61" s="274"/>
      <c r="J61" s="274"/>
      <c r="K61" s="274"/>
      <c r="L61" s="274"/>
      <c r="M61" s="274"/>
    </row>
    <row r="62" spans="1:14" x14ac:dyDescent="0.25">
      <c r="A62" s="274"/>
      <c r="B62" s="274"/>
      <c r="C62" s="274"/>
      <c r="D62" s="274"/>
      <c r="E62" s="274"/>
      <c r="F62" s="274"/>
      <c r="G62" s="276"/>
      <c r="H62" s="274"/>
      <c r="I62" s="274"/>
      <c r="J62" s="274"/>
      <c r="K62" s="274"/>
      <c r="L62" s="274"/>
      <c r="M62" s="274"/>
    </row>
    <row r="63" spans="1:14" x14ac:dyDescent="0.25">
      <c r="A63" s="274"/>
      <c r="B63" s="274"/>
      <c r="C63" s="274"/>
      <c r="D63" s="274"/>
      <c r="E63" s="274"/>
      <c r="F63" s="274"/>
      <c r="G63" s="276"/>
      <c r="H63" s="274"/>
      <c r="I63" s="274"/>
      <c r="J63" s="274"/>
      <c r="K63" s="274"/>
      <c r="L63" s="274"/>
      <c r="M63" s="274"/>
    </row>
    <row r="64" spans="1:14" x14ac:dyDescent="0.25">
      <c r="A64" s="274"/>
      <c r="B64" s="274"/>
      <c r="C64" s="274"/>
      <c r="D64" s="274"/>
      <c r="E64" s="274"/>
      <c r="F64" s="274"/>
      <c r="G64" s="276"/>
      <c r="H64" s="274"/>
      <c r="I64" s="274"/>
      <c r="J64" s="274"/>
      <c r="K64" s="274"/>
      <c r="L64" s="274"/>
      <c r="M64" s="274"/>
    </row>
  </sheetData>
  <customSheetViews>
    <customSheetView guid="{2AF6EA2A-E5C5-45EB-B6C4-875AD1E4E056}" scale="96">
      <selection activeCell="B1" sqref="B1"/>
      <pageMargins left="0.39370078740157483" right="0.39370078740157483" top="0.39370078740157483" bottom="0.39370078740157483" header="0" footer="0.15748031496062992"/>
      <pageSetup paperSize="9" scale="65" fitToHeight="3" orientation="portrait" r:id="rId1"/>
      <headerFooter alignWithMargins="0">
        <oddFooter>&amp;C&amp;P/&amp;N</oddFooter>
      </headerFooter>
    </customSheetView>
  </customSheetViews>
  <mergeCells count="13">
    <mergeCell ref="L3:M3"/>
    <mergeCell ref="B7:F7"/>
    <mergeCell ref="A6:F6"/>
    <mergeCell ref="A3:F5"/>
    <mergeCell ref="G3:G5"/>
    <mergeCell ref="H3:I3"/>
    <mergeCell ref="J3:K3"/>
    <mergeCell ref="B32:F32"/>
    <mergeCell ref="A58:N58"/>
    <mergeCell ref="A59:N59"/>
    <mergeCell ref="A60:N60"/>
    <mergeCell ref="A47:F47"/>
    <mergeCell ref="A36:F36"/>
  </mergeCells>
  <pageMargins left="0.39370078740157483" right="0.39370078740157483" top="0.39370078740157483" bottom="0.39370078740157483" header="0" footer="0.15748031496062992"/>
  <pageSetup paperSize="9" scale="65" fitToHeight="3" orientation="portrait" r:id="rId2"/>
  <headerFooter alignWithMargins="0">
    <oddFooter>&amp;C&amp;P/&amp;N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8">
    <tabColor rgb="FFFFFF00"/>
  </sheetPr>
  <dimension ref="A1:P45"/>
  <sheetViews>
    <sheetView zoomScale="89" zoomScaleNormal="89" workbookViewId="0"/>
  </sheetViews>
  <sheetFormatPr defaultColWidth="10.5703125" defaultRowHeight="15" x14ac:dyDescent="0.25"/>
  <cols>
    <col min="1" max="1" width="4.28515625" style="126" customWidth="1"/>
    <col min="2" max="2" width="6.7109375" style="126" customWidth="1"/>
    <col min="3" max="3" width="49.42578125" style="126" customWidth="1"/>
    <col min="4" max="4" width="12.28515625" style="126" customWidth="1"/>
    <col min="5" max="6" width="10.85546875" style="126" customWidth="1"/>
    <col min="7" max="8" width="11.28515625" style="126" customWidth="1"/>
    <col min="9" max="9" width="11.5703125" style="126" customWidth="1"/>
    <col min="10" max="10" width="9.7109375" style="126" customWidth="1"/>
    <col min="11" max="11" width="10" style="126" customWidth="1"/>
    <col min="12" max="12" width="10.140625" style="126" customWidth="1"/>
    <col min="13" max="13" width="13.7109375" style="126" customWidth="1"/>
    <col min="14" max="14" width="1.7109375" style="126" customWidth="1"/>
    <col min="15" max="15" width="11.28515625" style="126" customWidth="1"/>
    <col min="16" max="16" width="12" style="126" customWidth="1"/>
    <col min="17" max="224" width="9.140625" style="126" customWidth="1"/>
    <col min="225" max="225" width="59.7109375" style="126" customWidth="1"/>
    <col min="226" max="16384" width="10.5703125" style="126"/>
  </cols>
  <sheetData>
    <row r="1" spans="1:16" ht="15.75" x14ac:dyDescent="0.25">
      <c r="A1" s="326" t="s">
        <v>743</v>
      </c>
    </row>
    <row r="2" spans="1:16" ht="15.75" x14ac:dyDescent="0.25">
      <c r="A2" s="326"/>
      <c r="C2" s="130" t="s">
        <v>696</v>
      </c>
    </row>
    <row r="3" spans="1:16" ht="13.5" customHeight="1" thickBot="1" x14ac:dyDescent="0.3">
      <c r="P3" s="337" t="s">
        <v>360</v>
      </c>
    </row>
    <row r="4" spans="1:16" ht="39" customHeight="1" x14ac:dyDescent="0.25">
      <c r="A4" s="1238" t="s">
        <v>340</v>
      </c>
      <c r="B4" s="1246" t="s">
        <v>590</v>
      </c>
      <c r="C4" s="1247"/>
      <c r="D4" s="1252" t="s">
        <v>550</v>
      </c>
      <c r="E4" s="1245"/>
      <c r="F4" s="1245" t="s">
        <v>551</v>
      </c>
      <c r="G4" s="1245"/>
      <c r="H4" s="1245" t="s">
        <v>552</v>
      </c>
      <c r="I4" s="1245"/>
      <c r="J4" s="1241" t="s">
        <v>709</v>
      </c>
      <c r="K4" s="1242"/>
      <c r="L4" s="1243"/>
      <c r="M4" s="1257" t="s">
        <v>562</v>
      </c>
      <c r="N4" s="130"/>
      <c r="O4" s="1255" t="s">
        <v>707</v>
      </c>
      <c r="P4" s="1253" t="s">
        <v>553</v>
      </c>
    </row>
    <row r="5" spans="1:16" ht="13.5" customHeight="1" x14ac:dyDescent="0.25">
      <c r="A5" s="1239"/>
      <c r="B5" s="1248"/>
      <c r="C5" s="1249"/>
      <c r="D5" s="327" t="s">
        <v>591</v>
      </c>
      <c r="E5" s="262" t="s">
        <v>592</v>
      </c>
      <c r="F5" s="322" t="s">
        <v>489</v>
      </c>
      <c r="G5" s="262" t="s">
        <v>494</v>
      </c>
      <c r="H5" s="322" t="s">
        <v>489</v>
      </c>
      <c r="I5" s="262" t="s">
        <v>494</v>
      </c>
      <c r="J5" s="328" t="s">
        <v>576</v>
      </c>
      <c r="K5" s="328" t="s">
        <v>577</v>
      </c>
      <c r="L5" s="328" t="s">
        <v>578</v>
      </c>
      <c r="M5" s="1258"/>
      <c r="N5" s="130"/>
      <c r="O5" s="1256"/>
      <c r="P5" s="1254"/>
    </row>
    <row r="6" spans="1:16" ht="15" customHeight="1" thickBot="1" x14ac:dyDescent="0.3">
      <c r="A6" s="1240"/>
      <c r="B6" s="1250"/>
      <c r="C6" s="1251"/>
      <c r="D6" s="329" t="s">
        <v>415</v>
      </c>
      <c r="E6" s="264" t="s">
        <v>416</v>
      </c>
      <c r="F6" s="264" t="s">
        <v>417</v>
      </c>
      <c r="G6" s="264" t="s">
        <v>418</v>
      </c>
      <c r="H6" s="264" t="s">
        <v>491</v>
      </c>
      <c r="I6" s="264" t="s">
        <v>492</v>
      </c>
      <c r="J6" s="265" t="s">
        <v>421</v>
      </c>
      <c r="K6" s="330" t="s">
        <v>422</v>
      </c>
      <c r="L6" s="330" t="s">
        <v>423</v>
      </c>
      <c r="M6" s="266" t="s">
        <v>662</v>
      </c>
      <c r="N6" s="130"/>
      <c r="O6" s="323" t="s">
        <v>459</v>
      </c>
      <c r="P6" s="266" t="s">
        <v>579</v>
      </c>
    </row>
    <row r="7" spans="1:16" s="132" customFormat="1" ht="16.5" customHeight="1" x14ac:dyDescent="0.25">
      <c r="A7" s="343">
        <f t="shared" ref="A7:A35" si="0">+A6+1</f>
        <v>1</v>
      </c>
      <c r="B7" s="340" t="s">
        <v>493</v>
      </c>
      <c r="C7" s="344"/>
      <c r="D7" s="664">
        <f t="shared" ref="D7:M7" si="1">+D8+D17</f>
        <v>475577</v>
      </c>
      <c r="E7" s="664">
        <f t="shared" si="1"/>
        <v>475507</v>
      </c>
      <c r="F7" s="664">
        <f t="shared" si="1"/>
        <v>35000</v>
      </c>
      <c r="G7" s="664">
        <f t="shared" si="1"/>
        <v>35000</v>
      </c>
      <c r="H7" s="664">
        <f t="shared" si="1"/>
        <v>510577</v>
      </c>
      <c r="I7" s="664">
        <f t="shared" si="1"/>
        <v>510507</v>
      </c>
      <c r="J7" s="664">
        <f t="shared" si="1"/>
        <v>3711</v>
      </c>
      <c r="K7" s="664">
        <f t="shared" si="1"/>
        <v>165625</v>
      </c>
      <c r="L7" s="664">
        <f t="shared" si="1"/>
        <v>0</v>
      </c>
      <c r="M7" s="665">
        <f t="shared" si="1"/>
        <v>70</v>
      </c>
      <c r="N7" s="666"/>
      <c r="O7" s="663">
        <f>+O8+O17</f>
        <v>0</v>
      </c>
      <c r="P7" s="665">
        <f>+P8+P17</f>
        <v>510507</v>
      </c>
    </row>
    <row r="8" spans="1:16" s="130" customFormat="1" ht="14.25" customHeight="1" x14ac:dyDescent="0.25">
      <c r="A8" s="339">
        <f t="shared" si="0"/>
        <v>2</v>
      </c>
      <c r="B8" s="1235" t="s">
        <v>672</v>
      </c>
      <c r="C8" s="1236"/>
      <c r="D8" s="668">
        <f t="shared" ref="D8:M8" si="2">SUM(D9:D16)</f>
        <v>463042</v>
      </c>
      <c r="E8" s="668">
        <f t="shared" si="2"/>
        <v>463042</v>
      </c>
      <c r="F8" s="668">
        <f t="shared" si="2"/>
        <v>31650</v>
      </c>
      <c r="G8" s="668">
        <f t="shared" si="2"/>
        <v>31650</v>
      </c>
      <c r="H8" s="668">
        <f>SUM(H9:H16)</f>
        <v>494692</v>
      </c>
      <c r="I8" s="668">
        <f t="shared" si="2"/>
        <v>494692</v>
      </c>
      <c r="J8" s="668">
        <f t="shared" si="2"/>
        <v>3711</v>
      </c>
      <c r="K8" s="668">
        <f t="shared" si="2"/>
        <v>165625</v>
      </c>
      <c r="L8" s="668">
        <f t="shared" si="2"/>
        <v>0</v>
      </c>
      <c r="M8" s="671">
        <f t="shared" si="2"/>
        <v>0</v>
      </c>
      <c r="N8" s="677"/>
      <c r="O8" s="667">
        <f>SUM(O9:O16)</f>
        <v>0</v>
      </c>
      <c r="P8" s="671">
        <f>SUM(P9:P16)</f>
        <v>494692</v>
      </c>
    </row>
    <row r="9" spans="1:16" ht="12.75" customHeight="1" x14ac:dyDescent="0.25">
      <c r="A9" s="345">
        <f t="shared" si="0"/>
        <v>3</v>
      </c>
      <c r="B9" s="331" t="s">
        <v>792</v>
      </c>
      <c r="C9" s="332" t="s">
        <v>793</v>
      </c>
      <c r="D9" s="673">
        <v>395537</v>
      </c>
      <c r="E9" s="673">
        <v>395537</v>
      </c>
      <c r="F9" s="673">
        <v>21300</v>
      </c>
      <c r="G9" s="673">
        <v>21300</v>
      </c>
      <c r="H9" s="673">
        <f t="shared" ref="H9:I16" si="3">+D9+F9</f>
        <v>416837</v>
      </c>
      <c r="I9" s="673">
        <f t="shared" si="3"/>
        <v>416837</v>
      </c>
      <c r="J9" s="673">
        <v>3711</v>
      </c>
      <c r="K9" s="673">
        <v>158010</v>
      </c>
      <c r="L9" s="673">
        <v>0</v>
      </c>
      <c r="M9" s="676">
        <f t="shared" ref="M9:M16" si="4">+H9-I9</f>
        <v>0</v>
      </c>
      <c r="N9" s="702"/>
      <c r="O9" s="672"/>
      <c r="P9" s="676">
        <f t="shared" ref="P9:P16" si="5">+I9+O9</f>
        <v>416837</v>
      </c>
    </row>
    <row r="10" spans="1:16" ht="12.75" customHeight="1" x14ac:dyDescent="0.25">
      <c r="A10" s="345">
        <f>A9+1</f>
        <v>4</v>
      </c>
      <c r="B10" s="331" t="s">
        <v>580</v>
      </c>
      <c r="C10" s="332" t="s">
        <v>581</v>
      </c>
      <c r="D10" s="673">
        <v>18922</v>
      </c>
      <c r="E10" s="673">
        <v>18922</v>
      </c>
      <c r="F10" s="673">
        <v>0</v>
      </c>
      <c r="G10" s="673">
        <v>0</v>
      </c>
      <c r="H10" s="673">
        <f t="shared" si="3"/>
        <v>18922</v>
      </c>
      <c r="I10" s="673">
        <f t="shared" si="3"/>
        <v>18922</v>
      </c>
      <c r="J10" s="673">
        <v>0</v>
      </c>
      <c r="K10" s="673">
        <v>3404</v>
      </c>
      <c r="L10" s="673">
        <v>0</v>
      </c>
      <c r="M10" s="676">
        <f t="shared" si="4"/>
        <v>0</v>
      </c>
      <c r="N10" s="702"/>
      <c r="O10" s="672"/>
      <c r="P10" s="676">
        <f t="shared" si="5"/>
        <v>18922</v>
      </c>
    </row>
    <row r="11" spans="1:16" ht="12.75" customHeight="1" x14ac:dyDescent="0.25">
      <c r="A11" s="345">
        <f t="shared" si="0"/>
        <v>5</v>
      </c>
      <c r="B11" s="406" t="s">
        <v>582</v>
      </c>
      <c r="C11" s="407" t="s">
        <v>794</v>
      </c>
      <c r="D11" s="673">
        <v>6124</v>
      </c>
      <c r="E11" s="673">
        <v>6124</v>
      </c>
      <c r="F11" s="673">
        <v>0</v>
      </c>
      <c r="G11" s="673">
        <v>0</v>
      </c>
      <c r="H11" s="673">
        <f t="shared" si="3"/>
        <v>6124</v>
      </c>
      <c r="I11" s="673">
        <f t="shared" si="3"/>
        <v>6124</v>
      </c>
      <c r="J11" s="673">
        <v>0</v>
      </c>
      <c r="K11" s="673">
        <v>0</v>
      </c>
      <c r="L11" s="673">
        <v>0</v>
      </c>
      <c r="M11" s="676">
        <f t="shared" si="4"/>
        <v>0</v>
      </c>
      <c r="N11" s="702"/>
      <c r="O11" s="672"/>
      <c r="P11" s="676">
        <f t="shared" si="5"/>
        <v>6124</v>
      </c>
    </row>
    <row r="12" spans="1:16" ht="13.5" customHeight="1" x14ac:dyDescent="0.25">
      <c r="A12" s="345">
        <f t="shared" si="0"/>
        <v>6</v>
      </c>
      <c r="B12" s="331" t="s">
        <v>583</v>
      </c>
      <c r="C12" s="332" t="s">
        <v>584</v>
      </c>
      <c r="D12" s="673">
        <v>2716</v>
      </c>
      <c r="E12" s="673">
        <v>2716</v>
      </c>
      <c r="F12" s="673">
        <v>0</v>
      </c>
      <c r="G12" s="673">
        <v>0</v>
      </c>
      <c r="H12" s="673">
        <f>+D12+F12</f>
        <v>2716</v>
      </c>
      <c r="I12" s="673">
        <f t="shared" si="3"/>
        <v>2716</v>
      </c>
      <c r="J12" s="673">
        <v>0</v>
      </c>
      <c r="K12" s="673">
        <v>1555</v>
      </c>
      <c r="L12" s="673">
        <v>0</v>
      </c>
      <c r="M12" s="676">
        <f t="shared" si="4"/>
        <v>0</v>
      </c>
      <c r="N12" s="702"/>
      <c r="O12" s="672"/>
      <c r="P12" s="676">
        <f t="shared" si="5"/>
        <v>2716</v>
      </c>
    </row>
    <row r="13" spans="1:16" ht="13.5" customHeight="1" x14ac:dyDescent="0.25">
      <c r="A13" s="345">
        <f t="shared" si="0"/>
        <v>7</v>
      </c>
      <c r="B13" s="331" t="s">
        <v>587</v>
      </c>
      <c r="C13" s="332" t="s">
        <v>798</v>
      </c>
      <c r="D13" s="673">
        <v>15205</v>
      </c>
      <c r="E13" s="673">
        <v>15205</v>
      </c>
      <c r="F13" s="673">
        <v>10350</v>
      </c>
      <c r="G13" s="673">
        <v>10350</v>
      </c>
      <c r="H13" s="673">
        <f>+D13+F13</f>
        <v>25555</v>
      </c>
      <c r="I13" s="673">
        <f>+E13+G13</f>
        <v>25555</v>
      </c>
      <c r="J13" s="673">
        <v>0</v>
      </c>
      <c r="K13" s="673">
        <v>759</v>
      </c>
      <c r="L13" s="673">
        <v>0</v>
      </c>
      <c r="M13" s="676">
        <f t="shared" si="4"/>
        <v>0</v>
      </c>
      <c r="N13" s="702"/>
      <c r="O13" s="672"/>
      <c r="P13" s="676">
        <f t="shared" si="5"/>
        <v>25555</v>
      </c>
    </row>
    <row r="14" spans="1:16" ht="12.75" customHeight="1" x14ac:dyDescent="0.25">
      <c r="A14" s="345">
        <f t="shared" si="0"/>
        <v>8</v>
      </c>
      <c r="B14" s="331" t="s">
        <v>795</v>
      </c>
      <c r="C14" s="333" t="s">
        <v>585</v>
      </c>
      <c r="D14" s="673">
        <v>1718</v>
      </c>
      <c r="E14" s="673">
        <v>1718</v>
      </c>
      <c r="F14" s="673">
        <v>0</v>
      </c>
      <c r="G14" s="673">
        <v>0</v>
      </c>
      <c r="H14" s="673">
        <f t="shared" si="3"/>
        <v>1718</v>
      </c>
      <c r="I14" s="673">
        <f t="shared" si="3"/>
        <v>1718</v>
      </c>
      <c r="J14" s="673">
        <v>0</v>
      </c>
      <c r="K14" s="673">
        <v>296</v>
      </c>
      <c r="L14" s="673">
        <v>0</v>
      </c>
      <c r="M14" s="676">
        <f t="shared" si="4"/>
        <v>0</v>
      </c>
      <c r="N14" s="702"/>
      <c r="O14" s="672"/>
      <c r="P14" s="676">
        <f t="shared" si="5"/>
        <v>1718</v>
      </c>
    </row>
    <row r="15" spans="1:16" ht="12.75" customHeight="1" x14ac:dyDescent="0.25">
      <c r="A15" s="345">
        <f t="shared" si="0"/>
        <v>9</v>
      </c>
      <c r="B15" s="334" t="s">
        <v>796</v>
      </c>
      <c r="C15" s="335" t="s">
        <v>586</v>
      </c>
      <c r="D15" s="673">
        <v>22783</v>
      </c>
      <c r="E15" s="673">
        <v>22783</v>
      </c>
      <c r="F15" s="673">
        <v>0</v>
      </c>
      <c r="G15" s="673">
        <v>0</v>
      </c>
      <c r="H15" s="673">
        <f t="shared" si="3"/>
        <v>22783</v>
      </c>
      <c r="I15" s="673">
        <f t="shared" si="3"/>
        <v>22783</v>
      </c>
      <c r="J15" s="673">
        <v>0</v>
      </c>
      <c r="K15" s="673">
        <v>1601</v>
      </c>
      <c r="L15" s="673">
        <v>0</v>
      </c>
      <c r="M15" s="676">
        <f t="shared" si="4"/>
        <v>0</v>
      </c>
      <c r="N15" s="702"/>
      <c r="O15" s="672"/>
      <c r="P15" s="676">
        <f t="shared" si="5"/>
        <v>22783</v>
      </c>
    </row>
    <row r="16" spans="1:16" ht="12.75" customHeight="1" x14ac:dyDescent="0.25">
      <c r="A16" s="345">
        <f t="shared" si="0"/>
        <v>10</v>
      </c>
      <c r="B16" s="334"/>
      <c r="C16" s="335" t="s">
        <v>1117</v>
      </c>
      <c r="D16" s="673">
        <v>37</v>
      </c>
      <c r="E16" s="673">
        <v>37</v>
      </c>
      <c r="F16" s="673">
        <v>0</v>
      </c>
      <c r="G16" s="673">
        <v>0</v>
      </c>
      <c r="H16" s="673">
        <f t="shared" si="3"/>
        <v>37</v>
      </c>
      <c r="I16" s="673">
        <f t="shared" si="3"/>
        <v>37</v>
      </c>
      <c r="J16" s="673">
        <v>0</v>
      </c>
      <c r="K16" s="673">
        <v>0</v>
      </c>
      <c r="L16" s="673">
        <v>0</v>
      </c>
      <c r="M16" s="676">
        <f t="shared" si="4"/>
        <v>0</v>
      </c>
      <c r="N16" s="702"/>
      <c r="O16" s="672"/>
      <c r="P16" s="676">
        <f t="shared" si="5"/>
        <v>37</v>
      </c>
    </row>
    <row r="17" spans="1:16" s="130" customFormat="1" ht="12.75" customHeight="1" x14ac:dyDescent="0.25">
      <c r="A17" s="339">
        <f t="shared" si="0"/>
        <v>11</v>
      </c>
      <c r="B17" s="1237" t="s">
        <v>673</v>
      </c>
      <c r="C17" s="1232"/>
      <c r="D17" s="668">
        <f t="shared" ref="D17:M17" si="6">SUM(D18:D22)</f>
        <v>12535</v>
      </c>
      <c r="E17" s="668">
        <f t="shared" si="6"/>
        <v>12465</v>
      </c>
      <c r="F17" s="668">
        <f t="shared" si="6"/>
        <v>3350</v>
      </c>
      <c r="G17" s="668">
        <f t="shared" si="6"/>
        <v>3350</v>
      </c>
      <c r="H17" s="668">
        <f>SUM(H18:H22)</f>
        <v>15885</v>
      </c>
      <c r="I17" s="668">
        <f t="shared" si="6"/>
        <v>15815</v>
      </c>
      <c r="J17" s="668">
        <f t="shared" si="6"/>
        <v>0</v>
      </c>
      <c r="K17" s="668">
        <f t="shared" si="6"/>
        <v>0</v>
      </c>
      <c r="L17" s="668">
        <f t="shared" si="6"/>
        <v>0</v>
      </c>
      <c r="M17" s="671">
        <f t="shared" si="6"/>
        <v>70</v>
      </c>
      <c r="N17" s="677"/>
      <c r="O17" s="667">
        <f>SUM(O18:O22)</f>
        <v>0</v>
      </c>
      <c r="P17" s="671">
        <f>SUM(P18:P22)</f>
        <v>15815</v>
      </c>
    </row>
    <row r="18" spans="1:16" s="130" customFormat="1" ht="12.75" customHeight="1" x14ac:dyDescent="0.25">
      <c r="A18" s="421">
        <f>A17+1</f>
        <v>12</v>
      </c>
      <c r="B18" s="406" t="s">
        <v>582</v>
      </c>
      <c r="C18" s="407" t="s">
        <v>794</v>
      </c>
      <c r="D18" s="673">
        <v>212</v>
      </c>
      <c r="E18" s="673">
        <v>212</v>
      </c>
      <c r="F18" s="673">
        <v>0</v>
      </c>
      <c r="G18" s="673">
        <v>0</v>
      </c>
      <c r="H18" s="673">
        <f t="shared" ref="H18:I22" si="7">+D18+F18</f>
        <v>212</v>
      </c>
      <c r="I18" s="673">
        <f t="shared" si="7"/>
        <v>212</v>
      </c>
      <c r="J18" s="673">
        <v>0</v>
      </c>
      <c r="K18" s="673">
        <v>0</v>
      </c>
      <c r="L18" s="673">
        <v>0</v>
      </c>
      <c r="M18" s="676">
        <f>+H18-I18</f>
        <v>0</v>
      </c>
      <c r="N18" s="702"/>
      <c r="O18" s="672"/>
      <c r="P18" s="676">
        <f>+I18+O18</f>
        <v>212</v>
      </c>
    </row>
    <row r="19" spans="1:16" ht="12.75" customHeight="1" x14ac:dyDescent="0.25">
      <c r="A19" s="345">
        <f>A18+1</f>
        <v>13</v>
      </c>
      <c r="B19" s="331" t="s">
        <v>583</v>
      </c>
      <c r="C19" s="332" t="s">
        <v>584</v>
      </c>
      <c r="D19" s="673">
        <v>0</v>
      </c>
      <c r="E19" s="673">
        <v>0</v>
      </c>
      <c r="F19" s="673">
        <v>0</v>
      </c>
      <c r="G19" s="673">
        <v>0</v>
      </c>
      <c r="H19" s="673">
        <f t="shared" si="7"/>
        <v>0</v>
      </c>
      <c r="I19" s="673">
        <f t="shared" si="7"/>
        <v>0</v>
      </c>
      <c r="J19" s="673">
        <v>0</v>
      </c>
      <c r="K19" s="673">
        <v>0</v>
      </c>
      <c r="L19" s="673">
        <v>0</v>
      </c>
      <c r="M19" s="676">
        <f>+H19-I19</f>
        <v>0</v>
      </c>
      <c r="N19" s="702"/>
      <c r="O19" s="672"/>
      <c r="P19" s="676">
        <f>+I19+O19</f>
        <v>0</v>
      </c>
    </row>
    <row r="20" spans="1:16" ht="12.75" customHeight="1" x14ac:dyDescent="0.25">
      <c r="A20" s="345">
        <f>A19+1</f>
        <v>14</v>
      </c>
      <c r="B20" s="331" t="s">
        <v>587</v>
      </c>
      <c r="C20" s="332" t="s">
        <v>932</v>
      </c>
      <c r="D20" s="673">
        <v>4413</v>
      </c>
      <c r="E20" s="673">
        <v>4413</v>
      </c>
      <c r="F20" s="673">
        <v>3350</v>
      </c>
      <c r="G20" s="673">
        <v>3350</v>
      </c>
      <c r="H20" s="673">
        <f t="shared" si="7"/>
        <v>7763</v>
      </c>
      <c r="I20" s="673">
        <f t="shared" si="7"/>
        <v>7763</v>
      </c>
      <c r="J20" s="673">
        <v>0</v>
      </c>
      <c r="K20" s="673">
        <v>0</v>
      </c>
      <c r="L20" s="673">
        <v>0</v>
      </c>
      <c r="M20" s="676">
        <f>+H20-I20</f>
        <v>0</v>
      </c>
      <c r="N20" s="702"/>
      <c r="O20" s="672"/>
      <c r="P20" s="676">
        <f>+I20+O20</f>
        <v>7763</v>
      </c>
    </row>
    <row r="21" spans="1:16" ht="12.75" customHeight="1" x14ac:dyDescent="0.25">
      <c r="A21" s="345">
        <f t="shared" si="0"/>
        <v>15</v>
      </c>
      <c r="B21" s="331" t="s">
        <v>588</v>
      </c>
      <c r="C21" s="332" t="s">
        <v>589</v>
      </c>
      <c r="D21" s="673">
        <v>4536</v>
      </c>
      <c r="E21" s="673">
        <v>4536</v>
      </c>
      <c r="F21" s="673">
        <v>0</v>
      </c>
      <c r="G21" s="673">
        <v>0</v>
      </c>
      <c r="H21" s="673">
        <f t="shared" si="7"/>
        <v>4536</v>
      </c>
      <c r="I21" s="673">
        <f t="shared" si="7"/>
        <v>4536</v>
      </c>
      <c r="J21" s="673">
        <v>0</v>
      </c>
      <c r="K21" s="673">
        <v>0</v>
      </c>
      <c r="L21" s="673">
        <v>0</v>
      </c>
      <c r="M21" s="676">
        <f>+H21-I21</f>
        <v>0</v>
      </c>
      <c r="N21" s="702"/>
      <c r="O21" s="672"/>
      <c r="P21" s="676">
        <f>+I21+O21</f>
        <v>4536</v>
      </c>
    </row>
    <row r="22" spans="1:16" ht="12.75" customHeight="1" x14ac:dyDescent="0.25">
      <c r="A22" s="345">
        <f t="shared" si="0"/>
        <v>16</v>
      </c>
      <c r="B22" s="334"/>
      <c r="C22" s="335" t="s">
        <v>1117</v>
      </c>
      <c r="D22" s="673">
        <v>3374</v>
      </c>
      <c r="E22" s="673">
        <v>3304</v>
      </c>
      <c r="F22" s="673">
        <v>0</v>
      </c>
      <c r="G22" s="673">
        <v>0</v>
      </c>
      <c r="H22" s="673">
        <f t="shared" si="7"/>
        <v>3374</v>
      </c>
      <c r="I22" s="673">
        <f t="shared" si="7"/>
        <v>3304</v>
      </c>
      <c r="J22" s="673">
        <v>0</v>
      </c>
      <c r="K22" s="673">
        <v>0</v>
      </c>
      <c r="L22" s="673">
        <v>0</v>
      </c>
      <c r="M22" s="676">
        <f>+H22-I22</f>
        <v>70</v>
      </c>
      <c r="N22" s="702"/>
      <c r="O22" s="672"/>
      <c r="P22" s="676">
        <f>+I22+O22</f>
        <v>3304</v>
      </c>
    </row>
    <row r="23" spans="1:16" s="132" customFormat="1" ht="12.75" customHeight="1" x14ac:dyDescent="0.25">
      <c r="A23" s="343">
        <f t="shared" si="0"/>
        <v>17</v>
      </c>
      <c r="B23" s="1233" t="s">
        <v>600</v>
      </c>
      <c r="C23" s="1234"/>
      <c r="D23" s="684">
        <f>+D24</f>
        <v>0</v>
      </c>
      <c r="E23" s="684">
        <f t="shared" ref="E23:P23" si="8">+E24</f>
        <v>0</v>
      </c>
      <c r="F23" s="684">
        <f t="shared" si="8"/>
        <v>0</v>
      </c>
      <c r="G23" s="684">
        <f t="shared" si="8"/>
        <v>0</v>
      </c>
      <c r="H23" s="684">
        <f t="shared" si="8"/>
        <v>0</v>
      </c>
      <c r="I23" s="684">
        <f t="shared" si="8"/>
        <v>0</v>
      </c>
      <c r="J23" s="684">
        <f t="shared" si="8"/>
        <v>0</v>
      </c>
      <c r="K23" s="684">
        <f t="shared" si="8"/>
        <v>0</v>
      </c>
      <c r="L23" s="684">
        <f t="shared" si="8"/>
        <v>0</v>
      </c>
      <c r="M23" s="685">
        <f t="shared" si="8"/>
        <v>0</v>
      </c>
      <c r="N23" s="666"/>
      <c r="O23" s="683">
        <f t="shared" si="8"/>
        <v>0</v>
      </c>
      <c r="P23" s="685">
        <f t="shared" si="8"/>
        <v>0</v>
      </c>
    </row>
    <row r="24" spans="1:16" s="133" customFormat="1" ht="12.75" customHeight="1" x14ac:dyDescent="0.25">
      <c r="A24" s="339">
        <f t="shared" si="0"/>
        <v>18</v>
      </c>
      <c r="B24" s="1231" t="s">
        <v>674</v>
      </c>
      <c r="C24" s="1232"/>
      <c r="D24" s="668">
        <v>0</v>
      </c>
      <c r="E24" s="668">
        <v>0</v>
      </c>
      <c r="F24" s="668">
        <v>0</v>
      </c>
      <c r="G24" s="668">
        <v>0</v>
      </c>
      <c r="H24" s="668">
        <v>0</v>
      </c>
      <c r="I24" s="668">
        <v>0</v>
      </c>
      <c r="J24" s="668">
        <v>0</v>
      </c>
      <c r="K24" s="668">
        <v>0</v>
      </c>
      <c r="L24" s="668">
        <v>0</v>
      </c>
      <c r="M24" s="671">
        <v>0</v>
      </c>
      <c r="N24" s="677"/>
      <c r="O24" s="667">
        <v>0</v>
      </c>
      <c r="P24" s="671">
        <v>0</v>
      </c>
    </row>
    <row r="25" spans="1:16" ht="12.75" customHeight="1" x14ac:dyDescent="0.25">
      <c r="A25" s="343">
        <f t="shared" si="0"/>
        <v>19</v>
      </c>
      <c r="B25" s="1233" t="s">
        <v>598</v>
      </c>
      <c r="C25" s="1234"/>
      <c r="D25" s="684">
        <f>+D26+D28</f>
        <v>622</v>
      </c>
      <c r="E25" s="684">
        <f t="shared" ref="E25:M25" si="9">+E26+E28</f>
        <v>622</v>
      </c>
      <c r="F25" s="684">
        <f t="shared" si="9"/>
        <v>0</v>
      </c>
      <c r="G25" s="684">
        <f t="shared" si="9"/>
        <v>0</v>
      </c>
      <c r="H25" s="684">
        <f t="shared" si="9"/>
        <v>622</v>
      </c>
      <c r="I25" s="684">
        <f t="shared" si="9"/>
        <v>622</v>
      </c>
      <c r="J25" s="684">
        <f t="shared" si="9"/>
        <v>0</v>
      </c>
      <c r="K25" s="684">
        <f t="shared" si="9"/>
        <v>0</v>
      </c>
      <c r="L25" s="684">
        <f t="shared" si="9"/>
        <v>0</v>
      </c>
      <c r="M25" s="685">
        <f t="shared" si="9"/>
        <v>0</v>
      </c>
      <c r="N25" s="666"/>
      <c r="O25" s="683">
        <f>+O26+O28</f>
        <v>0</v>
      </c>
      <c r="P25" s="685">
        <f>+P26+P28</f>
        <v>622</v>
      </c>
    </row>
    <row r="26" spans="1:16" ht="12.75" customHeight="1" x14ac:dyDescent="0.25">
      <c r="A26" s="339">
        <f t="shared" si="0"/>
        <v>20</v>
      </c>
      <c r="B26" s="1231" t="s">
        <v>1119</v>
      </c>
      <c r="C26" s="1232"/>
      <c r="D26" s="668">
        <f>+D27</f>
        <v>412</v>
      </c>
      <c r="E26" s="668">
        <f t="shared" ref="E26:P28" si="10">+E27</f>
        <v>412</v>
      </c>
      <c r="F26" s="668">
        <f t="shared" si="10"/>
        <v>0</v>
      </c>
      <c r="G26" s="668">
        <f t="shared" si="10"/>
        <v>0</v>
      </c>
      <c r="H26" s="668">
        <f t="shared" si="10"/>
        <v>412</v>
      </c>
      <c r="I26" s="668">
        <f t="shared" si="10"/>
        <v>412</v>
      </c>
      <c r="J26" s="668">
        <f t="shared" si="10"/>
        <v>0</v>
      </c>
      <c r="K26" s="668">
        <f t="shared" si="10"/>
        <v>0</v>
      </c>
      <c r="L26" s="668">
        <f t="shared" si="10"/>
        <v>0</v>
      </c>
      <c r="M26" s="671">
        <f t="shared" si="10"/>
        <v>0</v>
      </c>
      <c r="N26" s="677"/>
      <c r="O26" s="667">
        <f t="shared" si="10"/>
        <v>0</v>
      </c>
      <c r="P26" s="671">
        <f t="shared" si="10"/>
        <v>412</v>
      </c>
    </row>
    <row r="27" spans="1:16" ht="12.75" customHeight="1" x14ac:dyDescent="0.25">
      <c r="A27" s="345">
        <f t="shared" si="0"/>
        <v>21</v>
      </c>
      <c r="B27" s="961"/>
      <c r="C27" s="962" t="s">
        <v>1118</v>
      </c>
      <c r="D27" s="673">
        <v>412</v>
      </c>
      <c r="E27" s="673">
        <v>412</v>
      </c>
      <c r="F27" s="673">
        <v>0</v>
      </c>
      <c r="G27" s="673">
        <v>0</v>
      </c>
      <c r="H27" s="673">
        <f>+D27+F27</f>
        <v>412</v>
      </c>
      <c r="I27" s="673">
        <f>+E27+G27</f>
        <v>412</v>
      </c>
      <c r="J27" s="673">
        <v>0</v>
      </c>
      <c r="K27" s="673">
        <v>0</v>
      </c>
      <c r="L27" s="673">
        <v>0</v>
      </c>
      <c r="M27" s="676">
        <v>0</v>
      </c>
      <c r="N27" s="703"/>
      <c r="O27" s="672"/>
      <c r="P27" s="676">
        <f>+I27+O27</f>
        <v>412</v>
      </c>
    </row>
    <row r="28" spans="1:16" ht="12.75" customHeight="1" x14ac:dyDescent="0.25">
      <c r="A28" s="339">
        <f t="shared" si="0"/>
        <v>22</v>
      </c>
      <c r="B28" s="1231" t="s">
        <v>1120</v>
      </c>
      <c r="C28" s="1232"/>
      <c r="D28" s="668">
        <f>+D29</f>
        <v>210</v>
      </c>
      <c r="E28" s="668">
        <f t="shared" si="10"/>
        <v>210</v>
      </c>
      <c r="F28" s="668">
        <f t="shared" si="10"/>
        <v>0</v>
      </c>
      <c r="G28" s="668">
        <f t="shared" si="10"/>
        <v>0</v>
      </c>
      <c r="H28" s="668">
        <f t="shared" si="10"/>
        <v>210</v>
      </c>
      <c r="I28" s="668">
        <f t="shared" si="10"/>
        <v>210</v>
      </c>
      <c r="J28" s="668">
        <f t="shared" si="10"/>
        <v>0</v>
      </c>
      <c r="K28" s="668">
        <f t="shared" si="10"/>
        <v>0</v>
      </c>
      <c r="L28" s="668">
        <f t="shared" si="10"/>
        <v>0</v>
      </c>
      <c r="M28" s="671">
        <f t="shared" si="10"/>
        <v>0</v>
      </c>
      <c r="N28" s="677"/>
      <c r="O28" s="667">
        <f t="shared" si="10"/>
        <v>0</v>
      </c>
      <c r="P28" s="671">
        <f t="shared" si="10"/>
        <v>210</v>
      </c>
    </row>
    <row r="29" spans="1:16" ht="12.75" customHeight="1" x14ac:dyDescent="0.25">
      <c r="A29" s="345">
        <f t="shared" si="0"/>
        <v>23</v>
      </c>
      <c r="B29" s="961"/>
      <c r="C29" s="962" t="s">
        <v>1121</v>
      </c>
      <c r="D29" s="673">
        <v>210</v>
      </c>
      <c r="E29" s="673">
        <v>210</v>
      </c>
      <c r="F29" s="673">
        <v>0</v>
      </c>
      <c r="G29" s="673">
        <v>0</v>
      </c>
      <c r="H29" s="673">
        <f>+D29+F29</f>
        <v>210</v>
      </c>
      <c r="I29" s="673">
        <f>+E29+G29</f>
        <v>210</v>
      </c>
      <c r="J29" s="673">
        <v>0</v>
      </c>
      <c r="K29" s="673">
        <v>0</v>
      </c>
      <c r="L29" s="673">
        <v>0</v>
      </c>
      <c r="M29" s="676">
        <v>0</v>
      </c>
      <c r="N29" s="703"/>
      <c r="O29" s="672"/>
      <c r="P29" s="676">
        <f>+I29+O29</f>
        <v>210</v>
      </c>
    </row>
    <row r="30" spans="1:16" ht="12.75" customHeight="1" x14ac:dyDescent="0.25">
      <c r="A30" s="343">
        <f t="shared" si="0"/>
        <v>24</v>
      </c>
      <c r="B30" s="1233" t="s">
        <v>601</v>
      </c>
      <c r="C30" s="1234"/>
      <c r="D30" s="684">
        <f>+D31+D33</f>
        <v>14253</v>
      </c>
      <c r="E30" s="684">
        <f t="shared" ref="E30:M30" si="11">+E31+E33</f>
        <v>13908</v>
      </c>
      <c r="F30" s="684">
        <f t="shared" si="11"/>
        <v>0</v>
      </c>
      <c r="G30" s="684">
        <f t="shared" si="11"/>
        <v>0</v>
      </c>
      <c r="H30" s="684">
        <f t="shared" si="11"/>
        <v>14253</v>
      </c>
      <c r="I30" s="684">
        <f t="shared" si="11"/>
        <v>13908</v>
      </c>
      <c r="J30" s="684">
        <f t="shared" si="11"/>
        <v>0</v>
      </c>
      <c r="K30" s="684">
        <f t="shared" si="11"/>
        <v>0</v>
      </c>
      <c r="L30" s="684">
        <f t="shared" si="11"/>
        <v>0</v>
      </c>
      <c r="M30" s="685">
        <f t="shared" si="11"/>
        <v>345</v>
      </c>
      <c r="N30" s="666"/>
      <c r="O30" s="683">
        <f>+O31+O33</f>
        <v>0</v>
      </c>
      <c r="P30" s="685">
        <f>+P31+P33</f>
        <v>13908</v>
      </c>
    </row>
    <row r="31" spans="1:16" s="1058" customFormat="1" ht="12.75" customHeight="1" x14ac:dyDescent="0.25">
      <c r="A31" s="1056">
        <f t="shared" si="0"/>
        <v>25</v>
      </c>
      <c r="B31" s="1259" t="s">
        <v>1122</v>
      </c>
      <c r="C31" s="1260"/>
      <c r="D31" s="668">
        <f>+D32</f>
        <v>14253</v>
      </c>
      <c r="E31" s="668">
        <f t="shared" ref="E31:P31" si="12">+E32</f>
        <v>14253</v>
      </c>
      <c r="F31" s="668">
        <f t="shared" si="12"/>
        <v>0</v>
      </c>
      <c r="G31" s="668">
        <f t="shared" si="12"/>
        <v>0</v>
      </c>
      <c r="H31" s="668">
        <f t="shared" si="12"/>
        <v>14253</v>
      </c>
      <c r="I31" s="668">
        <f t="shared" si="12"/>
        <v>14253</v>
      </c>
      <c r="J31" s="668">
        <f t="shared" si="12"/>
        <v>0</v>
      </c>
      <c r="K31" s="668">
        <f t="shared" si="12"/>
        <v>0</v>
      </c>
      <c r="L31" s="668">
        <f t="shared" si="12"/>
        <v>0</v>
      </c>
      <c r="M31" s="671">
        <f t="shared" si="12"/>
        <v>0</v>
      </c>
      <c r="N31" s="1057"/>
      <c r="O31" s="667">
        <f t="shared" si="12"/>
        <v>0</v>
      </c>
      <c r="P31" s="671">
        <f t="shared" si="12"/>
        <v>14253</v>
      </c>
    </row>
    <row r="32" spans="1:16" s="1058" customFormat="1" ht="12.75" customHeight="1" x14ac:dyDescent="0.25">
      <c r="A32" s="421">
        <f t="shared" si="0"/>
        <v>26</v>
      </c>
      <c r="B32" s="1059"/>
      <c r="C32" s="1060" t="s">
        <v>1123</v>
      </c>
      <c r="D32" s="673">
        <v>14253</v>
      </c>
      <c r="E32" s="673">
        <v>14253</v>
      </c>
      <c r="F32" s="673">
        <v>0</v>
      </c>
      <c r="G32" s="673">
        <v>0</v>
      </c>
      <c r="H32" s="673">
        <f t="shared" ref="H32:I34" si="13">+D32+F32</f>
        <v>14253</v>
      </c>
      <c r="I32" s="673">
        <f t="shared" si="13"/>
        <v>14253</v>
      </c>
      <c r="J32" s="673">
        <v>0</v>
      </c>
      <c r="K32" s="673">
        <v>0</v>
      </c>
      <c r="L32" s="673">
        <v>0</v>
      </c>
      <c r="M32" s="676">
        <v>0</v>
      </c>
      <c r="N32" s="1061"/>
      <c r="O32" s="672">
        <v>0</v>
      </c>
      <c r="P32" s="676">
        <f>+I32+O32</f>
        <v>14253</v>
      </c>
    </row>
    <row r="33" spans="1:16" s="1058" customFormat="1" ht="12.75" customHeight="1" x14ac:dyDescent="0.25">
      <c r="A33" s="1056">
        <f t="shared" si="0"/>
        <v>27</v>
      </c>
      <c r="B33" s="1259" t="s">
        <v>1124</v>
      </c>
      <c r="C33" s="1260"/>
      <c r="D33" s="668">
        <f>+D34</f>
        <v>0</v>
      </c>
      <c r="E33" s="668">
        <f t="shared" ref="E33:M33" si="14">+E34</f>
        <v>-345</v>
      </c>
      <c r="F33" s="668">
        <f t="shared" si="14"/>
        <v>0</v>
      </c>
      <c r="G33" s="668">
        <f t="shared" si="14"/>
        <v>0</v>
      </c>
      <c r="H33" s="668">
        <f t="shared" si="13"/>
        <v>0</v>
      </c>
      <c r="I33" s="668">
        <f t="shared" si="13"/>
        <v>-345</v>
      </c>
      <c r="J33" s="668">
        <f t="shared" si="14"/>
        <v>0</v>
      </c>
      <c r="K33" s="668">
        <f t="shared" si="14"/>
        <v>0</v>
      </c>
      <c r="L33" s="668">
        <f t="shared" si="14"/>
        <v>0</v>
      </c>
      <c r="M33" s="671">
        <f t="shared" si="14"/>
        <v>345</v>
      </c>
      <c r="N33" s="1057"/>
      <c r="O33" s="667">
        <f>+O34</f>
        <v>0</v>
      </c>
      <c r="P33" s="671">
        <f>+P34</f>
        <v>-345</v>
      </c>
    </row>
    <row r="34" spans="1:16" s="1058" customFormat="1" ht="12.75" customHeight="1" thickBot="1" x14ac:dyDescent="0.3">
      <c r="A34" s="421">
        <f t="shared" si="0"/>
        <v>28</v>
      </c>
      <c r="B34" s="1059"/>
      <c r="C34" s="1060" t="s">
        <v>1125</v>
      </c>
      <c r="D34" s="673">
        <v>0</v>
      </c>
      <c r="E34" s="673">
        <v>-345</v>
      </c>
      <c r="F34" s="673">
        <v>0</v>
      </c>
      <c r="G34" s="673">
        <v>0</v>
      </c>
      <c r="H34" s="673">
        <f t="shared" si="13"/>
        <v>0</v>
      </c>
      <c r="I34" s="673">
        <f t="shared" si="13"/>
        <v>-345</v>
      </c>
      <c r="J34" s="673">
        <v>0</v>
      </c>
      <c r="K34" s="673">
        <v>0</v>
      </c>
      <c r="L34" s="673">
        <v>0</v>
      </c>
      <c r="M34" s="676">
        <f>+H34-I34</f>
        <v>345</v>
      </c>
      <c r="N34" s="1061"/>
      <c r="O34" s="672">
        <v>0</v>
      </c>
      <c r="P34" s="676">
        <f>+I34+O34</f>
        <v>-345</v>
      </c>
    </row>
    <row r="35" spans="1:16" s="128" customFormat="1" ht="13.5" customHeight="1" thickBot="1" x14ac:dyDescent="0.3">
      <c r="A35" s="1029">
        <f t="shared" si="0"/>
        <v>29</v>
      </c>
      <c r="B35" s="965" t="s">
        <v>561</v>
      </c>
      <c r="C35" s="1126"/>
      <c r="D35" s="1031">
        <f t="shared" ref="D35:M35" si="15">+D7+D23+D25+D30</f>
        <v>490452</v>
      </c>
      <c r="E35" s="1031">
        <f t="shared" si="15"/>
        <v>490037</v>
      </c>
      <c r="F35" s="1031">
        <f t="shared" si="15"/>
        <v>35000</v>
      </c>
      <c r="G35" s="1031">
        <f t="shared" si="15"/>
        <v>35000</v>
      </c>
      <c r="H35" s="1031">
        <f t="shared" si="15"/>
        <v>525452</v>
      </c>
      <c r="I35" s="1031">
        <f t="shared" si="15"/>
        <v>525037</v>
      </c>
      <c r="J35" s="1031">
        <f t="shared" si="15"/>
        <v>3711</v>
      </c>
      <c r="K35" s="1031">
        <f t="shared" si="15"/>
        <v>165625</v>
      </c>
      <c r="L35" s="1031">
        <f t="shared" si="15"/>
        <v>0</v>
      </c>
      <c r="M35" s="1034">
        <f t="shared" si="15"/>
        <v>415</v>
      </c>
      <c r="N35" s="1127"/>
      <c r="O35" s="1030">
        <f>+O7+O23+O25+O30</f>
        <v>0</v>
      </c>
      <c r="P35" s="1034">
        <f>+P7+P23+P25+P30</f>
        <v>525037</v>
      </c>
    </row>
    <row r="36" spans="1:16" s="360" customFormat="1" ht="13.5" customHeight="1" x14ac:dyDescent="0.25">
      <c r="A36" s="387"/>
      <c r="B36" s="394"/>
      <c r="C36" s="395"/>
      <c r="D36" s="341"/>
      <c r="E36" s="341"/>
      <c r="F36" s="341"/>
      <c r="G36" s="341"/>
      <c r="H36" s="341"/>
      <c r="I36" s="341"/>
      <c r="J36" s="341"/>
      <c r="K36" s="341"/>
      <c r="L36" s="341"/>
      <c r="M36" s="341"/>
      <c r="O36" s="341"/>
      <c r="P36" s="341"/>
    </row>
    <row r="37" spans="1:16" ht="22.5" customHeight="1" x14ac:dyDescent="0.25">
      <c r="A37" s="130" t="s">
        <v>487</v>
      </c>
      <c r="D37" s="960"/>
      <c r="E37" s="960"/>
      <c r="F37" s="960"/>
      <c r="G37" s="960"/>
      <c r="H37" s="960"/>
      <c r="I37" s="960"/>
      <c r="J37" s="960"/>
      <c r="K37" s="960"/>
      <c r="L37" s="960"/>
      <c r="M37" s="960"/>
      <c r="N37" s="960"/>
      <c r="O37" s="960"/>
      <c r="P37" s="960"/>
    </row>
    <row r="38" spans="1:16" ht="57" customHeight="1" x14ac:dyDescent="0.25">
      <c r="A38" s="1244" t="s">
        <v>934</v>
      </c>
      <c r="B38" s="1244"/>
      <c r="C38" s="1244"/>
      <c r="D38" s="1244"/>
      <c r="E38" s="1244"/>
      <c r="F38" s="1244"/>
      <c r="G38" s="1244"/>
      <c r="H38" s="1244"/>
      <c r="I38" s="1244"/>
      <c r="J38" s="1244"/>
      <c r="K38" s="1244"/>
      <c r="L38" s="1244"/>
      <c r="M38" s="1244"/>
      <c r="N38" s="1244"/>
      <c r="O38" s="1244"/>
      <c r="P38" s="1244"/>
    </row>
    <row r="39" spans="1:16" ht="18" customHeight="1" x14ac:dyDescent="0.25">
      <c r="A39" s="1244" t="s">
        <v>699</v>
      </c>
      <c r="B39" s="1244"/>
      <c r="C39" s="1244"/>
      <c r="D39" s="1244"/>
      <c r="E39" s="1244"/>
      <c r="F39" s="1244"/>
      <c r="G39" s="1244"/>
      <c r="H39" s="1244"/>
      <c r="I39" s="1244"/>
      <c r="J39" s="1244"/>
      <c r="K39" s="1244"/>
      <c r="L39" s="1244"/>
      <c r="M39" s="1244"/>
      <c r="N39" s="1244"/>
      <c r="O39" s="1244"/>
      <c r="P39" s="1244"/>
    </row>
    <row r="40" spans="1:16" ht="33.75" customHeight="1" x14ac:dyDescent="0.25">
      <c r="A40" s="1244" t="s">
        <v>957</v>
      </c>
      <c r="B40" s="1244"/>
      <c r="C40" s="1244"/>
      <c r="D40" s="1244"/>
      <c r="E40" s="1244"/>
      <c r="F40" s="1244"/>
      <c r="G40" s="1244"/>
      <c r="H40" s="1244"/>
      <c r="I40" s="1244"/>
      <c r="J40" s="1244"/>
      <c r="K40" s="1244"/>
      <c r="L40" s="1244"/>
      <c r="M40" s="1244"/>
      <c r="N40" s="1244"/>
      <c r="O40" s="1244"/>
      <c r="P40" s="1244"/>
    </row>
    <row r="41" spans="1:16" ht="33.75" customHeight="1" x14ac:dyDescent="0.25">
      <c r="A41" s="1244" t="s">
        <v>706</v>
      </c>
      <c r="B41" s="1244"/>
      <c r="C41" s="1244"/>
      <c r="D41" s="1244"/>
      <c r="E41" s="1244"/>
      <c r="F41" s="1244"/>
      <c r="G41" s="1244"/>
      <c r="H41" s="1244"/>
      <c r="I41" s="1244"/>
      <c r="J41" s="1244"/>
      <c r="K41" s="1244"/>
      <c r="L41" s="1244"/>
      <c r="M41" s="1244"/>
      <c r="N41" s="1244"/>
      <c r="O41" s="1244"/>
      <c r="P41" s="1244"/>
    </row>
    <row r="42" spans="1:16" ht="19.5" customHeight="1" x14ac:dyDescent="0.25">
      <c r="A42" s="1244" t="s">
        <v>708</v>
      </c>
      <c r="B42" s="1244"/>
      <c r="C42" s="1244"/>
      <c r="D42" s="1244"/>
      <c r="E42" s="1244"/>
      <c r="F42" s="1244"/>
      <c r="G42" s="1244"/>
      <c r="H42" s="1244"/>
      <c r="I42" s="1244"/>
      <c r="J42" s="1244"/>
      <c r="K42" s="1244"/>
      <c r="L42" s="1244"/>
      <c r="M42" s="1244"/>
      <c r="N42" s="1244"/>
      <c r="O42" s="1244"/>
      <c r="P42" s="1244"/>
    </row>
    <row r="43" spans="1:16" ht="19.5" customHeight="1" x14ac:dyDescent="0.25">
      <c r="A43" s="423"/>
      <c r="B43" s="423"/>
      <c r="C43" s="423"/>
      <c r="D43" s="423"/>
      <c r="E43" s="423"/>
      <c r="F43" s="423"/>
      <c r="G43" s="423"/>
      <c r="H43" s="423"/>
      <c r="I43" s="423"/>
      <c r="J43" s="423"/>
      <c r="K43" s="423"/>
      <c r="L43" s="423"/>
      <c r="M43" s="423"/>
      <c r="N43" s="423"/>
      <c r="O43" s="423"/>
      <c r="P43" s="423"/>
    </row>
    <row r="44" spans="1:16" x14ac:dyDescent="0.25">
      <c r="A44" s="318" t="s">
        <v>933</v>
      </c>
      <c r="C44" s="130"/>
    </row>
    <row r="45" spans="1:16" x14ac:dyDescent="0.25">
      <c r="C45" s="130"/>
      <c r="D45" s="960"/>
      <c r="E45" s="960"/>
      <c r="F45" s="960"/>
      <c r="G45" s="960"/>
      <c r="J45" s="960"/>
      <c r="K45" s="960"/>
      <c r="L45" s="960"/>
    </row>
  </sheetData>
  <customSheetViews>
    <customSheetView guid="{2AF6EA2A-E5C5-45EB-B6C4-875AD1E4E056}" scale="89">
      <pageMargins left="0.19685039370078741" right="0.19685039370078741" top="0.59055118110236227" bottom="0.59055118110236227" header="0.31496062992125984" footer="0.31496062992125984"/>
      <printOptions horizontalCentered="1"/>
      <pageSetup paperSize="9" scale="71" orientation="landscape" r:id="rId1"/>
    </customSheetView>
  </customSheetViews>
  <mergeCells count="24">
    <mergeCell ref="A42:P42"/>
    <mergeCell ref="B24:C24"/>
    <mergeCell ref="B26:C26"/>
    <mergeCell ref="B31:C31"/>
    <mergeCell ref="A41:P41"/>
    <mergeCell ref="B30:C30"/>
    <mergeCell ref="B28:C28"/>
    <mergeCell ref="B33:C33"/>
    <mergeCell ref="A4:A6"/>
    <mergeCell ref="B8:C8"/>
    <mergeCell ref="B17:C17"/>
    <mergeCell ref="J4:L4"/>
    <mergeCell ref="A40:P40"/>
    <mergeCell ref="H4:I4"/>
    <mergeCell ref="B23:C23"/>
    <mergeCell ref="B4:C6"/>
    <mergeCell ref="B25:C25"/>
    <mergeCell ref="D4:E4"/>
    <mergeCell ref="A38:P38"/>
    <mergeCell ref="A39:P39"/>
    <mergeCell ref="P4:P5"/>
    <mergeCell ref="O4:O5"/>
    <mergeCell ref="F4:G4"/>
    <mergeCell ref="M4:M5"/>
  </mergeCells>
  <printOptions horizontalCentered="1"/>
  <pageMargins left="0.19685039370078741" right="0.19685039370078741" top="0.59055118110236227" bottom="0.59055118110236227" header="0.31496062992125984" footer="0.31496062992125984"/>
  <pageSetup paperSize="9" scale="71" orientation="landscape" r:id="rId2"/>
  <ignoredErrors>
    <ignoredError sqref="A10"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tabColor rgb="FF92D050"/>
    <pageSetUpPr fitToPage="1"/>
  </sheetPr>
  <dimension ref="A1:Q54"/>
  <sheetViews>
    <sheetView zoomScale="90" zoomScaleNormal="90" workbookViewId="0">
      <selection activeCell="R16" sqref="R16"/>
    </sheetView>
  </sheetViews>
  <sheetFormatPr defaultRowHeight="15" x14ac:dyDescent="0.25"/>
  <cols>
    <col min="1" max="1" width="9.42578125" style="338" customWidth="1"/>
    <col min="2" max="2" width="45.85546875" style="338" customWidth="1"/>
    <col min="3" max="3" width="12.7109375" style="338" customWidth="1"/>
    <col min="4" max="4" width="11.5703125" style="338" customWidth="1"/>
    <col min="5" max="5" width="11.28515625" style="338" customWidth="1"/>
    <col min="6" max="6" width="11.5703125" style="338" customWidth="1"/>
    <col min="7" max="7" width="10.85546875" style="338" customWidth="1"/>
    <col min="8" max="9" width="10.42578125" style="338" customWidth="1"/>
    <col min="10" max="10" width="12.5703125" style="338" customWidth="1"/>
    <col min="11" max="11" width="10.5703125" style="338" customWidth="1"/>
    <col min="12" max="12" width="11.42578125" style="338" customWidth="1"/>
    <col min="13" max="13" width="1.7109375" style="341" customWidth="1"/>
    <col min="14" max="14" width="11" style="338" customWidth="1"/>
    <col min="15" max="15" width="10.85546875" style="338" customWidth="1"/>
    <col min="16" max="16" width="11" style="338" bestFit="1" customWidth="1"/>
    <col min="17" max="242" width="9.140625" style="338"/>
    <col min="243" max="243" width="59.7109375" style="338" customWidth="1"/>
    <col min="244" max="250" width="10.5703125" style="338" customWidth="1"/>
    <col min="251" max="16384" width="9.140625" style="338"/>
  </cols>
  <sheetData>
    <row r="1" spans="1:17" ht="15.75" x14ac:dyDescent="0.25">
      <c r="A1" s="131" t="s">
        <v>744</v>
      </c>
    </row>
    <row r="2" spans="1:17" ht="15.75" x14ac:dyDescent="0.25">
      <c r="A2" s="131"/>
      <c r="B2" s="130" t="s">
        <v>697</v>
      </c>
    </row>
    <row r="3" spans="1:17" ht="13.5" customHeight="1" thickBot="1" x14ac:dyDescent="0.3">
      <c r="B3" s="336"/>
      <c r="O3" s="342" t="s">
        <v>360</v>
      </c>
    </row>
    <row r="4" spans="1:17" s="130" customFormat="1" ht="38.25" customHeight="1" x14ac:dyDescent="0.25">
      <c r="A4" s="1266" t="s">
        <v>340</v>
      </c>
      <c r="B4" s="1269" t="s">
        <v>935</v>
      </c>
      <c r="C4" s="1272" t="s">
        <v>550</v>
      </c>
      <c r="D4" s="1273"/>
      <c r="E4" s="1273" t="s">
        <v>551</v>
      </c>
      <c r="F4" s="1273"/>
      <c r="G4" s="1274" t="s">
        <v>552</v>
      </c>
      <c r="H4" s="1275"/>
      <c r="I4" s="1276" t="s">
        <v>936</v>
      </c>
      <c r="J4" s="1276" t="s">
        <v>937</v>
      </c>
      <c r="K4" s="1278" t="s">
        <v>938</v>
      </c>
      <c r="L4" s="1280" t="s">
        <v>593</v>
      </c>
      <c r="M4" s="267"/>
      <c r="N4" s="1262" t="s">
        <v>939</v>
      </c>
      <c r="O4" s="1264" t="s">
        <v>553</v>
      </c>
    </row>
    <row r="5" spans="1:17" s="130" customFormat="1" ht="13.5" customHeight="1" x14ac:dyDescent="0.25">
      <c r="A5" s="1267"/>
      <c r="B5" s="1270"/>
      <c r="C5" s="268" t="s">
        <v>596</v>
      </c>
      <c r="D5" s="269" t="s">
        <v>940</v>
      </c>
      <c r="E5" s="268" t="s">
        <v>489</v>
      </c>
      <c r="F5" s="269" t="s">
        <v>494</v>
      </c>
      <c r="G5" s="269" t="s">
        <v>489</v>
      </c>
      <c r="H5" s="365" t="s">
        <v>494</v>
      </c>
      <c r="I5" s="1277"/>
      <c r="J5" s="1277"/>
      <c r="K5" s="1279"/>
      <c r="L5" s="1281"/>
      <c r="M5" s="267"/>
      <c r="N5" s="1263"/>
      <c r="O5" s="1265"/>
    </row>
    <row r="6" spans="1:17" s="130" customFormat="1" ht="15" customHeight="1" thickBot="1" x14ac:dyDescent="0.3">
      <c r="A6" s="1268"/>
      <c r="B6" s="1271"/>
      <c r="C6" s="270" t="s">
        <v>415</v>
      </c>
      <c r="D6" s="271" t="s">
        <v>416</v>
      </c>
      <c r="E6" s="271" t="s">
        <v>417</v>
      </c>
      <c r="F6" s="271" t="s">
        <v>418</v>
      </c>
      <c r="G6" s="271" t="s">
        <v>491</v>
      </c>
      <c r="H6" s="366" t="s">
        <v>492</v>
      </c>
      <c r="I6" s="386" t="s">
        <v>599</v>
      </c>
      <c r="J6" s="386" t="s">
        <v>605</v>
      </c>
      <c r="K6" s="364" t="s">
        <v>421</v>
      </c>
      <c r="L6" s="272" t="s">
        <v>555</v>
      </c>
      <c r="M6" s="267"/>
      <c r="N6" s="385" t="s">
        <v>423</v>
      </c>
      <c r="O6" s="272" t="s">
        <v>602</v>
      </c>
    </row>
    <row r="7" spans="1:17" s="132" customFormat="1" ht="15" customHeight="1" x14ac:dyDescent="0.25">
      <c r="A7" s="343">
        <v>1</v>
      </c>
      <c r="B7" s="370" t="s">
        <v>493</v>
      </c>
      <c r="C7" s="1016">
        <f t="shared" ref="C7:H7" si="0">+C8+C11</f>
        <v>189704</v>
      </c>
      <c r="D7" s="1016">
        <f t="shared" si="0"/>
        <v>189693</v>
      </c>
      <c r="E7" s="1016">
        <f t="shared" si="0"/>
        <v>25000</v>
      </c>
      <c r="F7" s="1016">
        <f t="shared" si="0"/>
        <v>25000</v>
      </c>
      <c r="G7" s="1016">
        <f t="shared" si="0"/>
        <v>214704</v>
      </c>
      <c r="H7" s="1017">
        <f t="shared" si="0"/>
        <v>214693</v>
      </c>
      <c r="I7" s="1035">
        <v>0</v>
      </c>
      <c r="J7" s="1035">
        <f>+J8+J11</f>
        <v>0</v>
      </c>
      <c r="K7" s="1018">
        <f>+K8+K11</f>
        <v>3837</v>
      </c>
      <c r="L7" s="1019">
        <f>+L8+L11</f>
        <v>11</v>
      </c>
      <c r="M7" s="692"/>
      <c r="N7" s="1015">
        <f>+N8+N11</f>
        <v>0</v>
      </c>
      <c r="O7" s="1016">
        <f>+O8+O11</f>
        <v>214693</v>
      </c>
      <c r="Q7" s="130"/>
    </row>
    <row r="8" spans="1:17" s="132" customFormat="1" ht="13.5" customHeight="1" x14ac:dyDescent="0.25">
      <c r="A8" s="399">
        <f>A7+1</f>
        <v>2</v>
      </c>
      <c r="B8" s="367" t="s">
        <v>675</v>
      </c>
      <c r="C8" s="623">
        <f t="shared" ref="C8:H8" si="1">SUM(C9:C10)</f>
        <v>144462</v>
      </c>
      <c r="D8" s="623">
        <f t="shared" si="1"/>
        <v>144462</v>
      </c>
      <c r="E8" s="623">
        <f t="shared" si="1"/>
        <v>25000</v>
      </c>
      <c r="F8" s="623">
        <f t="shared" si="1"/>
        <v>25000</v>
      </c>
      <c r="G8" s="623">
        <f t="shared" si="1"/>
        <v>169462</v>
      </c>
      <c r="H8" s="1021">
        <f t="shared" si="1"/>
        <v>169462</v>
      </c>
      <c r="I8" s="1036">
        <v>0</v>
      </c>
      <c r="J8" s="1037">
        <f>SUM(J9:J10)</f>
        <v>0</v>
      </c>
      <c r="K8" s="1022">
        <f>SUM(K9:K10)</f>
        <v>3413</v>
      </c>
      <c r="L8" s="1023">
        <f>SUM(L9:L10)</f>
        <v>0</v>
      </c>
      <c r="M8" s="692"/>
      <c r="N8" s="1020">
        <f>SUM(N9:N10)</f>
        <v>0</v>
      </c>
      <c r="O8" s="1023">
        <f>SUM(O9:O10)</f>
        <v>169462</v>
      </c>
    </row>
    <row r="9" spans="1:17" s="130" customFormat="1" ht="12.75" customHeight="1" x14ac:dyDescent="0.25">
      <c r="A9" s="345">
        <f t="shared" ref="A9:A40" si="2">A8+1</f>
        <v>3</v>
      </c>
      <c r="B9" s="368" t="s">
        <v>951</v>
      </c>
      <c r="C9" s="673">
        <v>144462</v>
      </c>
      <c r="D9" s="673">
        <v>144462</v>
      </c>
      <c r="E9" s="673">
        <v>25000</v>
      </c>
      <c r="F9" s="673">
        <v>25000</v>
      </c>
      <c r="G9" s="673">
        <f t="shared" ref="G9:H22" si="3">+C9+E9</f>
        <v>169462</v>
      </c>
      <c r="H9" s="674">
        <f t="shared" si="3"/>
        <v>169462</v>
      </c>
      <c r="I9" s="687">
        <v>0</v>
      </c>
      <c r="J9" s="688">
        <v>0</v>
      </c>
      <c r="K9" s="675">
        <v>3413</v>
      </c>
      <c r="L9" s="676">
        <f t="shared" ref="L9:N21" si="4">+G9-H9</f>
        <v>0</v>
      </c>
      <c r="M9" s="686"/>
      <c r="N9" s="672">
        <v>0</v>
      </c>
      <c r="O9" s="676">
        <f t="shared" ref="O9:O38" si="5">H9+N9</f>
        <v>169462</v>
      </c>
    </row>
    <row r="10" spans="1:17" s="130" customFormat="1" ht="12.75" customHeight="1" x14ac:dyDescent="0.25">
      <c r="A10" s="345">
        <f t="shared" si="2"/>
        <v>4</v>
      </c>
      <c r="B10" s="368" t="s">
        <v>676</v>
      </c>
      <c r="C10" s="673">
        <v>0</v>
      </c>
      <c r="D10" s="673">
        <v>0</v>
      </c>
      <c r="E10" s="673">
        <v>0</v>
      </c>
      <c r="F10" s="673">
        <v>0</v>
      </c>
      <c r="G10" s="673">
        <f t="shared" si="3"/>
        <v>0</v>
      </c>
      <c r="H10" s="674">
        <f t="shared" si="3"/>
        <v>0</v>
      </c>
      <c r="I10" s="687">
        <v>0</v>
      </c>
      <c r="J10" s="688">
        <v>0</v>
      </c>
      <c r="K10" s="675">
        <v>0</v>
      </c>
      <c r="L10" s="676">
        <f t="shared" si="4"/>
        <v>0</v>
      </c>
      <c r="M10" s="686"/>
      <c r="N10" s="672">
        <v>0</v>
      </c>
      <c r="O10" s="676">
        <f t="shared" si="5"/>
        <v>0</v>
      </c>
    </row>
    <row r="11" spans="1:17" s="130" customFormat="1" ht="12.75" customHeight="1" x14ac:dyDescent="0.25">
      <c r="A11" s="399">
        <f t="shared" si="2"/>
        <v>5</v>
      </c>
      <c r="B11" s="367" t="s">
        <v>695</v>
      </c>
      <c r="C11" s="623">
        <f>+C12+C15+C19+C20</f>
        <v>45242</v>
      </c>
      <c r="D11" s="623">
        <f>+D12+D15+D19+D20</f>
        <v>45231</v>
      </c>
      <c r="E11" s="623">
        <f>+E12+E15+E19+E20</f>
        <v>0</v>
      </c>
      <c r="F11" s="623">
        <f>+F12+F15+F19+F20</f>
        <v>0</v>
      </c>
      <c r="G11" s="623">
        <f t="shared" si="3"/>
        <v>45242</v>
      </c>
      <c r="H11" s="1021">
        <f t="shared" si="3"/>
        <v>45231</v>
      </c>
      <c r="I11" s="1037">
        <v>0</v>
      </c>
      <c r="J11" s="1037">
        <f>+J12+J15+J19+J20</f>
        <v>0</v>
      </c>
      <c r="K11" s="1022">
        <f>+K12+K15+K19+K20</f>
        <v>424</v>
      </c>
      <c r="L11" s="1023">
        <f t="shared" si="4"/>
        <v>11</v>
      </c>
      <c r="M11" s="692"/>
      <c r="N11" s="1020">
        <f>+N12+N15+N19+N20</f>
        <v>0</v>
      </c>
      <c r="O11" s="1023">
        <f t="shared" si="5"/>
        <v>45231</v>
      </c>
      <c r="P11" s="132"/>
    </row>
    <row r="12" spans="1:17" s="132" customFormat="1" ht="13.5" customHeight="1" x14ac:dyDescent="0.25">
      <c r="A12" s="361">
        <f t="shared" si="2"/>
        <v>6</v>
      </c>
      <c r="B12" s="1038" t="s">
        <v>941</v>
      </c>
      <c r="C12" s="689">
        <f>+C13+C14</f>
        <v>5750</v>
      </c>
      <c r="D12" s="690">
        <f>+D13+D14</f>
        <v>5750</v>
      </c>
      <c r="E12" s="690">
        <f>+E13+E14</f>
        <v>0</v>
      </c>
      <c r="F12" s="690">
        <f>+F13+F14</f>
        <v>0</v>
      </c>
      <c r="G12" s="1039">
        <f>+C12+E12</f>
        <v>5750</v>
      </c>
      <c r="H12" s="1040">
        <f t="shared" si="3"/>
        <v>5750</v>
      </c>
      <c r="I12" s="1041">
        <f>+I13+I14</f>
        <v>0</v>
      </c>
      <c r="J12" s="691">
        <f>+J13+J14</f>
        <v>0</v>
      </c>
      <c r="K12" s="689">
        <f>+K13+K14</f>
        <v>0</v>
      </c>
      <c r="L12" s="1042">
        <f t="shared" si="4"/>
        <v>0</v>
      </c>
      <c r="M12" s="692"/>
      <c r="N12" s="693">
        <f t="shared" si="4"/>
        <v>0</v>
      </c>
      <c r="O12" s="1042">
        <f t="shared" si="5"/>
        <v>5750</v>
      </c>
    </row>
    <row r="13" spans="1:17" s="132" customFormat="1" ht="13.5" customHeight="1" x14ac:dyDescent="0.25">
      <c r="A13" s="345">
        <f t="shared" si="2"/>
        <v>7</v>
      </c>
      <c r="B13" s="369" t="s">
        <v>962</v>
      </c>
      <c r="C13" s="694">
        <v>0</v>
      </c>
      <c r="D13" s="695">
        <v>0</v>
      </c>
      <c r="E13" s="695">
        <v>0</v>
      </c>
      <c r="F13" s="695">
        <v>0</v>
      </c>
      <c r="G13" s="673">
        <f t="shared" si="3"/>
        <v>0</v>
      </c>
      <c r="H13" s="674">
        <f t="shared" si="3"/>
        <v>0</v>
      </c>
      <c r="I13" s="687">
        <v>0</v>
      </c>
      <c r="J13" s="696">
        <v>0</v>
      </c>
      <c r="K13" s="694">
        <v>0</v>
      </c>
      <c r="L13" s="676">
        <f t="shared" si="4"/>
        <v>0</v>
      </c>
      <c r="M13" s="686"/>
      <c r="N13" s="697">
        <v>0</v>
      </c>
      <c r="O13" s="676">
        <f t="shared" si="5"/>
        <v>0</v>
      </c>
    </row>
    <row r="14" spans="1:17" s="132" customFormat="1" ht="13.5" customHeight="1" x14ac:dyDescent="0.25">
      <c r="A14" s="345">
        <f t="shared" si="2"/>
        <v>8</v>
      </c>
      <c r="B14" s="369" t="s">
        <v>1140</v>
      </c>
      <c r="C14" s="694">
        <v>5750</v>
      </c>
      <c r="D14" s="695">
        <v>5750</v>
      </c>
      <c r="E14" s="695">
        <v>0</v>
      </c>
      <c r="F14" s="695">
        <v>0</v>
      </c>
      <c r="G14" s="673">
        <f>+C14+E14</f>
        <v>5750</v>
      </c>
      <c r="H14" s="674">
        <f t="shared" si="3"/>
        <v>5750</v>
      </c>
      <c r="I14" s="696">
        <v>0</v>
      </c>
      <c r="J14" s="696">
        <v>0</v>
      </c>
      <c r="K14" s="694">
        <v>0</v>
      </c>
      <c r="L14" s="676">
        <f t="shared" si="4"/>
        <v>0</v>
      </c>
      <c r="M14" s="686"/>
      <c r="N14" s="697">
        <v>0</v>
      </c>
      <c r="O14" s="676">
        <f t="shared" si="5"/>
        <v>5750</v>
      </c>
    </row>
    <row r="15" spans="1:17" s="132" customFormat="1" ht="13.5" customHeight="1" x14ac:dyDescent="0.25">
      <c r="A15" s="361">
        <f t="shared" si="2"/>
        <v>9</v>
      </c>
      <c r="B15" s="1038" t="s">
        <v>942</v>
      </c>
      <c r="C15" s="689">
        <f>SUM(C16:C18)</f>
        <v>1165</v>
      </c>
      <c r="D15" s="690">
        <f>SUM(D16:D18)</f>
        <v>1154</v>
      </c>
      <c r="E15" s="690">
        <f>SUM(E16:E18)</f>
        <v>0</v>
      </c>
      <c r="F15" s="690">
        <f>SUM(F16:F18)</f>
        <v>0</v>
      </c>
      <c r="G15" s="1039">
        <f t="shared" si="3"/>
        <v>1165</v>
      </c>
      <c r="H15" s="1040">
        <f t="shared" si="3"/>
        <v>1154</v>
      </c>
      <c r="I15" s="1041">
        <v>0</v>
      </c>
      <c r="J15" s="691">
        <f>SUM(J16:J18)</f>
        <v>0</v>
      </c>
      <c r="K15" s="689">
        <f>SUM(K16:K18)</f>
        <v>11</v>
      </c>
      <c r="L15" s="1042">
        <f t="shared" si="4"/>
        <v>11</v>
      </c>
      <c r="M15" s="692"/>
      <c r="N15" s="693">
        <f>SUM(N16:N18)</f>
        <v>0</v>
      </c>
      <c r="O15" s="1042">
        <f t="shared" si="5"/>
        <v>1154</v>
      </c>
    </row>
    <row r="16" spans="1:17" s="132" customFormat="1" ht="12.75" customHeight="1" x14ac:dyDescent="0.25">
      <c r="A16" s="345">
        <f t="shared" si="2"/>
        <v>10</v>
      </c>
      <c r="B16" s="369" t="s">
        <v>1141</v>
      </c>
      <c r="C16" s="694">
        <v>263</v>
      </c>
      <c r="D16" s="695">
        <v>263</v>
      </c>
      <c r="E16" s="695">
        <v>0</v>
      </c>
      <c r="F16" s="695">
        <v>0</v>
      </c>
      <c r="G16" s="673">
        <f t="shared" si="3"/>
        <v>263</v>
      </c>
      <c r="H16" s="674">
        <f t="shared" si="3"/>
        <v>263</v>
      </c>
      <c r="I16" s="696">
        <v>0</v>
      </c>
      <c r="J16" s="696">
        <v>0</v>
      </c>
      <c r="K16" s="694">
        <v>0</v>
      </c>
      <c r="L16" s="676">
        <f>+G16-H16</f>
        <v>0</v>
      </c>
      <c r="M16" s="686"/>
      <c r="N16" s="697">
        <v>0</v>
      </c>
      <c r="O16" s="676">
        <f>H16+N16</f>
        <v>263</v>
      </c>
    </row>
    <row r="17" spans="1:16" s="130" customFormat="1" ht="12.75" customHeight="1" x14ac:dyDescent="0.25">
      <c r="A17" s="345">
        <f t="shared" si="2"/>
        <v>11</v>
      </c>
      <c r="B17" s="369" t="s">
        <v>1142</v>
      </c>
      <c r="C17" s="694">
        <v>222</v>
      </c>
      <c r="D17" s="695">
        <v>211</v>
      </c>
      <c r="E17" s="695">
        <v>0</v>
      </c>
      <c r="F17" s="695">
        <v>0</v>
      </c>
      <c r="G17" s="673">
        <f t="shared" si="3"/>
        <v>222</v>
      </c>
      <c r="H17" s="674">
        <f t="shared" si="3"/>
        <v>211</v>
      </c>
      <c r="I17" s="696">
        <v>0</v>
      </c>
      <c r="J17" s="696">
        <v>0</v>
      </c>
      <c r="K17" s="694">
        <v>11</v>
      </c>
      <c r="L17" s="676">
        <f>+G17-H17</f>
        <v>11</v>
      </c>
      <c r="M17" s="686"/>
      <c r="N17" s="697">
        <v>0</v>
      </c>
      <c r="O17" s="676">
        <f>H17+N17</f>
        <v>211</v>
      </c>
      <c r="P17" s="132"/>
    </row>
    <row r="18" spans="1:16" s="132" customFormat="1" ht="12.75" customHeight="1" x14ac:dyDescent="0.25">
      <c r="A18" s="345">
        <f t="shared" si="2"/>
        <v>12</v>
      </c>
      <c r="B18" s="369" t="s">
        <v>1143</v>
      </c>
      <c r="C18" s="694">
        <v>680</v>
      </c>
      <c r="D18" s="695">
        <v>680</v>
      </c>
      <c r="E18" s="695">
        <v>0</v>
      </c>
      <c r="F18" s="695">
        <v>0</v>
      </c>
      <c r="G18" s="673">
        <f t="shared" si="3"/>
        <v>680</v>
      </c>
      <c r="H18" s="674">
        <f t="shared" si="3"/>
        <v>680</v>
      </c>
      <c r="I18" s="696">
        <v>0</v>
      </c>
      <c r="J18" s="696">
        <v>0</v>
      </c>
      <c r="K18" s="694">
        <v>0</v>
      </c>
      <c r="L18" s="676">
        <f>+G18-H18</f>
        <v>0</v>
      </c>
      <c r="M18" s="686"/>
      <c r="N18" s="697">
        <v>0</v>
      </c>
      <c r="O18" s="676">
        <f>H18+N18</f>
        <v>680</v>
      </c>
    </row>
    <row r="19" spans="1:16" s="132" customFormat="1" ht="12.75" customHeight="1" x14ac:dyDescent="0.25">
      <c r="A19" s="361">
        <f t="shared" si="2"/>
        <v>13</v>
      </c>
      <c r="B19" s="1038" t="s">
        <v>677</v>
      </c>
      <c r="C19" s="689">
        <v>31159</v>
      </c>
      <c r="D19" s="690">
        <v>31159</v>
      </c>
      <c r="E19" s="690">
        <v>0</v>
      </c>
      <c r="F19" s="690">
        <v>0</v>
      </c>
      <c r="G19" s="1039">
        <f t="shared" si="3"/>
        <v>31159</v>
      </c>
      <c r="H19" s="1040">
        <f t="shared" si="3"/>
        <v>31159</v>
      </c>
      <c r="I19" s="691">
        <v>0</v>
      </c>
      <c r="J19" s="691">
        <v>0</v>
      </c>
      <c r="K19" s="689">
        <v>130</v>
      </c>
      <c r="L19" s="1042">
        <f t="shared" si="4"/>
        <v>0</v>
      </c>
      <c r="M19" s="692"/>
      <c r="N19" s="693">
        <v>0</v>
      </c>
      <c r="O19" s="1042">
        <f t="shared" si="5"/>
        <v>31159</v>
      </c>
    </row>
    <row r="20" spans="1:16" s="130" customFormat="1" ht="12.75" customHeight="1" x14ac:dyDescent="0.25">
      <c r="A20" s="361">
        <f t="shared" si="2"/>
        <v>14</v>
      </c>
      <c r="B20" s="1043" t="s">
        <v>678</v>
      </c>
      <c r="C20" s="689">
        <f>+C21</f>
        <v>7168</v>
      </c>
      <c r="D20" s="690">
        <f>+D21</f>
        <v>7168</v>
      </c>
      <c r="E20" s="690">
        <f>+E21</f>
        <v>0</v>
      </c>
      <c r="F20" s="690">
        <f>+F21</f>
        <v>0</v>
      </c>
      <c r="G20" s="1039">
        <f t="shared" si="3"/>
        <v>7168</v>
      </c>
      <c r="H20" s="1040">
        <f t="shared" si="3"/>
        <v>7168</v>
      </c>
      <c r="I20" s="691">
        <v>0</v>
      </c>
      <c r="J20" s="691">
        <f>+J21</f>
        <v>0</v>
      </c>
      <c r="K20" s="689">
        <f>+K21</f>
        <v>283</v>
      </c>
      <c r="L20" s="1042">
        <f t="shared" si="4"/>
        <v>0</v>
      </c>
      <c r="M20" s="692"/>
      <c r="N20" s="693">
        <f>+N21</f>
        <v>0</v>
      </c>
      <c r="O20" s="1042">
        <f t="shared" si="5"/>
        <v>7168</v>
      </c>
      <c r="P20" s="132"/>
    </row>
    <row r="21" spans="1:16" s="132" customFormat="1" ht="13.5" customHeight="1" x14ac:dyDescent="0.25">
      <c r="A21" s="345">
        <f t="shared" si="2"/>
        <v>15</v>
      </c>
      <c r="B21" s="369" t="s">
        <v>1144</v>
      </c>
      <c r="C21" s="694">
        <v>7168</v>
      </c>
      <c r="D21" s="695">
        <v>7168</v>
      </c>
      <c r="E21" s="695">
        <v>0</v>
      </c>
      <c r="F21" s="695">
        <v>0</v>
      </c>
      <c r="G21" s="673">
        <f t="shared" si="3"/>
        <v>7168</v>
      </c>
      <c r="H21" s="674">
        <f t="shared" si="3"/>
        <v>7168</v>
      </c>
      <c r="I21" s="696">
        <v>0</v>
      </c>
      <c r="J21" s="696">
        <v>0</v>
      </c>
      <c r="K21" s="694">
        <v>283</v>
      </c>
      <c r="L21" s="676">
        <f t="shared" si="4"/>
        <v>0</v>
      </c>
      <c r="M21" s="686"/>
      <c r="N21" s="697">
        <v>0</v>
      </c>
      <c r="O21" s="676">
        <f t="shared" si="5"/>
        <v>7168</v>
      </c>
      <c r="P21" s="130"/>
    </row>
    <row r="22" spans="1:16" s="132" customFormat="1" ht="12.75" customHeight="1" x14ac:dyDescent="0.25">
      <c r="A22" s="343">
        <f t="shared" si="2"/>
        <v>16</v>
      </c>
      <c r="B22" s="370" t="s">
        <v>600</v>
      </c>
      <c r="C22" s="1024">
        <f>+C23+C25+C27+C30</f>
        <v>68203</v>
      </c>
      <c r="D22" s="1025">
        <f>+D23+D25+D27+D30</f>
        <v>68106</v>
      </c>
      <c r="E22" s="1025">
        <f>+E23+E25+E27+E30</f>
        <v>897</v>
      </c>
      <c r="F22" s="1025">
        <f>+F23+F25+F27+F30</f>
        <v>872</v>
      </c>
      <c r="G22" s="1025">
        <f t="shared" si="3"/>
        <v>69100</v>
      </c>
      <c r="H22" s="1026">
        <f t="shared" si="3"/>
        <v>68978</v>
      </c>
      <c r="I22" s="1044">
        <v>0</v>
      </c>
      <c r="J22" s="1044">
        <f>+J23+J25+J27+J30</f>
        <v>15644</v>
      </c>
      <c r="K22" s="1027">
        <f>+K23+K25+K27+K30</f>
        <v>551</v>
      </c>
      <c r="L22" s="1028">
        <f>+L23+L25+L27+L30</f>
        <v>122</v>
      </c>
      <c r="M22" s="692"/>
      <c r="N22" s="1024">
        <f>+N23+N25+N27+N30</f>
        <v>118</v>
      </c>
      <c r="O22" s="1028">
        <f>H22+N22</f>
        <v>69096</v>
      </c>
    </row>
    <row r="23" spans="1:16" s="130" customFormat="1" ht="12.75" customHeight="1" x14ac:dyDescent="0.25">
      <c r="A23" s="397">
        <f t="shared" si="2"/>
        <v>17</v>
      </c>
      <c r="B23" s="384" t="s">
        <v>1145</v>
      </c>
      <c r="C23" s="623">
        <f>+C24</f>
        <v>10687</v>
      </c>
      <c r="D23" s="623">
        <f t="shared" ref="D23:N25" si="6">+D24</f>
        <v>10650</v>
      </c>
      <c r="E23" s="623">
        <f t="shared" si="6"/>
        <v>897</v>
      </c>
      <c r="F23" s="623">
        <f t="shared" si="6"/>
        <v>872</v>
      </c>
      <c r="G23" s="623">
        <f t="shared" si="6"/>
        <v>11584</v>
      </c>
      <c r="H23" s="1021">
        <f t="shared" si="6"/>
        <v>11522</v>
      </c>
      <c r="I23" s="1037">
        <v>0</v>
      </c>
      <c r="J23" s="1037">
        <f t="shared" si="6"/>
        <v>3172</v>
      </c>
      <c r="K23" s="1022">
        <f t="shared" si="6"/>
        <v>166</v>
      </c>
      <c r="L23" s="1023">
        <f>+L24</f>
        <v>62</v>
      </c>
      <c r="M23" s="692"/>
      <c r="N23" s="1020">
        <f t="shared" si="6"/>
        <v>118</v>
      </c>
      <c r="O23" s="1023">
        <f t="shared" si="5"/>
        <v>11640</v>
      </c>
      <c r="P23" s="132"/>
    </row>
    <row r="24" spans="1:16" s="130" customFormat="1" ht="12.75" customHeight="1" x14ac:dyDescent="0.25">
      <c r="A24" s="345">
        <f t="shared" si="2"/>
        <v>18</v>
      </c>
      <c r="B24" s="369" t="s">
        <v>1146</v>
      </c>
      <c r="C24" s="694">
        <v>10687</v>
      </c>
      <c r="D24" s="695">
        <v>10650</v>
      </c>
      <c r="E24" s="695">
        <v>897</v>
      </c>
      <c r="F24" s="695">
        <v>872</v>
      </c>
      <c r="G24" s="673">
        <f>+C24+E24</f>
        <v>11584</v>
      </c>
      <c r="H24" s="674">
        <f>+D24+F24</f>
        <v>11522</v>
      </c>
      <c r="I24" s="696">
        <v>0</v>
      </c>
      <c r="J24" s="696">
        <v>3172</v>
      </c>
      <c r="K24" s="694">
        <v>166</v>
      </c>
      <c r="L24" s="676">
        <f>+G24-H24</f>
        <v>62</v>
      </c>
      <c r="M24" s="686"/>
      <c r="N24" s="1045">
        <v>118</v>
      </c>
      <c r="O24" s="676">
        <f t="shared" si="5"/>
        <v>11640</v>
      </c>
    </row>
    <row r="25" spans="1:16" s="130" customFormat="1" ht="12.75" customHeight="1" x14ac:dyDescent="0.25">
      <c r="A25" s="397">
        <f t="shared" si="2"/>
        <v>19</v>
      </c>
      <c r="B25" s="384" t="s">
        <v>1147</v>
      </c>
      <c r="C25" s="623">
        <f>+C26</f>
        <v>1873</v>
      </c>
      <c r="D25" s="623">
        <f t="shared" si="6"/>
        <v>1873</v>
      </c>
      <c r="E25" s="623">
        <f t="shared" si="6"/>
        <v>0</v>
      </c>
      <c r="F25" s="623">
        <f t="shared" si="6"/>
        <v>0</v>
      </c>
      <c r="G25" s="623">
        <f t="shared" si="6"/>
        <v>1873</v>
      </c>
      <c r="H25" s="1021">
        <f t="shared" si="6"/>
        <v>1873</v>
      </c>
      <c r="I25" s="1037">
        <v>0</v>
      </c>
      <c r="J25" s="1037">
        <f t="shared" si="6"/>
        <v>0</v>
      </c>
      <c r="K25" s="1022">
        <f t="shared" si="6"/>
        <v>0</v>
      </c>
      <c r="L25" s="1023">
        <f t="shared" si="6"/>
        <v>0</v>
      </c>
      <c r="M25" s="692"/>
      <c r="N25" s="1020">
        <f t="shared" si="6"/>
        <v>0</v>
      </c>
      <c r="O25" s="1023">
        <f t="shared" si="5"/>
        <v>1873</v>
      </c>
      <c r="P25" s="132"/>
    </row>
    <row r="26" spans="1:16" s="130" customFormat="1" ht="12.75" customHeight="1" x14ac:dyDescent="0.25">
      <c r="A26" s="345">
        <f t="shared" si="2"/>
        <v>20</v>
      </c>
      <c r="B26" s="369" t="s">
        <v>1148</v>
      </c>
      <c r="C26" s="694">
        <v>1873</v>
      </c>
      <c r="D26" s="695">
        <v>1873</v>
      </c>
      <c r="E26" s="695">
        <v>0</v>
      </c>
      <c r="F26" s="695">
        <v>0</v>
      </c>
      <c r="G26" s="673">
        <f>+C26+E26</f>
        <v>1873</v>
      </c>
      <c r="H26" s="674">
        <f>+D26+F26</f>
        <v>1873</v>
      </c>
      <c r="I26" s="696">
        <v>0</v>
      </c>
      <c r="J26" s="696">
        <v>0</v>
      </c>
      <c r="K26" s="694">
        <v>0</v>
      </c>
      <c r="L26" s="676">
        <f>+G26-H26</f>
        <v>0</v>
      </c>
      <c r="M26" s="686"/>
      <c r="N26" s="697">
        <v>0</v>
      </c>
      <c r="O26" s="676">
        <f t="shared" si="5"/>
        <v>1873</v>
      </c>
    </row>
    <row r="27" spans="1:16" s="130" customFormat="1" ht="12.75" customHeight="1" x14ac:dyDescent="0.25">
      <c r="A27" s="397">
        <f t="shared" si="2"/>
        <v>21</v>
      </c>
      <c r="B27" s="398" t="s">
        <v>961</v>
      </c>
      <c r="C27" s="623">
        <f t="shared" ref="C27:H27" si="7">SUM(C28:C29)</f>
        <v>35630</v>
      </c>
      <c r="D27" s="623">
        <f t="shared" si="7"/>
        <v>35570</v>
      </c>
      <c r="E27" s="623">
        <f t="shared" si="7"/>
        <v>0</v>
      </c>
      <c r="F27" s="623">
        <f t="shared" si="7"/>
        <v>0</v>
      </c>
      <c r="G27" s="623">
        <f t="shared" si="7"/>
        <v>35630</v>
      </c>
      <c r="H27" s="1021">
        <f t="shared" si="7"/>
        <v>35570</v>
      </c>
      <c r="I27" s="1037">
        <v>0</v>
      </c>
      <c r="J27" s="1037">
        <f>SUM(J28:J29)</f>
        <v>4291</v>
      </c>
      <c r="K27" s="1022">
        <f>SUM(K28:K29)</f>
        <v>123</v>
      </c>
      <c r="L27" s="1023">
        <f>SUM(L28:L29)</f>
        <v>60</v>
      </c>
      <c r="M27" s="692"/>
      <c r="N27" s="1020">
        <f>SUM(N28:N29)</f>
        <v>0</v>
      </c>
      <c r="O27" s="1023">
        <f t="shared" si="5"/>
        <v>35570</v>
      </c>
      <c r="P27" s="132"/>
    </row>
    <row r="28" spans="1:16" s="132" customFormat="1" ht="12.75" customHeight="1" x14ac:dyDescent="0.25">
      <c r="A28" s="345">
        <f t="shared" si="2"/>
        <v>22</v>
      </c>
      <c r="B28" s="369" t="s">
        <v>977</v>
      </c>
      <c r="C28" s="698">
        <v>35157</v>
      </c>
      <c r="D28" s="699">
        <v>35097</v>
      </c>
      <c r="E28" s="699">
        <v>0</v>
      </c>
      <c r="F28" s="699">
        <v>0</v>
      </c>
      <c r="G28" s="673">
        <f>+C28+E28</f>
        <v>35157</v>
      </c>
      <c r="H28" s="674">
        <f>+D28+F28</f>
        <v>35097</v>
      </c>
      <c r="I28" s="696">
        <v>0</v>
      </c>
      <c r="J28" s="700">
        <v>4291</v>
      </c>
      <c r="K28" s="698">
        <v>123</v>
      </c>
      <c r="L28" s="676">
        <f>+G28-H28</f>
        <v>60</v>
      </c>
      <c r="M28" s="686"/>
      <c r="N28" s="701">
        <v>0</v>
      </c>
      <c r="O28" s="676">
        <f t="shared" si="5"/>
        <v>35097</v>
      </c>
      <c r="P28" s="130"/>
    </row>
    <row r="29" spans="1:16" s="130" customFormat="1" ht="12.75" customHeight="1" x14ac:dyDescent="0.25">
      <c r="A29" s="345">
        <f t="shared" si="2"/>
        <v>23</v>
      </c>
      <c r="B29" s="369" t="s">
        <v>1149</v>
      </c>
      <c r="C29" s="698">
        <v>473</v>
      </c>
      <c r="D29" s="699">
        <v>473</v>
      </c>
      <c r="E29" s="699">
        <v>0</v>
      </c>
      <c r="F29" s="699">
        <v>0</v>
      </c>
      <c r="G29" s="673">
        <f>+C29+E29</f>
        <v>473</v>
      </c>
      <c r="H29" s="674">
        <f>+D29+F29</f>
        <v>473</v>
      </c>
      <c r="I29" s="696">
        <v>0</v>
      </c>
      <c r="J29" s="700">
        <v>0</v>
      </c>
      <c r="K29" s="698">
        <v>0</v>
      </c>
      <c r="L29" s="676">
        <f>+G29-H29</f>
        <v>0</v>
      </c>
      <c r="M29" s="686"/>
      <c r="N29" s="701">
        <v>0</v>
      </c>
      <c r="O29" s="676">
        <f t="shared" si="5"/>
        <v>473</v>
      </c>
    </row>
    <row r="30" spans="1:16" s="130" customFormat="1" ht="12.75" customHeight="1" x14ac:dyDescent="0.25">
      <c r="A30" s="397">
        <f t="shared" si="2"/>
        <v>24</v>
      </c>
      <c r="B30" s="398" t="s">
        <v>943</v>
      </c>
      <c r="C30" s="623">
        <f t="shared" ref="C30:H30" si="8">SUM(C31:C33)</f>
        <v>20013</v>
      </c>
      <c r="D30" s="623">
        <f t="shared" si="8"/>
        <v>20013</v>
      </c>
      <c r="E30" s="623">
        <f t="shared" si="8"/>
        <v>0</v>
      </c>
      <c r="F30" s="623">
        <f t="shared" si="8"/>
        <v>0</v>
      </c>
      <c r="G30" s="623">
        <f t="shared" si="8"/>
        <v>20013</v>
      </c>
      <c r="H30" s="1021">
        <f t="shared" si="8"/>
        <v>20013</v>
      </c>
      <c r="I30" s="1037">
        <v>0</v>
      </c>
      <c r="J30" s="1037">
        <f>SUM(J31:J33)</f>
        <v>8181</v>
      </c>
      <c r="K30" s="1022">
        <f>SUM(K31:K33)</f>
        <v>262</v>
      </c>
      <c r="L30" s="1023">
        <f>SUM(L31:L33)</f>
        <v>0</v>
      </c>
      <c r="M30" s="692"/>
      <c r="N30" s="1020">
        <f>SUM(N31:N33)</f>
        <v>0</v>
      </c>
      <c r="O30" s="1023">
        <f>SUM(O31:O33)</f>
        <v>20013</v>
      </c>
      <c r="P30" s="132"/>
    </row>
    <row r="31" spans="1:16" s="132" customFormat="1" ht="13.5" customHeight="1" x14ac:dyDescent="0.25">
      <c r="A31" s="345">
        <f t="shared" si="2"/>
        <v>25</v>
      </c>
      <c r="B31" s="369" t="s">
        <v>980</v>
      </c>
      <c r="C31" s="698">
        <v>11157</v>
      </c>
      <c r="D31" s="699">
        <v>11157</v>
      </c>
      <c r="E31" s="699">
        <v>0</v>
      </c>
      <c r="F31" s="699">
        <v>0</v>
      </c>
      <c r="G31" s="673">
        <f t="shared" ref="G31:H35" si="9">+C31+E31</f>
        <v>11157</v>
      </c>
      <c r="H31" s="674">
        <f t="shared" si="9"/>
        <v>11157</v>
      </c>
      <c r="I31" s="696">
        <v>0</v>
      </c>
      <c r="J31" s="700">
        <v>7221</v>
      </c>
      <c r="K31" s="698">
        <v>0</v>
      </c>
      <c r="L31" s="676">
        <f>+G31-H31</f>
        <v>0</v>
      </c>
      <c r="M31" s="686"/>
      <c r="N31" s="701">
        <v>0</v>
      </c>
      <c r="O31" s="676">
        <f t="shared" si="5"/>
        <v>11157</v>
      </c>
      <c r="P31" s="130"/>
    </row>
    <row r="32" spans="1:16" s="130" customFormat="1" ht="12.75" customHeight="1" x14ac:dyDescent="0.25">
      <c r="A32" s="345">
        <f t="shared" si="2"/>
        <v>26</v>
      </c>
      <c r="B32" s="369" t="s">
        <v>1150</v>
      </c>
      <c r="C32" s="698">
        <v>3595</v>
      </c>
      <c r="D32" s="699">
        <v>3595</v>
      </c>
      <c r="E32" s="699">
        <v>0</v>
      </c>
      <c r="F32" s="699">
        <v>0</v>
      </c>
      <c r="G32" s="673">
        <f t="shared" si="9"/>
        <v>3595</v>
      </c>
      <c r="H32" s="674">
        <f t="shared" si="9"/>
        <v>3595</v>
      </c>
      <c r="I32" s="696">
        <v>0</v>
      </c>
      <c r="J32" s="700">
        <v>960</v>
      </c>
      <c r="K32" s="698">
        <v>0</v>
      </c>
      <c r="L32" s="676">
        <f>+G32-H32</f>
        <v>0</v>
      </c>
      <c r="M32" s="686"/>
      <c r="N32" s="701">
        <v>0</v>
      </c>
      <c r="O32" s="676">
        <f t="shared" si="5"/>
        <v>3595</v>
      </c>
    </row>
    <row r="33" spans="1:16" s="130" customFormat="1" ht="12.75" customHeight="1" x14ac:dyDescent="0.25">
      <c r="A33" s="345">
        <f t="shared" si="2"/>
        <v>27</v>
      </c>
      <c r="B33" s="369" t="s">
        <v>1151</v>
      </c>
      <c r="C33" s="698">
        <v>5261</v>
      </c>
      <c r="D33" s="699">
        <v>5261</v>
      </c>
      <c r="E33" s="699">
        <v>0</v>
      </c>
      <c r="F33" s="699">
        <v>0</v>
      </c>
      <c r="G33" s="673">
        <f t="shared" si="9"/>
        <v>5261</v>
      </c>
      <c r="H33" s="674">
        <f t="shared" si="9"/>
        <v>5261</v>
      </c>
      <c r="I33" s="696">
        <v>0</v>
      </c>
      <c r="J33" s="700">
        <v>0</v>
      </c>
      <c r="K33" s="698">
        <v>262</v>
      </c>
      <c r="L33" s="676">
        <f>+G33-H33</f>
        <v>0</v>
      </c>
      <c r="M33" s="686"/>
      <c r="N33" s="701">
        <v>0</v>
      </c>
      <c r="O33" s="676">
        <f t="shared" si="5"/>
        <v>5261</v>
      </c>
    </row>
    <row r="34" spans="1:16" s="130" customFormat="1" ht="12.75" customHeight="1" x14ac:dyDescent="0.25">
      <c r="A34" s="343">
        <f t="shared" si="2"/>
        <v>28</v>
      </c>
      <c r="B34" s="370" t="s">
        <v>598</v>
      </c>
      <c r="C34" s="1024">
        <v>0</v>
      </c>
      <c r="D34" s="1025">
        <v>0</v>
      </c>
      <c r="E34" s="1025">
        <v>0</v>
      </c>
      <c r="F34" s="1025">
        <v>0</v>
      </c>
      <c r="G34" s="1025">
        <f t="shared" si="9"/>
        <v>0</v>
      </c>
      <c r="H34" s="1026">
        <f t="shared" si="9"/>
        <v>0</v>
      </c>
      <c r="I34" s="1044">
        <v>0</v>
      </c>
      <c r="J34" s="1044">
        <v>0</v>
      </c>
      <c r="K34" s="1027">
        <v>0</v>
      </c>
      <c r="L34" s="1028">
        <f>+G34-H34</f>
        <v>0</v>
      </c>
      <c r="M34" s="692"/>
      <c r="N34" s="1024">
        <v>0</v>
      </c>
      <c r="O34" s="1028">
        <f>H34+N34</f>
        <v>0</v>
      </c>
      <c r="P34" s="132"/>
    </row>
    <row r="35" spans="1:16" s="130" customFormat="1" ht="12.75" customHeight="1" x14ac:dyDescent="0.25">
      <c r="A35" s="343">
        <f t="shared" si="2"/>
        <v>29</v>
      </c>
      <c r="B35" s="370" t="s">
        <v>613</v>
      </c>
      <c r="C35" s="1024">
        <f>+C36</f>
        <v>23964</v>
      </c>
      <c r="D35" s="1025">
        <f>+D36</f>
        <v>23964</v>
      </c>
      <c r="E35" s="1025">
        <f>+E36</f>
        <v>0</v>
      </c>
      <c r="F35" s="1025">
        <f>+F36</f>
        <v>0</v>
      </c>
      <c r="G35" s="1025">
        <f t="shared" si="9"/>
        <v>23964</v>
      </c>
      <c r="H35" s="1026">
        <f t="shared" si="9"/>
        <v>23964</v>
      </c>
      <c r="I35" s="1044">
        <v>100</v>
      </c>
      <c r="J35" s="1044">
        <f>+J36</f>
        <v>0</v>
      </c>
      <c r="K35" s="1027">
        <f>+K36</f>
        <v>0</v>
      </c>
      <c r="L35" s="1028">
        <f>+G35-H35</f>
        <v>0</v>
      </c>
      <c r="M35" s="692"/>
      <c r="N35" s="1024">
        <f>+N36</f>
        <v>0</v>
      </c>
      <c r="O35" s="1028">
        <f>H35+N35</f>
        <v>23964</v>
      </c>
      <c r="P35" s="132"/>
    </row>
    <row r="36" spans="1:16" s="130" customFormat="1" ht="12.75" customHeight="1" x14ac:dyDescent="0.25">
      <c r="A36" s="397">
        <f t="shared" si="2"/>
        <v>30</v>
      </c>
      <c r="B36" s="398" t="s">
        <v>1152</v>
      </c>
      <c r="C36" s="623">
        <f t="shared" ref="C36:H36" si="10">SUM(C37:C38)</f>
        <v>23964</v>
      </c>
      <c r="D36" s="623">
        <f t="shared" si="10"/>
        <v>23964</v>
      </c>
      <c r="E36" s="623">
        <f t="shared" si="10"/>
        <v>0</v>
      </c>
      <c r="F36" s="623">
        <f t="shared" si="10"/>
        <v>0</v>
      </c>
      <c r="G36" s="623">
        <f t="shared" si="10"/>
        <v>23964</v>
      </c>
      <c r="H36" s="1021">
        <f t="shared" si="10"/>
        <v>23964</v>
      </c>
      <c r="I36" s="1037">
        <v>100</v>
      </c>
      <c r="J36" s="1037">
        <f>SUM(J37:J38)</f>
        <v>0</v>
      </c>
      <c r="K36" s="1022">
        <f>SUM(K37:K38)</f>
        <v>0</v>
      </c>
      <c r="L36" s="1023">
        <f>SUM(L37:L38)</f>
        <v>0</v>
      </c>
      <c r="M36" s="692"/>
      <c r="N36" s="1020">
        <f>SUM(N37:N38)</f>
        <v>0</v>
      </c>
      <c r="O36" s="1023">
        <f>H36+N36</f>
        <v>23964</v>
      </c>
      <c r="P36" s="132"/>
    </row>
    <row r="37" spans="1:16" s="130" customFormat="1" ht="12.75" customHeight="1" x14ac:dyDescent="0.25">
      <c r="A37" s="345">
        <f t="shared" si="2"/>
        <v>31</v>
      </c>
      <c r="B37" s="369" t="s">
        <v>1153</v>
      </c>
      <c r="C37" s="694">
        <v>2991</v>
      </c>
      <c r="D37" s="695">
        <v>2991</v>
      </c>
      <c r="E37" s="695">
        <v>0</v>
      </c>
      <c r="F37" s="695">
        <v>0</v>
      </c>
      <c r="G37" s="673">
        <f t="shared" ref="G37:H39" si="11">+C37+E37</f>
        <v>2991</v>
      </c>
      <c r="H37" s="674">
        <f t="shared" si="11"/>
        <v>2991</v>
      </c>
      <c r="I37" s="696">
        <v>100</v>
      </c>
      <c r="J37" s="696">
        <v>0</v>
      </c>
      <c r="K37" s="694">
        <v>0</v>
      </c>
      <c r="L37" s="676">
        <f>+G37-H37</f>
        <v>0</v>
      </c>
      <c r="M37" s="686"/>
      <c r="N37" s="697">
        <v>0</v>
      </c>
      <c r="O37" s="676">
        <f>H37+N37</f>
        <v>2991</v>
      </c>
    </row>
    <row r="38" spans="1:16" s="130" customFormat="1" ht="12.75" customHeight="1" x14ac:dyDescent="0.25">
      <c r="A38" s="345">
        <f t="shared" si="2"/>
        <v>32</v>
      </c>
      <c r="B38" s="369" t="s">
        <v>1160</v>
      </c>
      <c r="C38" s="694">
        <v>20973</v>
      </c>
      <c r="D38" s="695">
        <v>20973</v>
      </c>
      <c r="E38" s="695">
        <v>0</v>
      </c>
      <c r="F38" s="695">
        <v>0</v>
      </c>
      <c r="G38" s="673">
        <f t="shared" si="11"/>
        <v>20973</v>
      </c>
      <c r="H38" s="674">
        <f t="shared" si="11"/>
        <v>20973</v>
      </c>
      <c r="I38" s="696">
        <v>100</v>
      </c>
      <c r="J38" s="696">
        <v>0</v>
      </c>
      <c r="K38" s="694">
        <v>0</v>
      </c>
      <c r="L38" s="676">
        <f>+G38-H38</f>
        <v>0</v>
      </c>
      <c r="M38" s="686"/>
      <c r="N38" s="697">
        <v>0</v>
      </c>
      <c r="O38" s="676">
        <f t="shared" si="5"/>
        <v>20973</v>
      </c>
    </row>
    <row r="39" spans="1:16" s="130" customFormat="1" ht="12.75" customHeight="1" thickBot="1" x14ac:dyDescent="0.3">
      <c r="A39" s="397">
        <f t="shared" si="2"/>
        <v>33</v>
      </c>
      <c r="B39" s="398" t="s">
        <v>1154</v>
      </c>
      <c r="C39" s="623">
        <v>0</v>
      </c>
      <c r="D39" s="623">
        <v>0</v>
      </c>
      <c r="E39" s="623">
        <v>0</v>
      </c>
      <c r="F39" s="623">
        <v>0</v>
      </c>
      <c r="G39" s="623">
        <f t="shared" si="11"/>
        <v>0</v>
      </c>
      <c r="H39" s="1021">
        <f t="shared" si="11"/>
        <v>0</v>
      </c>
      <c r="I39" s="1037">
        <v>0</v>
      </c>
      <c r="J39" s="1037">
        <v>0</v>
      </c>
      <c r="K39" s="1022">
        <v>0</v>
      </c>
      <c r="L39" s="1023">
        <f>+G39-H39</f>
        <v>0</v>
      </c>
      <c r="M39" s="692"/>
      <c r="N39" s="1020">
        <v>0</v>
      </c>
      <c r="O39" s="1023">
        <f>H39+N39</f>
        <v>0</v>
      </c>
      <c r="P39" s="132"/>
    </row>
    <row r="40" spans="1:16" s="130" customFormat="1" ht="13.5" customHeight="1" thickBot="1" x14ac:dyDescent="0.3">
      <c r="A40" s="1046">
        <f t="shared" si="2"/>
        <v>34</v>
      </c>
      <c r="B40" s="371" t="s">
        <v>561</v>
      </c>
      <c r="C40" s="1047">
        <f t="shared" ref="C40:H40" si="12">+C7+C22+C34+C35</f>
        <v>281871</v>
      </c>
      <c r="D40" s="1048">
        <f t="shared" si="12"/>
        <v>281763</v>
      </c>
      <c r="E40" s="1048">
        <f t="shared" si="12"/>
        <v>25897</v>
      </c>
      <c r="F40" s="1048">
        <f t="shared" si="12"/>
        <v>25872</v>
      </c>
      <c r="G40" s="1048">
        <f t="shared" si="12"/>
        <v>307768</v>
      </c>
      <c r="H40" s="1049">
        <f t="shared" si="12"/>
        <v>307635</v>
      </c>
      <c r="I40" s="1050"/>
      <c r="J40" s="1050">
        <f>+J7+J22+J34+J35</f>
        <v>15644</v>
      </c>
      <c r="K40" s="1051">
        <f>+K7+K22+K34+K35</f>
        <v>4388</v>
      </c>
      <c r="L40" s="1052">
        <f>+L7+L22+L34+L35</f>
        <v>133</v>
      </c>
      <c r="M40" s="1053"/>
      <c r="N40" s="1047">
        <f>+N7+N22+N34+N35</f>
        <v>118</v>
      </c>
      <c r="O40" s="1052">
        <f>+O7+O22+O34+O35</f>
        <v>307753</v>
      </c>
      <c r="P40" s="132"/>
    </row>
    <row r="41" spans="1:16" s="360" customFormat="1" ht="13.5" customHeight="1" x14ac:dyDescent="0.25">
      <c r="A41" s="358"/>
      <c r="B41" s="359"/>
      <c r="C41" s="341"/>
      <c r="D41" s="341"/>
      <c r="E41" s="341"/>
      <c r="F41" s="341"/>
      <c r="G41" s="341"/>
      <c r="H41" s="341"/>
      <c r="I41" s="341"/>
      <c r="J41" s="341"/>
      <c r="K41" s="341"/>
      <c r="L41" s="341"/>
      <c r="M41" s="341"/>
      <c r="N41" s="341"/>
      <c r="O41" s="341"/>
    </row>
    <row r="42" spans="1:16" ht="22.5" customHeight="1" x14ac:dyDescent="0.25">
      <c r="A42" s="130" t="s">
        <v>487</v>
      </c>
      <c r="M42" s="338"/>
    </row>
    <row r="43" spans="1:16" ht="56.25" customHeight="1" x14ac:dyDescent="0.25">
      <c r="A43" s="1244" t="s">
        <v>693</v>
      </c>
      <c r="B43" s="1261"/>
      <c r="C43" s="1261"/>
      <c r="D43" s="1261"/>
      <c r="E43" s="1261"/>
      <c r="F43" s="1261"/>
      <c r="G43" s="1261"/>
      <c r="H43" s="1261"/>
      <c r="I43" s="1261"/>
      <c r="J43" s="1261"/>
      <c r="K43" s="1261"/>
      <c r="L43" s="1261"/>
      <c r="M43" s="1261"/>
      <c r="N43" s="1261"/>
      <c r="O43" s="1261"/>
    </row>
    <row r="44" spans="1:16" ht="30" customHeight="1" x14ac:dyDescent="0.25">
      <c r="A44" s="1244" t="s">
        <v>944</v>
      </c>
      <c r="B44" s="1261"/>
      <c r="C44" s="1261"/>
      <c r="D44" s="1261"/>
      <c r="E44" s="1261"/>
      <c r="F44" s="1261"/>
      <c r="G44" s="1261"/>
      <c r="H44" s="1261"/>
      <c r="I44" s="1261"/>
      <c r="J44" s="1261"/>
      <c r="K44" s="1261"/>
      <c r="L44" s="1261"/>
      <c r="M44" s="1261"/>
      <c r="N44" s="1261"/>
      <c r="O44" s="1261"/>
    </row>
    <row r="45" spans="1:16" ht="34.5" customHeight="1" x14ac:dyDescent="0.25">
      <c r="A45" s="1244" t="s">
        <v>945</v>
      </c>
      <c r="B45" s="1261"/>
      <c r="C45" s="1261"/>
      <c r="D45" s="1261"/>
      <c r="E45" s="1261"/>
      <c r="F45" s="1261"/>
      <c r="G45" s="1261"/>
      <c r="H45" s="1261"/>
      <c r="I45" s="1261"/>
      <c r="J45" s="1261"/>
      <c r="K45" s="1261"/>
      <c r="L45" s="1261"/>
      <c r="M45" s="1261"/>
      <c r="N45" s="1261"/>
      <c r="O45" s="1261"/>
    </row>
    <row r="46" spans="1:16" ht="27.75" customHeight="1" x14ac:dyDescent="0.25">
      <c r="A46" s="1244" t="s">
        <v>625</v>
      </c>
      <c r="B46" s="1261"/>
      <c r="C46" s="1261"/>
      <c r="D46" s="1261"/>
      <c r="E46" s="1261"/>
      <c r="F46" s="1261"/>
      <c r="G46" s="1261"/>
      <c r="H46" s="1261"/>
      <c r="I46" s="1261"/>
      <c r="J46" s="1261"/>
      <c r="K46" s="1261"/>
      <c r="L46" s="1261"/>
      <c r="M46" s="1261"/>
      <c r="N46" s="1261"/>
      <c r="O46" s="1261"/>
    </row>
    <row r="47" spans="1:16" x14ac:dyDescent="0.25">
      <c r="A47" s="1244" t="s">
        <v>946</v>
      </c>
      <c r="B47" s="1261"/>
      <c r="C47" s="1261"/>
      <c r="D47" s="1261"/>
      <c r="E47" s="1261"/>
      <c r="F47" s="1261"/>
      <c r="G47" s="1261"/>
      <c r="H47" s="1261"/>
      <c r="I47" s="1261"/>
      <c r="J47" s="1261"/>
      <c r="K47" s="1261"/>
      <c r="L47" s="1261"/>
      <c r="M47" s="1261"/>
      <c r="N47" s="1261"/>
      <c r="O47" s="1261"/>
    </row>
    <row r="48" spans="1:16" ht="26.25" customHeight="1" x14ac:dyDescent="0.25">
      <c r="A48" s="1244" t="s">
        <v>694</v>
      </c>
      <c r="B48" s="1261"/>
      <c r="C48" s="1261"/>
      <c r="D48" s="1261"/>
      <c r="E48" s="1261"/>
      <c r="F48" s="1261"/>
      <c r="G48" s="1261"/>
      <c r="H48" s="1261"/>
      <c r="I48" s="1261"/>
      <c r="J48" s="1261"/>
      <c r="K48" s="1261"/>
      <c r="L48" s="1261"/>
      <c r="M48" s="1261"/>
      <c r="N48" s="1261"/>
      <c r="O48" s="1261"/>
    </row>
    <row r="49" spans="1:15" ht="19.5" customHeight="1" x14ac:dyDescent="0.25">
      <c r="A49" s="1244" t="s">
        <v>700</v>
      </c>
      <c r="B49" s="1261"/>
      <c r="C49" s="1261"/>
      <c r="D49" s="1261"/>
      <c r="E49" s="1261"/>
      <c r="F49" s="1261"/>
      <c r="G49" s="1261"/>
      <c r="H49" s="1261"/>
      <c r="I49" s="1261"/>
      <c r="J49" s="1261"/>
      <c r="K49" s="1261"/>
      <c r="L49" s="1261"/>
      <c r="M49" s="1261"/>
      <c r="N49" s="1261"/>
      <c r="O49" s="1261"/>
    </row>
    <row r="50" spans="1:15" s="130" customFormat="1" ht="12.75" x14ac:dyDescent="0.25">
      <c r="A50" s="1244" t="s">
        <v>956</v>
      </c>
      <c r="B50" s="1244"/>
      <c r="C50" s="1244"/>
      <c r="D50" s="1244"/>
      <c r="E50" s="1244"/>
      <c r="F50" s="1244"/>
      <c r="G50" s="1244"/>
      <c r="H50" s="1244"/>
      <c r="I50" s="1244"/>
      <c r="J50" s="1244"/>
      <c r="K50" s="1244"/>
      <c r="L50" s="1244"/>
      <c r="M50" s="1244"/>
      <c r="N50" s="1244"/>
      <c r="O50" s="1244"/>
    </row>
    <row r="51" spans="1:15" s="130" customFormat="1" ht="12.75" x14ac:dyDescent="0.25">
      <c r="M51" s="362"/>
    </row>
    <row r="52" spans="1:15" s="130" customFormat="1" ht="12.75" x14ac:dyDescent="0.25">
      <c r="A52" s="130" t="s">
        <v>777</v>
      </c>
      <c r="M52" s="362"/>
    </row>
    <row r="53" spans="1:15" x14ac:dyDescent="0.25">
      <c r="A53" s="130"/>
      <c r="B53" s="130"/>
      <c r="C53" s="130"/>
      <c r="D53" s="130"/>
      <c r="E53" s="130"/>
      <c r="F53" s="130"/>
      <c r="G53" s="130"/>
      <c r="H53" s="130"/>
      <c r="I53" s="130"/>
      <c r="J53" s="130"/>
      <c r="K53" s="130"/>
      <c r="L53" s="130"/>
      <c r="M53" s="362"/>
      <c r="N53" s="130"/>
      <c r="O53" s="130"/>
    </row>
    <row r="54" spans="1:15" x14ac:dyDescent="0.25">
      <c r="A54" s="382"/>
    </row>
  </sheetData>
  <mergeCells count="19">
    <mergeCell ref="N4:N5"/>
    <mergeCell ref="O4:O5"/>
    <mergeCell ref="A43:O43"/>
    <mergeCell ref="A4:A6"/>
    <mergeCell ref="B4:B6"/>
    <mergeCell ref="C4:D4"/>
    <mergeCell ref="E4:F4"/>
    <mergeCell ref="G4:H4"/>
    <mergeCell ref="I4:I5"/>
    <mergeCell ref="J4:J5"/>
    <mergeCell ref="K4:K5"/>
    <mergeCell ref="L4:L5"/>
    <mergeCell ref="A50:O50"/>
    <mergeCell ref="A44:O44"/>
    <mergeCell ref="A45:O45"/>
    <mergeCell ref="A46:O46"/>
    <mergeCell ref="A47:O47"/>
    <mergeCell ref="A48:O48"/>
    <mergeCell ref="A49:O49"/>
  </mergeCells>
  <pageMargins left="0.7" right="0.7" top="0.78740157499999996" bottom="0.78740157499999996" header="0.3" footer="0.3"/>
  <pageSetup paperSize="9" scale="6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tabColor theme="3" tint="0.39997558519241921"/>
    <pageSetUpPr fitToPage="1"/>
  </sheetPr>
  <dimension ref="A1:S17"/>
  <sheetViews>
    <sheetView zoomScaleNormal="100" workbookViewId="0">
      <selection activeCell="N24" sqref="N24"/>
    </sheetView>
  </sheetViews>
  <sheetFormatPr defaultColWidth="26.28515625" defaultRowHeight="12.75" x14ac:dyDescent="0.25"/>
  <cols>
    <col min="1" max="1" width="6.42578125" style="318" customWidth="1"/>
    <col min="2" max="2" width="15.42578125" style="318" bestFit="1" customWidth="1"/>
    <col min="3" max="3" width="26.28515625" style="318" customWidth="1"/>
    <col min="4" max="4" width="12.140625" style="318" customWidth="1"/>
    <col min="5" max="5" width="10.7109375" style="318" customWidth="1"/>
    <col min="6" max="6" width="11.5703125" style="318" customWidth="1"/>
    <col min="7" max="7" width="10.7109375" style="318" customWidth="1"/>
    <col min="8" max="8" width="11.7109375" style="318" customWidth="1"/>
    <col min="9" max="9" width="10.7109375" style="318" customWidth="1"/>
    <col min="10" max="10" width="12.5703125" style="318" customWidth="1"/>
    <col min="11" max="11" width="2.28515625" style="318" customWidth="1"/>
    <col min="12" max="12" width="10.7109375" style="318" customWidth="1"/>
    <col min="13" max="13" width="14" style="318" customWidth="1"/>
    <col min="14" max="14" width="10.7109375" style="318" customWidth="1"/>
    <col min="15" max="15" width="8.85546875" style="318" customWidth="1"/>
    <col min="16" max="253" width="9.140625" style="318" customWidth="1"/>
    <col min="254" max="254" width="3.28515625" style="318" customWidth="1"/>
    <col min="255" max="255" width="11.85546875" style="318" customWidth="1"/>
    <col min="256" max="16384" width="26.28515625" style="318"/>
  </cols>
  <sheetData>
    <row r="1" spans="1:19" s="18" customFormat="1" ht="15.75" x14ac:dyDescent="0.25">
      <c r="A1" s="315" t="s">
        <v>745</v>
      </c>
      <c r="C1" s="17"/>
      <c r="D1" s="17"/>
      <c r="E1" s="17"/>
      <c r="F1" s="17"/>
      <c r="G1" s="17"/>
      <c r="H1" s="316"/>
      <c r="I1" s="17"/>
      <c r="J1" s="17"/>
      <c r="K1" s="317"/>
      <c r="L1" s="17"/>
      <c r="M1" s="17"/>
      <c r="N1" s="17"/>
      <c r="P1" s="17"/>
      <c r="Q1" s="17"/>
      <c r="R1" s="17"/>
      <c r="S1" s="17"/>
    </row>
    <row r="2" spans="1:19" ht="13.5" thickBot="1" x14ac:dyDescent="0.3">
      <c r="B2" s="319"/>
      <c r="C2" s="319"/>
      <c r="D2" s="320"/>
      <c r="E2" s="320"/>
      <c r="F2" s="319"/>
      <c r="G2" s="319"/>
      <c r="H2" s="319"/>
      <c r="I2" s="319"/>
      <c r="K2" s="317"/>
      <c r="L2" s="319"/>
      <c r="M2" s="319"/>
      <c r="N2" s="321" t="s">
        <v>360</v>
      </c>
      <c r="O2" s="319"/>
      <c r="P2" s="319"/>
      <c r="Q2" s="319"/>
      <c r="R2" s="319"/>
      <c r="S2" s="319"/>
    </row>
    <row r="3" spans="1:19" ht="27" customHeight="1" x14ac:dyDescent="0.25">
      <c r="A3" s="1288" t="s">
        <v>340</v>
      </c>
      <c r="B3" s="1291" t="s">
        <v>443</v>
      </c>
      <c r="C3" s="1293" t="s">
        <v>572</v>
      </c>
      <c r="D3" s="1295" t="s">
        <v>595</v>
      </c>
      <c r="E3" s="1245"/>
      <c r="F3" s="1245" t="s">
        <v>551</v>
      </c>
      <c r="G3" s="1245"/>
      <c r="H3" s="1245" t="s">
        <v>573</v>
      </c>
      <c r="I3" s="1245"/>
      <c r="J3" s="1257" t="s">
        <v>562</v>
      </c>
      <c r="K3" s="317"/>
      <c r="L3" s="1282" t="s">
        <v>603</v>
      </c>
      <c r="M3" s="1284" t="s">
        <v>663</v>
      </c>
      <c r="N3" s="1286" t="s">
        <v>553</v>
      </c>
    </row>
    <row r="4" spans="1:19" ht="15" customHeight="1" x14ac:dyDescent="0.25">
      <c r="A4" s="1289"/>
      <c r="B4" s="1292"/>
      <c r="C4" s="1294"/>
      <c r="D4" s="322" t="s">
        <v>596</v>
      </c>
      <c r="E4" s="262" t="s">
        <v>494</v>
      </c>
      <c r="F4" s="322" t="s">
        <v>591</v>
      </c>
      <c r="G4" s="262" t="s">
        <v>494</v>
      </c>
      <c r="H4" s="322" t="s">
        <v>574</v>
      </c>
      <c r="I4" s="262" t="s">
        <v>494</v>
      </c>
      <c r="J4" s="1258"/>
      <c r="K4" s="317"/>
      <c r="L4" s="1283"/>
      <c r="M4" s="1285"/>
      <c r="N4" s="1287"/>
    </row>
    <row r="5" spans="1:19" ht="12.75" customHeight="1" thickBot="1" x14ac:dyDescent="0.3">
      <c r="A5" s="1290"/>
      <c r="B5" s="1292"/>
      <c r="C5" s="1294"/>
      <c r="D5" s="967" t="s">
        <v>415</v>
      </c>
      <c r="E5" s="726" t="s">
        <v>416</v>
      </c>
      <c r="F5" s="726" t="s">
        <v>417</v>
      </c>
      <c r="G5" s="726" t="s">
        <v>418</v>
      </c>
      <c r="H5" s="726" t="s">
        <v>491</v>
      </c>
      <c r="I5" s="726" t="s">
        <v>492</v>
      </c>
      <c r="J5" s="728" t="s">
        <v>554</v>
      </c>
      <c r="K5" s="317"/>
      <c r="L5" s="968" t="s">
        <v>422</v>
      </c>
      <c r="M5" s="727" t="s">
        <v>423</v>
      </c>
      <c r="N5" s="728" t="s">
        <v>575</v>
      </c>
    </row>
    <row r="6" spans="1:19" s="317" customFormat="1" ht="45" customHeight="1" x14ac:dyDescent="0.25">
      <c r="A6" s="969">
        <v>1</v>
      </c>
      <c r="B6" s="984" t="s">
        <v>1133</v>
      </c>
      <c r="C6" s="1133" t="s">
        <v>1134</v>
      </c>
      <c r="D6" s="970">
        <v>0</v>
      </c>
      <c r="E6" s="971">
        <v>0</v>
      </c>
      <c r="F6" s="971">
        <v>3158</v>
      </c>
      <c r="G6" s="971">
        <v>3158</v>
      </c>
      <c r="H6" s="972">
        <f>D6+F6</f>
        <v>3158</v>
      </c>
      <c r="I6" s="972">
        <f>E6+H6</f>
        <v>3158</v>
      </c>
      <c r="J6" s="973">
        <f>H6-I6</f>
        <v>0</v>
      </c>
      <c r="K6" s="974"/>
      <c r="L6" s="970">
        <v>442</v>
      </c>
      <c r="M6" s="971">
        <v>0</v>
      </c>
      <c r="N6" s="973">
        <f>I6+L6+M6</f>
        <v>3600</v>
      </c>
      <c r="P6" s="318"/>
    </row>
    <row r="7" spans="1:19" s="317" customFormat="1" ht="45" customHeight="1" thickBot="1" x14ac:dyDescent="0.3">
      <c r="A7" s="975">
        <v>2</v>
      </c>
      <c r="B7" s="985" t="s">
        <v>1113</v>
      </c>
      <c r="C7" s="1134" t="s">
        <v>1114</v>
      </c>
      <c r="D7" s="976">
        <v>0</v>
      </c>
      <c r="E7" s="977">
        <v>0</v>
      </c>
      <c r="F7" s="977">
        <v>821</v>
      </c>
      <c r="G7" s="977">
        <v>0</v>
      </c>
      <c r="H7" s="963">
        <f>+D7+F7</f>
        <v>821</v>
      </c>
      <c r="I7" s="963">
        <f>+E7+G7</f>
        <v>0</v>
      </c>
      <c r="J7" s="964">
        <f>+H7-I7</f>
        <v>821</v>
      </c>
      <c r="K7" s="974"/>
      <c r="L7" s="978">
        <v>0.26910000000000001</v>
      </c>
      <c r="M7" s="979">
        <v>0</v>
      </c>
      <c r="N7" s="980">
        <f>+I7+L7+M7</f>
        <v>0.26910000000000001</v>
      </c>
      <c r="P7" s="318"/>
    </row>
    <row r="8" spans="1:19" s="325" customFormat="1" ht="16.5" customHeight="1" thickBot="1" x14ac:dyDescent="0.3">
      <c r="A8" s="1135">
        <v>3</v>
      </c>
      <c r="B8" s="981" t="s">
        <v>1304</v>
      </c>
      <c r="C8" s="982"/>
      <c r="D8" s="1136">
        <f t="shared" ref="D8:J8" si="0">SUM(D6:D7)</f>
        <v>0</v>
      </c>
      <c r="E8" s="1128">
        <f t="shared" si="0"/>
        <v>0</v>
      </c>
      <c r="F8" s="1128">
        <f t="shared" si="0"/>
        <v>3979</v>
      </c>
      <c r="G8" s="1128">
        <f t="shared" si="0"/>
        <v>3158</v>
      </c>
      <c r="H8" s="1128">
        <f t="shared" si="0"/>
        <v>3979</v>
      </c>
      <c r="I8" s="1128">
        <f t="shared" si="0"/>
        <v>3158</v>
      </c>
      <c r="J8" s="1137">
        <f t="shared" si="0"/>
        <v>821</v>
      </c>
      <c r="K8" s="983"/>
      <c r="L8" s="1138">
        <f>SUM(L6:L7)</f>
        <v>442.26909999999998</v>
      </c>
      <c r="M8" s="1139">
        <f>SUM(M6:M7)</f>
        <v>0</v>
      </c>
      <c r="N8" s="1140">
        <f>SUM(N6:N7)</f>
        <v>3600.2691</v>
      </c>
    </row>
    <row r="9" spans="1:19" s="393" customFormat="1" ht="15" x14ac:dyDescent="0.25">
      <c r="A9" s="389"/>
      <c r="B9" s="390"/>
      <c r="C9" s="390"/>
      <c r="D9" s="391"/>
      <c r="E9" s="391"/>
      <c r="F9" s="391"/>
      <c r="G9" s="391"/>
      <c r="H9" s="391"/>
      <c r="I9" s="391"/>
      <c r="J9" s="391"/>
      <c r="K9" s="392"/>
      <c r="L9" s="391"/>
      <c r="M9" s="391"/>
      <c r="N9" s="391"/>
    </row>
    <row r="10" spans="1:19" ht="18" customHeight="1" x14ac:dyDescent="0.25">
      <c r="A10" s="148" t="s">
        <v>452</v>
      </c>
    </row>
    <row r="11" spans="1:19" ht="30" customHeight="1" x14ac:dyDescent="0.25">
      <c r="A11" s="1296" t="s">
        <v>958</v>
      </c>
      <c r="B11" s="1296"/>
      <c r="C11" s="1296"/>
      <c r="D11" s="1296"/>
      <c r="E11" s="1296"/>
      <c r="F11" s="1296"/>
      <c r="G11" s="1296"/>
      <c r="H11" s="1296"/>
      <c r="I11" s="1296"/>
      <c r="J11" s="1296"/>
      <c r="K11" s="1296"/>
      <c r="L11" s="1296"/>
      <c r="M11" s="1296"/>
      <c r="N11" s="1296"/>
    </row>
    <row r="12" spans="1:19" ht="14.25" customHeight="1" x14ac:dyDescent="0.25">
      <c r="A12" s="1296" t="s">
        <v>746</v>
      </c>
      <c r="B12" s="1296"/>
      <c r="C12" s="1296"/>
      <c r="D12" s="1296"/>
      <c r="E12" s="1296"/>
      <c r="F12" s="1296"/>
      <c r="G12" s="1296"/>
      <c r="H12" s="1296"/>
      <c r="I12" s="1296"/>
      <c r="J12" s="1296"/>
      <c r="K12" s="1296"/>
      <c r="L12" s="1296"/>
      <c r="M12" s="1296"/>
      <c r="N12" s="1296"/>
    </row>
    <row r="13" spans="1:19" ht="28.5" customHeight="1" x14ac:dyDescent="0.25">
      <c r="A13" s="1296" t="s">
        <v>597</v>
      </c>
      <c r="B13" s="1296"/>
      <c r="C13" s="1296"/>
      <c r="D13" s="1296"/>
      <c r="E13" s="1296"/>
      <c r="F13" s="1296"/>
      <c r="G13" s="1296"/>
      <c r="H13" s="1296"/>
      <c r="I13" s="1296"/>
      <c r="J13" s="1296"/>
      <c r="K13" s="1296"/>
      <c r="L13" s="1296"/>
      <c r="M13" s="1296"/>
      <c r="N13" s="1296"/>
    </row>
    <row r="14" spans="1:19" x14ac:dyDescent="0.25">
      <c r="A14" s="1296" t="s">
        <v>604</v>
      </c>
      <c r="B14" s="1296"/>
      <c r="C14" s="1296"/>
      <c r="D14" s="1296"/>
      <c r="E14" s="1296"/>
      <c r="F14" s="1296"/>
      <c r="G14" s="1296"/>
      <c r="H14" s="1296"/>
      <c r="I14" s="1296"/>
      <c r="J14" s="1296"/>
      <c r="K14" s="1296"/>
      <c r="L14" s="1296"/>
      <c r="M14" s="1296"/>
      <c r="N14" s="1296"/>
    </row>
    <row r="15" spans="1:19" x14ac:dyDescent="0.25">
      <c r="A15" s="1296" t="s">
        <v>626</v>
      </c>
      <c r="B15" s="1296"/>
      <c r="C15" s="1296"/>
      <c r="D15" s="1296"/>
      <c r="E15" s="1296"/>
      <c r="F15" s="1296"/>
      <c r="G15" s="1296"/>
      <c r="H15" s="1296"/>
      <c r="I15" s="1296"/>
      <c r="J15" s="1296"/>
      <c r="K15" s="1296"/>
      <c r="L15" s="1296"/>
      <c r="M15" s="1296"/>
      <c r="N15" s="1296"/>
    </row>
    <row r="17" spans="1:1" x14ac:dyDescent="0.25">
      <c r="A17" s="318" t="s">
        <v>777</v>
      </c>
    </row>
  </sheetData>
  <sheetProtection insertRows="0" deleteRows="0"/>
  <sortState ref="A6:N7">
    <sortCondition ref="B6:B7"/>
  </sortState>
  <customSheetViews>
    <customSheetView guid="{2AF6EA2A-E5C5-45EB-B6C4-875AD1E4E056}" fitToPage="1">
      <pageMargins left="0.19685039370078741" right="0.19685039370078741" top="0.98425196850393704" bottom="0.98425196850393704" header="0.51181102362204722" footer="0.51181102362204722"/>
      <printOptions horizontalCentered="1"/>
      <pageSetup paperSize="9" scale="89" orientation="landscape" cellComments="asDisplayed" r:id="rId1"/>
      <headerFooter alignWithMargins="0"/>
    </customSheetView>
  </customSheetViews>
  <mergeCells count="15">
    <mergeCell ref="A15:N15"/>
    <mergeCell ref="A12:N12"/>
    <mergeCell ref="A13:N13"/>
    <mergeCell ref="A14:N14"/>
    <mergeCell ref="A11:N11"/>
    <mergeCell ref="A3:A5"/>
    <mergeCell ref="B3:B5"/>
    <mergeCell ref="C3:C5"/>
    <mergeCell ref="D3:E3"/>
    <mergeCell ref="F3:G3"/>
    <mergeCell ref="H3:I3"/>
    <mergeCell ref="J3:J4"/>
    <mergeCell ref="L3:L4"/>
    <mergeCell ref="M3:M4"/>
    <mergeCell ref="N3:N4"/>
  </mergeCells>
  <printOptions horizontalCentered="1"/>
  <pageMargins left="0.19685039370078741" right="0.19685039370078741" top="0.98425196850393704" bottom="0.98425196850393704" header="0.51181102362204722" footer="0.51181102362204722"/>
  <pageSetup paperSize="9" scale="89" orientation="landscape" cellComments="asDisplayed"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tabColor rgb="FFF07F52"/>
    <pageSetUpPr fitToPage="1"/>
  </sheetPr>
  <dimension ref="A1:S35"/>
  <sheetViews>
    <sheetView zoomScale="89" zoomScaleNormal="89" workbookViewId="0">
      <selection activeCell="E36" sqref="E36"/>
    </sheetView>
  </sheetViews>
  <sheetFormatPr defaultColWidth="9.42578125" defaultRowHeight="15" x14ac:dyDescent="0.25"/>
  <cols>
    <col min="1" max="1" width="4" style="126" customWidth="1"/>
    <col min="2" max="2" width="2.28515625" style="126" customWidth="1"/>
    <col min="3" max="3" width="4.7109375" style="126" customWidth="1"/>
    <col min="4" max="4" width="7.7109375" style="126" customWidth="1"/>
    <col min="5" max="5" width="41.5703125" style="126" customWidth="1"/>
    <col min="6" max="6" width="5.42578125" style="126" customWidth="1"/>
    <col min="7" max="7" width="12.42578125" style="126" customWidth="1"/>
    <col min="8" max="8" width="10.140625" style="126" customWidth="1"/>
    <col min="9" max="9" width="11" style="126" customWidth="1"/>
    <col min="10" max="10" width="9.7109375" style="126" customWidth="1"/>
    <col min="11" max="11" width="11.28515625" style="126" customWidth="1"/>
    <col min="12" max="12" width="9.42578125" style="126" customWidth="1"/>
    <col min="13" max="13" width="10.85546875" style="126" customWidth="1"/>
    <col min="14" max="14" width="10.7109375" style="126" customWidth="1"/>
    <col min="15" max="15" width="10.42578125" style="126" customWidth="1"/>
    <col min="16" max="16" width="10.85546875" style="126" customWidth="1"/>
    <col min="17" max="17" width="2.140625" style="126" customWidth="1"/>
    <col min="18" max="19" width="10.140625" style="126" customWidth="1"/>
    <col min="20" max="248" width="9.140625" style="126" customWidth="1"/>
    <col min="249" max="249" width="5.28515625" style="126" customWidth="1"/>
    <col min="250" max="250" width="5.42578125" style="126" customWidth="1"/>
    <col min="251" max="251" width="7.7109375" style="126" customWidth="1"/>
    <col min="252" max="252" width="39.42578125" style="126" customWidth="1"/>
    <col min="253" max="253" width="11.28515625" style="126" customWidth="1"/>
    <col min="254" max="16384" width="9.42578125" style="126"/>
  </cols>
  <sheetData>
    <row r="1" spans="1:19" ht="15.75" x14ac:dyDescent="0.25">
      <c r="A1" s="420" t="s">
        <v>747</v>
      </c>
      <c r="C1" s="131"/>
      <c r="D1" s="131"/>
      <c r="E1" s="131"/>
      <c r="F1" s="131"/>
    </row>
    <row r="2" spans="1:19" ht="16.5" thickBot="1" x14ac:dyDescent="0.3">
      <c r="B2" s="131"/>
      <c r="C2" s="131"/>
      <c r="D2" s="131"/>
      <c r="S2" s="337" t="s">
        <v>364</v>
      </c>
    </row>
    <row r="3" spans="1:19" s="130" customFormat="1" ht="50.25" customHeight="1" x14ac:dyDescent="0.25">
      <c r="A3" s="1238" t="s">
        <v>340</v>
      </c>
      <c r="B3" s="1246" t="s">
        <v>606</v>
      </c>
      <c r="C3" s="1246"/>
      <c r="D3" s="1246"/>
      <c r="E3" s="1246"/>
      <c r="F3" s="1303" t="s">
        <v>610</v>
      </c>
      <c r="G3" s="1295" t="s">
        <v>550</v>
      </c>
      <c r="H3" s="1245"/>
      <c r="I3" s="1245" t="s">
        <v>551</v>
      </c>
      <c r="J3" s="1245"/>
      <c r="K3" s="1245" t="s">
        <v>552</v>
      </c>
      <c r="L3" s="1297"/>
      <c r="M3" s="1301" t="s">
        <v>609</v>
      </c>
      <c r="N3" s="1276" t="s">
        <v>710</v>
      </c>
      <c r="O3" s="1284" t="s">
        <v>701</v>
      </c>
      <c r="P3" s="1257" t="s">
        <v>702</v>
      </c>
      <c r="R3" s="1282" t="s">
        <v>664</v>
      </c>
      <c r="S3" s="1298" t="s">
        <v>553</v>
      </c>
    </row>
    <row r="4" spans="1:19" s="130" customFormat="1" ht="15" customHeight="1" x14ac:dyDescent="0.25">
      <c r="A4" s="1239"/>
      <c r="B4" s="1248"/>
      <c r="C4" s="1248"/>
      <c r="D4" s="1248"/>
      <c r="E4" s="1248"/>
      <c r="F4" s="1304"/>
      <c r="G4" s="322" t="s">
        <v>607</v>
      </c>
      <c r="H4" s="262" t="s">
        <v>608</v>
      </c>
      <c r="I4" s="262" t="s">
        <v>489</v>
      </c>
      <c r="J4" s="262" t="s">
        <v>494</v>
      </c>
      <c r="K4" s="262" t="s">
        <v>489</v>
      </c>
      <c r="L4" s="372" t="s">
        <v>494</v>
      </c>
      <c r="M4" s="1302"/>
      <c r="N4" s="1277"/>
      <c r="O4" s="1285"/>
      <c r="P4" s="1258"/>
      <c r="R4" s="1283"/>
      <c r="S4" s="1299"/>
    </row>
    <row r="5" spans="1:19" s="130" customFormat="1" ht="17.25" customHeight="1" thickBot="1" x14ac:dyDescent="0.3">
      <c r="A5" s="1240"/>
      <c r="B5" s="1250"/>
      <c r="C5" s="1250"/>
      <c r="D5" s="1250"/>
      <c r="E5" s="1250"/>
      <c r="F5" s="1305"/>
      <c r="G5" s="263" t="s">
        <v>415</v>
      </c>
      <c r="H5" s="264" t="s">
        <v>416</v>
      </c>
      <c r="I5" s="264" t="s">
        <v>417</v>
      </c>
      <c r="J5" s="264" t="s">
        <v>418</v>
      </c>
      <c r="K5" s="264" t="s">
        <v>491</v>
      </c>
      <c r="L5" s="373" t="s">
        <v>492</v>
      </c>
      <c r="M5" s="364" t="s">
        <v>599</v>
      </c>
      <c r="N5" s="386" t="s">
        <v>605</v>
      </c>
      <c r="O5" s="265" t="s">
        <v>554</v>
      </c>
      <c r="P5" s="266" t="s">
        <v>422</v>
      </c>
      <c r="R5" s="323" t="s">
        <v>423</v>
      </c>
      <c r="S5" s="324" t="s">
        <v>686</v>
      </c>
    </row>
    <row r="6" spans="1:19" s="132" customFormat="1" ht="16.5" customHeight="1" x14ac:dyDescent="0.25">
      <c r="A6" s="402">
        <v>1</v>
      </c>
      <c r="B6" s="1308" t="s">
        <v>493</v>
      </c>
      <c r="C6" s="1308"/>
      <c r="D6" s="1308"/>
      <c r="E6" s="1308"/>
      <c r="F6" s="396"/>
      <c r="G6" s="1015">
        <f>+G7+G9+G14</f>
        <v>9632</v>
      </c>
      <c r="H6" s="1016">
        <f t="shared" ref="H6:L6" si="0">+H7+H9+H14</f>
        <v>300</v>
      </c>
      <c r="I6" s="1016">
        <f t="shared" si="0"/>
        <v>0</v>
      </c>
      <c r="J6" s="1016">
        <f t="shared" si="0"/>
        <v>207</v>
      </c>
      <c r="K6" s="1016">
        <f t="shared" si="0"/>
        <v>9632</v>
      </c>
      <c r="L6" s="1017">
        <f t="shared" si="0"/>
        <v>507</v>
      </c>
      <c r="M6" s="1018">
        <v>85</v>
      </c>
      <c r="N6" s="1018">
        <f>+N7+N9+N14</f>
        <v>243</v>
      </c>
      <c r="O6" s="1016">
        <f>+O7+O9+O14</f>
        <v>9125</v>
      </c>
      <c r="P6" s="1019">
        <f>+P7+P9+P14</f>
        <v>3682</v>
      </c>
      <c r="Q6" s="666"/>
      <c r="R6" s="1015">
        <f t="shared" ref="R6:S6" si="1">+R7+R9+R14</f>
        <v>-209</v>
      </c>
      <c r="S6" s="1019">
        <f t="shared" si="1"/>
        <v>298</v>
      </c>
    </row>
    <row r="7" spans="1:19" s="132" customFormat="1" ht="12.75" x14ac:dyDescent="0.25">
      <c r="A7" s="403">
        <f>A6+1</f>
        <v>2</v>
      </c>
      <c r="B7" s="1300" t="s">
        <v>679</v>
      </c>
      <c r="C7" s="1300"/>
      <c r="D7" s="1300"/>
      <c r="E7" s="1300"/>
      <c r="F7" s="374"/>
      <c r="G7" s="1020">
        <f>+G8</f>
        <v>243</v>
      </c>
      <c r="H7" s="623">
        <f t="shared" ref="H7:P7" si="2">+H8</f>
        <v>243</v>
      </c>
      <c r="I7" s="623">
        <f t="shared" si="2"/>
        <v>0</v>
      </c>
      <c r="J7" s="623">
        <f t="shared" si="2"/>
        <v>0</v>
      </c>
      <c r="K7" s="623">
        <f t="shared" si="2"/>
        <v>243</v>
      </c>
      <c r="L7" s="1021">
        <f t="shared" si="2"/>
        <v>243</v>
      </c>
      <c r="M7" s="1022">
        <v>85</v>
      </c>
      <c r="N7" s="1022">
        <f t="shared" si="2"/>
        <v>243</v>
      </c>
      <c r="O7" s="623">
        <f t="shared" si="2"/>
        <v>0</v>
      </c>
      <c r="P7" s="1023">
        <f t="shared" si="2"/>
        <v>0</v>
      </c>
      <c r="Q7" s="666"/>
      <c r="R7" s="1020">
        <f t="shared" ref="R7:S7" si="3">+R8</f>
        <v>0</v>
      </c>
      <c r="S7" s="1023">
        <f t="shared" si="3"/>
        <v>243</v>
      </c>
    </row>
    <row r="8" spans="1:19" s="130" customFormat="1" ht="12.75" customHeight="1" x14ac:dyDescent="0.25">
      <c r="A8" s="345">
        <f>+A7+1</f>
        <v>3</v>
      </c>
      <c r="B8" s="348"/>
      <c r="C8" s="1310" t="s">
        <v>556</v>
      </c>
      <c r="D8" s="1311"/>
      <c r="E8" s="1312"/>
      <c r="F8" s="375"/>
      <c r="G8" s="672">
        <v>243</v>
      </c>
      <c r="H8" s="673">
        <v>243</v>
      </c>
      <c r="I8" s="673">
        <v>0</v>
      </c>
      <c r="J8" s="673">
        <v>0</v>
      </c>
      <c r="K8" s="673">
        <f>+G8+I8</f>
        <v>243</v>
      </c>
      <c r="L8" s="674">
        <f>+H8+J8</f>
        <v>243</v>
      </c>
      <c r="M8" s="675">
        <v>85</v>
      </c>
      <c r="N8" s="675">
        <v>243</v>
      </c>
      <c r="O8" s="673">
        <f>+K8-L8</f>
        <v>0</v>
      </c>
      <c r="P8" s="676">
        <v>0</v>
      </c>
      <c r="Q8" s="677"/>
      <c r="R8" s="672">
        <v>0</v>
      </c>
      <c r="S8" s="676">
        <f>+L8+R8</f>
        <v>243</v>
      </c>
    </row>
    <row r="9" spans="1:19" s="132" customFormat="1" ht="12.75" x14ac:dyDescent="0.25">
      <c r="A9" s="397">
        <f t="shared" ref="A9:A22" si="4">+A8+1</f>
        <v>4</v>
      </c>
      <c r="B9" s="1313" t="s">
        <v>680</v>
      </c>
      <c r="C9" s="1313"/>
      <c r="D9" s="1313"/>
      <c r="E9" s="1313"/>
      <c r="F9" s="1054"/>
      <c r="G9" s="1020">
        <f>SUM(G10:G13)</f>
        <v>2</v>
      </c>
      <c r="H9" s="623">
        <f t="shared" ref="H9:L9" si="5">SUM(H10:H13)</f>
        <v>2</v>
      </c>
      <c r="I9" s="623">
        <f t="shared" si="5"/>
        <v>0</v>
      </c>
      <c r="J9" s="623">
        <f t="shared" si="5"/>
        <v>207</v>
      </c>
      <c r="K9" s="623">
        <f t="shared" si="5"/>
        <v>2</v>
      </c>
      <c r="L9" s="1021">
        <f t="shared" si="5"/>
        <v>209</v>
      </c>
      <c r="M9" s="1022">
        <v>85</v>
      </c>
      <c r="N9" s="1022">
        <f t="shared" ref="N9:P9" si="6">SUM(N10:N13)</f>
        <v>0</v>
      </c>
      <c r="O9" s="623">
        <f t="shared" si="6"/>
        <v>-207</v>
      </c>
      <c r="P9" s="1023">
        <f t="shared" si="6"/>
        <v>3682</v>
      </c>
      <c r="Q9" s="666"/>
      <c r="R9" s="1020">
        <f>SUM(R10:R13)</f>
        <v>-209</v>
      </c>
      <c r="S9" s="1023">
        <f>SUM(S10:S13)</f>
        <v>0</v>
      </c>
    </row>
    <row r="10" spans="1:19" s="130" customFormat="1" ht="12.75" x14ac:dyDescent="0.25">
      <c r="A10" s="345">
        <f t="shared" si="4"/>
        <v>5</v>
      </c>
      <c r="B10" s="346"/>
      <c r="C10" s="1314" t="s">
        <v>557</v>
      </c>
      <c r="D10" s="1314"/>
      <c r="E10" s="1314"/>
      <c r="F10" s="376"/>
      <c r="G10" s="672">
        <v>0</v>
      </c>
      <c r="H10" s="673">
        <v>0</v>
      </c>
      <c r="I10" s="673">
        <v>0</v>
      </c>
      <c r="J10" s="673">
        <v>0</v>
      </c>
      <c r="K10" s="673">
        <f t="shared" ref="K10:L13" si="7">+G10+I10</f>
        <v>0</v>
      </c>
      <c r="L10" s="674">
        <f t="shared" si="7"/>
        <v>0</v>
      </c>
      <c r="M10" s="675"/>
      <c r="N10" s="675">
        <v>0</v>
      </c>
      <c r="O10" s="673">
        <f>+K10-L10</f>
        <v>0</v>
      </c>
      <c r="P10" s="676">
        <v>0</v>
      </c>
      <c r="Q10" s="677"/>
      <c r="R10" s="672">
        <v>0</v>
      </c>
      <c r="S10" s="676">
        <f>+L10+R10</f>
        <v>0</v>
      </c>
    </row>
    <row r="11" spans="1:19" s="130" customFormat="1" ht="12.75" x14ac:dyDescent="0.25">
      <c r="A11" s="345">
        <f t="shared" si="4"/>
        <v>6</v>
      </c>
      <c r="B11" s="346"/>
      <c r="C11" s="1314" t="s">
        <v>558</v>
      </c>
      <c r="D11" s="1314"/>
      <c r="E11" s="1314"/>
      <c r="F11" s="376"/>
      <c r="G11" s="672">
        <v>0</v>
      </c>
      <c r="H11" s="673">
        <v>0</v>
      </c>
      <c r="I11" s="673">
        <v>0</v>
      </c>
      <c r="J11" s="673">
        <v>0</v>
      </c>
      <c r="K11" s="673">
        <f t="shared" si="7"/>
        <v>0</v>
      </c>
      <c r="L11" s="674">
        <f t="shared" si="7"/>
        <v>0</v>
      </c>
      <c r="M11" s="675"/>
      <c r="N11" s="675">
        <v>0</v>
      </c>
      <c r="O11" s="673">
        <f>+K11-L11</f>
        <v>0</v>
      </c>
      <c r="P11" s="676">
        <v>0</v>
      </c>
      <c r="Q11" s="677"/>
      <c r="R11" s="672">
        <v>0</v>
      </c>
      <c r="S11" s="676">
        <f>+L11+R11</f>
        <v>0</v>
      </c>
    </row>
    <row r="12" spans="1:19" s="130" customFormat="1" ht="12.75" x14ac:dyDescent="0.25">
      <c r="A12" s="345">
        <f t="shared" si="4"/>
        <v>7</v>
      </c>
      <c r="B12" s="216"/>
      <c r="C12" s="1129" t="s">
        <v>559</v>
      </c>
      <c r="D12" s="216"/>
      <c r="E12" s="1129"/>
      <c r="F12" s="376" t="s">
        <v>476</v>
      </c>
      <c r="G12" s="672">
        <v>2</v>
      </c>
      <c r="H12" s="673">
        <v>2</v>
      </c>
      <c r="I12" s="673">
        <v>0</v>
      </c>
      <c r="J12" s="673">
        <v>0</v>
      </c>
      <c r="K12" s="673">
        <f t="shared" si="7"/>
        <v>2</v>
      </c>
      <c r="L12" s="674">
        <f t="shared" si="7"/>
        <v>2</v>
      </c>
      <c r="M12" s="675">
        <v>85</v>
      </c>
      <c r="N12" s="675">
        <v>0</v>
      </c>
      <c r="O12" s="673">
        <f>+K12-L12</f>
        <v>0</v>
      </c>
      <c r="P12" s="676">
        <v>3495</v>
      </c>
      <c r="Q12" s="677"/>
      <c r="R12" s="672">
        <v>-2</v>
      </c>
      <c r="S12" s="676">
        <f>+L12+R12</f>
        <v>0</v>
      </c>
    </row>
    <row r="13" spans="1:19" s="130" customFormat="1" ht="12.75" x14ac:dyDescent="0.25">
      <c r="A13" s="345">
        <f t="shared" si="4"/>
        <v>8</v>
      </c>
      <c r="B13" s="216"/>
      <c r="C13" s="1129" t="s">
        <v>560</v>
      </c>
      <c r="D13" s="216"/>
      <c r="E13" s="1129"/>
      <c r="F13" s="376" t="s">
        <v>476</v>
      </c>
      <c r="G13" s="672">
        <v>0</v>
      </c>
      <c r="H13" s="673">
        <v>0</v>
      </c>
      <c r="I13" s="673">
        <v>0</v>
      </c>
      <c r="J13" s="673">
        <f>207</f>
        <v>207</v>
      </c>
      <c r="K13" s="673">
        <f t="shared" si="7"/>
        <v>0</v>
      </c>
      <c r="L13" s="674">
        <f t="shared" si="7"/>
        <v>207</v>
      </c>
      <c r="M13" s="675">
        <v>85</v>
      </c>
      <c r="N13" s="675">
        <v>0</v>
      </c>
      <c r="O13" s="673">
        <f>+K13-L13</f>
        <v>-207</v>
      </c>
      <c r="P13" s="676">
        <v>187</v>
      </c>
      <c r="Q13" s="677"/>
      <c r="R13" s="672">
        <v>-207</v>
      </c>
      <c r="S13" s="676">
        <f>+L13+R13</f>
        <v>0</v>
      </c>
    </row>
    <row r="14" spans="1:19" s="132" customFormat="1" ht="12.75" x14ac:dyDescent="0.25">
      <c r="A14" s="397">
        <f t="shared" si="4"/>
        <v>9</v>
      </c>
      <c r="B14" s="1313" t="s">
        <v>947</v>
      </c>
      <c r="C14" s="1313"/>
      <c r="D14" s="1313"/>
      <c r="E14" s="1313"/>
      <c r="F14" s="374"/>
      <c r="G14" s="1020">
        <f>SUM(G15:G17)</f>
        <v>9387</v>
      </c>
      <c r="H14" s="623">
        <f t="shared" ref="H14:L14" si="8">SUM(H15:H17)</f>
        <v>55</v>
      </c>
      <c r="I14" s="623">
        <f t="shared" si="8"/>
        <v>0</v>
      </c>
      <c r="J14" s="623">
        <f t="shared" si="8"/>
        <v>0</v>
      </c>
      <c r="K14" s="623">
        <f t="shared" si="8"/>
        <v>9387</v>
      </c>
      <c r="L14" s="1021">
        <f t="shared" si="8"/>
        <v>55</v>
      </c>
      <c r="M14" s="1022">
        <f>M15</f>
        <v>89.473684210526315</v>
      </c>
      <c r="N14" s="1022">
        <f t="shared" ref="N14:P14" si="9">SUM(N15:N17)</f>
        <v>0</v>
      </c>
      <c r="O14" s="623">
        <f t="shared" si="9"/>
        <v>9332</v>
      </c>
      <c r="P14" s="1023">
        <f t="shared" si="9"/>
        <v>0</v>
      </c>
      <c r="Q14" s="666"/>
      <c r="R14" s="1020">
        <f t="shared" ref="R14:S14" si="10">SUM(R15:R17)</f>
        <v>0</v>
      </c>
      <c r="S14" s="1023">
        <f t="shared" si="10"/>
        <v>55</v>
      </c>
    </row>
    <row r="15" spans="1:19" s="130" customFormat="1" ht="12.75" x14ac:dyDescent="0.25">
      <c r="A15" s="345">
        <f t="shared" si="4"/>
        <v>10</v>
      </c>
      <c r="B15" s="216"/>
      <c r="C15" s="1129" t="s">
        <v>948</v>
      </c>
      <c r="D15" s="948"/>
      <c r="E15" s="948"/>
      <c r="F15" s="376" t="s">
        <v>476</v>
      </c>
      <c r="G15" s="678">
        <v>9387</v>
      </c>
      <c r="H15" s="679">
        <v>55</v>
      </c>
      <c r="I15" s="679">
        <v>0</v>
      </c>
      <c r="J15" s="679">
        <v>0</v>
      </c>
      <c r="K15" s="679">
        <f t="shared" ref="K15:L17" si="11">+G15+I15</f>
        <v>9387</v>
      </c>
      <c r="L15" s="680">
        <f t="shared" si="11"/>
        <v>55</v>
      </c>
      <c r="M15" s="681">
        <f>85/95*100</f>
        <v>89.473684210526315</v>
      </c>
      <c r="N15" s="681">
        <v>0</v>
      </c>
      <c r="O15" s="673">
        <f t="shared" ref="O15:O17" si="12">+K15-L15</f>
        <v>9332</v>
      </c>
      <c r="P15" s="682">
        <v>0</v>
      </c>
      <c r="Q15" s="677"/>
      <c r="R15" s="678">
        <v>0</v>
      </c>
      <c r="S15" s="676">
        <f t="shared" ref="S15:S17" si="13">+L15+R15</f>
        <v>55</v>
      </c>
    </row>
    <row r="16" spans="1:19" s="130" customFormat="1" ht="12.75" x14ac:dyDescent="0.25">
      <c r="A16" s="345">
        <f t="shared" si="4"/>
        <v>11</v>
      </c>
      <c r="B16" s="216"/>
      <c r="C16" s="1129" t="s">
        <v>949</v>
      </c>
      <c r="D16" s="948"/>
      <c r="E16" s="948"/>
      <c r="F16" s="377"/>
      <c r="G16" s="678">
        <v>0</v>
      </c>
      <c r="H16" s="679">
        <v>0</v>
      </c>
      <c r="I16" s="679">
        <v>0</v>
      </c>
      <c r="J16" s="679">
        <v>0</v>
      </c>
      <c r="K16" s="679">
        <f t="shared" si="11"/>
        <v>0</v>
      </c>
      <c r="L16" s="680">
        <f t="shared" si="11"/>
        <v>0</v>
      </c>
      <c r="M16" s="681"/>
      <c r="N16" s="681">
        <v>0</v>
      </c>
      <c r="O16" s="673">
        <f t="shared" si="12"/>
        <v>0</v>
      </c>
      <c r="P16" s="682">
        <v>0</v>
      </c>
      <c r="Q16" s="677"/>
      <c r="R16" s="678">
        <v>0</v>
      </c>
      <c r="S16" s="676">
        <f t="shared" si="13"/>
        <v>0</v>
      </c>
    </row>
    <row r="17" spans="1:19" s="130" customFormat="1" ht="12.75" x14ac:dyDescent="0.25">
      <c r="A17" s="345">
        <f t="shared" si="4"/>
        <v>12</v>
      </c>
      <c r="B17" s="216"/>
      <c r="C17" s="1129" t="s">
        <v>950</v>
      </c>
      <c r="D17" s="948"/>
      <c r="E17" s="948"/>
      <c r="F17" s="377"/>
      <c r="G17" s="678">
        <v>0</v>
      </c>
      <c r="H17" s="679">
        <v>0</v>
      </c>
      <c r="I17" s="679">
        <v>0</v>
      </c>
      <c r="J17" s="679">
        <v>0</v>
      </c>
      <c r="K17" s="679">
        <f t="shared" si="11"/>
        <v>0</v>
      </c>
      <c r="L17" s="680">
        <f t="shared" si="11"/>
        <v>0</v>
      </c>
      <c r="M17" s="681"/>
      <c r="N17" s="681">
        <v>0</v>
      </c>
      <c r="O17" s="673">
        <f t="shared" si="12"/>
        <v>0</v>
      </c>
      <c r="P17" s="682">
        <v>0</v>
      </c>
      <c r="Q17" s="677"/>
      <c r="R17" s="678">
        <v>0</v>
      </c>
      <c r="S17" s="676">
        <f t="shared" si="13"/>
        <v>0</v>
      </c>
    </row>
    <row r="18" spans="1:19" s="132" customFormat="1" ht="15.75" customHeight="1" x14ac:dyDescent="0.25">
      <c r="A18" s="343">
        <f t="shared" si="4"/>
        <v>13</v>
      </c>
      <c r="B18" s="1315" t="s">
        <v>600</v>
      </c>
      <c r="C18" s="1233"/>
      <c r="D18" s="1233"/>
      <c r="E18" s="1316"/>
      <c r="F18" s="401"/>
      <c r="G18" s="1024">
        <f>+G19</f>
        <v>0</v>
      </c>
      <c r="H18" s="1025">
        <f t="shared" ref="H18:P18" si="14">+H19</f>
        <v>0</v>
      </c>
      <c r="I18" s="1025">
        <f t="shared" si="14"/>
        <v>0</v>
      </c>
      <c r="J18" s="1025">
        <f t="shared" si="14"/>
        <v>0</v>
      </c>
      <c r="K18" s="1025">
        <f t="shared" si="14"/>
        <v>0</v>
      </c>
      <c r="L18" s="1026">
        <f t="shared" si="14"/>
        <v>0</v>
      </c>
      <c r="M18" s="1027"/>
      <c r="N18" s="1027">
        <f t="shared" si="14"/>
        <v>0</v>
      </c>
      <c r="O18" s="1025">
        <f t="shared" si="14"/>
        <v>0</v>
      </c>
      <c r="P18" s="1028">
        <f t="shared" si="14"/>
        <v>0</v>
      </c>
      <c r="Q18" s="666"/>
      <c r="R18" s="1024">
        <f t="shared" ref="R18:S18" si="15">+R19</f>
        <v>0</v>
      </c>
      <c r="S18" s="1028">
        <f t="shared" si="15"/>
        <v>0</v>
      </c>
    </row>
    <row r="19" spans="1:19" s="132" customFormat="1" ht="12.75" x14ac:dyDescent="0.25">
      <c r="A19" s="397">
        <f t="shared" si="4"/>
        <v>14</v>
      </c>
      <c r="B19" s="1231" t="s">
        <v>671</v>
      </c>
      <c r="C19" s="1237"/>
      <c r="D19" s="1237"/>
      <c r="E19" s="1309"/>
      <c r="F19" s="400"/>
      <c r="G19" s="667">
        <v>0</v>
      </c>
      <c r="H19" s="668">
        <v>0</v>
      </c>
      <c r="I19" s="668">
        <v>0</v>
      </c>
      <c r="J19" s="668">
        <v>0</v>
      </c>
      <c r="K19" s="668">
        <f>+G19+I19</f>
        <v>0</v>
      </c>
      <c r="L19" s="669">
        <f>+H19+J19</f>
        <v>0</v>
      </c>
      <c r="M19" s="670"/>
      <c r="N19" s="670">
        <v>0</v>
      </c>
      <c r="O19" s="668">
        <v>0</v>
      </c>
      <c r="P19" s="671">
        <v>0</v>
      </c>
      <c r="Q19" s="677"/>
      <c r="R19" s="667">
        <v>0</v>
      </c>
      <c r="S19" s="671">
        <f>+L19+R19</f>
        <v>0</v>
      </c>
    </row>
    <row r="20" spans="1:19" s="132" customFormat="1" ht="15.75" customHeight="1" x14ac:dyDescent="0.25">
      <c r="A20" s="343">
        <f t="shared" si="4"/>
        <v>15</v>
      </c>
      <c r="B20" s="1315" t="s">
        <v>598</v>
      </c>
      <c r="C20" s="1233"/>
      <c r="D20" s="1233"/>
      <c r="E20" s="1316"/>
      <c r="F20" s="401"/>
      <c r="G20" s="1024">
        <f>+G21</f>
        <v>0</v>
      </c>
      <c r="H20" s="1025">
        <f t="shared" ref="H20:P20" si="16">+H21</f>
        <v>0</v>
      </c>
      <c r="I20" s="1025">
        <f t="shared" si="16"/>
        <v>0</v>
      </c>
      <c r="J20" s="1025">
        <f t="shared" si="16"/>
        <v>0</v>
      </c>
      <c r="K20" s="1025">
        <f t="shared" si="16"/>
        <v>0</v>
      </c>
      <c r="L20" s="1026">
        <f t="shared" si="16"/>
        <v>0</v>
      </c>
      <c r="M20" s="1027"/>
      <c r="N20" s="1027">
        <f t="shared" si="16"/>
        <v>0</v>
      </c>
      <c r="O20" s="1025">
        <f t="shared" si="16"/>
        <v>0</v>
      </c>
      <c r="P20" s="1028">
        <f t="shared" si="16"/>
        <v>0</v>
      </c>
      <c r="Q20" s="666"/>
      <c r="R20" s="1024">
        <f t="shared" ref="R20:S20" si="17">+R21</f>
        <v>0</v>
      </c>
      <c r="S20" s="1028">
        <f t="shared" si="17"/>
        <v>0</v>
      </c>
    </row>
    <row r="21" spans="1:19" s="132" customFormat="1" ht="13.5" thickBot="1" x14ac:dyDescent="0.3">
      <c r="A21" s="397">
        <f t="shared" si="4"/>
        <v>16</v>
      </c>
      <c r="B21" s="1231" t="s">
        <v>671</v>
      </c>
      <c r="C21" s="1237"/>
      <c r="D21" s="1237"/>
      <c r="E21" s="1309"/>
      <c r="F21" s="400"/>
      <c r="G21" s="667">
        <v>0</v>
      </c>
      <c r="H21" s="668">
        <v>0</v>
      </c>
      <c r="I21" s="668">
        <v>0</v>
      </c>
      <c r="J21" s="668">
        <v>0</v>
      </c>
      <c r="K21" s="668">
        <f>+G21+I21</f>
        <v>0</v>
      </c>
      <c r="L21" s="669">
        <f>+H21+J21</f>
        <v>0</v>
      </c>
      <c r="M21" s="670"/>
      <c r="N21" s="670">
        <v>0</v>
      </c>
      <c r="O21" s="668">
        <v>0</v>
      </c>
      <c r="P21" s="671">
        <v>0</v>
      </c>
      <c r="Q21" s="677"/>
      <c r="R21" s="667">
        <v>0</v>
      </c>
      <c r="S21" s="671">
        <f>+L21+R21</f>
        <v>0</v>
      </c>
    </row>
    <row r="22" spans="1:19" s="132" customFormat="1" ht="18.75" customHeight="1" thickBot="1" x14ac:dyDescent="0.3">
      <c r="A22" s="1029">
        <f t="shared" si="4"/>
        <v>17</v>
      </c>
      <c r="B22" s="363" t="s">
        <v>561</v>
      </c>
      <c r="C22" s="363"/>
      <c r="D22" s="363"/>
      <c r="E22" s="363"/>
      <c r="F22" s="378"/>
      <c r="G22" s="1030">
        <f>+G6+G18+G20</f>
        <v>9632</v>
      </c>
      <c r="H22" s="1031">
        <f t="shared" ref="H22:L22" si="18">+H6+H18+H20</f>
        <v>300</v>
      </c>
      <c r="I22" s="1031">
        <f t="shared" si="18"/>
        <v>0</v>
      </c>
      <c r="J22" s="1031">
        <f t="shared" si="18"/>
        <v>207</v>
      </c>
      <c r="K22" s="1031">
        <f t="shared" si="18"/>
        <v>9632</v>
      </c>
      <c r="L22" s="1032">
        <f t="shared" si="18"/>
        <v>507</v>
      </c>
      <c r="M22" s="1033">
        <f>(M7*K7+M9*K9++M14*K14)/(K7+K9+K14)</f>
        <v>89.359891370869036</v>
      </c>
      <c r="N22" s="1033">
        <f>+N6+N18+N20</f>
        <v>243</v>
      </c>
      <c r="O22" s="1031">
        <f>+O6+O18+O20</f>
        <v>9125</v>
      </c>
      <c r="P22" s="1034">
        <f>+P6+P18+P20</f>
        <v>3682</v>
      </c>
      <c r="Q22" s="666"/>
      <c r="R22" s="1030">
        <f>+R6+R18+R20</f>
        <v>-209</v>
      </c>
      <c r="S22" s="1034">
        <f>+S6+S18+S20</f>
        <v>298</v>
      </c>
    </row>
    <row r="23" spans="1:19" s="383" customFormat="1" ht="18.75" customHeight="1" x14ac:dyDescent="0.25">
      <c r="A23" s="387"/>
      <c r="B23" s="388"/>
      <c r="C23" s="388"/>
      <c r="D23" s="388"/>
      <c r="E23" s="388"/>
      <c r="F23" s="388"/>
      <c r="G23" s="388"/>
      <c r="H23" s="388"/>
      <c r="I23" s="388"/>
      <c r="J23" s="388"/>
      <c r="K23" s="388"/>
      <c r="L23" s="388"/>
      <c r="M23" s="388"/>
      <c r="N23" s="388"/>
      <c r="O23" s="388"/>
      <c r="P23" s="388"/>
      <c r="R23" s="388"/>
      <c r="S23" s="388"/>
    </row>
    <row r="24" spans="1:19" ht="20.25" customHeight="1" x14ac:dyDescent="0.25">
      <c r="A24" s="130" t="s">
        <v>487</v>
      </c>
    </row>
    <row r="25" spans="1:19" ht="55.5" customHeight="1" x14ac:dyDescent="0.25">
      <c r="A25" s="1244" t="s">
        <v>959</v>
      </c>
      <c r="B25" s="1261"/>
      <c r="C25" s="1261"/>
      <c r="D25" s="1261"/>
      <c r="E25" s="1261"/>
      <c r="F25" s="1261"/>
      <c r="G25" s="1261"/>
      <c r="H25" s="1261"/>
      <c r="I25" s="1261"/>
      <c r="J25" s="1261"/>
      <c r="K25" s="1261"/>
      <c r="L25" s="1261"/>
      <c r="M25" s="1261"/>
      <c r="N25" s="1261"/>
      <c r="O25" s="1261"/>
      <c r="P25" s="1261"/>
      <c r="Q25" s="1261"/>
      <c r="R25" s="1261"/>
      <c r="S25" s="1261"/>
    </row>
    <row r="26" spans="1:19" ht="17.25" customHeight="1" x14ac:dyDescent="0.25">
      <c r="A26" s="1244" t="s">
        <v>960</v>
      </c>
      <c r="B26" s="1261"/>
      <c r="C26" s="1261"/>
      <c r="D26" s="1261"/>
      <c r="E26" s="1261"/>
      <c r="F26" s="1261"/>
      <c r="G26" s="1261"/>
      <c r="H26" s="1261"/>
      <c r="I26" s="1261"/>
      <c r="J26" s="1261"/>
      <c r="K26" s="1261"/>
      <c r="L26" s="1261"/>
      <c r="M26" s="1261"/>
      <c r="N26" s="1261"/>
      <c r="O26" s="1261"/>
      <c r="P26" s="1261"/>
      <c r="Q26" s="1261"/>
      <c r="R26" s="1261"/>
      <c r="S26" s="1261"/>
    </row>
    <row r="27" spans="1:19" ht="15" customHeight="1" x14ac:dyDescent="0.25">
      <c r="A27" s="1244" t="s">
        <v>766</v>
      </c>
      <c r="B27" s="1261"/>
      <c r="C27" s="1261"/>
      <c r="D27" s="1261"/>
      <c r="E27" s="1261"/>
      <c r="F27" s="1261"/>
      <c r="G27" s="1261"/>
      <c r="H27" s="1261"/>
      <c r="I27" s="1261"/>
      <c r="J27" s="1261"/>
      <c r="K27" s="1261"/>
      <c r="L27" s="1261"/>
      <c r="M27" s="1261"/>
      <c r="N27" s="1261"/>
      <c r="O27" s="1261"/>
      <c r="P27" s="1261"/>
      <c r="Q27" s="1261"/>
      <c r="R27" s="1261"/>
      <c r="S27" s="1261"/>
    </row>
    <row r="28" spans="1:19" ht="15" customHeight="1" x14ac:dyDescent="0.25">
      <c r="A28" s="1244" t="s">
        <v>790</v>
      </c>
      <c r="B28" s="1261"/>
      <c r="C28" s="1261"/>
      <c r="D28" s="1261"/>
      <c r="E28" s="1261"/>
      <c r="F28" s="1261"/>
      <c r="G28" s="1261"/>
      <c r="H28" s="1261"/>
      <c r="I28" s="1261"/>
      <c r="J28" s="1261"/>
      <c r="K28" s="1261"/>
      <c r="L28" s="1261"/>
      <c r="M28" s="1261"/>
      <c r="N28" s="1261"/>
      <c r="O28" s="1261"/>
      <c r="P28" s="1261"/>
      <c r="Q28" s="1261"/>
      <c r="R28" s="1261"/>
      <c r="S28" s="1261"/>
    </row>
    <row r="29" spans="1:19" ht="15" customHeight="1" x14ac:dyDescent="0.25">
      <c r="A29" s="1244" t="s">
        <v>611</v>
      </c>
      <c r="B29" s="1261"/>
      <c r="C29" s="1261"/>
      <c r="D29" s="1261"/>
      <c r="E29" s="1261"/>
      <c r="F29" s="1261"/>
      <c r="G29" s="1261"/>
      <c r="H29" s="1261"/>
      <c r="I29" s="1261"/>
      <c r="J29" s="1261"/>
      <c r="K29" s="1261"/>
      <c r="L29" s="1261"/>
      <c r="M29" s="1261"/>
      <c r="N29" s="1261"/>
      <c r="O29" s="1261"/>
      <c r="P29" s="1261"/>
      <c r="Q29" s="1261"/>
      <c r="R29" s="1261"/>
      <c r="S29" s="1261"/>
    </row>
    <row r="30" spans="1:19" ht="15" customHeight="1" x14ac:dyDescent="0.25">
      <c r="A30" s="1244" t="s">
        <v>705</v>
      </c>
      <c r="B30" s="1261"/>
      <c r="C30" s="1261"/>
      <c r="D30" s="1261"/>
      <c r="E30" s="1261"/>
      <c r="F30" s="1261"/>
      <c r="G30" s="1261"/>
      <c r="H30" s="1261"/>
      <c r="I30" s="1261"/>
      <c r="J30" s="1261"/>
      <c r="K30" s="1261"/>
      <c r="L30" s="1261"/>
      <c r="M30" s="1261"/>
      <c r="N30" s="1261"/>
      <c r="O30" s="1261"/>
      <c r="P30" s="1261"/>
      <c r="Q30" s="1261"/>
      <c r="R30" s="1261"/>
      <c r="S30" s="1261"/>
    </row>
    <row r="31" spans="1:19" ht="15" customHeight="1" x14ac:dyDescent="0.25">
      <c r="A31" s="1244" t="s">
        <v>703</v>
      </c>
      <c r="B31" s="1261"/>
      <c r="C31" s="1261"/>
      <c r="D31" s="1261"/>
      <c r="E31" s="1261"/>
      <c r="F31" s="1261"/>
      <c r="G31" s="1261"/>
      <c r="H31" s="1261"/>
      <c r="I31" s="1261"/>
      <c r="J31" s="1261"/>
      <c r="K31" s="1261"/>
      <c r="L31" s="1261"/>
      <c r="M31" s="1261"/>
      <c r="N31" s="1261"/>
      <c r="O31" s="1261"/>
      <c r="P31" s="1261"/>
      <c r="Q31" s="1261"/>
      <c r="R31" s="1261"/>
      <c r="S31" s="1261"/>
    </row>
    <row r="32" spans="1:19" ht="15" customHeight="1" x14ac:dyDescent="0.25">
      <c r="A32" s="1306" t="s">
        <v>704</v>
      </c>
      <c r="B32" s="1307"/>
      <c r="C32" s="1307"/>
      <c r="D32" s="1307"/>
      <c r="E32" s="1307"/>
      <c r="F32" s="1307"/>
      <c r="G32" s="1307"/>
      <c r="H32" s="1307"/>
      <c r="I32" s="1307"/>
      <c r="J32" s="1307"/>
      <c r="K32" s="1307"/>
      <c r="L32" s="1307"/>
      <c r="M32" s="1307"/>
      <c r="N32" s="1307"/>
      <c r="O32" s="1307"/>
      <c r="P32" s="1307"/>
      <c r="Q32" s="1307"/>
      <c r="R32" s="1307"/>
      <c r="S32" s="1307"/>
    </row>
    <row r="33" spans="1:19" ht="30.75" customHeight="1" x14ac:dyDescent="0.25">
      <c r="A33" s="1244" t="s">
        <v>612</v>
      </c>
      <c r="B33" s="1261"/>
      <c r="C33" s="1261"/>
      <c r="D33" s="1261"/>
      <c r="E33" s="1261"/>
      <c r="F33" s="1261"/>
      <c r="G33" s="1261"/>
      <c r="H33" s="1261"/>
      <c r="I33" s="1261"/>
      <c r="J33" s="1261"/>
      <c r="K33" s="1261"/>
      <c r="L33" s="1261"/>
      <c r="M33" s="1261"/>
      <c r="N33" s="1261"/>
      <c r="O33" s="1261"/>
      <c r="P33" s="1261"/>
      <c r="Q33" s="1261"/>
      <c r="R33" s="1261"/>
      <c r="S33" s="1261"/>
    </row>
    <row r="34" spans="1:19" ht="14.25" customHeight="1" x14ac:dyDescent="0.25">
      <c r="C34" s="347"/>
      <c r="D34" s="347"/>
      <c r="E34" s="347"/>
      <c r="F34" s="347"/>
    </row>
    <row r="35" spans="1:19" x14ac:dyDescent="0.25">
      <c r="A35" s="130" t="s">
        <v>777</v>
      </c>
    </row>
  </sheetData>
  <customSheetViews>
    <customSheetView guid="{2AF6EA2A-E5C5-45EB-B6C4-875AD1E4E056}" scale="89" fitToPage="1">
      <pageMargins left="0.51181102362204722" right="0.51181102362204722" top="0.78740157480314965" bottom="0.78740157480314965" header="0.31496062992125984" footer="0.31496062992125984"/>
      <pageSetup paperSize="9" scale="68" orientation="landscape" r:id="rId1"/>
    </customSheetView>
  </customSheetViews>
  <mergeCells count="32">
    <mergeCell ref="A25:S25"/>
    <mergeCell ref="B6:E6"/>
    <mergeCell ref="B19:E19"/>
    <mergeCell ref="C8:E8"/>
    <mergeCell ref="B9:E9"/>
    <mergeCell ref="C10:E10"/>
    <mergeCell ref="C11:E11"/>
    <mergeCell ref="B14:E14"/>
    <mergeCell ref="B20:E20"/>
    <mergeCell ref="B18:E18"/>
    <mergeCell ref="B21:E21"/>
    <mergeCell ref="A31:S31"/>
    <mergeCell ref="A32:S32"/>
    <mergeCell ref="A33:S33"/>
    <mergeCell ref="A26:S26"/>
    <mergeCell ref="A27:S27"/>
    <mergeCell ref="A28:S28"/>
    <mergeCell ref="A29:S29"/>
    <mergeCell ref="A30:S30"/>
    <mergeCell ref="S3:S4"/>
    <mergeCell ref="B7:E7"/>
    <mergeCell ref="M3:M4"/>
    <mergeCell ref="F3:F5"/>
    <mergeCell ref="N3:N4"/>
    <mergeCell ref="P3:P4"/>
    <mergeCell ref="R3:R4"/>
    <mergeCell ref="O3:O4"/>
    <mergeCell ref="A3:A5"/>
    <mergeCell ref="B3:E5"/>
    <mergeCell ref="G3:H3"/>
    <mergeCell ref="I3:J3"/>
    <mergeCell ref="K3:L3"/>
  </mergeCells>
  <pageMargins left="0.51181102362204722" right="0.51181102362204722" top="0.78740157480314965" bottom="0.78740157480314965" header="0.31496062992125984" footer="0.31496062992125984"/>
  <pageSetup paperSize="9" scale="6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2">
    <tabColor theme="5"/>
    <pageSetUpPr fitToPage="1"/>
  </sheetPr>
  <dimension ref="A1:P24"/>
  <sheetViews>
    <sheetView zoomScale="89" zoomScaleNormal="89" workbookViewId="0">
      <selection activeCell="E39" sqref="E39"/>
    </sheetView>
  </sheetViews>
  <sheetFormatPr defaultRowHeight="15" x14ac:dyDescent="0.25"/>
  <cols>
    <col min="1" max="1" width="5" style="338" customWidth="1"/>
    <col min="2" max="2" width="55.140625" style="338" bestFit="1" customWidth="1"/>
    <col min="3" max="3" width="12.42578125" style="338" bestFit="1" customWidth="1"/>
    <col min="4" max="4" width="12.42578125" style="338" customWidth="1"/>
    <col min="5" max="5" width="12.42578125" style="338" bestFit="1" customWidth="1"/>
    <col min="6" max="6" width="12.42578125" style="338" customWidth="1"/>
    <col min="7" max="7" width="12.42578125" style="338" bestFit="1" customWidth="1"/>
    <col min="8" max="8" width="12.42578125" style="338" customWidth="1"/>
    <col min="9" max="9" width="11.28515625" style="338" customWidth="1"/>
    <col min="10" max="10" width="12.42578125" style="338" bestFit="1" customWidth="1"/>
    <col min="11" max="11" width="11.28515625" style="338" customWidth="1"/>
    <col min="12" max="12" width="14.85546875" style="338" bestFit="1" customWidth="1"/>
    <col min="13" max="13" width="13.5703125" style="338" customWidth="1"/>
    <col min="14" max="14" width="3.28515625" style="338" customWidth="1"/>
    <col min="15" max="15" width="9.7109375" style="338" bestFit="1" customWidth="1"/>
    <col min="16" max="236" width="9.140625" style="338"/>
    <col min="237" max="237" width="59.7109375" style="338" customWidth="1"/>
    <col min="238" max="244" width="10.5703125" style="338" customWidth="1"/>
    <col min="245" max="16384" width="9.140625" style="338"/>
  </cols>
  <sheetData>
    <row r="1" spans="1:16" ht="15.75" x14ac:dyDescent="0.25">
      <c r="A1" s="131" t="s">
        <v>967</v>
      </c>
      <c r="C1" s="360"/>
      <c r="D1" s="360"/>
      <c r="E1" s="360"/>
      <c r="F1" s="360"/>
      <c r="G1" s="360"/>
      <c r="H1" s="360"/>
      <c r="J1" s="360"/>
    </row>
    <row r="2" spans="1:16" ht="15.75" x14ac:dyDescent="0.25">
      <c r="A2" s="131"/>
      <c r="B2" s="130"/>
    </row>
    <row r="3" spans="1:16" ht="13.5" customHeight="1" thickBot="1" x14ac:dyDescent="0.3">
      <c r="B3" s="336"/>
      <c r="I3" s="337"/>
      <c r="L3" s="337"/>
      <c r="M3" s="337"/>
      <c r="P3" s="337" t="s">
        <v>360</v>
      </c>
    </row>
    <row r="4" spans="1:16" s="130" customFormat="1" ht="38.25" customHeight="1" x14ac:dyDescent="0.25">
      <c r="A4" s="1266" t="s">
        <v>340</v>
      </c>
      <c r="B4" s="1321" t="s">
        <v>968</v>
      </c>
      <c r="C4" s="1252" t="s">
        <v>550</v>
      </c>
      <c r="D4" s="1245"/>
      <c r="E4" s="1245" t="s">
        <v>551</v>
      </c>
      <c r="F4" s="1245"/>
      <c r="G4" s="1245" t="s">
        <v>552</v>
      </c>
      <c r="H4" s="1245"/>
      <c r="I4" s="1245" t="s">
        <v>969</v>
      </c>
      <c r="J4" s="1245"/>
      <c r="K4" s="1245"/>
      <c r="L4" s="1241" t="s">
        <v>701</v>
      </c>
      <c r="M4" s="1318" t="s">
        <v>562</v>
      </c>
      <c r="O4" s="1255" t="s">
        <v>707</v>
      </c>
      <c r="P4" s="1253" t="s">
        <v>553</v>
      </c>
    </row>
    <row r="5" spans="1:16" s="130" customFormat="1" ht="12.75" x14ac:dyDescent="0.25">
      <c r="A5" s="1239"/>
      <c r="B5" s="1322"/>
      <c r="C5" s="327" t="s">
        <v>607</v>
      </c>
      <c r="D5" s="262" t="s">
        <v>608</v>
      </c>
      <c r="E5" s="262" t="s">
        <v>489</v>
      </c>
      <c r="F5" s="262" t="s">
        <v>494</v>
      </c>
      <c r="G5" s="262" t="s">
        <v>489</v>
      </c>
      <c r="H5" s="262" t="s">
        <v>494</v>
      </c>
      <c r="I5" s="328" t="s">
        <v>576</v>
      </c>
      <c r="J5" s="328" t="s">
        <v>577</v>
      </c>
      <c r="K5" s="328" t="s">
        <v>578</v>
      </c>
      <c r="L5" s="1317"/>
      <c r="M5" s="1319"/>
      <c r="O5" s="1256"/>
      <c r="P5" s="1254"/>
    </row>
    <row r="6" spans="1:16" s="130" customFormat="1" ht="15" customHeight="1" thickBot="1" x14ac:dyDescent="0.3">
      <c r="A6" s="1320"/>
      <c r="B6" s="1323"/>
      <c r="C6" s="725" t="s">
        <v>415</v>
      </c>
      <c r="D6" s="726" t="s">
        <v>416</v>
      </c>
      <c r="E6" s="726" t="s">
        <v>417</v>
      </c>
      <c r="F6" s="726" t="s">
        <v>418</v>
      </c>
      <c r="G6" s="726" t="s">
        <v>491</v>
      </c>
      <c r="H6" s="726" t="s">
        <v>492</v>
      </c>
      <c r="I6" s="727" t="s">
        <v>421</v>
      </c>
      <c r="J6" s="727" t="s">
        <v>422</v>
      </c>
      <c r="K6" s="727" t="s">
        <v>423</v>
      </c>
      <c r="L6" s="330" t="s">
        <v>662</v>
      </c>
      <c r="M6" s="728" t="s">
        <v>459</v>
      </c>
      <c r="O6" s="323" t="s">
        <v>970</v>
      </c>
      <c r="P6" s="266" t="s">
        <v>971</v>
      </c>
    </row>
    <row r="7" spans="1:16" s="132" customFormat="1" ht="12.75" x14ac:dyDescent="0.25">
      <c r="A7" s="402">
        <v>1</v>
      </c>
      <c r="B7" s="729" t="s">
        <v>972</v>
      </c>
      <c r="C7" s="730">
        <v>0</v>
      </c>
      <c r="D7" s="731">
        <v>0</v>
      </c>
      <c r="E7" s="731">
        <v>0</v>
      </c>
      <c r="F7" s="731">
        <v>0</v>
      </c>
      <c r="G7" s="731">
        <f t="shared" ref="G7:H19" si="0">+C7+E7</f>
        <v>0</v>
      </c>
      <c r="H7" s="731">
        <f t="shared" si="0"/>
        <v>0</v>
      </c>
      <c r="I7" s="731">
        <v>0</v>
      </c>
      <c r="J7" s="731">
        <v>0</v>
      </c>
      <c r="K7" s="731">
        <v>0</v>
      </c>
      <c r="L7" s="732">
        <f>G7-H7</f>
        <v>0</v>
      </c>
      <c r="M7" s="733">
        <f>+G7-H7</f>
        <v>0</v>
      </c>
      <c r="O7" s="734">
        <v>0</v>
      </c>
      <c r="P7" s="735">
        <f>+H7+O7</f>
        <v>0</v>
      </c>
    </row>
    <row r="8" spans="1:16" s="132" customFormat="1" ht="12.75" x14ac:dyDescent="0.25">
      <c r="A8" s="343">
        <f t="shared" ref="A8:A24" si="1">A7+1</f>
        <v>2</v>
      </c>
      <c r="B8" s="736" t="s">
        <v>973</v>
      </c>
      <c r="C8" s="737">
        <f t="shared" ref="C8:K8" si="2">+C9+C10+C20+C21</f>
        <v>25396</v>
      </c>
      <c r="D8" s="738">
        <f t="shared" si="2"/>
        <v>25273</v>
      </c>
      <c r="E8" s="738">
        <f t="shared" si="2"/>
        <v>0</v>
      </c>
      <c r="F8" s="738">
        <f t="shared" si="2"/>
        <v>0</v>
      </c>
      <c r="G8" s="738">
        <f t="shared" si="2"/>
        <v>25396</v>
      </c>
      <c r="H8" s="738">
        <f t="shared" si="2"/>
        <v>25273</v>
      </c>
      <c r="I8" s="738">
        <f t="shared" si="2"/>
        <v>0</v>
      </c>
      <c r="J8" s="738">
        <f t="shared" si="2"/>
        <v>0</v>
      </c>
      <c r="K8" s="738">
        <f t="shared" si="2"/>
        <v>108</v>
      </c>
      <c r="L8" s="739">
        <f t="shared" ref="L8:L23" si="3">G8-H8</f>
        <v>123</v>
      </c>
      <c r="M8" s="740">
        <f>+M9+M10+M20+M21</f>
        <v>123</v>
      </c>
      <c r="N8" s="741"/>
      <c r="O8" s="742">
        <f>+O9+O10+O20+O21</f>
        <v>1066</v>
      </c>
      <c r="P8" s="743">
        <f>+P9+P10+P20+P21</f>
        <v>26339</v>
      </c>
    </row>
    <row r="9" spans="1:16" s="132" customFormat="1" ht="12.75" x14ac:dyDescent="0.25">
      <c r="A9" s="399">
        <f t="shared" si="1"/>
        <v>3</v>
      </c>
      <c r="B9" s="744" t="s">
        <v>974</v>
      </c>
      <c r="C9" s="745">
        <v>0</v>
      </c>
      <c r="D9" s="746">
        <v>0</v>
      </c>
      <c r="E9" s="746">
        <v>0</v>
      </c>
      <c r="F9" s="746">
        <v>0</v>
      </c>
      <c r="G9" s="746">
        <f t="shared" si="0"/>
        <v>0</v>
      </c>
      <c r="H9" s="746">
        <f t="shared" si="0"/>
        <v>0</v>
      </c>
      <c r="I9" s="746">
        <v>0</v>
      </c>
      <c r="J9" s="746">
        <v>0</v>
      </c>
      <c r="K9" s="746">
        <v>0</v>
      </c>
      <c r="L9" s="747">
        <f t="shared" si="3"/>
        <v>0</v>
      </c>
      <c r="M9" s="748">
        <f>+G9-H9</f>
        <v>0</v>
      </c>
      <c r="O9" s="749">
        <v>0</v>
      </c>
      <c r="P9" s="748">
        <f>+H9+O9</f>
        <v>0</v>
      </c>
    </row>
    <row r="10" spans="1:16" s="751" customFormat="1" ht="12.75" x14ac:dyDescent="0.25">
      <c r="A10" s="399">
        <f t="shared" si="1"/>
        <v>4</v>
      </c>
      <c r="B10" s="744" t="s">
        <v>975</v>
      </c>
      <c r="C10" s="745">
        <f>+C11+C14+C18</f>
        <v>25396</v>
      </c>
      <c r="D10" s="746">
        <f t="shared" ref="D10:M10" si="4">+D11+D14+D18</f>
        <v>25273</v>
      </c>
      <c r="E10" s="746">
        <f t="shared" si="4"/>
        <v>0</v>
      </c>
      <c r="F10" s="746">
        <f t="shared" si="4"/>
        <v>0</v>
      </c>
      <c r="G10" s="746">
        <f t="shared" si="4"/>
        <v>25396</v>
      </c>
      <c r="H10" s="746">
        <f t="shared" si="4"/>
        <v>25273</v>
      </c>
      <c r="I10" s="746">
        <f t="shared" si="4"/>
        <v>0</v>
      </c>
      <c r="J10" s="746">
        <f t="shared" si="4"/>
        <v>0</v>
      </c>
      <c r="K10" s="746">
        <f t="shared" si="4"/>
        <v>108</v>
      </c>
      <c r="L10" s="747">
        <f t="shared" si="4"/>
        <v>123</v>
      </c>
      <c r="M10" s="748">
        <f t="shared" si="4"/>
        <v>123</v>
      </c>
      <c r="N10" s="132"/>
      <c r="O10" s="749">
        <f>+O11+O14+O18</f>
        <v>1066</v>
      </c>
      <c r="P10" s="750">
        <f>+P11+P14+P18</f>
        <v>26339</v>
      </c>
    </row>
    <row r="11" spans="1:16" s="751" customFormat="1" ht="12.75" x14ac:dyDescent="0.25">
      <c r="A11" s="752">
        <f t="shared" si="1"/>
        <v>5</v>
      </c>
      <c r="B11" s="753" t="s">
        <v>976</v>
      </c>
      <c r="C11" s="754">
        <f>+C12+C13</f>
        <v>6413</v>
      </c>
      <c r="D11" s="755">
        <f t="shared" ref="D11:M11" si="5">+D12+D13</f>
        <v>6290</v>
      </c>
      <c r="E11" s="755">
        <f t="shared" si="5"/>
        <v>0</v>
      </c>
      <c r="F11" s="755">
        <f t="shared" si="5"/>
        <v>0</v>
      </c>
      <c r="G11" s="755">
        <f t="shared" si="5"/>
        <v>6413</v>
      </c>
      <c r="H11" s="755">
        <f t="shared" si="5"/>
        <v>6290</v>
      </c>
      <c r="I11" s="755">
        <f t="shared" si="5"/>
        <v>0</v>
      </c>
      <c r="J11" s="755">
        <f t="shared" si="5"/>
        <v>0</v>
      </c>
      <c r="K11" s="755">
        <f t="shared" si="5"/>
        <v>51</v>
      </c>
      <c r="L11" s="756">
        <f t="shared" si="3"/>
        <v>123</v>
      </c>
      <c r="M11" s="757">
        <f t="shared" si="5"/>
        <v>123</v>
      </c>
      <c r="N11" s="758"/>
      <c r="O11" s="759">
        <f>+O12+O13</f>
        <v>0</v>
      </c>
      <c r="P11" s="757">
        <f>+P12+P13</f>
        <v>6290</v>
      </c>
    </row>
    <row r="12" spans="1:16" s="132" customFormat="1" ht="12.75" x14ac:dyDescent="0.25">
      <c r="A12" s="421">
        <f t="shared" si="1"/>
        <v>6</v>
      </c>
      <c r="B12" s="369" t="s">
        <v>977</v>
      </c>
      <c r="C12" s="760">
        <v>4213</v>
      </c>
      <c r="D12" s="761">
        <v>4090</v>
      </c>
      <c r="E12" s="761">
        <v>0</v>
      </c>
      <c r="F12" s="761">
        <v>0</v>
      </c>
      <c r="G12" s="761">
        <f t="shared" si="0"/>
        <v>4213</v>
      </c>
      <c r="H12" s="761">
        <f t="shared" si="0"/>
        <v>4090</v>
      </c>
      <c r="I12" s="761">
        <v>0</v>
      </c>
      <c r="J12" s="761">
        <v>0</v>
      </c>
      <c r="K12" s="761">
        <v>31</v>
      </c>
      <c r="L12" s="762">
        <f t="shared" si="3"/>
        <v>123</v>
      </c>
      <c r="M12" s="763">
        <f>+G12-H12</f>
        <v>123</v>
      </c>
      <c r="N12" s="758"/>
      <c r="O12" s="764">
        <v>0</v>
      </c>
      <c r="P12" s="763">
        <f>+H12+O12</f>
        <v>4090</v>
      </c>
    </row>
    <row r="13" spans="1:16" s="758" customFormat="1" ht="12.75" x14ac:dyDescent="0.25">
      <c r="A13" s="421">
        <f t="shared" si="1"/>
        <v>7</v>
      </c>
      <c r="B13" s="765" t="s">
        <v>978</v>
      </c>
      <c r="C13" s="760">
        <v>2200</v>
      </c>
      <c r="D13" s="761">
        <v>2200</v>
      </c>
      <c r="E13" s="761">
        <v>0</v>
      </c>
      <c r="F13" s="761">
        <v>0</v>
      </c>
      <c r="G13" s="761">
        <f t="shared" si="0"/>
        <v>2200</v>
      </c>
      <c r="H13" s="761">
        <f t="shared" si="0"/>
        <v>2200</v>
      </c>
      <c r="I13" s="761">
        <v>0</v>
      </c>
      <c r="J13" s="761">
        <v>0</v>
      </c>
      <c r="K13" s="761">
        <v>20</v>
      </c>
      <c r="L13" s="762">
        <f t="shared" si="3"/>
        <v>0</v>
      </c>
      <c r="M13" s="763">
        <f>+G13-H13</f>
        <v>0</v>
      </c>
      <c r="O13" s="764">
        <v>0</v>
      </c>
      <c r="P13" s="763">
        <f>+H13+O13</f>
        <v>2200</v>
      </c>
    </row>
    <row r="14" spans="1:16" s="758" customFormat="1" ht="12.75" x14ac:dyDescent="0.25">
      <c r="A14" s="752">
        <f t="shared" si="1"/>
        <v>8</v>
      </c>
      <c r="B14" s="753" t="s">
        <v>979</v>
      </c>
      <c r="C14" s="754">
        <f t="shared" ref="C14:K14" si="6">SUM(C15:C17)</f>
        <v>15641</v>
      </c>
      <c r="D14" s="755">
        <f t="shared" si="6"/>
        <v>15641</v>
      </c>
      <c r="E14" s="755">
        <f t="shared" si="6"/>
        <v>0</v>
      </c>
      <c r="F14" s="755">
        <f t="shared" si="6"/>
        <v>0</v>
      </c>
      <c r="G14" s="755">
        <f t="shared" si="6"/>
        <v>15641</v>
      </c>
      <c r="H14" s="755">
        <f t="shared" si="6"/>
        <v>15641</v>
      </c>
      <c r="I14" s="755">
        <f t="shared" si="6"/>
        <v>0</v>
      </c>
      <c r="J14" s="755">
        <f t="shared" si="6"/>
        <v>0</v>
      </c>
      <c r="K14" s="755">
        <f t="shared" si="6"/>
        <v>57</v>
      </c>
      <c r="L14" s="756">
        <f t="shared" si="3"/>
        <v>0</v>
      </c>
      <c r="M14" s="757">
        <f>SUM(M15:M17)</f>
        <v>0</v>
      </c>
      <c r="O14" s="759">
        <f>SUM(O15:O17)</f>
        <v>1066</v>
      </c>
      <c r="P14" s="757">
        <f>SUM(P15:P17)</f>
        <v>16707</v>
      </c>
    </row>
    <row r="15" spans="1:16" s="758" customFormat="1" ht="12.75" x14ac:dyDescent="0.25">
      <c r="A15" s="421">
        <f t="shared" si="1"/>
        <v>9</v>
      </c>
      <c r="B15" s="369" t="s">
        <v>980</v>
      </c>
      <c r="C15" s="760">
        <v>3670</v>
      </c>
      <c r="D15" s="761">
        <v>3670</v>
      </c>
      <c r="E15" s="761">
        <v>0</v>
      </c>
      <c r="F15" s="761">
        <v>0</v>
      </c>
      <c r="G15" s="761">
        <f t="shared" si="0"/>
        <v>3670</v>
      </c>
      <c r="H15" s="761">
        <f t="shared" si="0"/>
        <v>3670</v>
      </c>
      <c r="I15" s="761">
        <v>0</v>
      </c>
      <c r="J15" s="761">
        <v>0</v>
      </c>
      <c r="K15" s="761">
        <v>57</v>
      </c>
      <c r="L15" s="762">
        <f t="shared" si="3"/>
        <v>0</v>
      </c>
      <c r="M15" s="763">
        <f>+G15-H15</f>
        <v>0</v>
      </c>
      <c r="O15" s="766">
        <v>85</v>
      </c>
      <c r="P15" s="767">
        <f>+H15+O15</f>
        <v>3755</v>
      </c>
    </row>
    <row r="16" spans="1:16" s="758" customFormat="1" ht="12.75" x14ac:dyDescent="0.25">
      <c r="A16" s="421">
        <f t="shared" si="1"/>
        <v>10</v>
      </c>
      <c r="B16" s="768" t="s">
        <v>981</v>
      </c>
      <c r="C16" s="760">
        <v>2477</v>
      </c>
      <c r="D16" s="761">
        <v>2477</v>
      </c>
      <c r="E16" s="761">
        <v>0</v>
      </c>
      <c r="F16" s="761">
        <v>0</v>
      </c>
      <c r="G16" s="761">
        <f t="shared" si="0"/>
        <v>2477</v>
      </c>
      <c r="H16" s="761">
        <f t="shared" si="0"/>
        <v>2477</v>
      </c>
      <c r="I16" s="761">
        <v>0</v>
      </c>
      <c r="J16" s="761">
        <v>0</v>
      </c>
      <c r="K16" s="761">
        <v>0</v>
      </c>
      <c r="L16" s="762">
        <f t="shared" si="3"/>
        <v>0</v>
      </c>
      <c r="M16" s="763">
        <f>+G16-H16</f>
        <v>0</v>
      </c>
      <c r="O16" s="766">
        <v>98</v>
      </c>
      <c r="P16" s="767">
        <f>+H16+O16</f>
        <v>2575</v>
      </c>
    </row>
    <row r="17" spans="1:16" s="758" customFormat="1" ht="12.75" x14ac:dyDescent="0.25">
      <c r="A17" s="421">
        <f t="shared" si="1"/>
        <v>11</v>
      </c>
      <c r="B17" s="768" t="s">
        <v>982</v>
      </c>
      <c r="C17" s="760">
        <v>9494</v>
      </c>
      <c r="D17" s="761">
        <v>9494</v>
      </c>
      <c r="E17" s="761">
        <v>0</v>
      </c>
      <c r="F17" s="761">
        <v>0</v>
      </c>
      <c r="G17" s="761">
        <f t="shared" si="0"/>
        <v>9494</v>
      </c>
      <c r="H17" s="761">
        <f t="shared" si="0"/>
        <v>9494</v>
      </c>
      <c r="I17" s="761">
        <v>0</v>
      </c>
      <c r="J17" s="761">
        <v>0</v>
      </c>
      <c r="K17" s="761">
        <v>0</v>
      </c>
      <c r="L17" s="762">
        <f t="shared" si="3"/>
        <v>0</v>
      </c>
      <c r="M17" s="763">
        <f>+G17-H17</f>
        <v>0</v>
      </c>
      <c r="O17" s="766">
        <v>883</v>
      </c>
      <c r="P17" s="767">
        <f>+H17+O17</f>
        <v>10377</v>
      </c>
    </row>
    <row r="18" spans="1:16" s="758" customFormat="1" ht="12.75" x14ac:dyDescent="0.25">
      <c r="A18" s="752">
        <f t="shared" si="1"/>
        <v>12</v>
      </c>
      <c r="B18" s="769" t="s">
        <v>983</v>
      </c>
      <c r="C18" s="754">
        <f>+C19</f>
        <v>3342</v>
      </c>
      <c r="D18" s="755">
        <f t="shared" ref="D18:M18" si="7">+D19</f>
        <v>3342</v>
      </c>
      <c r="E18" s="755">
        <f t="shared" si="7"/>
        <v>0</v>
      </c>
      <c r="F18" s="755">
        <f t="shared" si="7"/>
        <v>0</v>
      </c>
      <c r="G18" s="755">
        <f t="shared" si="7"/>
        <v>3342</v>
      </c>
      <c r="H18" s="755">
        <f t="shared" si="7"/>
        <v>3342</v>
      </c>
      <c r="I18" s="755">
        <f t="shared" si="7"/>
        <v>0</v>
      </c>
      <c r="J18" s="755">
        <f t="shared" si="7"/>
        <v>0</v>
      </c>
      <c r="K18" s="755">
        <f t="shared" si="7"/>
        <v>0</v>
      </c>
      <c r="L18" s="756">
        <f t="shared" si="3"/>
        <v>0</v>
      </c>
      <c r="M18" s="757">
        <f t="shared" si="7"/>
        <v>0</v>
      </c>
      <c r="N18" s="751"/>
      <c r="O18" s="759">
        <f>+O19</f>
        <v>0</v>
      </c>
      <c r="P18" s="757">
        <f>+P19</f>
        <v>3342</v>
      </c>
    </row>
    <row r="19" spans="1:16" s="751" customFormat="1" ht="12.75" x14ac:dyDescent="0.25">
      <c r="A19" s="421">
        <f t="shared" si="1"/>
        <v>13</v>
      </c>
      <c r="B19" s="768" t="s">
        <v>984</v>
      </c>
      <c r="C19" s="760">
        <v>3342</v>
      </c>
      <c r="D19" s="761">
        <v>3342</v>
      </c>
      <c r="E19" s="761">
        <v>0</v>
      </c>
      <c r="F19" s="761">
        <v>0</v>
      </c>
      <c r="G19" s="761">
        <f t="shared" si="0"/>
        <v>3342</v>
      </c>
      <c r="H19" s="761">
        <f t="shared" si="0"/>
        <v>3342</v>
      </c>
      <c r="I19" s="761">
        <v>0</v>
      </c>
      <c r="J19" s="761">
        <v>0</v>
      </c>
      <c r="K19" s="761">
        <v>0</v>
      </c>
      <c r="L19" s="762">
        <f t="shared" si="3"/>
        <v>0</v>
      </c>
      <c r="M19" s="763">
        <f>+G19-H19</f>
        <v>0</v>
      </c>
      <c r="N19" s="758"/>
      <c r="O19" s="766">
        <v>0</v>
      </c>
      <c r="P19" s="767">
        <f>+H19+O19</f>
        <v>3342</v>
      </c>
    </row>
    <row r="20" spans="1:16" s="751" customFormat="1" ht="12.75" x14ac:dyDescent="0.25">
      <c r="A20" s="399">
        <f t="shared" si="1"/>
        <v>14</v>
      </c>
      <c r="B20" s="744" t="s">
        <v>985</v>
      </c>
      <c r="C20" s="745">
        <v>0</v>
      </c>
      <c r="D20" s="746">
        <v>0</v>
      </c>
      <c r="E20" s="746">
        <v>0</v>
      </c>
      <c r="F20" s="746">
        <v>0</v>
      </c>
      <c r="G20" s="746">
        <v>0</v>
      </c>
      <c r="H20" s="746">
        <v>0</v>
      </c>
      <c r="I20" s="746">
        <v>0</v>
      </c>
      <c r="J20" s="746">
        <v>0</v>
      </c>
      <c r="K20" s="746">
        <v>0</v>
      </c>
      <c r="L20" s="747">
        <f t="shared" si="3"/>
        <v>0</v>
      </c>
      <c r="M20" s="748">
        <v>0</v>
      </c>
      <c r="N20" s="132"/>
      <c r="O20" s="749">
        <v>0</v>
      </c>
      <c r="P20" s="748">
        <v>0</v>
      </c>
    </row>
    <row r="21" spans="1:16" s="751" customFormat="1" ht="12.75" x14ac:dyDescent="0.25">
      <c r="A21" s="399">
        <f t="shared" si="1"/>
        <v>15</v>
      </c>
      <c r="B21" s="744" t="s">
        <v>986</v>
      </c>
      <c r="C21" s="745">
        <v>0</v>
      </c>
      <c r="D21" s="746">
        <v>0</v>
      </c>
      <c r="E21" s="746">
        <v>0</v>
      </c>
      <c r="F21" s="746">
        <v>0</v>
      </c>
      <c r="G21" s="746">
        <v>0</v>
      </c>
      <c r="H21" s="746">
        <v>0</v>
      </c>
      <c r="I21" s="746">
        <v>0</v>
      </c>
      <c r="J21" s="746">
        <v>0</v>
      </c>
      <c r="K21" s="746">
        <v>0</v>
      </c>
      <c r="L21" s="747">
        <f t="shared" si="3"/>
        <v>0</v>
      </c>
      <c r="M21" s="748">
        <v>0</v>
      </c>
      <c r="N21" s="132"/>
      <c r="O21" s="749">
        <v>0</v>
      </c>
      <c r="P21" s="748">
        <v>0</v>
      </c>
    </row>
    <row r="22" spans="1:16" s="751" customFormat="1" ht="12.75" x14ac:dyDescent="0.25">
      <c r="A22" s="343">
        <f t="shared" si="1"/>
        <v>16</v>
      </c>
      <c r="B22" s="770" t="s">
        <v>987</v>
      </c>
      <c r="C22" s="737">
        <f>+C23</f>
        <v>0</v>
      </c>
      <c r="D22" s="738">
        <f t="shared" ref="D22:M22" si="8">+D23</f>
        <v>0</v>
      </c>
      <c r="E22" s="738">
        <f t="shared" si="8"/>
        <v>0</v>
      </c>
      <c r="F22" s="738">
        <f t="shared" si="8"/>
        <v>0</v>
      </c>
      <c r="G22" s="738">
        <f t="shared" si="8"/>
        <v>0</v>
      </c>
      <c r="H22" s="738">
        <f t="shared" si="8"/>
        <v>0</v>
      </c>
      <c r="I22" s="738">
        <f t="shared" si="8"/>
        <v>0</v>
      </c>
      <c r="J22" s="738">
        <f t="shared" si="8"/>
        <v>0</v>
      </c>
      <c r="K22" s="738">
        <f t="shared" si="8"/>
        <v>0</v>
      </c>
      <c r="L22" s="739">
        <f t="shared" si="8"/>
        <v>0</v>
      </c>
      <c r="M22" s="740">
        <f t="shared" si="8"/>
        <v>0</v>
      </c>
      <c r="N22" s="132"/>
      <c r="O22" s="742">
        <f>+O23</f>
        <v>0</v>
      </c>
      <c r="P22" s="743">
        <f>+P23</f>
        <v>0</v>
      </c>
    </row>
    <row r="23" spans="1:16" s="132" customFormat="1" ht="13.5" thickBot="1" x14ac:dyDescent="0.3">
      <c r="A23" s="399">
        <f t="shared" si="1"/>
        <v>17</v>
      </c>
      <c r="B23" s="744" t="s">
        <v>671</v>
      </c>
      <c r="C23" s="754">
        <v>0</v>
      </c>
      <c r="D23" s="755">
        <v>0</v>
      </c>
      <c r="E23" s="755">
        <v>0</v>
      </c>
      <c r="F23" s="755">
        <v>0</v>
      </c>
      <c r="G23" s="755">
        <f>+C23+E23</f>
        <v>0</v>
      </c>
      <c r="H23" s="755">
        <f>+D23+F23</f>
        <v>0</v>
      </c>
      <c r="I23" s="755">
        <v>0</v>
      </c>
      <c r="J23" s="755">
        <v>0</v>
      </c>
      <c r="K23" s="755">
        <v>0</v>
      </c>
      <c r="L23" s="756">
        <f t="shared" si="3"/>
        <v>0</v>
      </c>
      <c r="M23" s="757">
        <v>0</v>
      </c>
      <c r="O23" s="759">
        <v>0</v>
      </c>
      <c r="P23" s="757">
        <v>0</v>
      </c>
    </row>
    <row r="24" spans="1:16" s="128" customFormat="1" ht="15.75" thickBot="1" x14ac:dyDescent="0.3">
      <c r="A24" s="771">
        <f t="shared" si="1"/>
        <v>18</v>
      </c>
      <c r="B24" s="772" t="s">
        <v>561</v>
      </c>
      <c r="C24" s="773">
        <f t="shared" ref="C24:M24" si="9">C7+C8+C22</f>
        <v>25396</v>
      </c>
      <c r="D24" s="774">
        <f t="shared" si="9"/>
        <v>25273</v>
      </c>
      <c r="E24" s="774">
        <f t="shared" si="9"/>
        <v>0</v>
      </c>
      <c r="F24" s="774">
        <f t="shared" si="9"/>
        <v>0</v>
      </c>
      <c r="G24" s="774">
        <f t="shared" si="9"/>
        <v>25396</v>
      </c>
      <c r="H24" s="774">
        <f t="shared" si="9"/>
        <v>25273</v>
      </c>
      <c r="I24" s="774">
        <f t="shared" si="9"/>
        <v>0</v>
      </c>
      <c r="J24" s="774">
        <f t="shared" si="9"/>
        <v>0</v>
      </c>
      <c r="K24" s="774">
        <f t="shared" si="9"/>
        <v>108</v>
      </c>
      <c r="L24" s="775">
        <f t="shared" si="9"/>
        <v>123</v>
      </c>
      <c r="M24" s="776">
        <f t="shared" si="9"/>
        <v>123</v>
      </c>
      <c r="N24" s="751"/>
      <c r="O24" s="773">
        <f>O7+O8+O22</f>
        <v>1066</v>
      </c>
      <c r="P24" s="776">
        <f>P7+P8+P22</f>
        <v>26339</v>
      </c>
    </row>
  </sheetData>
  <mergeCells count="10">
    <mergeCell ref="L4:L5"/>
    <mergeCell ref="M4:M5"/>
    <mergeCell ref="O4:O5"/>
    <mergeCell ref="P4:P5"/>
    <mergeCell ref="A4:A6"/>
    <mergeCell ref="B4:B6"/>
    <mergeCell ref="C4:D4"/>
    <mergeCell ref="E4:F4"/>
    <mergeCell ref="G4:H4"/>
    <mergeCell ref="I4:K4"/>
  </mergeCells>
  <pageMargins left="0.70866141732283472" right="0" top="0.39370078740157483" bottom="0.39370078740157483" header="0.51181102362204722" footer="0.51181102362204722"/>
  <pageSetup paperSize="9" scale="6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3">
    <pageSetUpPr fitToPage="1"/>
  </sheetPr>
  <dimension ref="A1:H43"/>
  <sheetViews>
    <sheetView zoomScaleNormal="100" workbookViewId="0">
      <selection activeCell="B3" sqref="B3:C4"/>
    </sheetView>
  </sheetViews>
  <sheetFormatPr defaultRowHeight="12.75" x14ac:dyDescent="0.25"/>
  <cols>
    <col min="1" max="1" width="3.28515625" style="6" customWidth="1"/>
    <col min="2" max="2" width="7.85546875" style="6" customWidth="1"/>
    <col min="3" max="3" width="56.7109375" style="6" customWidth="1"/>
    <col min="4" max="4" width="17" style="6" customWidth="1"/>
    <col min="5" max="5" width="16.5703125" style="6" customWidth="1"/>
    <col min="6" max="6" width="11.42578125" style="6" customWidth="1"/>
    <col min="7" max="7" width="2.42578125" style="6" customWidth="1"/>
    <col min="8" max="8" width="29.85546875" style="6" customWidth="1"/>
    <col min="9" max="16384" width="9.140625" style="6"/>
  </cols>
  <sheetData>
    <row r="1" spans="1:8" ht="15.75" x14ac:dyDescent="0.25">
      <c r="A1" s="48" t="s">
        <v>748</v>
      </c>
      <c r="B1" s="11"/>
      <c r="C1" s="11"/>
      <c r="D1" s="42"/>
      <c r="E1" s="12"/>
      <c r="F1" s="49"/>
      <c r="G1" s="32"/>
      <c r="H1" s="8"/>
    </row>
    <row r="2" spans="1:8" s="3" customFormat="1" ht="13.5" thickBot="1" x14ac:dyDescent="0.3">
      <c r="A2" s="12"/>
      <c r="B2" s="12"/>
      <c r="C2" s="12"/>
      <c r="D2" s="12"/>
      <c r="E2" s="12"/>
      <c r="F2" s="13" t="s">
        <v>364</v>
      </c>
      <c r="G2" s="12"/>
      <c r="H2" s="2"/>
    </row>
    <row r="3" spans="1:8" s="7" customFormat="1" ht="19.5" customHeight="1" x14ac:dyDescent="0.25">
      <c r="A3" s="1324" t="s">
        <v>340</v>
      </c>
      <c r="B3" s="1326" t="s">
        <v>538</v>
      </c>
      <c r="C3" s="1326"/>
      <c r="D3" s="1328" t="s">
        <v>765</v>
      </c>
      <c r="E3" s="1328"/>
      <c r="F3" s="1329"/>
      <c r="G3" s="35"/>
      <c r="H3" s="106"/>
    </row>
    <row r="4" spans="1:8" s="7" customFormat="1" ht="13.5" customHeight="1" thickBot="1" x14ac:dyDescent="0.3">
      <c r="A4" s="1325"/>
      <c r="B4" s="1327"/>
      <c r="C4" s="1327"/>
      <c r="D4" s="429" t="s">
        <v>444</v>
      </c>
      <c r="E4" s="429" t="s">
        <v>365</v>
      </c>
      <c r="F4" s="14" t="s">
        <v>362</v>
      </c>
      <c r="G4" s="35"/>
      <c r="H4" s="106"/>
    </row>
    <row r="5" spans="1:8" s="7" customFormat="1" ht="12.75" customHeight="1" x14ac:dyDescent="0.25">
      <c r="A5" s="225" t="s">
        <v>723</v>
      </c>
      <c r="B5" s="1330" t="s">
        <v>713</v>
      </c>
      <c r="C5" s="1330"/>
      <c r="D5" s="579">
        <f>SUM(D6:D9)</f>
        <v>729.26</v>
      </c>
      <c r="E5" s="579">
        <f>SUM(E6:E9)</f>
        <v>14501</v>
      </c>
      <c r="F5" s="580">
        <f t="shared" ref="F5:F21" si="0">SUM(D5+E5)</f>
        <v>15230.26</v>
      </c>
      <c r="G5" s="35"/>
      <c r="H5" s="106"/>
    </row>
    <row r="6" spans="1:8" s="7" customFormat="1" ht="12.75" customHeight="1" x14ac:dyDescent="0.2">
      <c r="A6" s="430" t="s">
        <v>724</v>
      </c>
      <c r="B6" s="1331" t="s">
        <v>488</v>
      </c>
      <c r="C6" s="483" t="s">
        <v>714</v>
      </c>
      <c r="D6" s="581">
        <v>0</v>
      </c>
      <c r="E6" s="657">
        <v>50</v>
      </c>
      <c r="F6" s="582">
        <f t="shared" si="0"/>
        <v>50</v>
      </c>
      <c r="G6" s="35"/>
      <c r="H6" s="4"/>
    </row>
    <row r="7" spans="1:8" s="7" customFormat="1" ht="12.75" customHeight="1" x14ac:dyDescent="0.2">
      <c r="A7" s="430" t="s">
        <v>725</v>
      </c>
      <c r="B7" s="1332"/>
      <c r="C7" s="483" t="s">
        <v>715</v>
      </c>
      <c r="D7" s="657">
        <v>220</v>
      </c>
      <c r="E7" s="657">
        <v>7775</v>
      </c>
      <c r="F7" s="582">
        <f t="shared" si="0"/>
        <v>7995</v>
      </c>
      <c r="G7" s="35"/>
      <c r="H7" s="4"/>
    </row>
    <row r="8" spans="1:8" s="7" customFormat="1" ht="12.75" customHeight="1" x14ac:dyDescent="0.2">
      <c r="A8" s="430" t="s">
        <v>726</v>
      </c>
      <c r="B8" s="1332"/>
      <c r="C8" s="483" t="s">
        <v>716</v>
      </c>
      <c r="D8" s="165">
        <v>509.26</v>
      </c>
      <c r="E8" s="657">
        <v>119</v>
      </c>
      <c r="F8" s="582">
        <f t="shared" si="0"/>
        <v>628.26</v>
      </c>
      <c r="G8" s="35"/>
      <c r="H8" s="4"/>
    </row>
    <row r="9" spans="1:8" s="7" customFormat="1" ht="12.75" customHeight="1" x14ac:dyDescent="0.2">
      <c r="A9" s="430" t="s">
        <v>727</v>
      </c>
      <c r="B9" s="1333"/>
      <c r="C9" s="484" t="s">
        <v>717</v>
      </c>
      <c r="D9" s="581">
        <v>0</v>
      </c>
      <c r="E9" s="657">
        <v>6557</v>
      </c>
      <c r="F9" s="582">
        <f t="shared" si="0"/>
        <v>6557</v>
      </c>
      <c r="G9" s="35"/>
      <c r="H9" s="4"/>
    </row>
    <row r="10" spans="1:8" s="7" customFormat="1" ht="12.75" customHeight="1" x14ac:dyDescent="0.2">
      <c r="A10" s="223" t="s">
        <v>728</v>
      </c>
      <c r="B10" s="1336" t="s">
        <v>737</v>
      </c>
      <c r="C10" s="1337"/>
      <c r="D10" s="579">
        <v>53367</v>
      </c>
      <c r="E10" s="579">
        <v>21612</v>
      </c>
      <c r="F10" s="580">
        <f t="shared" si="0"/>
        <v>74979</v>
      </c>
      <c r="G10" s="35"/>
      <c r="H10" s="4"/>
    </row>
    <row r="11" spans="1:8" s="7" customFormat="1" ht="12.75" customHeight="1" x14ac:dyDescent="0.2">
      <c r="A11" s="223" t="s">
        <v>580</v>
      </c>
      <c r="B11" s="485" t="s">
        <v>534</v>
      </c>
      <c r="C11" s="486"/>
      <c r="D11" s="579">
        <f>SUM(D12:D15)</f>
        <v>5309</v>
      </c>
      <c r="E11" s="579">
        <f>SUM(E12:E15)</f>
        <v>533</v>
      </c>
      <c r="F11" s="580">
        <f t="shared" si="0"/>
        <v>5842</v>
      </c>
      <c r="G11" s="35"/>
      <c r="H11" s="4"/>
    </row>
    <row r="12" spans="1:8" s="7" customFormat="1" ht="12.75" customHeight="1" x14ac:dyDescent="0.2">
      <c r="A12" s="430" t="s">
        <v>729</v>
      </c>
      <c r="B12" s="1331" t="s">
        <v>488</v>
      </c>
      <c r="C12" s="449" t="s">
        <v>368</v>
      </c>
      <c r="D12" s="583">
        <v>0</v>
      </c>
      <c r="E12" s="583">
        <v>0</v>
      </c>
      <c r="F12" s="582">
        <f t="shared" si="0"/>
        <v>0</v>
      </c>
      <c r="G12" s="35"/>
      <c r="H12" s="4"/>
    </row>
    <row r="13" spans="1:8" s="7" customFormat="1" ht="12.75" customHeight="1" x14ac:dyDescent="0.2">
      <c r="A13" s="430" t="s">
        <v>730</v>
      </c>
      <c r="B13" s="1332"/>
      <c r="C13" s="449" t="s">
        <v>367</v>
      </c>
      <c r="D13" s="583">
        <v>0</v>
      </c>
      <c r="E13" s="583">
        <v>0</v>
      </c>
      <c r="F13" s="582">
        <f t="shared" si="0"/>
        <v>0</v>
      </c>
      <c r="G13" s="35"/>
      <c r="H13" s="4"/>
    </row>
    <row r="14" spans="1:8" s="7" customFormat="1" ht="12.75" customHeight="1" x14ac:dyDescent="0.2">
      <c r="A14" s="430" t="s">
        <v>731</v>
      </c>
      <c r="B14" s="1332"/>
      <c r="C14" s="449" t="s">
        <v>720</v>
      </c>
      <c r="D14" s="583">
        <v>5242</v>
      </c>
      <c r="E14" s="583">
        <v>533</v>
      </c>
      <c r="F14" s="582">
        <f t="shared" si="0"/>
        <v>5775</v>
      </c>
      <c r="G14" s="35"/>
      <c r="H14" s="4"/>
    </row>
    <row r="15" spans="1:8" s="7" customFormat="1" ht="12.75" customHeight="1" x14ac:dyDescent="0.2">
      <c r="A15" s="430" t="s">
        <v>732</v>
      </c>
      <c r="B15" s="1333"/>
      <c r="C15" s="449" t="s">
        <v>344</v>
      </c>
      <c r="D15" s="583">
        <v>67</v>
      </c>
      <c r="E15" s="583">
        <v>0</v>
      </c>
      <c r="F15" s="582"/>
      <c r="G15" s="35"/>
      <c r="H15" s="4"/>
    </row>
    <row r="16" spans="1:8" s="7" customFormat="1" ht="12.75" customHeight="1" x14ac:dyDescent="0.2">
      <c r="A16" s="223" t="s">
        <v>582</v>
      </c>
      <c r="B16" s="485" t="s">
        <v>535</v>
      </c>
      <c r="C16" s="486"/>
      <c r="D16" s="579">
        <f>SUM(D17:D19)</f>
        <v>472</v>
      </c>
      <c r="E16" s="579">
        <f>SUM(E17:E19)</f>
        <v>0</v>
      </c>
      <c r="F16" s="580">
        <f t="shared" si="0"/>
        <v>472</v>
      </c>
      <c r="G16" s="35"/>
      <c r="H16" s="4"/>
    </row>
    <row r="17" spans="1:8" s="7" customFormat="1" ht="12.75" customHeight="1" x14ac:dyDescent="0.2">
      <c r="A17" s="430" t="s">
        <v>734</v>
      </c>
      <c r="B17" s="1331" t="s">
        <v>488</v>
      </c>
      <c r="C17" s="487" t="s">
        <v>368</v>
      </c>
      <c r="D17" s="583">
        <v>0</v>
      </c>
      <c r="E17" s="583">
        <v>0</v>
      </c>
      <c r="F17" s="582">
        <f t="shared" si="0"/>
        <v>0</v>
      </c>
      <c r="G17" s="35"/>
      <c r="H17" s="4"/>
    </row>
    <row r="18" spans="1:8" s="7" customFormat="1" ht="12.75" customHeight="1" x14ac:dyDescent="0.2">
      <c r="A18" s="430" t="s">
        <v>735</v>
      </c>
      <c r="B18" s="1332"/>
      <c r="C18" s="487" t="s">
        <v>367</v>
      </c>
      <c r="D18" s="583">
        <v>105</v>
      </c>
      <c r="E18" s="583">
        <v>0</v>
      </c>
      <c r="F18" s="582">
        <f t="shared" si="0"/>
        <v>105</v>
      </c>
      <c r="G18" s="35"/>
      <c r="H18" s="4"/>
    </row>
    <row r="19" spans="1:8" ht="12.75" customHeight="1" x14ac:dyDescent="0.2">
      <c r="A19" s="430" t="s">
        <v>733</v>
      </c>
      <c r="B19" s="1333"/>
      <c r="C19" s="487" t="s">
        <v>344</v>
      </c>
      <c r="D19" s="583">
        <v>367</v>
      </c>
      <c r="E19" s="583">
        <v>0</v>
      </c>
      <c r="F19" s="582">
        <f t="shared" si="0"/>
        <v>367</v>
      </c>
      <c r="G19" s="35"/>
      <c r="H19" s="4"/>
    </row>
    <row r="20" spans="1:8" ht="12.75" customHeight="1" x14ac:dyDescent="0.2">
      <c r="A20" s="223" t="s">
        <v>736</v>
      </c>
      <c r="B20" s="1336" t="s">
        <v>536</v>
      </c>
      <c r="C20" s="1337"/>
      <c r="D20" s="579">
        <v>1679.752</v>
      </c>
      <c r="E20" s="579">
        <v>0</v>
      </c>
      <c r="F20" s="580">
        <f t="shared" si="0"/>
        <v>1679.752</v>
      </c>
      <c r="G20" s="35"/>
      <c r="H20" s="5"/>
    </row>
    <row r="21" spans="1:8" ht="12.75" customHeight="1" thickBot="1" x14ac:dyDescent="0.25">
      <c r="A21" s="224" t="s">
        <v>583</v>
      </c>
      <c r="B21" s="1338" t="s">
        <v>537</v>
      </c>
      <c r="C21" s="1339"/>
      <c r="D21" s="584">
        <v>0</v>
      </c>
      <c r="E21" s="584">
        <v>0</v>
      </c>
      <c r="F21" s="585">
        <f t="shared" si="0"/>
        <v>0</v>
      </c>
      <c r="G21" s="35"/>
      <c r="H21" s="5"/>
    </row>
    <row r="22" spans="1:8" x14ac:dyDescent="0.2">
      <c r="A22" s="50"/>
      <c r="B22" s="32"/>
      <c r="C22" s="32"/>
      <c r="D22" s="32"/>
      <c r="E22" s="50"/>
      <c r="F22" s="51"/>
      <c r="G22" s="35"/>
      <c r="H22" s="5"/>
    </row>
    <row r="23" spans="1:8" x14ac:dyDescent="0.2">
      <c r="A23" s="74" t="s">
        <v>487</v>
      </c>
      <c r="B23" s="88"/>
      <c r="C23" s="88"/>
      <c r="D23" s="32"/>
      <c r="E23" s="50"/>
      <c r="F23" s="51"/>
      <c r="G23" s="35"/>
      <c r="H23" s="5"/>
    </row>
    <row r="24" spans="1:8" ht="27.75" customHeight="1" x14ac:dyDescent="0.2">
      <c r="A24" s="1340" t="s">
        <v>768</v>
      </c>
      <c r="B24" s="1341"/>
      <c r="C24" s="1341"/>
      <c r="D24" s="1341"/>
      <c r="E24" s="1341"/>
      <c r="F24" s="1341"/>
      <c r="G24" s="35"/>
      <c r="H24" s="5"/>
    </row>
    <row r="25" spans="1:8" ht="79.5" customHeight="1" x14ac:dyDescent="0.2">
      <c r="A25" s="1244" t="s">
        <v>718</v>
      </c>
      <c r="B25" s="1342"/>
      <c r="C25" s="1342"/>
      <c r="D25" s="1342"/>
      <c r="E25" s="1342"/>
      <c r="F25" s="1342"/>
      <c r="G25" s="1"/>
    </row>
    <row r="26" spans="1:8" ht="81" customHeight="1" x14ac:dyDescent="0.2">
      <c r="A26" s="1334" t="s">
        <v>782</v>
      </c>
      <c r="B26" s="1335"/>
      <c r="C26" s="1335"/>
      <c r="D26" s="1335"/>
      <c r="E26" s="1335"/>
      <c r="F26" s="1335"/>
      <c r="G26" s="1"/>
    </row>
    <row r="27" spans="1:8" ht="80.25" customHeight="1" x14ac:dyDescent="0.25">
      <c r="A27" s="1334" t="s">
        <v>780</v>
      </c>
      <c r="B27" s="1335"/>
      <c r="C27" s="1335"/>
      <c r="D27" s="1335"/>
      <c r="E27" s="1335"/>
      <c r="F27" s="1335"/>
      <c r="G27" s="1"/>
      <c r="H27" s="493"/>
    </row>
    <row r="28" spans="1:8" ht="55.5" customHeight="1" x14ac:dyDescent="0.2">
      <c r="A28" s="1334" t="s">
        <v>719</v>
      </c>
      <c r="B28" s="1335"/>
      <c r="C28" s="1335"/>
      <c r="D28" s="1335"/>
      <c r="E28" s="1335"/>
      <c r="F28" s="1335"/>
      <c r="G28" s="1"/>
    </row>
    <row r="29" spans="1:8" ht="43.5" customHeight="1" x14ac:dyDescent="0.2">
      <c r="A29" s="1334" t="s">
        <v>738</v>
      </c>
      <c r="B29" s="1335"/>
      <c r="C29" s="1335"/>
      <c r="D29" s="1335"/>
      <c r="E29" s="1335"/>
      <c r="F29" s="1335"/>
      <c r="G29" s="1"/>
    </row>
    <row r="30" spans="1:8" ht="15.75" customHeight="1" x14ac:dyDescent="0.2">
      <c r="A30" s="1334" t="s">
        <v>721</v>
      </c>
      <c r="B30" s="1335"/>
      <c r="C30" s="1335"/>
      <c r="D30" s="1335"/>
      <c r="E30" s="1335"/>
      <c r="F30" s="1335"/>
      <c r="G30" s="1"/>
    </row>
    <row r="31" spans="1:8" ht="14.25" customHeight="1" x14ac:dyDescent="0.2">
      <c r="G31" s="1"/>
    </row>
    <row r="32" spans="1:8" x14ac:dyDescent="0.2">
      <c r="G32" s="1"/>
    </row>
    <row r="33" spans="1:7" x14ac:dyDescent="0.2">
      <c r="G33" s="1"/>
    </row>
    <row r="34" spans="1:7" x14ac:dyDescent="0.2">
      <c r="G34" s="1"/>
    </row>
    <row r="35" spans="1:7" x14ac:dyDescent="0.2">
      <c r="G35" s="1"/>
    </row>
    <row r="42" spans="1:7" x14ac:dyDescent="0.25">
      <c r="A42" s="5"/>
    </row>
    <row r="43" spans="1:7" x14ac:dyDescent="0.25">
      <c r="A43" s="5"/>
    </row>
  </sheetData>
  <sheetProtection formatRows="0" insertRows="0" deleteRows="0"/>
  <customSheetViews>
    <customSheetView guid="{2AF6EA2A-E5C5-45EB-B6C4-875AD1E4E056}" fitToPage="1" printArea="1" topLeftCell="A16">
      <selection activeCell="A30" sqref="A30:F30"/>
      <pageMargins left="0.59055118110236227" right="0.59055118110236227" top="0.6692913385826772" bottom="0.6692913385826772" header="0.15748031496062992" footer="0.15748031496062992"/>
      <printOptions horizontalCentered="1"/>
      <pageSetup paperSize="9" scale="80" orientation="portrait" cellComments="asDisplayed" horizontalDpi="300" verticalDpi="300" r:id="rId1"/>
      <headerFooter alignWithMargins="0"/>
    </customSheetView>
  </customSheetViews>
  <mergeCells count="17">
    <mergeCell ref="A27:F27"/>
    <mergeCell ref="A28:F28"/>
    <mergeCell ref="A30:F30"/>
    <mergeCell ref="A29:F29"/>
    <mergeCell ref="B10:C10"/>
    <mergeCell ref="B12:B15"/>
    <mergeCell ref="B17:B19"/>
    <mergeCell ref="B21:C21"/>
    <mergeCell ref="B20:C20"/>
    <mergeCell ref="A24:F24"/>
    <mergeCell ref="A25:F25"/>
    <mergeCell ref="A26:F26"/>
    <mergeCell ref="A3:A4"/>
    <mergeCell ref="B3:C4"/>
    <mergeCell ref="D3:F3"/>
    <mergeCell ref="B5:C5"/>
    <mergeCell ref="B6:B9"/>
  </mergeCells>
  <printOptions horizontalCentered="1"/>
  <pageMargins left="0.59055118110236227" right="0.59055118110236227" top="0.6692913385826772" bottom="0.6692913385826772" header="0.15748031496062992" footer="0.15748031496062992"/>
  <pageSetup paperSize="9" scale="79" orientation="portrait" cellComments="asDisplayed" horizontalDpi="300" verticalDpi="300"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4">
    <pageSetUpPr fitToPage="1"/>
  </sheetPr>
  <dimension ref="A1:L35"/>
  <sheetViews>
    <sheetView zoomScaleNormal="100" workbookViewId="0">
      <selection activeCell="K20" sqref="K20"/>
    </sheetView>
  </sheetViews>
  <sheetFormatPr defaultRowHeight="15" x14ac:dyDescent="0.25"/>
  <cols>
    <col min="1" max="1" width="3.42578125" style="29" customWidth="1"/>
    <col min="2" max="2" width="49.5703125" style="16" customWidth="1"/>
    <col min="3" max="3" width="16.42578125" style="16" customWidth="1"/>
    <col min="4" max="4" width="17.7109375" style="16" customWidth="1"/>
    <col min="5" max="5" width="17.28515625" style="16" customWidth="1"/>
    <col min="6" max="6" width="17" style="16" customWidth="1"/>
    <col min="7" max="7" width="9.140625" style="16"/>
    <col min="11" max="16384" width="9.140625" style="16"/>
  </cols>
  <sheetData>
    <row r="1" spans="1:12" ht="15.75" x14ac:dyDescent="0.25">
      <c r="A1" s="217" t="s">
        <v>621</v>
      </c>
      <c r="B1" s="11"/>
      <c r="C1" s="12"/>
      <c r="D1" s="12"/>
      <c r="E1" s="12"/>
    </row>
    <row r="2" spans="1:12" ht="15.75" thickBot="1" x14ac:dyDescent="0.3">
      <c r="A2" s="28"/>
      <c r="B2" s="12"/>
      <c r="C2" s="12"/>
      <c r="D2" s="13"/>
      <c r="E2" s="12"/>
      <c r="F2" s="141" t="s">
        <v>360</v>
      </c>
    </row>
    <row r="3" spans="1:12" ht="26.25" customHeight="1" x14ac:dyDescent="0.25">
      <c r="A3" s="1344" t="s">
        <v>340</v>
      </c>
      <c r="B3" s="1346" t="s">
        <v>369</v>
      </c>
      <c r="C3" s="1124" t="s">
        <v>786</v>
      </c>
      <c r="D3" s="1124" t="s">
        <v>789</v>
      </c>
      <c r="E3" s="196" t="s">
        <v>509</v>
      </c>
      <c r="F3" s="197" t="s">
        <v>544</v>
      </c>
    </row>
    <row r="4" spans="1:12" ht="12" customHeight="1" thickBot="1" x14ac:dyDescent="0.3">
      <c r="A4" s="1345"/>
      <c r="B4" s="1347"/>
      <c r="C4" s="1125" t="s">
        <v>415</v>
      </c>
      <c r="D4" s="1125" t="s">
        <v>416</v>
      </c>
      <c r="E4" s="1125" t="s">
        <v>417</v>
      </c>
      <c r="F4" s="147" t="s">
        <v>418</v>
      </c>
    </row>
    <row r="5" spans="1:12" ht="18" customHeight="1" x14ac:dyDescent="0.25">
      <c r="A5" s="994">
        <v>1</v>
      </c>
      <c r="B5" s="474" t="s">
        <v>533</v>
      </c>
      <c r="C5" s="658">
        <f>SUM(C6:C9)</f>
        <v>5657</v>
      </c>
      <c r="D5" s="658">
        <f>SUM(D6:D9)</f>
        <v>12777</v>
      </c>
      <c r="E5" s="658">
        <f>SUM(E6:E9)</f>
        <v>7333</v>
      </c>
      <c r="F5" s="995">
        <v>0</v>
      </c>
    </row>
    <row r="6" spans="1:12" ht="12.75" customHeight="1" x14ac:dyDescent="0.25">
      <c r="A6" s="145">
        <v>2</v>
      </c>
      <c r="B6" s="475" t="s">
        <v>370</v>
      </c>
      <c r="C6" s="659">
        <v>4097</v>
      </c>
      <c r="D6" s="679">
        <v>0</v>
      </c>
      <c r="E6" s="595">
        <v>6595</v>
      </c>
      <c r="F6" s="660">
        <v>500</v>
      </c>
      <c r="K6" s="126"/>
      <c r="L6" s="126"/>
    </row>
    <row r="7" spans="1:12" ht="12.75" customHeight="1" x14ac:dyDescent="0.25">
      <c r="A7" s="145">
        <v>3</v>
      </c>
      <c r="B7" s="476" t="s">
        <v>445</v>
      </c>
      <c r="C7" s="679">
        <v>0</v>
      </c>
      <c r="D7" s="679">
        <v>12589</v>
      </c>
      <c r="E7" s="595">
        <v>642</v>
      </c>
      <c r="F7" s="615">
        <v>19600</v>
      </c>
      <c r="K7" s="126"/>
      <c r="L7" s="126"/>
    </row>
    <row r="8" spans="1:12" ht="12.75" customHeight="1" x14ac:dyDescent="0.25">
      <c r="A8" s="145">
        <v>4</v>
      </c>
      <c r="B8" s="476" t="s">
        <v>446</v>
      </c>
      <c r="C8" s="679">
        <v>0</v>
      </c>
      <c r="D8" s="659">
        <v>188</v>
      </c>
      <c r="E8" s="595">
        <v>64</v>
      </c>
      <c r="F8" s="615">
        <v>2937</v>
      </c>
      <c r="K8" s="126"/>
      <c r="L8" s="126"/>
    </row>
    <row r="9" spans="1:12" ht="12.75" customHeight="1" x14ac:dyDescent="0.25">
      <c r="A9" s="145">
        <v>5</v>
      </c>
      <c r="B9" s="477" t="s">
        <v>371</v>
      </c>
      <c r="C9" s="659">
        <v>1560</v>
      </c>
      <c r="D9" s="990">
        <v>0</v>
      </c>
      <c r="E9" s="595">
        <v>32</v>
      </c>
      <c r="F9" s="615">
        <v>48750</v>
      </c>
      <c r="K9" s="126"/>
    </row>
    <row r="10" spans="1:12" ht="21" customHeight="1" x14ac:dyDescent="0.25">
      <c r="A10" s="996">
        <v>6</v>
      </c>
      <c r="B10" s="478" t="s">
        <v>670</v>
      </c>
      <c r="C10" s="661">
        <f>SUM(C11:C18)</f>
        <v>2284</v>
      </c>
      <c r="D10" s="993">
        <v>0</v>
      </c>
      <c r="E10" s="661">
        <f>SUM(E11:E18)</f>
        <v>717</v>
      </c>
      <c r="F10" s="995">
        <v>0</v>
      </c>
      <c r="K10" s="126"/>
    </row>
    <row r="11" spans="1:12" ht="12.75" customHeight="1" x14ac:dyDescent="0.25">
      <c r="A11" s="145">
        <v>7</v>
      </c>
      <c r="B11" s="479" t="s">
        <v>448</v>
      </c>
      <c r="C11" s="986">
        <v>1923</v>
      </c>
      <c r="D11" s="673">
        <v>0</v>
      </c>
      <c r="E11" s="987">
        <v>35</v>
      </c>
      <c r="F11" s="988">
        <v>46000</v>
      </c>
    </row>
    <row r="12" spans="1:12" ht="12.75" customHeight="1" x14ac:dyDescent="0.25">
      <c r="A12" s="145">
        <v>8</v>
      </c>
      <c r="B12" s="480" t="s">
        <v>447</v>
      </c>
      <c r="C12" s="986">
        <v>273</v>
      </c>
      <c r="D12" s="673">
        <v>0</v>
      </c>
      <c r="E12" s="987">
        <v>273</v>
      </c>
      <c r="F12" s="989">
        <v>200</v>
      </c>
    </row>
    <row r="13" spans="1:12" ht="12.75" customHeight="1" x14ac:dyDescent="0.25">
      <c r="A13" s="145">
        <v>9</v>
      </c>
      <c r="B13" s="481" t="s">
        <v>1126</v>
      </c>
      <c r="C13" s="990">
        <v>18</v>
      </c>
      <c r="D13" s="679">
        <v>0</v>
      </c>
      <c r="E13" s="991">
        <v>18</v>
      </c>
      <c r="F13" s="992">
        <v>1000</v>
      </c>
      <c r="H13" s="106"/>
      <c r="I13" s="106"/>
      <c r="J13" s="106"/>
    </row>
    <row r="14" spans="1:12" ht="12.75" customHeight="1" x14ac:dyDescent="0.25">
      <c r="A14" s="146">
        <v>10</v>
      </c>
      <c r="B14" s="481" t="s">
        <v>1127</v>
      </c>
      <c r="C14" s="990">
        <v>6</v>
      </c>
      <c r="D14" s="679">
        <v>0</v>
      </c>
      <c r="E14" s="991">
        <v>20</v>
      </c>
      <c r="F14" s="992">
        <v>300</v>
      </c>
      <c r="H14" s="106"/>
      <c r="I14" s="106"/>
      <c r="J14" s="106"/>
    </row>
    <row r="15" spans="1:12" ht="12.75" customHeight="1" x14ac:dyDescent="0.25">
      <c r="A15" s="146">
        <v>11</v>
      </c>
      <c r="B15" s="481" t="s">
        <v>1128</v>
      </c>
      <c r="C15" s="990">
        <v>6</v>
      </c>
      <c r="D15" s="990">
        <v>0</v>
      </c>
      <c r="E15" s="991">
        <v>29</v>
      </c>
      <c r="F15" s="992">
        <v>300</v>
      </c>
      <c r="H15" s="106"/>
      <c r="I15" s="106"/>
      <c r="J15" s="106"/>
    </row>
    <row r="16" spans="1:12" ht="12.75" customHeight="1" x14ac:dyDescent="0.25">
      <c r="A16" s="146">
        <v>12</v>
      </c>
      <c r="B16" s="481" t="s">
        <v>1129</v>
      </c>
      <c r="C16" s="990">
        <v>6</v>
      </c>
      <c r="D16" s="990">
        <v>0</v>
      </c>
      <c r="E16" s="991">
        <v>32</v>
      </c>
      <c r="F16" s="992">
        <v>200</v>
      </c>
      <c r="H16" s="106"/>
      <c r="I16" s="106"/>
      <c r="J16" s="106"/>
    </row>
    <row r="17" spans="1:12" ht="12.75" customHeight="1" x14ac:dyDescent="0.25">
      <c r="A17" s="146">
        <v>13</v>
      </c>
      <c r="B17" s="481" t="s">
        <v>1130</v>
      </c>
      <c r="C17" s="990">
        <v>22</v>
      </c>
      <c r="D17" s="990">
        <v>0</v>
      </c>
      <c r="E17" s="991">
        <v>108</v>
      </c>
      <c r="F17" s="992">
        <v>200</v>
      </c>
      <c r="H17" s="106"/>
      <c r="I17" s="106"/>
      <c r="J17" s="106"/>
    </row>
    <row r="18" spans="1:12" ht="12.75" customHeight="1" thickBot="1" x14ac:dyDescent="0.3">
      <c r="A18" s="146">
        <v>14</v>
      </c>
      <c r="B18" s="481" t="s">
        <v>1131</v>
      </c>
      <c r="C18" s="990">
        <v>30</v>
      </c>
      <c r="D18" s="990">
        <v>0</v>
      </c>
      <c r="E18" s="991">
        <v>202</v>
      </c>
      <c r="F18" s="992">
        <v>150</v>
      </c>
    </row>
    <row r="19" spans="1:12" ht="17.25" customHeight="1" thickBot="1" x14ac:dyDescent="0.3">
      <c r="A19" s="193">
        <v>15</v>
      </c>
      <c r="B19" s="482" t="s">
        <v>362</v>
      </c>
      <c r="C19" s="662">
        <f>C5+C10</f>
        <v>7941</v>
      </c>
      <c r="D19" s="662">
        <f>D5+D10</f>
        <v>12777</v>
      </c>
      <c r="E19" s="662">
        <f>E5+E10</f>
        <v>8050</v>
      </c>
      <c r="F19" s="1130">
        <v>0</v>
      </c>
    </row>
    <row r="20" spans="1:12" ht="12.75" customHeight="1" x14ac:dyDescent="0.25">
      <c r="A20" s="218"/>
      <c r="B20" s="112"/>
      <c r="C20" s="142"/>
      <c r="D20" s="142"/>
      <c r="E20" s="143"/>
      <c r="F20" s="32"/>
    </row>
    <row r="21" spans="1:12" ht="12.75" customHeight="1" x14ac:dyDescent="0.25">
      <c r="A21" s="951"/>
      <c r="B21" s="112"/>
      <c r="C21" s="142"/>
      <c r="D21" s="142"/>
      <c r="E21" s="143"/>
      <c r="F21" s="32"/>
      <c r="H21" s="106"/>
      <c r="I21" s="106"/>
      <c r="J21" s="106"/>
    </row>
    <row r="22" spans="1:12" ht="12.75" customHeight="1" x14ac:dyDescent="0.25">
      <c r="A22" s="951"/>
      <c r="B22" s="112"/>
      <c r="C22" s="142"/>
      <c r="D22" s="142"/>
      <c r="E22" s="142"/>
      <c r="F22" s="142"/>
      <c r="H22" s="106"/>
      <c r="I22" s="106"/>
      <c r="J22" s="106"/>
    </row>
    <row r="23" spans="1:12" ht="12.75" customHeight="1" x14ac:dyDescent="0.25">
      <c r="A23" s="951"/>
      <c r="B23" s="112"/>
      <c r="H23" s="106"/>
      <c r="I23" s="142"/>
      <c r="J23" s="142"/>
      <c r="K23" s="142"/>
      <c r="L23" s="142"/>
    </row>
    <row r="24" spans="1:12" ht="12.75" customHeight="1" x14ac:dyDescent="0.25">
      <c r="A24" s="951"/>
      <c r="B24" s="112"/>
      <c r="H24" s="106"/>
      <c r="I24" s="142"/>
      <c r="J24" s="142"/>
      <c r="K24" s="142"/>
      <c r="L24" s="142"/>
    </row>
    <row r="25" spans="1:12" ht="12.75" customHeight="1" x14ac:dyDescent="0.25">
      <c r="A25" s="951"/>
      <c r="B25" s="112"/>
      <c r="H25" s="106"/>
      <c r="I25" s="142"/>
      <c r="J25" s="142"/>
      <c r="K25" s="142"/>
      <c r="L25" s="142"/>
    </row>
    <row r="26" spans="1:12" ht="12.75" customHeight="1" x14ac:dyDescent="0.25">
      <c r="A26" s="57" t="s">
        <v>487</v>
      </c>
      <c r="B26" s="219"/>
      <c r="H26" s="106"/>
      <c r="I26" s="142"/>
      <c r="J26" s="142"/>
      <c r="K26" s="142"/>
      <c r="L26" s="142"/>
    </row>
    <row r="27" spans="1:12" ht="24.75" customHeight="1" x14ac:dyDescent="0.25">
      <c r="A27" s="1343" t="s">
        <v>692</v>
      </c>
      <c r="B27" s="1343"/>
      <c r="C27" s="1343"/>
      <c r="D27" s="1343"/>
      <c r="E27" s="1343"/>
      <c r="F27" s="1343"/>
      <c r="I27" s="142"/>
      <c r="J27" s="142"/>
      <c r="K27" s="142"/>
      <c r="L27" s="142"/>
    </row>
    <row r="28" spans="1:12" ht="12.75" customHeight="1" x14ac:dyDescent="0.25">
      <c r="A28" s="405" t="s">
        <v>691</v>
      </c>
      <c r="B28" s="53"/>
      <c r="C28" s="220"/>
      <c r="D28" s="220"/>
      <c r="E28" s="220"/>
      <c r="F28" s="60"/>
      <c r="I28" s="142"/>
      <c r="J28" s="142"/>
      <c r="K28" s="142"/>
      <c r="L28" s="142"/>
    </row>
    <row r="29" spans="1:12" ht="26.25" customHeight="1" x14ac:dyDescent="0.25">
      <c r="A29" s="1343" t="s">
        <v>787</v>
      </c>
      <c r="B29" s="1343"/>
      <c r="C29" s="1343"/>
      <c r="D29" s="1343"/>
      <c r="E29" s="1343"/>
      <c r="F29" s="1343"/>
      <c r="I29" s="142"/>
      <c r="J29" s="142"/>
      <c r="K29" s="142"/>
      <c r="L29" s="142"/>
    </row>
    <row r="30" spans="1:12" ht="15" customHeight="1" x14ac:dyDescent="0.25">
      <c r="A30" s="195" t="s">
        <v>767</v>
      </c>
      <c r="B30" s="194"/>
      <c r="C30" s="194"/>
      <c r="D30" s="194"/>
      <c r="E30" s="194"/>
      <c r="F30" s="194"/>
      <c r="H30" s="106"/>
      <c r="I30" s="142"/>
      <c r="J30" s="142"/>
      <c r="K30" s="142"/>
      <c r="L30" s="142"/>
    </row>
    <row r="31" spans="1:12" ht="27.75" customHeight="1" x14ac:dyDescent="0.25">
      <c r="A31" s="1343" t="s">
        <v>952</v>
      </c>
      <c r="B31" s="1343"/>
      <c r="C31" s="1343"/>
      <c r="D31" s="1343"/>
      <c r="E31" s="1343"/>
      <c r="F31" s="1343"/>
      <c r="H31" s="106"/>
      <c r="I31" s="106"/>
      <c r="J31" s="106"/>
    </row>
    <row r="32" spans="1:12" ht="12.75" customHeight="1" x14ac:dyDescent="0.25">
      <c r="A32" s="195"/>
      <c r="B32" s="194"/>
      <c r="C32" s="194"/>
      <c r="D32" s="194"/>
      <c r="E32" s="194"/>
      <c r="F32" s="194"/>
      <c r="H32" s="106"/>
      <c r="I32" s="106"/>
      <c r="J32" s="106"/>
    </row>
    <row r="33" spans="1:10" ht="12.75" customHeight="1" x14ac:dyDescent="0.25">
      <c r="A33" s="195" t="s">
        <v>522</v>
      </c>
      <c r="B33" s="194"/>
      <c r="C33" s="194"/>
      <c r="D33" s="194"/>
      <c r="E33" s="194"/>
      <c r="F33" s="194"/>
      <c r="H33" s="106"/>
      <c r="I33" s="106"/>
      <c r="J33" s="106"/>
    </row>
    <row r="34" spans="1:10" x14ac:dyDescent="0.25">
      <c r="A34" s="220" t="s">
        <v>788</v>
      </c>
      <c r="B34" s="221"/>
      <c r="C34" s="220"/>
      <c r="D34" s="220"/>
      <c r="E34" s="220"/>
      <c r="F34" s="60"/>
    </row>
    <row r="35" spans="1:10" x14ac:dyDescent="0.25">
      <c r="A35" s="220"/>
      <c r="B35" s="12"/>
      <c r="C35" s="12"/>
      <c r="D35" s="144"/>
      <c r="E35" s="12"/>
    </row>
  </sheetData>
  <protectedRanges>
    <protectedRange sqref="D20:D21 C7:D8" name="Oblast1"/>
  </protectedRanges>
  <customSheetViews>
    <customSheetView guid="{2AF6EA2A-E5C5-45EB-B6C4-875AD1E4E056}" fitToPage="1">
      <pageMargins left="0.78740157480314965" right="0.78740157480314965" top="0.98425196850393704" bottom="0.98425196850393704" header="0.51181102362204722" footer="0.51181102362204722"/>
      <printOptions horizontalCentered="1"/>
      <pageSetup paperSize="9" orientation="landscape" cellComments="asDisplayed" horizontalDpi="300" verticalDpi="300" r:id="rId1"/>
      <headerFooter alignWithMargins="0"/>
    </customSheetView>
  </customSheetViews>
  <mergeCells count="5">
    <mergeCell ref="A31:F31"/>
    <mergeCell ref="A29:F29"/>
    <mergeCell ref="A27:F27"/>
    <mergeCell ref="A3:A4"/>
    <mergeCell ref="B3:B4"/>
  </mergeCells>
  <printOptions horizontalCentered="1"/>
  <pageMargins left="0.78740157480314965" right="0.78740157480314965" top="0.98425196850393704" bottom="0.98425196850393704" header="0.51181102362204722" footer="0.51181102362204722"/>
  <pageSetup paperSize="9" orientation="landscape" cellComments="asDisplayed" horizontalDpi="300" verticalDpi="300" r:id="rId2"/>
  <headerFooter alignWithMargins="0"/>
  <ignoredErrors>
    <ignoredError sqref="C5:D5 E5 E10"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5">
    <pageSetUpPr fitToPage="1"/>
  </sheetPr>
  <dimension ref="A1:AP57"/>
  <sheetViews>
    <sheetView zoomScaleNormal="100" workbookViewId="0">
      <selection activeCell="D43" sqref="D43"/>
    </sheetView>
  </sheetViews>
  <sheetFormatPr defaultRowHeight="12.75" x14ac:dyDescent="0.25"/>
  <cols>
    <col min="1" max="1" width="3.85546875" style="16" customWidth="1"/>
    <col min="2" max="2" width="6.42578125" style="60" customWidth="1"/>
    <col min="3" max="3" width="9.28515625" style="60" customWidth="1"/>
    <col min="4" max="4" width="16.28515625" style="60" customWidth="1"/>
    <col min="5" max="5" width="9.7109375" style="60" customWidth="1"/>
    <col min="6" max="6" width="8.5703125" style="60" customWidth="1"/>
    <col min="7" max="7" width="8.7109375" style="60" customWidth="1"/>
    <col min="8" max="8" width="9.7109375" style="60" customWidth="1"/>
    <col min="9" max="10" width="10.42578125" style="16" customWidth="1"/>
    <col min="11" max="11" width="9.5703125" style="16" customWidth="1"/>
    <col min="12" max="12" width="8.85546875" style="16" customWidth="1"/>
    <col min="13" max="13" width="10" style="16" customWidth="1"/>
    <col min="14" max="14" width="8.85546875" style="16" customWidth="1"/>
    <col min="15" max="15" width="8.28515625" style="16" customWidth="1"/>
    <col min="16" max="16" width="9.5703125" style="16" customWidth="1"/>
    <col min="17" max="17" width="8.5703125" style="16" customWidth="1"/>
    <col min="18" max="18" width="9.140625" style="16" customWidth="1"/>
    <col min="19" max="19" width="8.42578125" style="16" customWidth="1"/>
    <col min="20" max="20" width="9.42578125" style="16" customWidth="1"/>
    <col min="21" max="22" width="10.28515625" style="16" bestFit="1" customWidth="1"/>
    <col min="23" max="23" width="11.28515625" style="16" bestFit="1" customWidth="1"/>
    <col min="24" max="24" width="10.28515625" style="16" bestFit="1" customWidth="1"/>
    <col min="25" max="25" width="12.28515625" style="16" bestFit="1" customWidth="1"/>
    <col min="26" max="26" width="11.28515625" style="16" bestFit="1" customWidth="1"/>
    <col min="27" max="16384" width="9.140625" style="16"/>
  </cols>
  <sheetData>
    <row r="1" spans="1:42" ht="15.75" x14ac:dyDescent="0.25">
      <c r="A1" s="11" t="s">
        <v>740</v>
      </c>
      <c r="B1" s="53"/>
      <c r="C1" s="53"/>
      <c r="D1" s="53"/>
      <c r="E1" s="53"/>
      <c r="F1" s="53"/>
      <c r="G1" s="53"/>
      <c r="H1" s="53"/>
      <c r="I1" s="47"/>
      <c r="J1" s="47"/>
      <c r="K1" s="47"/>
      <c r="L1" s="47"/>
      <c r="M1" s="47"/>
      <c r="N1" s="47"/>
      <c r="O1" s="47"/>
      <c r="P1" s="32"/>
      <c r="Q1" s="32"/>
      <c r="R1" s="32"/>
      <c r="S1" s="32"/>
      <c r="T1" s="32"/>
      <c r="U1" s="32"/>
      <c r="V1" s="32"/>
      <c r="W1" s="12"/>
      <c r="X1" s="12"/>
    </row>
    <row r="2" spans="1:42" s="126" customFormat="1" ht="15" customHeight="1" x14ac:dyDescent="0.25"/>
    <row r="3" spans="1:42" s="126" customFormat="1" ht="15" customHeight="1" x14ac:dyDescent="0.25">
      <c r="A3" s="127" t="s">
        <v>739</v>
      </c>
    </row>
    <row r="4" spans="1:42" s="126" customFormat="1" ht="15" customHeight="1" thickBot="1" x14ac:dyDescent="0.3">
      <c r="R4" s="47"/>
      <c r="Z4" s="357" t="s">
        <v>364</v>
      </c>
    </row>
    <row r="5" spans="1:42" ht="28.5" customHeight="1" thickBot="1" x14ac:dyDescent="0.3">
      <c r="A5" s="1377" t="s">
        <v>340</v>
      </c>
      <c r="B5" s="1368" t="s">
        <v>373</v>
      </c>
      <c r="C5" s="1369"/>
      <c r="D5" s="1370"/>
      <c r="E5" s="1365" t="s">
        <v>484</v>
      </c>
      <c r="F5" s="1366"/>
      <c r="G5" s="1366"/>
      <c r="H5" s="1366"/>
      <c r="I5" s="1366"/>
      <c r="J5" s="1366"/>
      <c r="K5" s="1366"/>
      <c r="L5" s="1366"/>
      <c r="M5" s="1366"/>
      <c r="N5" s="1366"/>
      <c r="O5" s="1366"/>
      <c r="P5" s="1366"/>
      <c r="Q5" s="1366"/>
      <c r="R5" s="1366"/>
      <c r="S5" s="1366"/>
      <c r="T5" s="1366"/>
      <c r="U5" s="1366"/>
      <c r="V5" s="1366"/>
      <c r="W5" s="1366"/>
      <c r="X5" s="1366"/>
      <c r="Y5" s="1366"/>
      <c r="Z5" s="1367"/>
      <c r="AA5" s="126"/>
      <c r="AB5" s="126"/>
      <c r="AC5" s="126"/>
      <c r="AD5" s="126"/>
      <c r="AE5" s="126"/>
      <c r="AF5" s="126"/>
      <c r="AG5" s="126"/>
      <c r="AH5" s="126"/>
      <c r="AI5" s="126"/>
      <c r="AJ5" s="126"/>
      <c r="AK5" s="126"/>
      <c r="AL5" s="32"/>
      <c r="AM5" s="12"/>
      <c r="AN5" s="12"/>
    </row>
    <row r="6" spans="1:42" ht="19.5" customHeight="1" x14ac:dyDescent="0.25">
      <c r="A6" s="1378"/>
      <c r="B6" s="1371"/>
      <c r="C6" s="1372"/>
      <c r="D6" s="1373"/>
      <c r="E6" s="1362" t="s">
        <v>473</v>
      </c>
      <c r="F6" s="1363"/>
      <c r="G6" s="1363"/>
      <c r="H6" s="1364"/>
      <c r="I6" s="1362" t="s">
        <v>477</v>
      </c>
      <c r="J6" s="1363"/>
      <c r="K6" s="1363"/>
      <c r="L6" s="1364"/>
      <c r="M6" s="1362" t="s">
        <v>469</v>
      </c>
      <c r="N6" s="1363"/>
      <c r="O6" s="1363"/>
      <c r="P6" s="1363"/>
      <c r="Q6" s="1363"/>
      <c r="R6" s="1364"/>
      <c r="S6" s="1386" t="s">
        <v>467</v>
      </c>
      <c r="T6" s="1387"/>
      <c r="U6" s="1386" t="s">
        <v>365</v>
      </c>
      <c r="V6" s="1387"/>
      <c r="W6" s="1386" t="s">
        <v>470</v>
      </c>
      <c r="X6" s="1387"/>
      <c r="Y6" s="1400" t="s">
        <v>466</v>
      </c>
      <c r="Z6" s="1401"/>
      <c r="AA6" s="126"/>
      <c r="AB6" s="126"/>
      <c r="AC6" s="126"/>
      <c r="AD6" s="126"/>
      <c r="AE6" s="126"/>
      <c r="AF6" s="126"/>
      <c r="AG6" s="126"/>
      <c r="AH6" s="126"/>
      <c r="AI6" s="126"/>
      <c r="AJ6" s="126"/>
      <c r="AK6" s="126"/>
      <c r="AL6" s="126"/>
      <c r="AM6" s="126"/>
      <c r="AN6" s="32"/>
      <c r="AO6" s="12"/>
      <c r="AP6" s="12"/>
    </row>
    <row r="7" spans="1:42" ht="19.5" customHeight="1" x14ac:dyDescent="0.25">
      <c r="A7" s="1378"/>
      <c r="B7" s="1371"/>
      <c r="C7" s="1372"/>
      <c r="D7" s="1373"/>
      <c r="E7" s="1353" t="s">
        <v>468</v>
      </c>
      <c r="F7" s="1354"/>
      <c r="G7" s="1349" t="s">
        <v>476</v>
      </c>
      <c r="H7" s="1350"/>
      <c r="I7" s="1353" t="s">
        <v>614</v>
      </c>
      <c r="J7" s="1354"/>
      <c r="K7" s="1349" t="s">
        <v>478</v>
      </c>
      <c r="L7" s="1350"/>
      <c r="M7" s="1353" t="s">
        <v>485</v>
      </c>
      <c r="N7" s="1354"/>
      <c r="O7" s="1349" t="s">
        <v>486</v>
      </c>
      <c r="P7" s="1354"/>
      <c r="Q7" s="1349" t="s">
        <v>480</v>
      </c>
      <c r="R7" s="1350"/>
      <c r="S7" s="1388"/>
      <c r="T7" s="1389"/>
      <c r="U7" s="1388"/>
      <c r="V7" s="1389"/>
      <c r="W7" s="1388"/>
      <c r="X7" s="1389"/>
      <c r="Y7" s="1402"/>
      <c r="Z7" s="1403"/>
      <c r="AA7" s="126"/>
      <c r="AB7" s="126"/>
      <c r="AC7" s="126"/>
      <c r="AD7" s="126"/>
      <c r="AE7" s="126"/>
      <c r="AF7" s="126"/>
      <c r="AG7" s="126"/>
      <c r="AH7" s="126"/>
      <c r="AI7" s="126"/>
      <c r="AJ7" s="126"/>
      <c r="AK7" s="126"/>
      <c r="AL7" s="126"/>
      <c r="AM7" s="32"/>
      <c r="AN7" s="12"/>
      <c r="AO7" s="12"/>
    </row>
    <row r="8" spans="1:42" s="29" customFormat="1" ht="18.75" customHeight="1" thickBot="1" x14ac:dyDescent="0.3">
      <c r="A8" s="1379"/>
      <c r="B8" s="1374"/>
      <c r="C8" s="1375"/>
      <c r="D8" s="1376"/>
      <c r="E8" s="45" t="s">
        <v>372</v>
      </c>
      <c r="F8" s="124" t="s">
        <v>594</v>
      </c>
      <c r="G8" s="119" t="s">
        <v>372</v>
      </c>
      <c r="H8" s="121" t="s">
        <v>594</v>
      </c>
      <c r="I8" s="45" t="s">
        <v>372</v>
      </c>
      <c r="J8" s="119" t="s">
        <v>594</v>
      </c>
      <c r="K8" s="119" t="s">
        <v>372</v>
      </c>
      <c r="L8" s="121" t="s">
        <v>594</v>
      </c>
      <c r="M8" s="45" t="s">
        <v>372</v>
      </c>
      <c r="N8" s="119" t="s">
        <v>594</v>
      </c>
      <c r="O8" s="119" t="s">
        <v>372</v>
      </c>
      <c r="P8" s="119" t="s">
        <v>594</v>
      </c>
      <c r="Q8" s="119" t="s">
        <v>372</v>
      </c>
      <c r="R8" s="121" t="s">
        <v>594</v>
      </c>
      <c r="S8" s="45" t="s">
        <v>372</v>
      </c>
      <c r="T8" s="121" t="s">
        <v>594</v>
      </c>
      <c r="U8" s="45" t="s">
        <v>372</v>
      </c>
      <c r="V8" s="121" t="s">
        <v>594</v>
      </c>
      <c r="W8" s="45" t="s">
        <v>372</v>
      </c>
      <c r="X8" s="121" t="s">
        <v>594</v>
      </c>
      <c r="Y8" s="355" t="s">
        <v>761</v>
      </c>
      <c r="Z8" s="356" t="s">
        <v>594</v>
      </c>
      <c r="AA8" s="129"/>
      <c r="AB8" s="129"/>
      <c r="AC8" s="129"/>
      <c r="AD8" s="129"/>
      <c r="AE8" s="129"/>
      <c r="AF8" s="129"/>
      <c r="AG8" s="129"/>
      <c r="AH8" s="129"/>
      <c r="AI8" s="129"/>
      <c r="AJ8" s="129"/>
      <c r="AK8" s="129"/>
      <c r="AL8" s="129"/>
      <c r="AM8" s="261"/>
      <c r="AN8" s="28"/>
      <c r="AO8" s="28"/>
    </row>
    <row r="9" spans="1:42" ht="15" customHeight="1" x14ac:dyDescent="0.25">
      <c r="A9" s="108">
        <v>1</v>
      </c>
      <c r="B9" s="1351" t="s">
        <v>479</v>
      </c>
      <c r="C9" s="1390" t="s">
        <v>465</v>
      </c>
      <c r="D9" s="1391"/>
      <c r="E9" s="1074">
        <v>164043.967</v>
      </c>
      <c r="F9" s="1075">
        <v>766.77</v>
      </c>
      <c r="G9" s="1076">
        <v>61930.014999999999</v>
      </c>
      <c r="H9" s="1077">
        <v>36.6</v>
      </c>
      <c r="I9" s="1074">
        <v>20580.853999999999</v>
      </c>
      <c r="J9" s="1076">
        <v>113.7</v>
      </c>
      <c r="K9" s="1076">
        <v>828.15700000000004</v>
      </c>
      <c r="L9" s="1077">
        <v>124.08499999999999</v>
      </c>
      <c r="M9" s="1074">
        <v>0</v>
      </c>
      <c r="N9" s="1076">
        <v>0</v>
      </c>
      <c r="O9" s="1076">
        <v>0</v>
      </c>
      <c r="P9" s="1076">
        <v>0</v>
      </c>
      <c r="Q9" s="1076">
        <v>0</v>
      </c>
      <c r="R9" s="1077">
        <v>0</v>
      </c>
      <c r="S9" s="1074">
        <v>0</v>
      </c>
      <c r="T9" s="1077">
        <v>0</v>
      </c>
      <c r="U9" s="1074">
        <v>4651.326</v>
      </c>
      <c r="V9" s="1077">
        <v>3.6</v>
      </c>
      <c r="W9" s="1078">
        <v>1661.0550000000001</v>
      </c>
      <c r="X9" s="1079">
        <v>184.55</v>
      </c>
      <c r="Y9" s="1080">
        <f>E9+G9+I9+K9+M9+Q9+U9+W9+O9+S9</f>
        <v>253695.37400000001</v>
      </c>
      <c r="Z9" s="1081">
        <f>F9+H9+J9+L9+N9+P9+R9+T9+V9+X9</f>
        <v>1229.3049999999998</v>
      </c>
      <c r="AA9" s="126"/>
      <c r="AB9" s="126"/>
      <c r="AC9" s="126"/>
      <c r="AD9" s="126"/>
      <c r="AE9" s="126"/>
      <c r="AF9" s="126"/>
      <c r="AG9" s="32"/>
      <c r="AH9" s="12"/>
      <c r="AI9" s="12"/>
    </row>
    <row r="10" spans="1:42" ht="15" customHeight="1" x14ac:dyDescent="0.25">
      <c r="A10" s="108">
        <v>2</v>
      </c>
      <c r="B10" s="1352"/>
      <c r="C10" s="1406" t="s">
        <v>375</v>
      </c>
      <c r="D10" s="1407"/>
      <c r="E10" s="1082">
        <v>2177.6030000000001</v>
      </c>
      <c r="F10" s="1083">
        <v>17.489999999999998</v>
      </c>
      <c r="G10" s="1084">
        <v>10402.507</v>
      </c>
      <c r="H10" s="1085">
        <v>0</v>
      </c>
      <c r="I10" s="1082">
        <v>7261.2269999999999</v>
      </c>
      <c r="J10" s="1084">
        <v>42.911000000000001</v>
      </c>
      <c r="K10" s="1084">
        <v>2734.143</v>
      </c>
      <c r="L10" s="1085">
        <v>0</v>
      </c>
      <c r="M10" s="1082">
        <v>0</v>
      </c>
      <c r="N10" s="1084">
        <v>0</v>
      </c>
      <c r="O10" s="1084">
        <v>51.27</v>
      </c>
      <c r="P10" s="1084">
        <v>0</v>
      </c>
      <c r="Q10" s="1084">
        <v>0</v>
      </c>
      <c r="R10" s="1085">
        <v>0</v>
      </c>
      <c r="S10" s="1082">
        <v>0</v>
      </c>
      <c r="T10" s="1085">
        <v>0</v>
      </c>
      <c r="U10" s="1082">
        <v>111.636</v>
      </c>
      <c r="V10" s="1085">
        <v>0</v>
      </c>
      <c r="W10" s="1086">
        <v>40.17</v>
      </c>
      <c r="X10" s="1087">
        <v>0</v>
      </c>
      <c r="Y10" s="1088">
        <f>E10+G10+I10+K10+M10+Q10+U10+W10+O10+S10</f>
        <v>22778.555999999997</v>
      </c>
      <c r="Z10" s="1089">
        <f>F10+H10+J10+L10+N10+P10+R10+T10+V10+X10</f>
        <v>60.400999999999996</v>
      </c>
      <c r="AA10" s="126"/>
      <c r="AB10" s="126"/>
      <c r="AC10" s="126"/>
      <c r="AD10" s="126"/>
      <c r="AE10" s="126"/>
      <c r="AF10" s="126"/>
      <c r="AG10" s="32"/>
      <c r="AH10" s="12"/>
      <c r="AI10" s="12"/>
    </row>
    <row r="11" spans="1:42" ht="15" customHeight="1" x14ac:dyDescent="0.25">
      <c r="A11" s="111">
        <v>3</v>
      </c>
      <c r="B11" s="1352"/>
      <c r="C11" s="1398" t="s">
        <v>344</v>
      </c>
      <c r="D11" s="1399"/>
      <c r="E11" s="1082">
        <v>103833.30899999999</v>
      </c>
      <c r="F11" s="1083">
        <v>10622.955</v>
      </c>
      <c r="G11" s="1084">
        <v>10726.022000000001</v>
      </c>
      <c r="H11" s="1085">
        <v>965.52</v>
      </c>
      <c r="I11" s="1082">
        <v>1712.3489999999999</v>
      </c>
      <c r="J11" s="1084">
        <v>3917.25</v>
      </c>
      <c r="K11" s="1084">
        <v>160.52699999999999</v>
      </c>
      <c r="L11" s="1085">
        <v>354.44600000000003</v>
      </c>
      <c r="M11" s="1082">
        <v>0</v>
      </c>
      <c r="N11" s="1084">
        <v>0</v>
      </c>
      <c r="O11" s="1084">
        <v>0</v>
      </c>
      <c r="P11" s="1084">
        <v>0</v>
      </c>
      <c r="Q11" s="1084">
        <v>0</v>
      </c>
      <c r="R11" s="1085">
        <v>0</v>
      </c>
      <c r="S11" s="1082">
        <v>0</v>
      </c>
      <c r="T11" s="1085">
        <v>0</v>
      </c>
      <c r="U11" s="1082">
        <v>565.16399999999999</v>
      </c>
      <c r="V11" s="1085">
        <v>1355.4639999999999</v>
      </c>
      <c r="W11" s="1082">
        <v>2677.5549999999998</v>
      </c>
      <c r="X11" s="1085">
        <v>524.32399999999996</v>
      </c>
      <c r="Y11" s="1088">
        <f>E11+G11+I11+K11+M11+Q11+U11+W11+O11+S11</f>
        <v>119674.92599999999</v>
      </c>
      <c r="Z11" s="1089">
        <f>F11+H11+J11+L11+N11+P11+R11+T11+V11+X11</f>
        <v>17739.959000000003</v>
      </c>
      <c r="AA11" s="126"/>
      <c r="AB11" s="126"/>
      <c r="AC11" s="126"/>
      <c r="AD11" s="126"/>
      <c r="AE11" s="126"/>
      <c r="AF11" s="126"/>
      <c r="AG11" s="32"/>
      <c r="AH11" s="12"/>
      <c r="AI11" s="12"/>
    </row>
    <row r="12" spans="1:42" ht="15" customHeight="1" x14ac:dyDescent="0.25">
      <c r="A12" s="111">
        <v>4</v>
      </c>
      <c r="B12" s="1408" t="s">
        <v>374</v>
      </c>
      <c r="C12" s="1409"/>
      <c r="D12" s="1410"/>
      <c r="E12" s="1082">
        <v>3045.2739999999999</v>
      </c>
      <c r="F12" s="1083">
        <v>0</v>
      </c>
      <c r="G12" s="1084">
        <v>0</v>
      </c>
      <c r="H12" s="1085">
        <v>0</v>
      </c>
      <c r="I12" s="1082">
        <v>0</v>
      </c>
      <c r="J12" s="1084">
        <v>0</v>
      </c>
      <c r="K12" s="1084">
        <v>0</v>
      </c>
      <c r="L12" s="1085">
        <v>0</v>
      </c>
      <c r="M12" s="1082">
        <v>0</v>
      </c>
      <c r="N12" s="1084">
        <v>0</v>
      </c>
      <c r="O12" s="1084">
        <v>0</v>
      </c>
      <c r="P12" s="1084">
        <v>0</v>
      </c>
      <c r="Q12" s="1084">
        <v>0</v>
      </c>
      <c r="R12" s="1085">
        <v>0</v>
      </c>
      <c r="S12" s="1082">
        <v>0</v>
      </c>
      <c r="T12" s="1085">
        <v>0</v>
      </c>
      <c r="U12" s="1082">
        <v>1104.5</v>
      </c>
      <c r="V12" s="1085">
        <v>0</v>
      </c>
      <c r="W12" s="1082">
        <v>10604.334000000001</v>
      </c>
      <c r="X12" s="1085">
        <v>731.87800000000004</v>
      </c>
      <c r="Y12" s="1088">
        <f>E12+G12+I12+K12+M12+Q12+U12+W12+O12+S12</f>
        <v>14754.108</v>
      </c>
      <c r="Z12" s="1089">
        <f>F12+H12+J12+L12+N12+P12+R12+T12+V12+X12</f>
        <v>731.87800000000004</v>
      </c>
      <c r="AA12" s="126"/>
      <c r="AB12" s="126"/>
      <c r="AC12" s="126"/>
      <c r="AD12" s="126"/>
      <c r="AE12" s="126"/>
      <c r="AF12" s="126"/>
      <c r="AG12" s="32"/>
      <c r="AH12" s="12"/>
      <c r="AI12" s="12"/>
    </row>
    <row r="13" spans="1:42" ht="15" customHeight="1" thickBot="1" x14ac:dyDescent="0.3">
      <c r="A13" s="113">
        <v>5</v>
      </c>
      <c r="B13" s="1355" t="s">
        <v>474</v>
      </c>
      <c r="C13" s="1356"/>
      <c r="D13" s="1357"/>
      <c r="E13" s="1090">
        <v>0</v>
      </c>
      <c r="F13" s="1091">
        <v>0</v>
      </c>
      <c r="G13" s="1092">
        <v>0</v>
      </c>
      <c r="H13" s="1093">
        <v>0</v>
      </c>
      <c r="I13" s="1090">
        <v>0</v>
      </c>
      <c r="J13" s="1092">
        <v>0</v>
      </c>
      <c r="K13" s="1092">
        <v>0</v>
      </c>
      <c r="L13" s="1093">
        <v>0</v>
      </c>
      <c r="M13" s="1090">
        <v>0</v>
      </c>
      <c r="N13" s="1092">
        <v>0</v>
      </c>
      <c r="O13" s="1092">
        <v>0</v>
      </c>
      <c r="P13" s="1092">
        <v>0</v>
      </c>
      <c r="Q13" s="1092">
        <v>0</v>
      </c>
      <c r="R13" s="1093">
        <v>0</v>
      </c>
      <c r="S13" s="1094">
        <v>0</v>
      </c>
      <c r="T13" s="1095">
        <v>0</v>
      </c>
      <c r="U13" s="1094">
        <v>0</v>
      </c>
      <c r="V13" s="1095">
        <v>0</v>
      </c>
      <c r="W13" s="1096">
        <v>0</v>
      </c>
      <c r="X13" s="1097">
        <v>0</v>
      </c>
      <c r="Y13" s="1098">
        <f>E13+G13+I13+K13+M13+Q13+U13+W13+O13+S13</f>
        <v>0</v>
      </c>
      <c r="Z13" s="1099">
        <v>0</v>
      </c>
      <c r="AA13" s="126"/>
      <c r="AB13" s="126"/>
      <c r="AC13" s="126"/>
      <c r="AD13" s="126"/>
      <c r="AE13" s="32"/>
      <c r="AF13" s="12"/>
      <c r="AG13" s="12"/>
    </row>
    <row r="14" spans="1:42" s="46" customFormat="1" ht="15" customHeight="1" thickBot="1" x14ac:dyDescent="0.3">
      <c r="A14" s="114">
        <v>6</v>
      </c>
      <c r="B14" s="1395" t="s">
        <v>466</v>
      </c>
      <c r="C14" s="1396"/>
      <c r="D14" s="1397"/>
      <c r="E14" s="1100">
        <f>SUM(E9:E13)</f>
        <v>273100.15299999999</v>
      </c>
      <c r="F14" s="1101">
        <f t="shared" ref="F14:Z14" si="0">SUM(F9:F13)</f>
        <v>11407.215</v>
      </c>
      <c r="G14" s="1101">
        <f t="shared" si="0"/>
        <v>83058.543999999994</v>
      </c>
      <c r="H14" s="1102">
        <f t="shared" si="0"/>
        <v>1002.12</v>
      </c>
      <c r="I14" s="1100">
        <f t="shared" si="0"/>
        <v>29554.429999999997</v>
      </c>
      <c r="J14" s="1101">
        <f t="shared" si="0"/>
        <v>4073.8609999999999</v>
      </c>
      <c r="K14" s="1101">
        <f t="shared" si="0"/>
        <v>3722.8270000000002</v>
      </c>
      <c r="L14" s="1102">
        <f t="shared" si="0"/>
        <v>478.53100000000001</v>
      </c>
      <c r="M14" s="1100">
        <f t="shared" si="0"/>
        <v>0</v>
      </c>
      <c r="N14" s="1101">
        <f t="shared" si="0"/>
        <v>0</v>
      </c>
      <c r="O14" s="1101">
        <f t="shared" si="0"/>
        <v>51.27</v>
      </c>
      <c r="P14" s="1101">
        <f t="shared" si="0"/>
        <v>0</v>
      </c>
      <c r="Q14" s="1101">
        <f t="shared" si="0"/>
        <v>0</v>
      </c>
      <c r="R14" s="1102">
        <f t="shared" si="0"/>
        <v>0</v>
      </c>
      <c r="S14" s="1100">
        <f t="shared" si="0"/>
        <v>0</v>
      </c>
      <c r="T14" s="1102">
        <f t="shared" si="0"/>
        <v>0</v>
      </c>
      <c r="U14" s="1100">
        <f t="shared" si="0"/>
        <v>6432.6260000000002</v>
      </c>
      <c r="V14" s="1102">
        <f t="shared" si="0"/>
        <v>1359.0639999999999</v>
      </c>
      <c r="W14" s="1100">
        <f t="shared" si="0"/>
        <v>14983.114000000001</v>
      </c>
      <c r="X14" s="1102">
        <f t="shared" si="0"/>
        <v>1440.752</v>
      </c>
      <c r="Y14" s="1103">
        <f t="shared" si="0"/>
        <v>410902.96399999998</v>
      </c>
      <c r="Z14" s="1104">
        <f t="shared" si="0"/>
        <v>19761.543000000001</v>
      </c>
      <c r="AA14" s="128"/>
      <c r="AB14" s="128"/>
      <c r="AC14" s="128"/>
      <c r="AD14" s="128"/>
      <c r="AE14" s="112"/>
      <c r="AF14" s="25"/>
      <c r="AG14" s="25"/>
    </row>
    <row r="15" spans="1:42" s="126" customFormat="1" ht="15" customHeight="1" x14ac:dyDescent="0.25"/>
    <row r="16" spans="1:42" ht="14.25" customHeight="1" x14ac:dyDescent="0.25">
      <c r="A16" s="127" t="s">
        <v>741</v>
      </c>
      <c r="B16" s="110"/>
      <c r="C16" s="110"/>
      <c r="D16" s="110"/>
      <c r="E16" s="110"/>
      <c r="F16" s="110"/>
      <c r="G16" s="110"/>
      <c r="H16" s="110"/>
      <c r="I16" s="110"/>
      <c r="J16" s="110"/>
      <c r="K16" s="110"/>
      <c r="L16" s="110"/>
      <c r="M16" s="110"/>
      <c r="N16" s="110"/>
      <c r="O16" s="110"/>
      <c r="P16" s="110"/>
      <c r="Q16" s="110"/>
      <c r="R16" s="110"/>
      <c r="S16" s="110"/>
      <c r="T16" s="110"/>
      <c r="U16" s="110"/>
      <c r="V16" s="12"/>
      <c r="W16" s="12"/>
      <c r="X16" s="12"/>
    </row>
    <row r="17" spans="1:33" ht="14.25" customHeight="1" thickBot="1" x14ac:dyDescent="0.3">
      <c r="A17" s="127"/>
      <c r="B17" s="220"/>
      <c r="C17" s="220"/>
      <c r="D17" s="220"/>
      <c r="E17" s="220"/>
      <c r="F17" s="220"/>
      <c r="G17" s="220"/>
      <c r="H17" s="220"/>
      <c r="I17" s="220"/>
      <c r="J17" s="220"/>
      <c r="K17" s="220"/>
      <c r="L17" s="220"/>
      <c r="M17" s="13" t="s">
        <v>364</v>
      </c>
      <c r="N17" s="126"/>
      <c r="O17" s="126"/>
      <c r="P17" s="126"/>
      <c r="Q17" s="126"/>
      <c r="R17" s="126"/>
      <c r="S17" s="126"/>
      <c r="T17" s="126"/>
      <c r="U17" s="126"/>
      <c r="V17" s="126"/>
      <c r="W17" s="12"/>
      <c r="X17" s="12"/>
    </row>
    <row r="18" spans="1:33" ht="28.5" customHeight="1" x14ac:dyDescent="0.25">
      <c r="A18" s="1383" t="s">
        <v>340</v>
      </c>
      <c r="B18" s="1380" t="s">
        <v>373</v>
      </c>
      <c r="C18" s="1380"/>
      <c r="D18" s="1380"/>
      <c r="E18" s="1392" t="s">
        <v>481</v>
      </c>
      <c r="F18" s="1393"/>
      <c r="G18" s="1394"/>
      <c r="H18" s="1362" t="s">
        <v>483</v>
      </c>
      <c r="I18" s="1363"/>
      <c r="J18" s="1364"/>
      <c r="K18" s="1393" t="s">
        <v>466</v>
      </c>
      <c r="L18" s="1393"/>
      <c r="M18" s="1394"/>
      <c r="N18" s="126"/>
      <c r="O18" s="126"/>
      <c r="P18" s="126"/>
      <c r="Q18" s="126"/>
      <c r="R18" s="126"/>
      <c r="S18" s="126"/>
      <c r="T18" s="126"/>
      <c r="U18" s="126"/>
      <c r="V18" s="126"/>
      <c r="W18" s="12"/>
      <c r="X18" s="12"/>
    </row>
    <row r="19" spans="1:33" ht="44.25" customHeight="1" x14ac:dyDescent="0.25">
      <c r="A19" s="1384"/>
      <c r="B19" s="1381"/>
      <c r="C19" s="1381"/>
      <c r="D19" s="1381"/>
      <c r="E19" s="116" t="s">
        <v>615</v>
      </c>
      <c r="F19" s="109" t="s">
        <v>482</v>
      </c>
      <c r="G19" s="118" t="s">
        <v>472</v>
      </c>
      <c r="H19" s="116" t="s">
        <v>471</v>
      </c>
      <c r="I19" s="109" t="s">
        <v>482</v>
      </c>
      <c r="J19" s="118" t="s">
        <v>472</v>
      </c>
      <c r="K19" s="117" t="s">
        <v>471</v>
      </c>
      <c r="L19" s="58" t="s">
        <v>482</v>
      </c>
      <c r="M19" s="118" t="s">
        <v>472</v>
      </c>
      <c r="N19" s="126"/>
      <c r="O19" s="126"/>
      <c r="P19" s="126"/>
      <c r="Q19" s="126"/>
      <c r="R19" s="126"/>
      <c r="S19" s="126"/>
      <c r="T19" s="126"/>
      <c r="U19" s="126"/>
      <c r="V19" s="126"/>
      <c r="W19" s="126"/>
      <c r="X19" s="126"/>
      <c r="Y19" s="126"/>
      <c r="Z19" s="126"/>
      <c r="AA19" s="126"/>
      <c r="AB19" s="126"/>
      <c r="AC19" s="126"/>
      <c r="AD19" s="126"/>
      <c r="AE19" s="126"/>
      <c r="AF19" s="126"/>
      <c r="AG19" s="126"/>
    </row>
    <row r="20" spans="1:33" s="29" customFormat="1" ht="25.5" customHeight="1" thickBot="1" x14ac:dyDescent="0.3">
      <c r="A20" s="1385"/>
      <c r="B20" s="1382"/>
      <c r="C20" s="1382"/>
      <c r="D20" s="1382"/>
      <c r="E20" s="45">
        <v>1</v>
      </c>
      <c r="F20" s="119">
        <v>2</v>
      </c>
      <c r="G20" s="121" t="s">
        <v>682</v>
      </c>
      <c r="H20" s="45">
        <v>4</v>
      </c>
      <c r="I20" s="119">
        <v>5</v>
      </c>
      <c r="J20" s="121" t="s">
        <v>683</v>
      </c>
      <c r="K20" s="124">
        <v>7</v>
      </c>
      <c r="L20" s="120">
        <v>8</v>
      </c>
      <c r="M20" s="121" t="s">
        <v>684</v>
      </c>
      <c r="N20" s="129"/>
      <c r="O20" s="126"/>
      <c r="P20" s="126"/>
      <c r="Q20" s="126"/>
      <c r="R20" s="126"/>
      <c r="S20" s="126"/>
      <c r="T20" s="126"/>
      <c r="U20" s="129"/>
      <c r="V20" s="129"/>
      <c r="W20" s="129"/>
      <c r="X20" s="129"/>
      <c r="Y20" s="129"/>
      <c r="Z20" s="129"/>
      <c r="AA20" s="129"/>
      <c r="AB20" s="129"/>
      <c r="AC20" s="129"/>
      <c r="AD20" s="129"/>
      <c r="AE20" s="129"/>
      <c r="AF20" s="129"/>
      <c r="AG20" s="129"/>
    </row>
    <row r="21" spans="1:33" ht="13.5" customHeight="1" x14ac:dyDescent="0.25">
      <c r="A21" s="1069">
        <v>1</v>
      </c>
      <c r="B21" s="1416" t="s">
        <v>475</v>
      </c>
      <c r="C21" s="1404" t="s">
        <v>617</v>
      </c>
      <c r="D21" s="115" t="s">
        <v>460</v>
      </c>
      <c r="E21" s="1074">
        <v>52</v>
      </c>
      <c r="F21" s="1076">
        <v>41547</v>
      </c>
      <c r="G21" s="1105">
        <f>(F21/12)/E21</f>
        <v>66.581730769230774</v>
      </c>
      <c r="H21" s="1106">
        <f>K21-E21</f>
        <v>9</v>
      </c>
      <c r="I21" s="1076">
        <f>L21-F21</f>
        <v>5943</v>
      </c>
      <c r="J21" s="1119"/>
      <c r="K21" s="1107">
        <v>61</v>
      </c>
      <c r="L21" s="1076">
        <v>47490</v>
      </c>
      <c r="M21" s="1105">
        <f>(L21/12)/K21</f>
        <v>64.877049180327873</v>
      </c>
      <c r="N21" s="126"/>
      <c r="O21" s="126"/>
      <c r="P21" s="126"/>
      <c r="Q21" s="126"/>
      <c r="R21" s="126"/>
      <c r="S21" s="126"/>
      <c r="T21" s="126"/>
      <c r="U21" s="126"/>
      <c r="V21" s="126"/>
      <c r="W21" s="126"/>
      <c r="X21" s="126"/>
      <c r="Y21" s="126"/>
      <c r="Z21" s="126"/>
      <c r="AA21" s="126"/>
      <c r="AB21" s="126"/>
      <c r="AC21" s="126"/>
      <c r="AD21" s="126"/>
      <c r="AE21" s="126"/>
      <c r="AF21" s="126"/>
      <c r="AG21" s="126"/>
    </row>
    <row r="22" spans="1:33" ht="14.25" customHeight="1" x14ac:dyDescent="0.25">
      <c r="A22" s="54">
        <v>2</v>
      </c>
      <c r="B22" s="1417"/>
      <c r="C22" s="1404"/>
      <c r="D22" s="1068" t="s">
        <v>461</v>
      </c>
      <c r="E22" s="1082">
        <v>93</v>
      </c>
      <c r="F22" s="1084">
        <v>50616</v>
      </c>
      <c r="G22" s="1105">
        <f>(F22/12)/E22</f>
        <v>45.354838709677416</v>
      </c>
      <c r="H22" s="1108">
        <f t="shared" ref="H22:I29" si="1">K22-E22</f>
        <v>11</v>
      </c>
      <c r="I22" s="1076">
        <f t="shared" si="1"/>
        <v>7113</v>
      </c>
      <c r="J22" s="1119"/>
      <c r="K22" s="1107">
        <v>104</v>
      </c>
      <c r="L22" s="1076">
        <v>57729</v>
      </c>
      <c r="M22" s="1105">
        <f>(L22/12)/K22</f>
        <v>46.25721153846154</v>
      </c>
      <c r="N22" s="126"/>
      <c r="O22" s="126"/>
      <c r="P22" s="126"/>
      <c r="Q22" s="126"/>
      <c r="R22" s="126"/>
      <c r="S22" s="126"/>
      <c r="T22" s="126"/>
      <c r="U22" s="126"/>
      <c r="V22" s="126"/>
      <c r="W22" s="126"/>
      <c r="X22" s="126"/>
      <c r="Y22" s="126"/>
      <c r="Z22" s="126"/>
      <c r="AA22" s="126"/>
      <c r="AB22" s="126"/>
      <c r="AC22" s="126"/>
      <c r="AD22" s="126"/>
      <c r="AE22" s="126"/>
      <c r="AF22" s="126"/>
      <c r="AG22" s="126"/>
    </row>
    <row r="23" spans="1:33" ht="15" customHeight="1" x14ac:dyDescent="0.25">
      <c r="A23" s="54">
        <v>3</v>
      </c>
      <c r="B23" s="1417"/>
      <c r="C23" s="1404"/>
      <c r="D23" s="1068" t="s">
        <v>462</v>
      </c>
      <c r="E23" s="1109">
        <v>239</v>
      </c>
      <c r="F23" s="1084">
        <v>96460</v>
      </c>
      <c r="G23" s="1105">
        <f>(F23/12)/E23</f>
        <v>33.633193863319384</v>
      </c>
      <c r="H23" s="1108">
        <f t="shared" si="1"/>
        <v>23</v>
      </c>
      <c r="I23" s="1076">
        <f t="shared" si="1"/>
        <v>12125</v>
      </c>
      <c r="J23" s="1119"/>
      <c r="K23" s="1107">
        <v>262</v>
      </c>
      <c r="L23" s="1076">
        <v>108585</v>
      </c>
      <c r="M23" s="1105">
        <f>(L23/12)/K23</f>
        <v>34.537213740458014</v>
      </c>
      <c r="N23" s="126"/>
      <c r="O23" s="126"/>
      <c r="P23" s="126"/>
      <c r="Q23" s="126"/>
      <c r="R23" s="126"/>
      <c r="S23" s="126"/>
      <c r="T23" s="126"/>
      <c r="U23" s="126"/>
      <c r="V23" s="126"/>
      <c r="W23" s="126"/>
      <c r="X23" s="126"/>
      <c r="Y23" s="126"/>
      <c r="Z23" s="126"/>
      <c r="AA23" s="126"/>
      <c r="AB23" s="126"/>
      <c r="AC23" s="126"/>
      <c r="AD23" s="126"/>
      <c r="AE23" s="126"/>
      <c r="AF23" s="126"/>
      <c r="AG23" s="126"/>
    </row>
    <row r="24" spans="1:33" ht="15" customHeight="1" x14ac:dyDescent="0.25">
      <c r="A24" s="54">
        <v>4</v>
      </c>
      <c r="B24" s="1417"/>
      <c r="C24" s="1404"/>
      <c r="D24" s="1068" t="s">
        <v>463</v>
      </c>
      <c r="E24" s="1109">
        <v>107</v>
      </c>
      <c r="F24" s="1084">
        <v>35143</v>
      </c>
      <c r="G24" s="1105">
        <f>(F24/12)/E24</f>
        <v>27.369937694704053</v>
      </c>
      <c r="H24" s="1108">
        <f t="shared" si="1"/>
        <v>6</v>
      </c>
      <c r="I24" s="1076">
        <f t="shared" si="1"/>
        <v>2528</v>
      </c>
      <c r="J24" s="1119"/>
      <c r="K24" s="1107">
        <v>113</v>
      </c>
      <c r="L24" s="1076">
        <v>37671</v>
      </c>
      <c r="M24" s="1105">
        <f>(L24/12)/K24</f>
        <v>27.780973451327434</v>
      </c>
      <c r="N24" s="126"/>
      <c r="O24" s="126"/>
      <c r="P24" s="126"/>
      <c r="Q24" s="126"/>
      <c r="R24" s="126"/>
      <c r="S24" s="126"/>
      <c r="T24" s="126"/>
      <c r="U24" s="126"/>
      <c r="V24" s="126"/>
      <c r="W24" s="126"/>
      <c r="X24" s="126"/>
      <c r="Y24" s="126"/>
      <c r="Z24" s="126"/>
      <c r="AA24" s="126"/>
      <c r="AB24" s="126"/>
      <c r="AC24" s="126"/>
      <c r="AD24" s="126"/>
      <c r="AE24" s="126"/>
      <c r="AF24" s="126"/>
      <c r="AG24" s="126"/>
    </row>
    <row r="25" spans="1:33" ht="15" customHeight="1" x14ac:dyDescent="0.25">
      <c r="A25" s="54">
        <v>5</v>
      </c>
      <c r="B25" s="1417"/>
      <c r="C25" s="1404"/>
      <c r="D25" s="1068" t="s">
        <v>464</v>
      </c>
      <c r="E25" s="1109">
        <v>0</v>
      </c>
      <c r="F25" s="1084">
        <v>9</v>
      </c>
      <c r="G25" s="1105">
        <v>0</v>
      </c>
      <c r="H25" s="1108">
        <f t="shared" si="1"/>
        <v>0</v>
      </c>
      <c r="I25" s="1076">
        <v>0</v>
      </c>
      <c r="J25" s="1119"/>
      <c r="K25" s="1107">
        <v>0</v>
      </c>
      <c r="L25" s="1076">
        <v>9</v>
      </c>
      <c r="M25" s="1105">
        <v>0</v>
      </c>
      <c r="N25" s="126"/>
      <c r="O25" s="126"/>
      <c r="P25" s="126"/>
      <c r="Q25" s="126"/>
      <c r="R25" s="126"/>
      <c r="S25" s="126"/>
      <c r="T25" s="126"/>
      <c r="U25" s="126"/>
      <c r="V25" s="126"/>
      <c r="W25" s="126"/>
      <c r="X25" s="126"/>
      <c r="Y25" s="126"/>
      <c r="Z25" s="126"/>
      <c r="AA25" s="126"/>
      <c r="AB25" s="126"/>
      <c r="AC25" s="126"/>
      <c r="AD25" s="126"/>
      <c r="AE25" s="126"/>
      <c r="AF25" s="126"/>
      <c r="AG25" s="126"/>
    </row>
    <row r="26" spans="1:33" ht="15" customHeight="1" x14ac:dyDescent="0.25">
      <c r="A26" s="54">
        <v>6</v>
      </c>
      <c r="B26" s="1417"/>
      <c r="C26" s="1405"/>
      <c r="D26" s="1068" t="s">
        <v>466</v>
      </c>
      <c r="E26" s="1082">
        <f>SUM(E21:E25)</f>
        <v>491</v>
      </c>
      <c r="F26" s="1084">
        <f>SUM(F21:F25)</f>
        <v>223775</v>
      </c>
      <c r="G26" s="1105">
        <f>(F26/12)/E26</f>
        <v>37.979463679565512</v>
      </c>
      <c r="H26" s="1108">
        <f>K26-E26</f>
        <v>49</v>
      </c>
      <c r="I26" s="1076">
        <f t="shared" si="1"/>
        <v>27709</v>
      </c>
      <c r="J26" s="1119"/>
      <c r="K26" s="1107">
        <v>540</v>
      </c>
      <c r="L26" s="1076">
        <f>SUM(L21:L25)</f>
        <v>251484</v>
      </c>
      <c r="M26" s="1105">
        <f>(L26/12)/K26</f>
        <v>38.809259259259257</v>
      </c>
      <c r="N26" s="126"/>
      <c r="O26" s="126"/>
      <c r="P26" s="126"/>
      <c r="Q26" s="126"/>
      <c r="R26" s="126"/>
      <c r="S26" s="126"/>
      <c r="T26" s="126"/>
      <c r="U26" s="126"/>
      <c r="V26" s="126"/>
      <c r="W26" s="126"/>
      <c r="X26" s="126"/>
      <c r="Y26" s="126"/>
      <c r="Z26" s="126"/>
      <c r="AA26" s="126"/>
      <c r="AB26" s="126"/>
      <c r="AC26" s="126"/>
      <c r="AD26" s="126"/>
      <c r="AE26" s="126"/>
      <c r="AF26" s="126"/>
      <c r="AG26" s="126"/>
    </row>
    <row r="27" spans="1:33" ht="15" customHeight="1" x14ac:dyDescent="0.25">
      <c r="A27" s="54">
        <v>7</v>
      </c>
      <c r="B27" s="1417"/>
      <c r="C27" s="1360" t="s">
        <v>618</v>
      </c>
      <c r="D27" s="1361"/>
      <c r="E27" s="1109">
        <v>30</v>
      </c>
      <c r="F27" s="1084">
        <v>14740</v>
      </c>
      <c r="G27" s="1105">
        <f>(F27/12)/E27</f>
        <v>40.944444444444443</v>
      </c>
      <c r="H27" s="1108">
        <f>K27-E27</f>
        <v>24</v>
      </c>
      <c r="I27" s="1076">
        <f t="shared" si="1"/>
        <v>10228</v>
      </c>
      <c r="J27" s="1119"/>
      <c r="K27" s="1107">
        <v>54</v>
      </c>
      <c r="L27" s="1076">
        <v>24968</v>
      </c>
      <c r="M27" s="1105">
        <f>(L27/12)/K27</f>
        <v>38.53086419753086</v>
      </c>
      <c r="N27" s="126"/>
      <c r="O27" s="126"/>
      <c r="P27" s="126"/>
      <c r="Q27" s="126"/>
      <c r="R27" s="126"/>
      <c r="S27" s="126"/>
      <c r="T27" s="126"/>
      <c r="U27" s="126"/>
      <c r="V27" s="126"/>
      <c r="W27" s="126"/>
      <c r="X27" s="126"/>
      <c r="Y27" s="126"/>
      <c r="Z27" s="126"/>
      <c r="AA27" s="126"/>
      <c r="AB27" s="126"/>
      <c r="AC27" s="126"/>
      <c r="AD27" s="126"/>
      <c r="AE27" s="126"/>
      <c r="AF27" s="126"/>
      <c r="AG27" s="126"/>
    </row>
    <row r="28" spans="1:33" ht="15" customHeight="1" x14ac:dyDescent="0.25">
      <c r="A28" s="54">
        <v>8</v>
      </c>
      <c r="B28" s="1351"/>
      <c r="C28" s="1358" t="s">
        <v>619</v>
      </c>
      <c r="D28" s="1359"/>
      <c r="E28" s="1109">
        <v>387</v>
      </c>
      <c r="F28" s="1084">
        <v>114582</v>
      </c>
      <c r="G28" s="1105">
        <f>(F28/12)/E28</f>
        <v>24.67312661498708</v>
      </c>
      <c r="H28" s="1108">
        <f>K28-E28</f>
        <v>12</v>
      </c>
      <c r="I28" s="1076">
        <f t="shared" si="1"/>
        <v>5115</v>
      </c>
      <c r="J28" s="1119"/>
      <c r="K28" s="1107">
        <v>399</v>
      </c>
      <c r="L28" s="1076">
        <v>119697</v>
      </c>
      <c r="M28" s="1105">
        <f>(L28/12)/K28</f>
        <v>24.999373433583958</v>
      </c>
      <c r="N28" s="126"/>
      <c r="O28" s="126"/>
      <c r="P28" s="126"/>
      <c r="Q28" s="126"/>
      <c r="R28" s="126"/>
      <c r="S28" s="126"/>
      <c r="T28" s="126"/>
      <c r="U28" s="126"/>
      <c r="V28" s="126"/>
      <c r="W28" s="126"/>
      <c r="X28" s="126"/>
      <c r="Y28" s="126"/>
      <c r="Z28" s="126"/>
      <c r="AA28" s="126"/>
      <c r="AB28" s="126"/>
      <c r="AC28" s="126"/>
      <c r="AD28" s="126"/>
      <c r="AE28" s="126"/>
      <c r="AF28" s="126"/>
      <c r="AG28" s="126"/>
    </row>
    <row r="29" spans="1:33" ht="15" customHeight="1" x14ac:dyDescent="0.25">
      <c r="A29" s="54">
        <v>9</v>
      </c>
      <c r="B29" s="1414" t="s">
        <v>374</v>
      </c>
      <c r="C29" s="1414"/>
      <c r="D29" s="1414"/>
      <c r="E29" s="1109">
        <v>17</v>
      </c>
      <c r="F29" s="1084">
        <v>3045</v>
      </c>
      <c r="G29" s="1105">
        <f>(F29/12)/E29</f>
        <v>14.926470588235293</v>
      </c>
      <c r="H29" s="1108">
        <v>52</v>
      </c>
      <c r="I29" s="1076">
        <f t="shared" si="1"/>
        <v>11709</v>
      </c>
      <c r="J29" s="1119"/>
      <c r="K29" s="1107">
        <f>E29+H29</f>
        <v>69</v>
      </c>
      <c r="L29" s="1076">
        <v>14754</v>
      </c>
      <c r="M29" s="1105">
        <f>(L29/12)/K29</f>
        <v>17.818840579710145</v>
      </c>
      <c r="N29" s="126"/>
      <c r="O29" s="126"/>
      <c r="P29" s="126"/>
      <c r="Q29" s="126"/>
      <c r="R29" s="126"/>
      <c r="S29" s="126"/>
      <c r="T29" s="126"/>
      <c r="U29" s="126"/>
      <c r="V29" s="126"/>
      <c r="W29" s="126"/>
      <c r="X29" s="126"/>
      <c r="Y29" s="126"/>
      <c r="Z29" s="126"/>
      <c r="AA29" s="126"/>
      <c r="AB29" s="126"/>
      <c r="AC29" s="126"/>
      <c r="AD29" s="126"/>
      <c r="AE29" s="126"/>
      <c r="AF29" s="126"/>
      <c r="AG29" s="126"/>
    </row>
    <row r="30" spans="1:33" ht="15" customHeight="1" thickBot="1" x14ac:dyDescent="0.3">
      <c r="A30" s="123">
        <v>10</v>
      </c>
      <c r="B30" s="1415" t="s">
        <v>474</v>
      </c>
      <c r="C30" s="1415"/>
      <c r="D30" s="1415"/>
      <c r="E30" s="1110">
        <v>0</v>
      </c>
      <c r="F30" s="1092">
        <v>0</v>
      </c>
      <c r="G30" s="1105">
        <v>0</v>
      </c>
      <c r="H30" s="1111">
        <v>0</v>
      </c>
      <c r="I30" s="1092">
        <v>0</v>
      </c>
      <c r="J30" s="1120"/>
      <c r="K30" s="1113">
        <f>E30+H30</f>
        <v>0</v>
      </c>
      <c r="L30" s="1114">
        <f>F30+I30</f>
        <v>0</v>
      </c>
      <c r="M30" s="1112">
        <v>0</v>
      </c>
      <c r="N30" s="126"/>
      <c r="O30" s="126"/>
      <c r="P30" s="126"/>
      <c r="Q30" s="126"/>
      <c r="R30" s="126"/>
      <c r="S30" s="126"/>
      <c r="T30" s="126"/>
      <c r="U30" s="126"/>
      <c r="V30" s="126"/>
      <c r="W30" s="126"/>
      <c r="X30" s="126"/>
      <c r="Y30" s="126"/>
      <c r="Z30" s="126"/>
      <c r="AA30" s="126"/>
      <c r="AB30" s="126"/>
      <c r="AC30" s="126"/>
      <c r="AD30" s="126"/>
      <c r="AE30" s="126"/>
      <c r="AF30" s="126"/>
      <c r="AG30" s="126"/>
    </row>
    <row r="31" spans="1:33" s="46" customFormat="1" ht="15" customHeight="1" thickBot="1" x14ac:dyDescent="0.3">
      <c r="A31" s="122">
        <v>11</v>
      </c>
      <c r="B31" s="1411" t="s">
        <v>466</v>
      </c>
      <c r="C31" s="1412"/>
      <c r="D31" s="1413"/>
      <c r="E31" s="1115">
        <f>SUM(E26:E30)</f>
        <v>925</v>
      </c>
      <c r="F31" s="1116">
        <f>SUM(F26:F30)</f>
        <v>356142</v>
      </c>
      <c r="G31" s="1117">
        <f>(F31/12)/E31</f>
        <v>32.084864864864862</v>
      </c>
      <c r="H31" s="1115">
        <f>K31-E31</f>
        <v>137</v>
      </c>
      <c r="I31" s="1116">
        <f>SUM(I26:I30)</f>
        <v>54761</v>
      </c>
      <c r="J31" s="1121"/>
      <c r="K31" s="1118">
        <f>SUM(K26:K30)</f>
        <v>1062</v>
      </c>
      <c r="L31" s="1116">
        <f>SUM(L26:L30)</f>
        <v>410903</v>
      </c>
      <c r="M31" s="1117">
        <f>(L31/12)/K31</f>
        <v>32.242859384808533</v>
      </c>
      <c r="N31" s="126"/>
      <c r="O31" s="126"/>
      <c r="P31" s="126"/>
      <c r="Q31" s="126"/>
      <c r="R31" s="126"/>
      <c r="S31" s="126"/>
      <c r="T31" s="126"/>
      <c r="U31" s="126"/>
      <c r="V31" s="126"/>
      <c r="W31" s="128"/>
      <c r="X31" s="128"/>
      <c r="Y31" s="128"/>
      <c r="Z31" s="128"/>
      <c r="AA31" s="128"/>
      <c r="AB31" s="128"/>
      <c r="AC31" s="128"/>
      <c r="AD31" s="128"/>
      <c r="AE31" s="128"/>
      <c r="AF31" s="128"/>
      <c r="AG31" s="128"/>
    </row>
    <row r="32" spans="1:33" s="126" customFormat="1" ht="15" customHeight="1" x14ac:dyDescent="0.25"/>
    <row r="33" spans="1:24" s="130" customFormat="1" ht="12.75" customHeight="1" x14ac:dyDescent="0.25">
      <c r="A33" s="130" t="s">
        <v>487</v>
      </c>
    </row>
    <row r="34" spans="1:24" s="130" customFormat="1" ht="42" customHeight="1" x14ac:dyDescent="0.25">
      <c r="A34" s="1244" t="s">
        <v>722</v>
      </c>
      <c r="B34" s="1261"/>
      <c r="C34" s="1261"/>
      <c r="D34" s="1261"/>
      <c r="E34" s="1261"/>
      <c r="F34" s="1261"/>
      <c r="G34" s="1261"/>
      <c r="H34" s="1261"/>
      <c r="I34" s="1261"/>
      <c r="J34" s="1261"/>
      <c r="K34" s="1261"/>
      <c r="L34" s="1261"/>
      <c r="M34" s="1261"/>
    </row>
    <row r="35" spans="1:24" s="130" customFormat="1" ht="15.75" customHeight="1" x14ac:dyDescent="0.25">
      <c r="A35" s="1244" t="s">
        <v>681</v>
      </c>
      <c r="B35" s="1261"/>
      <c r="C35" s="1261"/>
      <c r="D35" s="1261"/>
      <c r="E35" s="1261"/>
      <c r="F35" s="1261"/>
      <c r="G35" s="1261"/>
      <c r="H35" s="1261"/>
      <c r="I35" s="1261"/>
      <c r="J35" s="1261"/>
      <c r="K35" s="1261"/>
      <c r="L35" s="1261"/>
      <c r="M35" s="1261"/>
    </row>
    <row r="36" spans="1:24" s="130" customFormat="1" ht="43.5" customHeight="1" x14ac:dyDescent="0.25">
      <c r="A36" s="1244" t="s">
        <v>616</v>
      </c>
      <c r="B36" s="1261"/>
      <c r="C36" s="1261"/>
      <c r="D36" s="1261"/>
      <c r="E36" s="1261"/>
      <c r="F36" s="1261"/>
      <c r="G36" s="1261"/>
      <c r="H36" s="1261"/>
      <c r="I36" s="1261"/>
      <c r="J36" s="1261"/>
      <c r="K36" s="1261"/>
      <c r="L36" s="1261"/>
      <c r="M36" s="1261"/>
    </row>
    <row r="37" spans="1:24" s="130" customFormat="1" ht="105.75" customHeight="1" x14ac:dyDescent="0.25">
      <c r="A37" s="1244" t="s">
        <v>785</v>
      </c>
      <c r="B37" s="1261"/>
      <c r="C37" s="1261"/>
      <c r="D37" s="1261"/>
      <c r="E37" s="1261"/>
      <c r="F37" s="1261"/>
      <c r="G37" s="1261"/>
      <c r="H37" s="1261"/>
      <c r="I37" s="1261"/>
      <c r="J37" s="1261"/>
      <c r="K37" s="1261"/>
      <c r="L37" s="1261"/>
      <c r="M37" s="1261"/>
    </row>
    <row r="38" spans="1:24" s="130" customFormat="1" ht="15.75" customHeight="1" x14ac:dyDescent="0.25">
      <c r="A38" s="1244" t="s">
        <v>620</v>
      </c>
      <c r="B38" s="1261"/>
      <c r="C38" s="1261"/>
      <c r="D38" s="1261"/>
      <c r="E38" s="1261"/>
      <c r="F38" s="1261"/>
      <c r="G38" s="1261"/>
      <c r="H38" s="1261"/>
      <c r="I38" s="1261"/>
      <c r="J38" s="1261"/>
      <c r="K38" s="1261"/>
      <c r="L38" s="1261"/>
      <c r="M38" s="1261"/>
    </row>
    <row r="39" spans="1:24" s="130" customFormat="1" ht="29.25" customHeight="1" x14ac:dyDescent="0.25">
      <c r="A39" s="1244" t="s">
        <v>784</v>
      </c>
      <c r="B39" s="1261"/>
      <c r="C39" s="1261"/>
      <c r="D39" s="1261"/>
      <c r="E39" s="1261"/>
      <c r="F39" s="1261"/>
      <c r="G39" s="1261"/>
      <c r="H39" s="1261"/>
      <c r="I39" s="1261"/>
      <c r="J39" s="1261"/>
      <c r="K39" s="1261"/>
      <c r="L39" s="1261"/>
      <c r="M39" s="1261"/>
    </row>
    <row r="40" spans="1:24" s="130" customFormat="1" ht="12.75" customHeight="1" x14ac:dyDescent="0.25">
      <c r="A40" s="1244" t="s">
        <v>769</v>
      </c>
      <c r="B40" s="1261"/>
      <c r="C40" s="1261"/>
      <c r="D40" s="1261"/>
      <c r="E40" s="1261"/>
      <c r="F40" s="1261"/>
      <c r="G40" s="1261"/>
      <c r="H40" s="1261"/>
      <c r="I40" s="1261"/>
      <c r="J40" s="1261"/>
      <c r="K40" s="1261"/>
      <c r="L40" s="1261"/>
      <c r="M40" s="1261"/>
    </row>
    <row r="41" spans="1:24" s="130" customFormat="1" ht="13.5" customHeight="1" x14ac:dyDescent="0.25"/>
    <row r="42" spans="1:24" s="1122" customFormat="1" ht="13.5" customHeight="1" x14ac:dyDescent="0.25">
      <c r="A42" s="1122" t="s">
        <v>1157</v>
      </c>
    </row>
    <row r="43" spans="1:24" s="1122" customFormat="1" ht="15" customHeight="1" x14ac:dyDescent="0.25">
      <c r="A43" s="1122" t="s">
        <v>1158</v>
      </c>
    </row>
    <row r="44" spans="1:24" s="1123" customFormat="1" ht="15" customHeight="1" x14ac:dyDescent="0.25"/>
    <row r="45" spans="1:24" x14ac:dyDescent="0.25">
      <c r="A45" s="51"/>
      <c r="B45" s="55"/>
      <c r="C45" s="55"/>
      <c r="D45" s="55"/>
      <c r="E45" s="55"/>
      <c r="F45" s="55"/>
      <c r="G45" s="55"/>
      <c r="H45" s="55"/>
      <c r="I45" s="30"/>
      <c r="J45" s="30"/>
      <c r="K45" s="30"/>
      <c r="L45" s="30"/>
      <c r="M45" s="30"/>
      <c r="N45" s="30"/>
      <c r="O45" s="30"/>
      <c r="P45" s="51"/>
      <c r="Q45" s="12"/>
      <c r="R45" s="12"/>
      <c r="S45" s="12"/>
      <c r="T45" s="12"/>
      <c r="U45" s="12"/>
      <c r="V45" s="12"/>
      <c r="W45" s="12"/>
      <c r="X45" s="12"/>
    </row>
    <row r="46" spans="1:24" ht="15.75" customHeight="1" x14ac:dyDescent="0.25">
      <c r="A46" s="1348"/>
      <c r="B46" s="1348"/>
      <c r="C46" s="1348"/>
      <c r="D46" s="1348"/>
      <c r="E46" s="1348"/>
      <c r="F46" s="1348"/>
      <c r="G46" s="1348"/>
      <c r="H46" s="1348"/>
      <c r="I46" s="1348"/>
      <c r="J46" s="1348"/>
      <c r="K46" s="1348"/>
      <c r="L46" s="1348"/>
      <c r="M46" s="1348"/>
      <c r="N46" s="1348"/>
      <c r="O46" s="1348"/>
      <c r="P46" s="1348"/>
      <c r="Q46" s="1348"/>
      <c r="R46" s="1348"/>
      <c r="S46" s="1348"/>
      <c r="T46" s="1348"/>
      <c r="U46" s="1348"/>
      <c r="V46" s="12"/>
      <c r="W46" s="12"/>
      <c r="X46" s="12"/>
    </row>
    <row r="47" spans="1:24" ht="15.75" x14ac:dyDescent="0.25">
      <c r="A47" s="56"/>
      <c r="B47" s="57"/>
      <c r="C47" s="57"/>
      <c r="D47" s="57"/>
      <c r="E47" s="57"/>
      <c r="F47" s="57"/>
      <c r="G47" s="57"/>
      <c r="H47" s="57"/>
      <c r="I47" s="32"/>
      <c r="J47" s="32"/>
      <c r="K47" s="32"/>
      <c r="L47" s="32"/>
      <c r="M47" s="32"/>
      <c r="N47" s="32"/>
      <c r="O47" s="32"/>
      <c r="P47" s="32"/>
    </row>
    <row r="48" spans="1:24" x14ac:dyDescent="0.25">
      <c r="A48" s="32"/>
      <c r="B48" s="57"/>
      <c r="C48" s="57"/>
      <c r="D48" s="57"/>
      <c r="E48" s="57"/>
      <c r="F48" s="57"/>
      <c r="G48" s="57"/>
      <c r="H48" s="57"/>
      <c r="I48" s="32"/>
      <c r="J48" s="32"/>
      <c r="K48" s="32"/>
      <c r="L48" s="32"/>
      <c r="M48" s="32"/>
      <c r="N48" s="32"/>
      <c r="O48" s="32"/>
      <c r="P48" s="32"/>
    </row>
    <row r="49" spans="1:16" x14ac:dyDescent="0.25">
      <c r="A49" s="58"/>
      <c r="B49" s="59"/>
      <c r="C49" s="59"/>
      <c r="D49" s="59"/>
      <c r="E49" s="59"/>
      <c r="F49" s="59"/>
      <c r="G49" s="59"/>
      <c r="H49" s="59"/>
      <c r="I49" s="58"/>
      <c r="J49" s="58"/>
      <c r="K49" s="58"/>
      <c r="L49" s="58"/>
      <c r="M49" s="58"/>
      <c r="N49" s="58"/>
      <c r="O49" s="58"/>
      <c r="P49" s="58"/>
    </row>
    <row r="50" spans="1:16" x14ac:dyDescent="0.25">
      <c r="A50" s="58"/>
      <c r="B50" s="59"/>
      <c r="C50" s="59"/>
      <c r="D50" s="59"/>
      <c r="E50" s="59"/>
      <c r="F50" s="59"/>
      <c r="G50" s="59"/>
      <c r="H50" s="59"/>
      <c r="I50" s="58"/>
      <c r="J50" s="58"/>
      <c r="K50" s="58"/>
      <c r="L50" s="58"/>
      <c r="M50" s="58"/>
      <c r="N50" s="58"/>
      <c r="O50" s="58"/>
      <c r="P50" s="58"/>
    </row>
    <row r="51" spans="1:16" x14ac:dyDescent="0.25">
      <c r="A51" s="58"/>
      <c r="B51" s="59"/>
      <c r="C51" s="59"/>
      <c r="D51" s="59"/>
      <c r="E51" s="59"/>
      <c r="F51" s="59"/>
      <c r="G51" s="59"/>
      <c r="H51" s="59"/>
      <c r="I51" s="58"/>
      <c r="J51" s="58"/>
      <c r="K51" s="58"/>
      <c r="L51" s="58"/>
      <c r="M51" s="58"/>
      <c r="N51" s="58"/>
      <c r="O51" s="58"/>
      <c r="P51" s="58"/>
    </row>
    <row r="52" spans="1:16" x14ac:dyDescent="0.25">
      <c r="A52" s="58"/>
      <c r="B52" s="59"/>
      <c r="C52" s="59"/>
      <c r="D52" s="59"/>
      <c r="E52" s="59"/>
      <c r="F52" s="59"/>
      <c r="G52" s="59"/>
      <c r="H52" s="59"/>
      <c r="I52" s="58"/>
      <c r="J52" s="58"/>
      <c r="K52" s="58"/>
      <c r="L52" s="58"/>
      <c r="M52" s="58"/>
      <c r="N52" s="58"/>
      <c r="O52" s="58"/>
      <c r="P52" s="58"/>
    </row>
    <row r="53" spans="1:16" x14ac:dyDescent="0.25">
      <c r="A53" s="58"/>
      <c r="B53" s="59"/>
      <c r="C53" s="59"/>
      <c r="D53" s="59"/>
      <c r="E53" s="59"/>
      <c r="F53" s="59"/>
      <c r="G53" s="59"/>
      <c r="H53" s="59"/>
      <c r="I53" s="58"/>
      <c r="J53" s="58"/>
      <c r="K53" s="58"/>
      <c r="L53" s="58"/>
      <c r="M53" s="58"/>
      <c r="N53" s="58"/>
      <c r="O53" s="58"/>
      <c r="P53" s="58"/>
    </row>
    <row r="54" spans="1:16" x14ac:dyDescent="0.25">
      <c r="A54" s="58"/>
      <c r="B54" s="59"/>
      <c r="C54" s="59"/>
      <c r="D54" s="59"/>
      <c r="E54" s="59"/>
      <c r="F54" s="59"/>
      <c r="G54" s="59"/>
      <c r="H54" s="59"/>
      <c r="I54" s="58"/>
      <c r="J54" s="58"/>
      <c r="K54" s="58"/>
      <c r="L54" s="58"/>
      <c r="M54" s="58"/>
      <c r="N54" s="58"/>
      <c r="O54" s="58"/>
      <c r="P54" s="58"/>
    </row>
    <row r="55" spans="1:16" x14ac:dyDescent="0.25">
      <c r="A55" s="58"/>
      <c r="B55" s="59"/>
      <c r="C55" s="59"/>
      <c r="D55" s="59"/>
      <c r="E55" s="59"/>
      <c r="F55" s="59"/>
      <c r="G55" s="59"/>
      <c r="H55" s="59"/>
      <c r="I55" s="58"/>
      <c r="J55" s="58"/>
      <c r="K55" s="58"/>
      <c r="L55" s="58"/>
      <c r="M55" s="58"/>
      <c r="N55" s="58"/>
      <c r="O55" s="58"/>
      <c r="P55" s="58"/>
    </row>
    <row r="56" spans="1:16" x14ac:dyDescent="0.25">
      <c r="A56" s="58"/>
      <c r="B56" s="59"/>
      <c r="C56" s="59"/>
      <c r="D56" s="59"/>
      <c r="E56" s="59"/>
      <c r="F56" s="59"/>
      <c r="G56" s="59"/>
      <c r="H56" s="59"/>
      <c r="I56" s="58"/>
      <c r="J56" s="58"/>
      <c r="K56" s="58"/>
      <c r="L56" s="58"/>
      <c r="M56" s="58"/>
      <c r="N56" s="58"/>
      <c r="O56" s="58"/>
      <c r="P56" s="58"/>
    </row>
    <row r="57" spans="1:16" x14ac:dyDescent="0.25">
      <c r="A57" s="58"/>
      <c r="B57" s="59"/>
      <c r="C57" s="59"/>
      <c r="D57" s="59"/>
      <c r="E57" s="59"/>
      <c r="F57" s="59"/>
      <c r="G57" s="59"/>
      <c r="H57" s="59"/>
      <c r="I57" s="58"/>
      <c r="J57" s="58"/>
      <c r="K57" s="58"/>
      <c r="L57" s="58"/>
      <c r="M57" s="58"/>
      <c r="N57" s="58"/>
      <c r="O57" s="58"/>
      <c r="P57" s="58"/>
    </row>
  </sheetData>
  <customSheetViews>
    <customSheetView guid="{2AF6EA2A-E5C5-45EB-B6C4-875AD1E4E056}" fitToPage="1">
      <pageMargins left="0.23622047244094491" right="0.27559055118110237" top="0.98425196850393704" bottom="0.98425196850393704" header="0.51181102362204722" footer="0.51181102362204722"/>
      <printOptions horizontalCentered="1"/>
      <pageSetup paperSize="9" scale="59" orientation="landscape" cellComments="asDisplayed" r:id="rId1"/>
      <headerFooter alignWithMargins="0"/>
    </customSheetView>
  </customSheetViews>
  <mergeCells count="44">
    <mergeCell ref="A40:M40"/>
    <mergeCell ref="C11:D11"/>
    <mergeCell ref="Y6:Z7"/>
    <mergeCell ref="C21:C26"/>
    <mergeCell ref="C10:D10"/>
    <mergeCell ref="G7:H7"/>
    <mergeCell ref="B12:D12"/>
    <mergeCell ref="W6:X7"/>
    <mergeCell ref="M6:R6"/>
    <mergeCell ref="S6:T7"/>
    <mergeCell ref="B31:D31"/>
    <mergeCell ref="B29:D29"/>
    <mergeCell ref="B30:D30"/>
    <mergeCell ref="B21:B28"/>
    <mergeCell ref="E5:Z5"/>
    <mergeCell ref="B5:D8"/>
    <mergeCell ref="I6:L6"/>
    <mergeCell ref="A5:A8"/>
    <mergeCell ref="B18:D20"/>
    <mergeCell ref="A18:A20"/>
    <mergeCell ref="U6:V7"/>
    <mergeCell ref="C9:D9"/>
    <mergeCell ref="E6:H6"/>
    <mergeCell ref="E18:G18"/>
    <mergeCell ref="O7:P7"/>
    <mergeCell ref="B14:D14"/>
    <mergeCell ref="I7:J7"/>
    <mergeCell ref="K18:M18"/>
    <mergeCell ref="A46:U46"/>
    <mergeCell ref="K7:L7"/>
    <mergeCell ref="A37:M37"/>
    <mergeCell ref="B9:B11"/>
    <mergeCell ref="M7:N7"/>
    <mergeCell ref="B13:D13"/>
    <mergeCell ref="Q7:R7"/>
    <mergeCell ref="E7:F7"/>
    <mergeCell ref="A35:M35"/>
    <mergeCell ref="A38:M38"/>
    <mergeCell ref="A39:M39"/>
    <mergeCell ref="A34:M34"/>
    <mergeCell ref="C28:D28"/>
    <mergeCell ref="C27:D27"/>
    <mergeCell ref="A36:M36"/>
    <mergeCell ref="H18:J18"/>
  </mergeCells>
  <printOptions horizontalCentered="1"/>
  <pageMargins left="0.23622047244094491" right="0.27559055118110237" top="0.98425196850393704" bottom="0.98425196850393704" header="0.51181102362204722" footer="0.51181102362204722"/>
  <pageSetup paperSize="9" scale="59" orientation="landscape" cellComments="asDisplayed" r:id="rId2"/>
  <headerFooter alignWithMargins="0"/>
  <ignoredErrors>
    <ignoredError sqref="E14:Z14" unlocked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6">
    <pageSetUpPr fitToPage="1"/>
  </sheetPr>
  <dimension ref="A1:M31"/>
  <sheetViews>
    <sheetView zoomScaleNormal="100" workbookViewId="0">
      <selection activeCell="C34" sqref="C34"/>
    </sheetView>
  </sheetViews>
  <sheetFormatPr defaultRowHeight="12.75" x14ac:dyDescent="0.25"/>
  <cols>
    <col min="1" max="1" width="3.42578125" style="16" customWidth="1"/>
    <col min="2" max="2" width="9" style="16" customWidth="1"/>
    <col min="3" max="3" width="48" style="16" customWidth="1"/>
    <col min="4" max="4" width="12" style="16" customWidth="1"/>
    <col min="5" max="6" width="9.140625" style="16"/>
    <col min="7" max="8" width="10.140625" style="16" customWidth="1"/>
    <col min="9" max="9" width="10.5703125" style="16" customWidth="1"/>
    <col min="10" max="12" width="12.28515625" style="16" customWidth="1"/>
    <col min="13" max="16384" width="9.140625" style="16"/>
  </cols>
  <sheetData>
    <row r="1" spans="1:13" ht="15.75" x14ac:dyDescent="0.25">
      <c r="A1" s="48" t="s">
        <v>749</v>
      </c>
      <c r="B1" s="47"/>
      <c r="C1" s="47"/>
      <c r="D1" s="12"/>
      <c r="E1" s="12"/>
      <c r="F1" s="12"/>
      <c r="G1" s="134"/>
      <c r="H1" s="134"/>
      <c r="I1" s="12"/>
      <c r="J1" s="12"/>
    </row>
    <row r="2" spans="1:13" s="29" customFormat="1" ht="13.5" thickBot="1" x14ac:dyDescent="0.3">
      <c r="A2" s="28"/>
      <c r="B2" s="28"/>
      <c r="C2" s="28"/>
      <c r="D2" s="28"/>
      <c r="E2" s="28"/>
      <c r="F2" s="28"/>
      <c r="H2" s="28"/>
      <c r="I2" s="13"/>
      <c r="J2" s="28"/>
      <c r="L2" s="13" t="s">
        <v>364</v>
      </c>
    </row>
    <row r="3" spans="1:13" s="29" customFormat="1" ht="17.25" customHeight="1" x14ac:dyDescent="0.25">
      <c r="A3" s="1435" t="s">
        <v>340</v>
      </c>
      <c r="B3" s="1438" t="s">
        <v>532</v>
      </c>
      <c r="C3" s="1439"/>
      <c r="D3" s="1444" t="s">
        <v>539</v>
      </c>
      <c r="E3" s="1445"/>
      <c r="F3" s="1445"/>
      <c r="G3" s="1445"/>
      <c r="H3" s="1445"/>
      <c r="I3" s="1445"/>
      <c r="J3" s="997"/>
      <c r="K3" s="1418" t="s">
        <v>518</v>
      </c>
      <c r="L3" s="1419"/>
    </row>
    <row r="4" spans="1:13" s="29" customFormat="1" x14ac:dyDescent="0.25">
      <c r="A4" s="1436"/>
      <c r="B4" s="1440"/>
      <c r="C4" s="1441"/>
      <c r="D4" s="1404" t="s">
        <v>516</v>
      </c>
      <c r="E4" s="1404" t="s">
        <v>517</v>
      </c>
      <c r="F4" s="1432" t="s">
        <v>536</v>
      </c>
      <c r="G4" s="1432" t="s">
        <v>1135</v>
      </c>
      <c r="H4" s="1432" t="s">
        <v>1136</v>
      </c>
      <c r="I4" s="1433" t="s">
        <v>1137</v>
      </c>
      <c r="J4" s="1420" t="s">
        <v>466</v>
      </c>
      <c r="K4" s="1422" t="s">
        <v>519</v>
      </c>
      <c r="L4" s="1424" t="s">
        <v>520</v>
      </c>
    </row>
    <row r="5" spans="1:13" ht="22.5" customHeight="1" x14ac:dyDescent="0.25">
      <c r="A5" s="1436"/>
      <c r="B5" s="1440"/>
      <c r="C5" s="1441"/>
      <c r="D5" s="1405"/>
      <c r="E5" s="1405"/>
      <c r="F5" s="1405"/>
      <c r="G5" s="1405"/>
      <c r="H5" s="1405"/>
      <c r="I5" s="1434"/>
      <c r="J5" s="1421"/>
      <c r="K5" s="1423"/>
      <c r="L5" s="1425"/>
    </row>
    <row r="6" spans="1:13" s="212" customFormat="1" thickBot="1" x14ac:dyDescent="0.3">
      <c r="A6" s="1437"/>
      <c r="B6" s="1442"/>
      <c r="C6" s="1443"/>
      <c r="D6" s="209" t="s">
        <v>415</v>
      </c>
      <c r="E6" s="209" t="s">
        <v>416</v>
      </c>
      <c r="F6" s="209"/>
      <c r="G6" s="209"/>
      <c r="H6" s="209"/>
      <c r="I6" s="210" t="s">
        <v>417</v>
      </c>
      <c r="J6" s="211" t="s">
        <v>665</v>
      </c>
      <c r="K6" s="213" t="s">
        <v>419</v>
      </c>
      <c r="L6" s="419" t="s">
        <v>420</v>
      </c>
    </row>
    <row r="7" spans="1:13" x14ac:dyDescent="0.25">
      <c r="A7" s="199">
        <v>1</v>
      </c>
      <c r="B7" s="463" t="s">
        <v>512</v>
      </c>
      <c r="C7" s="464"/>
      <c r="D7" s="998">
        <f t="shared" ref="D7:J7" si="0">SUM(D8+D9+D10+D11+D12+D13+D15+D19+D24+D25)</f>
        <v>60978</v>
      </c>
      <c r="E7" s="999">
        <f t="shared" si="0"/>
        <v>18668</v>
      </c>
      <c r="F7" s="999">
        <f t="shared" si="0"/>
        <v>463</v>
      </c>
      <c r="G7" s="999">
        <f t="shared" si="0"/>
        <v>485</v>
      </c>
      <c r="H7" s="999">
        <f t="shared" si="0"/>
        <v>4641</v>
      </c>
      <c r="I7" s="999">
        <f t="shared" si="0"/>
        <v>88</v>
      </c>
      <c r="J7" s="1000">
        <f t="shared" si="0"/>
        <v>85323</v>
      </c>
      <c r="K7" s="999">
        <f>J7</f>
        <v>85323</v>
      </c>
      <c r="L7" s="1001">
        <f>SUM(L8+L9+L11+L12+L13+L15+L19+L24+L25)</f>
        <v>0</v>
      </c>
    </row>
    <row r="8" spans="1:13" ht="12.75" customHeight="1" x14ac:dyDescent="0.25">
      <c r="A8" s="200">
        <v>2</v>
      </c>
      <c r="B8" s="1426" t="s">
        <v>425</v>
      </c>
      <c r="C8" s="1427"/>
      <c r="D8" s="635">
        <v>0</v>
      </c>
      <c r="E8" s="636">
        <v>9934</v>
      </c>
      <c r="F8" s="636">
        <v>0</v>
      </c>
      <c r="G8" s="636">
        <v>0</v>
      </c>
      <c r="H8" s="636">
        <v>0</v>
      </c>
      <c r="I8" s="636">
        <v>0</v>
      </c>
      <c r="J8" s="637">
        <f t="shared" ref="J8:J24" si="1">SUM(D8:I8)</f>
        <v>9934</v>
      </c>
      <c r="K8" s="636">
        <f>J8</f>
        <v>9934</v>
      </c>
      <c r="L8" s="638">
        <v>0</v>
      </c>
      <c r="M8" s="31"/>
    </row>
    <row r="9" spans="1:13" ht="24" customHeight="1" x14ac:dyDescent="0.25">
      <c r="A9" s="200">
        <v>3</v>
      </c>
      <c r="B9" s="1426" t="s">
        <v>426</v>
      </c>
      <c r="C9" s="1427"/>
      <c r="D9" s="635">
        <v>84</v>
      </c>
      <c r="E9" s="636">
        <v>1532</v>
      </c>
      <c r="F9" s="636">
        <v>433</v>
      </c>
      <c r="G9" s="636">
        <v>0</v>
      </c>
      <c r="H9" s="636">
        <v>0</v>
      </c>
      <c r="I9" s="636">
        <v>13</v>
      </c>
      <c r="J9" s="637">
        <f t="shared" si="1"/>
        <v>2062</v>
      </c>
      <c r="K9" s="636">
        <f t="shared" ref="K9:K25" si="2">J9</f>
        <v>2062</v>
      </c>
      <c r="L9" s="638">
        <v>0</v>
      </c>
    </row>
    <row r="10" spans="1:13" ht="24" customHeight="1" x14ac:dyDescent="0.25">
      <c r="A10" s="200">
        <v>4</v>
      </c>
      <c r="B10" s="1426" t="s">
        <v>513</v>
      </c>
      <c r="C10" s="1427"/>
      <c r="D10" s="635">
        <v>11941</v>
      </c>
      <c r="E10" s="636">
        <v>0</v>
      </c>
      <c r="F10" s="636">
        <v>0</v>
      </c>
      <c r="G10" s="636">
        <v>485</v>
      </c>
      <c r="H10" s="636">
        <v>0</v>
      </c>
      <c r="I10" s="636">
        <v>0</v>
      </c>
      <c r="J10" s="637">
        <f t="shared" si="1"/>
        <v>12426</v>
      </c>
      <c r="K10" s="636">
        <f t="shared" si="2"/>
        <v>12426</v>
      </c>
      <c r="L10" s="638">
        <v>0</v>
      </c>
    </row>
    <row r="11" spans="1:13" ht="12.75" customHeight="1" x14ac:dyDescent="0.25">
      <c r="A11" s="200">
        <v>5</v>
      </c>
      <c r="B11" s="1426" t="s">
        <v>515</v>
      </c>
      <c r="C11" s="1427"/>
      <c r="D11" s="635">
        <v>20</v>
      </c>
      <c r="E11" s="636">
        <v>150</v>
      </c>
      <c r="F11" s="636">
        <v>0</v>
      </c>
      <c r="G11" s="636">
        <v>0</v>
      </c>
      <c r="H11" s="636">
        <v>0</v>
      </c>
      <c r="I11" s="636">
        <v>0</v>
      </c>
      <c r="J11" s="637">
        <f t="shared" si="1"/>
        <v>170</v>
      </c>
      <c r="K11" s="636">
        <f t="shared" si="2"/>
        <v>170</v>
      </c>
      <c r="L11" s="638">
        <v>0</v>
      </c>
    </row>
    <row r="12" spans="1:13" ht="12.75" customHeight="1" x14ac:dyDescent="0.25">
      <c r="A12" s="200">
        <v>6</v>
      </c>
      <c r="B12" s="1426" t="s">
        <v>427</v>
      </c>
      <c r="C12" s="1427"/>
      <c r="D12" s="635">
        <v>1422</v>
      </c>
      <c r="E12" s="636">
        <v>0</v>
      </c>
      <c r="F12" s="636">
        <v>0</v>
      </c>
      <c r="G12" s="636">
        <v>0</v>
      </c>
      <c r="H12" s="636">
        <v>0</v>
      </c>
      <c r="I12" s="636">
        <v>0</v>
      </c>
      <c r="J12" s="637">
        <f t="shared" si="1"/>
        <v>1422</v>
      </c>
      <c r="K12" s="636">
        <f t="shared" si="2"/>
        <v>1422</v>
      </c>
      <c r="L12" s="638">
        <v>0</v>
      </c>
    </row>
    <row r="13" spans="1:13" ht="12.75" customHeight="1" x14ac:dyDescent="0.25">
      <c r="A13" s="201">
        <v>7</v>
      </c>
      <c r="B13" s="1430" t="s">
        <v>514</v>
      </c>
      <c r="C13" s="1431"/>
      <c r="D13" s="639">
        <v>21376</v>
      </c>
      <c r="E13" s="640">
        <v>5122</v>
      </c>
      <c r="F13" s="640">
        <v>30</v>
      </c>
      <c r="G13" s="640">
        <v>0</v>
      </c>
      <c r="H13" s="640">
        <v>0</v>
      </c>
      <c r="I13" s="640">
        <v>75</v>
      </c>
      <c r="J13" s="641">
        <f t="shared" si="1"/>
        <v>26603</v>
      </c>
      <c r="K13" s="640">
        <f t="shared" si="2"/>
        <v>26603</v>
      </c>
      <c r="L13" s="642">
        <v>0</v>
      </c>
    </row>
    <row r="14" spans="1:13" x14ac:dyDescent="0.25">
      <c r="A14" s="138">
        <v>8</v>
      </c>
      <c r="B14" s="465" t="s">
        <v>366</v>
      </c>
      <c r="C14" s="466" t="s">
        <v>428</v>
      </c>
      <c r="D14" s="643">
        <v>21186</v>
      </c>
      <c r="E14" s="593">
        <v>0</v>
      </c>
      <c r="F14" s="593">
        <v>0</v>
      </c>
      <c r="G14" s="593">
        <v>0</v>
      </c>
      <c r="H14" s="593">
        <v>0</v>
      </c>
      <c r="I14" s="593">
        <v>0</v>
      </c>
      <c r="J14" s="644">
        <f>SUM(D14:I14)</f>
        <v>21186</v>
      </c>
      <c r="K14" s="593">
        <f t="shared" si="2"/>
        <v>21186</v>
      </c>
      <c r="L14" s="610">
        <v>0</v>
      </c>
    </row>
    <row r="15" spans="1:13" ht="12.75" customHeight="1" x14ac:dyDescent="0.25">
      <c r="A15" s="202">
        <v>9</v>
      </c>
      <c r="B15" s="1428" t="s">
        <v>429</v>
      </c>
      <c r="C15" s="1429"/>
      <c r="D15" s="645">
        <v>5364</v>
      </c>
      <c r="E15" s="646">
        <v>1125</v>
      </c>
      <c r="F15" s="646">
        <v>0</v>
      </c>
      <c r="G15" s="646">
        <v>0</v>
      </c>
      <c r="H15" s="646">
        <v>3776</v>
      </c>
      <c r="I15" s="646">
        <v>0</v>
      </c>
      <c r="J15" s="647">
        <f t="shared" si="1"/>
        <v>10265</v>
      </c>
      <c r="K15" s="646">
        <f t="shared" si="2"/>
        <v>10265</v>
      </c>
      <c r="L15" s="648">
        <v>0</v>
      </c>
    </row>
    <row r="16" spans="1:13" x14ac:dyDescent="0.25">
      <c r="A16" s="198">
        <v>10</v>
      </c>
      <c r="B16" s="467" t="s">
        <v>366</v>
      </c>
      <c r="C16" s="468" t="s">
        <v>1123</v>
      </c>
      <c r="D16" s="649">
        <v>5299</v>
      </c>
      <c r="E16" s="650">
        <v>0</v>
      </c>
      <c r="F16" s="650">
        <v>0</v>
      </c>
      <c r="G16" s="650">
        <v>0</v>
      </c>
      <c r="H16" s="650">
        <v>3776</v>
      </c>
      <c r="I16" s="650">
        <v>0</v>
      </c>
      <c r="J16" s="651">
        <f t="shared" si="1"/>
        <v>9075</v>
      </c>
      <c r="K16" s="650">
        <f t="shared" si="2"/>
        <v>9075</v>
      </c>
      <c r="L16" s="652">
        <v>0</v>
      </c>
    </row>
    <row r="17" spans="1:12" x14ac:dyDescent="0.25">
      <c r="A17" s="198">
        <v>11</v>
      </c>
      <c r="B17" s="469"/>
      <c r="C17" s="468" t="s">
        <v>430</v>
      </c>
      <c r="D17" s="649">
        <v>32</v>
      </c>
      <c r="E17" s="650">
        <v>0</v>
      </c>
      <c r="F17" s="650">
        <v>0</v>
      </c>
      <c r="G17" s="650">
        <v>0</v>
      </c>
      <c r="H17" s="650">
        <v>0</v>
      </c>
      <c r="I17" s="650">
        <v>0</v>
      </c>
      <c r="J17" s="651">
        <f t="shared" si="1"/>
        <v>32</v>
      </c>
      <c r="K17" s="650">
        <f t="shared" si="2"/>
        <v>32</v>
      </c>
      <c r="L17" s="652">
        <v>0</v>
      </c>
    </row>
    <row r="18" spans="1:12" x14ac:dyDescent="0.25">
      <c r="A18" s="138">
        <v>12</v>
      </c>
      <c r="B18" s="470"/>
      <c r="C18" s="471" t="s">
        <v>520</v>
      </c>
      <c r="D18" s="643">
        <v>33</v>
      </c>
      <c r="E18" s="593">
        <v>1125</v>
      </c>
      <c r="F18" s="593">
        <v>0</v>
      </c>
      <c r="G18" s="593">
        <v>0</v>
      </c>
      <c r="H18" s="593">
        <v>0</v>
      </c>
      <c r="I18" s="593">
        <v>0</v>
      </c>
      <c r="J18" s="644">
        <f t="shared" si="1"/>
        <v>1158</v>
      </c>
      <c r="K18" s="593">
        <f t="shared" si="2"/>
        <v>1158</v>
      </c>
      <c r="L18" s="610">
        <v>0</v>
      </c>
    </row>
    <row r="19" spans="1:12" ht="12.75" customHeight="1" x14ac:dyDescent="0.25">
      <c r="A19" s="202">
        <v>13</v>
      </c>
      <c r="B19" s="1428" t="s">
        <v>431</v>
      </c>
      <c r="C19" s="1429"/>
      <c r="D19" s="645">
        <v>2391</v>
      </c>
      <c r="E19" s="646">
        <v>788</v>
      </c>
      <c r="F19" s="646">
        <v>0</v>
      </c>
      <c r="G19" s="646">
        <v>0</v>
      </c>
      <c r="H19" s="646">
        <v>865</v>
      </c>
      <c r="I19" s="646">
        <v>0</v>
      </c>
      <c r="J19" s="641">
        <f t="shared" si="1"/>
        <v>4044</v>
      </c>
      <c r="K19" s="646">
        <f t="shared" si="2"/>
        <v>4044</v>
      </c>
      <c r="L19" s="648">
        <v>0</v>
      </c>
    </row>
    <row r="20" spans="1:12" x14ac:dyDescent="0.25">
      <c r="A20" s="198">
        <v>14</v>
      </c>
      <c r="B20" s="467" t="s">
        <v>366</v>
      </c>
      <c r="C20" s="468" t="s">
        <v>1123</v>
      </c>
      <c r="D20" s="649">
        <v>0</v>
      </c>
      <c r="E20" s="650">
        <v>0</v>
      </c>
      <c r="F20" s="650">
        <v>0</v>
      </c>
      <c r="G20" s="650">
        <v>0</v>
      </c>
      <c r="H20" s="650">
        <v>865</v>
      </c>
      <c r="I20" s="650">
        <v>0</v>
      </c>
      <c r="J20" s="651">
        <f t="shared" si="1"/>
        <v>865</v>
      </c>
      <c r="K20" s="650">
        <f t="shared" si="2"/>
        <v>865</v>
      </c>
      <c r="L20" s="652">
        <v>0</v>
      </c>
    </row>
    <row r="21" spans="1:12" x14ac:dyDescent="0.25">
      <c r="A21" s="198">
        <v>15</v>
      </c>
      <c r="B21" s="469"/>
      <c r="C21" s="468" t="s">
        <v>430</v>
      </c>
      <c r="D21" s="649">
        <v>109</v>
      </c>
      <c r="E21" s="650">
        <v>0</v>
      </c>
      <c r="F21" s="650">
        <v>0</v>
      </c>
      <c r="G21" s="650">
        <v>0</v>
      </c>
      <c r="H21" s="650">
        <v>0</v>
      </c>
      <c r="I21" s="650">
        <v>0</v>
      </c>
      <c r="J21" s="651">
        <f t="shared" si="1"/>
        <v>109</v>
      </c>
      <c r="K21" s="650">
        <f t="shared" si="2"/>
        <v>109</v>
      </c>
      <c r="L21" s="652">
        <v>0</v>
      </c>
    </row>
    <row r="22" spans="1:12" x14ac:dyDescent="0.25">
      <c r="A22" s="952">
        <v>16</v>
      </c>
      <c r="B22" s="470"/>
      <c r="C22" s="468" t="s">
        <v>1138</v>
      </c>
      <c r="D22" s="649">
        <v>2282</v>
      </c>
      <c r="E22" s="650">
        <v>0</v>
      </c>
      <c r="F22" s="650">
        <v>0</v>
      </c>
      <c r="G22" s="650">
        <v>0</v>
      </c>
      <c r="H22" s="650">
        <v>0</v>
      </c>
      <c r="I22" s="650">
        <v>0</v>
      </c>
      <c r="J22" s="651">
        <f t="shared" si="1"/>
        <v>2282</v>
      </c>
      <c r="K22" s="650">
        <f t="shared" si="2"/>
        <v>2282</v>
      </c>
      <c r="L22" s="652">
        <v>0</v>
      </c>
    </row>
    <row r="23" spans="1:12" x14ac:dyDescent="0.25">
      <c r="A23" s="138">
        <v>17</v>
      </c>
      <c r="B23" s="470"/>
      <c r="C23" s="471" t="s">
        <v>520</v>
      </c>
      <c r="D23" s="649">
        <v>0</v>
      </c>
      <c r="E23" s="650">
        <v>788</v>
      </c>
      <c r="F23" s="650">
        <v>0</v>
      </c>
      <c r="G23" s="650">
        <v>0</v>
      </c>
      <c r="H23" s="650">
        <v>0</v>
      </c>
      <c r="I23" s="650">
        <v>0</v>
      </c>
      <c r="J23" s="651">
        <f t="shared" si="1"/>
        <v>788</v>
      </c>
      <c r="K23" s="650">
        <f t="shared" si="2"/>
        <v>788</v>
      </c>
      <c r="L23" s="652">
        <v>0</v>
      </c>
    </row>
    <row r="24" spans="1:12" ht="12.75" customHeight="1" x14ac:dyDescent="0.25">
      <c r="A24" s="200">
        <v>18</v>
      </c>
      <c r="B24" s="1426" t="s">
        <v>432</v>
      </c>
      <c r="C24" s="1427"/>
      <c r="D24" s="635">
        <v>18380</v>
      </c>
      <c r="E24" s="636">
        <v>17</v>
      </c>
      <c r="F24" s="636">
        <v>0</v>
      </c>
      <c r="G24" s="636">
        <v>0</v>
      </c>
      <c r="H24" s="636">
        <v>0</v>
      </c>
      <c r="I24" s="636">
        <v>0</v>
      </c>
      <c r="J24" s="637">
        <f t="shared" si="1"/>
        <v>18397</v>
      </c>
      <c r="K24" s="636">
        <f t="shared" si="2"/>
        <v>18397</v>
      </c>
      <c r="L24" s="638">
        <v>0</v>
      </c>
    </row>
    <row r="25" spans="1:12" ht="12.75" customHeight="1" x14ac:dyDescent="0.25">
      <c r="A25" s="201">
        <v>19</v>
      </c>
      <c r="B25" s="1430" t="s">
        <v>521</v>
      </c>
      <c r="C25" s="1431"/>
      <c r="D25" s="639">
        <v>0</v>
      </c>
      <c r="E25" s="640">
        <v>0</v>
      </c>
      <c r="F25" s="640">
        <v>0</v>
      </c>
      <c r="G25" s="640">
        <v>0</v>
      </c>
      <c r="H25" s="640">
        <v>0</v>
      </c>
      <c r="I25" s="640">
        <v>0</v>
      </c>
      <c r="J25" s="647">
        <f>SUM(J26:J26)</f>
        <v>0</v>
      </c>
      <c r="K25" s="640">
        <f t="shared" si="2"/>
        <v>0</v>
      </c>
      <c r="L25" s="642">
        <v>0</v>
      </c>
    </row>
    <row r="26" spans="1:12" ht="13.5" thickBot="1" x14ac:dyDescent="0.3">
      <c r="A26" s="953">
        <v>20</v>
      </c>
      <c r="B26" s="472" t="s">
        <v>366</v>
      </c>
      <c r="C26" s="473" t="s">
        <v>511</v>
      </c>
      <c r="D26" s="653">
        <v>0</v>
      </c>
      <c r="E26" s="654">
        <v>0</v>
      </c>
      <c r="F26" s="654">
        <v>0</v>
      </c>
      <c r="G26" s="654">
        <v>0</v>
      </c>
      <c r="H26" s="654">
        <v>0</v>
      </c>
      <c r="I26" s="654">
        <v>0</v>
      </c>
      <c r="J26" s="655">
        <f>SUM(D26:I26)</f>
        <v>0</v>
      </c>
      <c r="K26" s="654">
        <f>J26</f>
        <v>0</v>
      </c>
      <c r="L26" s="656">
        <v>0</v>
      </c>
    </row>
    <row r="27" spans="1:12" x14ac:dyDescent="0.25">
      <c r="A27" s="12"/>
      <c r="B27" s="12"/>
      <c r="C27" s="12"/>
      <c r="D27" s="12"/>
      <c r="E27" s="12"/>
      <c r="F27" s="12"/>
      <c r="G27" s="12"/>
      <c r="H27" s="12"/>
      <c r="I27" s="12"/>
      <c r="J27" s="12"/>
      <c r="L27" s="16">
        <v>0</v>
      </c>
    </row>
    <row r="28" spans="1:12" x14ac:dyDescent="0.25">
      <c r="A28" s="12" t="s">
        <v>487</v>
      </c>
      <c r="B28" s="12"/>
      <c r="C28" s="12"/>
      <c r="D28" s="12"/>
      <c r="E28" s="12"/>
      <c r="F28" s="12"/>
      <c r="G28" s="12"/>
      <c r="H28" s="12"/>
      <c r="I28" s="12"/>
      <c r="J28" s="12"/>
    </row>
    <row r="29" spans="1:12" x14ac:dyDescent="0.25">
      <c r="A29" s="17" t="s">
        <v>770</v>
      </c>
      <c r="B29" s="26"/>
      <c r="C29" s="26"/>
      <c r="D29" s="12"/>
      <c r="E29" s="12"/>
      <c r="F29" s="12"/>
      <c r="G29" s="12"/>
      <c r="H29" s="12"/>
      <c r="I29" s="12"/>
      <c r="J29" s="12"/>
    </row>
    <row r="30" spans="1:12" x14ac:dyDescent="0.25">
      <c r="A30" s="17" t="s">
        <v>771</v>
      </c>
      <c r="B30" s="26"/>
      <c r="C30" s="26"/>
      <c r="D30" s="12"/>
      <c r="E30" s="12"/>
      <c r="F30" s="12"/>
      <c r="G30" s="12"/>
      <c r="H30" s="12"/>
      <c r="I30" s="12"/>
      <c r="J30" s="12"/>
    </row>
    <row r="31" spans="1:12" ht="15" customHeight="1" x14ac:dyDescent="0.25">
      <c r="A31" s="1343"/>
      <c r="B31" s="1343"/>
      <c r="C31" s="1343"/>
      <c r="D31" s="1343"/>
      <c r="E31" s="1343"/>
      <c r="F31" s="1343"/>
      <c r="G31" s="1343"/>
      <c r="H31" s="1343"/>
      <c r="I31" s="1343"/>
      <c r="J31" s="207"/>
    </row>
  </sheetData>
  <sheetProtection insertColumns="0" insertRows="0" deleteColumns="0" deleteRows="0"/>
  <customSheetViews>
    <customSheetView guid="{2AF6EA2A-E5C5-45EB-B6C4-875AD1E4E056}" fitToPage="1">
      <pageMargins left="0.39370078740157483" right="0.39370078740157483" top="0.59055118110236227" bottom="0.39370078740157483" header="0.23622047244094491" footer="0.51181102362204722"/>
      <printOptions horizontalCentered="1"/>
      <pageSetup paperSize="9" scale="75" orientation="landscape" r:id="rId1"/>
      <headerFooter alignWithMargins="0"/>
    </customSheetView>
  </customSheetViews>
  <mergeCells count="24">
    <mergeCell ref="E4:E5"/>
    <mergeCell ref="B11:C11"/>
    <mergeCell ref="B19:C19"/>
    <mergeCell ref="I4:I5"/>
    <mergeCell ref="A3:A6"/>
    <mergeCell ref="B3:C6"/>
    <mergeCell ref="D4:D5"/>
    <mergeCell ref="D3:I3"/>
    <mergeCell ref="K3:L3"/>
    <mergeCell ref="J4:J5"/>
    <mergeCell ref="K4:K5"/>
    <mergeCell ref="L4:L5"/>
    <mergeCell ref="A31:I31"/>
    <mergeCell ref="B24:C24"/>
    <mergeCell ref="B8:C8"/>
    <mergeCell ref="B9:C9"/>
    <mergeCell ref="B15:C15"/>
    <mergeCell ref="B25:C25"/>
    <mergeCell ref="F4:F5"/>
    <mergeCell ref="H4:H5"/>
    <mergeCell ref="G4:G5"/>
    <mergeCell ref="B10:C10"/>
    <mergeCell ref="B12:C12"/>
    <mergeCell ref="B13:C13"/>
  </mergeCells>
  <printOptions horizontalCentered="1"/>
  <pageMargins left="0.39370078740157483" right="0.39370078740157483" top="0.59055118110236227" bottom="0.39370078740157483" header="0.23622047244094491" footer="0.51181102362204722"/>
  <pageSetup paperSize="9" scale="87" orientation="landscape" r:id="rId2"/>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7">
    <pageSetUpPr fitToPage="1"/>
  </sheetPr>
  <dimension ref="A1:S36"/>
  <sheetViews>
    <sheetView zoomScaleNormal="100" workbookViewId="0">
      <selection activeCell="S18" sqref="S18"/>
    </sheetView>
  </sheetViews>
  <sheetFormatPr defaultRowHeight="12.75" x14ac:dyDescent="0.25"/>
  <cols>
    <col min="1" max="1" width="3.42578125" style="18" customWidth="1"/>
    <col min="2" max="2" width="15.42578125" style="18" customWidth="1"/>
    <col min="3" max="4" width="10.7109375" style="18" customWidth="1"/>
    <col min="5" max="5" width="11.42578125" style="18" customWidth="1"/>
    <col min="6" max="6" width="12.140625" style="18" customWidth="1"/>
    <col min="7" max="14" width="10.7109375" style="18" customWidth="1"/>
    <col min="15" max="15" width="11.85546875" style="18" customWidth="1"/>
    <col min="16" max="16384" width="9.140625" style="18"/>
  </cols>
  <sheetData>
    <row r="1" spans="1:14" ht="18" customHeight="1" x14ac:dyDescent="0.25">
      <c r="A1" s="22" t="s">
        <v>622</v>
      </c>
      <c r="B1" s="17"/>
      <c r="C1" s="17"/>
      <c r="D1" s="17"/>
      <c r="E1" s="17"/>
      <c r="F1" s="17"/>
      <c r="G1" s="17"/>
      <c r="H1" s="17"/>
      <c r="I1" s="17"/>
      <c r="J1" s="17"/>
      <c r="K1" s="17"/>
      <c r="L1" s="17"/>
    </row>
    <row r="2" spans="1:14" ht="18" customHeight="1" x14ac:dyDescent="0.25">
      <c r="A2" s="22"/>
      <c r="B2" s="17"/>
      <c r="C2" s="17"/>
      <c r="D2" s="17"/>
      <c r="E2" s="17"/>
      <c r="F2" s="17"/>
      <c r="G2" s="17"/>
      <c r="H2" s="17"/>
      <c r="I2" s="17"/>
      <c r="J2" s="17"/>
      <c r="K2" s="17"/>
      <c r="L2" s="17"/>
    </row>
    <row r="3" spans="1:14" ht="18" customHeight="1" x14ac:dyDescent="0.25">
      <c r="A3" s="127" t="s">
        <v>623</v>
      </c>
      <c r="B3" s="17"/>
      <c r="C3" s="17"/>
      <c r="D3" s="17"/>
      <c r="E3" s="17"/>
      <c r="F3" s="17"/>
      <c r="G3" s="17"/>
      <c r="H3" s="17"/>
      <c r="I3" s="17"/>
      <c r="J3" s="17"/>
      <c r="K3" s="17"/>
      <c r="L3" s="17"/>
    </row>
    <row r="4" spans="1:14" ht="12.75" customHeight="1" thickBot="1" x14ac:dyDescent="0.3">
      <c r="A4" s="17"/>
      <c r="B4" s="17"/>
      <c r="C4" s="17"/>
      <c r="D4" s="17"/>
      <c r="E4" s="17"/>
      <c r="F4" s="17"/>
      <c r="G4" s="17"/>
      <c r="H4" s="17"/>
      <c r="I4" s="17"/>
      <c r="J4" s="17"/>
      <c r="K4" s="23"/>
      <c r="L4" s="17"/>
      <c r="N4" s="23" t="s">
        <v>433</v>
      </c>
    </row>
    <row r="5" spans="1:14" ht="16.5" customHeight="1" x14ac:dyDescent="0.25">
      <c r="A5" s="1452" t="s">
        <v>340</v>
      </c>
      <c r="B5" s="1457" t="s">
        <v>955</v>
      </c>
      <c r="C5" s="1446" t="s">
        <v>335</v>
      </c>
      <c r="D5" s="1447"/>
      <c r="E5" s="1460" t="s">
        <v>434</v>
      </c>
      <c r="F5" s="1461"/>
      <c r="G5" s="1461"/>
      <c r="H5" s="1461"/>
      <c r="I5" s="1461"/>
      <c r="J5" s="1461"/>
      <c r="K5" s="1461"/>
      <c r="L5" s="1462"/>
      <c r="M5" s="1446" t="s">
        <v>495</v>
      </c>
      <c r="N5" s="1447"/>
    </row>
    <row r="6" spans="1:14" ht="17.25" customHeight="1" x14ac:dyDescent="0.25">
      <c r="A6" s="1453"/>
      <c r="B6" s="1458"/>
      <c r="C6" s="1448" t="s">
        <v>435</v>
      </c>
      <c r="D6" s="1450" t="s">
        <v>436</v>
      </c>
      <c r="E6" s="1463" t="s">
        <v>435</v>
      </c>
      <c r="F6" s="1464"/>
      <c r="G6" s="1464"/>
      <c r="H6" s="1464"/>
      <c r="I6" s="1465"/>
      <c r="J6" s="1455" t="s">
        <v>436</v>
      </c>
      <c r="K6" s="1455"/>
      <c r="L6" s="1456"/>
      <c r="M6" s="1448" t="s">
        <v>435</v>
      </c>
      <c r="N6" s="1450" t="s">
        <v>436</v>
      </c>
    </row>
    <row r="7" spans="1:14" ht="30.75" customHeight="1" x14ac:dyDescent="0.25">
      <c r="A7" s="1453"/>
      <c r="B7" s="1459"/>
      <c r="C7" s="1449"/>
      <c r="D7" s="1451"/>
      <c r="E7" s="254" t="s">
        <v>437</v>
      </c>
      <c r="F7" s="255" t="s">
        <v>666</v>
      </c>
      <c r="G7" s="256" t="s">
        <v>667</v>
      </c>
      <c r="H7" s="255" t="s">
        <v>440</v>
      </c>
      <c r="I7" s="255" t="s">
        <v>376</v>
      </c>
      <c r="J7" s="255" t="s">
        <v>438</v>
      </c>
      <c r="K7" s="255" t="s">
        <v>343</v>
      </c>
      <c r="L7" s="257" t="s">
        <v>376</v>
      </c>
      <c r="M7" s="1449"/>
      <c r="N7" s="1451"/>
    </row>
    <row r="8" spans="1:14" s="19" customFormat="1" ht="13.5" customHeight="1" thickBot="1" x14ac:dyDescent="0.3">
      <c r="A8" s="1454"/>
      <c r="B8" s="249" t="s">
        <v>415</v>
      </c>
      <c r="C8" s="250" t="s">
        <v>416</v>
      </c>
      <c r="D8" s="249" t="s">
        <v>417</v>
      </c>
      <c r="E8" s="250" t="s">
        <v>418</v>
      </c>
      <c r="F8" s="251" t="s">
        <v>419</v>
      </c>
      <c r="G8" s="252" t="s">
        <v>420</v>
      </c>
      <c r="H8" s="252" t="s">
        <v>421</v>
      </c>
      <c r="I8" s="251" t="s">
        <v>422</v>
      </c>
      <c r="J8" s="251" t="s">
        <v>423</v>
      </c>
      <c r="K8" s="251" t="s">
        <v>424</v>
      </c>
      <c r="L8" s="253" t="s">
        <v>459</v>
      </c>
      <c r="M8" s="250" t="s">
        <v>496</v>
      </c>
      <c r="N8" s="249" t="s">
        <v>497</v>
      </c>
    </row>
    <row r="9" spans="1:14" ht="13.5" customHeight="1" thickBot="1" x14ac:dyDescent="0.3">
      <c r="A9" s="247">
        <v>1</v>
      </c>
      <c r="B9" s="245" t="s">
        <v>1115</v>
      </c>
      <c r="C9" s="159">
        <v>17134</v>
      </c>
      <c r="D9" s="160">
        <v>1503</v>
      </c>
      <c r="E9" s="161">
        <v>9066</v>
      </c>
      <c r="F9" s="162">
        <v>3047</v>
      </c>
      <c r="G9" s="163">
        <v>447</v>
      </c>
      <c r="H9" s="163">
        <v>4536</v>
      </c>
      <c r="I9" s="162">
        <f>+E9+F9+G9+H9</f>
        <v>17096</v>
      </c>
      <c r="J9" s="162">
        <v>1753</v>
      </c>
      <c r="K9" s="162">
        <v>0</v>
      </c>
      <c r="L9" s="164">
        <f>J9+K9</f>
        <v>1753</v>
      </c>
      <c r="M9" s="159">
        <f>I9-C9</f>
        <v>-38</v>
      </c>
      <c r="N9" s="160">
        <f>L9-D9</f>
        <v>250</v>
      </c>
    </row>
    <row r="10" spans="1:14" ht="12.75" customHeight="1" thickBot="1" x14ac:dyDescent="0.3">
      <c r="A10" s="248">
        <v>2</v>
      </c>
      <c r="B10" s="246" t="s">
        <v>362</v>
      </c>
      <c r="C10" s="167">
        <f t="shared" ref="C10:N10" si="0">SUM(C9:C9)</f>
        <v>17134</v>
      </c>
      <c r="D10" s="168">
        <f t="shared" si="0"/>
        <v>1503</v>
      </c>
      <c r="E10" s="169">
        <f t="shared" si="0"/>
        <v>9066</v>
      </c>
      <c r="F10" s="170">
        <f t="shared" si="0"/>
        <v>3047</v>
      </c>
      <c r="G10" s="170">
        <f t="shared" si="0"/>
        <v>447</v>
      </c>
      <c r="H10" s="170">
        <f t="shared" si="0"/>
        <v>4536</v>
      </c>
      <c r="I10" s="170">
        <f t="shared" si="0"/>
        <v>17096</v>
      </c>
      <c r="J10" s="170">
        <f t="shared" si="0"/>
        <v>1753</v>
      </c>
      <c r="K10" s="170">
        <f t="shared" si="0"/>
        <v>0</v>
      </c>
      <c r="L10" s="170">
        <f t="shared" si="0"/>
        <v>1753</v>
      </c>
      <c r="M10" s="167">
        <f t="shared" si="0"/>
        <v>-38</v>
      </c>
      <c r="N10" s="171">
        <f t="shared" si="0"/>
        <v>250</v>
      </c>
    </row>
    <row r="11" spans="1:14" ht="13.5" customHeight="1" x14ac:dyDescent="0.25">
      <c r="A11" s="17"/>
      <c r="B11" s="17"/>
      <c r="C11" s="17"/>
      <c r="D11" s="17"/>
      <c r="E11" s="17"/>
      <c r="F11" s="17"/>
      <c r="G11" s="17"/>
      <c r="H11" s="17"/>
      <c r="I11" s="17"/>
      <c r="J11" s="17"/>
      <c r="K11" s="17"/>
      <c r="L11" s="17"/>
    </row>
    <row r="12" spans="1:14" ht="13.5" customHeight="1" x14ac:dyDescent="0.25">
      <c r="A12" s="12" t="s">
        <v>487</v>
      </c>
      <c r="B12" s="17"/>
      <c r="C12" s="17"/>
      <c r="D12" s="17"/>
      <c r="E12" s="17"/>
      <c r="F12" s="17"/>
      <c r="G12" s="17"/>
      <c r="H12" s="17"/>
      <c r="I12" s="17"/>
      <c r="J12" s="17"/>
      <c r="K12" s="17"/>
      <c r="L12" s="17"/>
    </row>
    <row r="13" spans="1:14" ht="13.5" customHeight="1" x14ac:dyDescent="0.25">
      <c r="A13" s="12" t="s">
        <v>499</v>
      </c>
      <c r="B13" s="17"/>
      <c r="C13" s="17"/>
      <c r="D13" s="17"/>
      <c r="E13" s="17"/>
      <c r="F13" s="17"/>
      <c r="G13" s="17"/>
      <c r="H13" s="17"/>
      <c r="I13" s="17"/>
      <c r="J13" s="17"/>
      <c r="K13" s="17"/>
      <c r="L13" s="17"/>
    </row>
    <row r="14" spans="1:14" ht="13.5" customHeight="1" x14ac:dyDescent="0.25">
      <c r="A14" s="17" t="s">
        <v>668</v>
      </c>
      <c r="B14" s="17"/>
      <c r="C14" s="17"/>
      <c r="D14" s="17"/>
      <c r="E14" s="17"/>
      <c r="F14" s="17"/>
      <c r="G14" s="17"/>
      <c r="H14" s="17"/>
      <c r="I14" s="17"/>
      <c r="J14" s="17"/>
      <c r="K14" s="17"/>
      <c r="L14" s="17"/>
    </row>
    <row r="15" spans="1:14" ht="13.5" customHeight="1" x14ac:dyDescent="0.25">
      <c r="A15" s="17" t="s">
        <v>669</v>
      </c>
      <c r="B15" s="192"/>
      <c r="C15" s="192"/>
      <c r="D15" s="192"/>
      <c r="E15" s="192"/>
      <c r="F15" s="192"/>
      <c r="G15" s="192"/>
      <c r="H15" s="192"/>
      <c r="I15" s="192"/>
      <c r="J15" s="192"/>
      <c r="K15" s="192"/>
      <c r="L15" s="192"/>
    </row>
    <row r="16" spans="1:14" s="957" customFormat="1" ht="29.25" customHeight="1" x14ac:dyDescent="0.25">
      <c r="A16" s="24"/>
      <c r="B16" s="20"/>
      <c r="C16" s="20"/>
      <c r="D16" s="20"/>
      <c r="E16" s="20"/>
      <c r="F16" s="20"/>
      <c r="G16" s="20"/>
      <c r="H16" s="20"/>
      <c r="I16" s="20"/>
      <c r="J16" s="20"/>
      <c r="K16" s="20"/>
      <c r="L16" s="20"/>
      <c r="M16" s="18"/>
      <c r="N16" s="21"/>
    </row>
    <row r="17" spans="1:19" ht="13.5" customHeight="1" x14ac:dyDescent="0.25">
      <c r="A17" s="24"/>
      <c r="B17" s="20"/>
      <c r="C17" s="20"/>
      <c r="D17" s="20"/>
      <c r="E17" s="20"/>
      <c r="F17" s="20"/>
      <c r="G17" s="20"/>
      <c r="H17" s="20"/>
      <c r="I17" s="20"/>
      <c r="J17" s="20"/>
      <c r="K17" s="20"/>
      <c r="L17" s="20"/>
      <c r="N17" s="21"/>
    </row>
    <row r="18" spans="1:19" s="6" customFormat="1" ht="18" customHeight="1" x14ac:dyDescent="0.25">
      <c r="A18" s="127" t="s">
        <v>624</v>
      </c>
      <c r="B18" s="12"/>
      <c r="C18" s="12"/>
      <c r="D18" s="12"/>
      <c r="E18" s="12"/>
      <c r="F18" s="12"/>
      <c r="G18" s="12"/>
      <c r="H18" s="12"/>
      <c r="I18" s="12"/>
      <c r="J18" s="12"/>
      <c r="K18" s="12"/>
      <c r="L18" s="5"/>
      <c r="S18" s="18"/>
    </row>
    <row r="19" spans="1:19" s="6" customFormat="1" ht="13.5" customHeight="1" thickBot="1" x14ac:dyDescent="0.3">
      <c r="A19" s="12"/>
      <c r="B19" s="12"/>
      <c r="C19" s="12"/>
      <c r="D19" s="12"/>
      <c r="E19" s="12"/>
      <c r="F19" s="12"/>
      <c r="G19" s="12"/>
      <c r="H19" s="12"/>
      <c r="I19" s="12"/>
      <c r="J19" s="12"/>
      <c r="L19" s="5"/>
      <c r="N19" s="23" t="s">
        <v>433</v>
      </c>
    </row>
    <row r="20" spans="1:19" s="6" customFormat="1" ht="19.5" customHeight="1" x14ac:dyDescent="0.25">
      <c r="A20" s="1452" t="s">
        <v>340</v>
      </c>
      <c r="B20" s="1467" t="s">
        <v>498</v>
      </c>
      <c r="C20" s="1446" t="s">
        <v>335</v>
      </c>
      <c r="D20" s="1447"/>
      <c r="E20" s="1470" t="s">
        <v>434</v>
      </c>
      <c r="F20" s="1445"/>
      <c r="G20" s="1445"/>
      <c r="H20" s="1445"/>
      <c r="I20" s="1445"/>
      <c r="J20" s="1445"/>
      <c r="K20" s="1445"/>
      <c r="L20" s="1471"/>
      <c r="M20" s="1446" t="s">
        <v>495</v>
      </c>
      <c r="N20" s="1447"/>
    </row>
    <row r="21" spans="1:19" s="6" customFormat="1" ht="19.5" customHeight="1" x14ac:dyDescent="0.25">
      <c r="A21" s="1453"/>
      <c r="B21" s="1468"/>
      <c r="C21" s="1448" t="s">
        <v>435</v>
      </c>
      <c r="D21" s="1450" t="s">
        <v>436</v>
      </c>
      <c r="E21" s="1472" t="s">
        <v>435</v>
      </c>
      <c r="F21" s="1473"/>
      <c r="G21" s="1473"/>
      <c r="H21" s="1473"/>
      <c r="I21" s="1473"/>
      <c r="J21" s="1474" t="s">
        <v>436</v>
      </c>
      <c r="K21" s="1474"/>
      <c r="L21" s="1474"/>
      <c r="M21" s="1448" t="s">
        <v>435</v>
      </c>
      <c r="N21" s="1450" t="s">
        <v>436</v>
      </c>
    </row>
    <row r="22" spans="1:19" s="6" customFormat="1" ht="31.5" customHeight="1" x14ac:dyDescent="0.25">
      <c r="A22" s="1453"/>
      <c r="B22" s="1469"/>
      <c r="C22" s="1449"/>
      <c r="D22" s="1451"/>
      <c r="E22" s="235" t="s">
        <v>437</v>
      </c>
      <c r="F22" s="255" t="s">
        <v>666</v>
      </c>
      <c r="G22" s="256" t="s">
        <v>667</v>
      </c>
      <c r="H22" s="255" t="s">
        <v>440</v>
      </c>
      <c r="I22" s="222" t="s">
        <v>376</v>
      </c>
      <c r="J22" s="222" t="s">
        <v>439</v>
      </c>
      <c r="K22" s="222" t="s">
        <v>343</v>
      </c>
      <c r="L22" s="260" t="s">
        <v>376</v>
      </c>
      <c r="M22" s="1449"/>
      <c r="N22" s="1451"/>
    </row>
    <row r="23" spans="1:19" s="7" customFormat="1" ht="13.5" customHeight="1" thickBot="1" x14ac:dyDescent="0.3">
      <c r="A23" s="1454"/>
      <c r="B23" s="258" t="s">
        <v>415</v>
      </c>
      <c r="C23" s="250" t="s">
        <v>416</v>
      </c>
      <c r="D23" s="249" t="s">
        <v>417</v>
      </c>
      <c r="E23" s="233" t="s">
        <v>418</v>
      </c>
      <c r="F23" s="234" t="s">
        <v>419</v>
      </c>
      <c r="G23" s="259" t="s">
        <v>420</v>
      </c>
      <c r="H23" s="259" t="s">
        <v>421</v>
      </c>
      <c r="I23" s="234" t="s">
        <v>422</v>
      </c>
      <c r="J23" s="234" t="s">
        <v>423</v>
      </c>
      <c r="K23" s="234" t="s">
        <v>424</v>
      </c>
      <c r="L23" s="147" t="s">
        <v>459</v>
      </c>
      <c r="M23" s="250" t="s">
        <v>496</v>
      </c>
      <c r="N23" s="249" t="s">
        <v>497</v>
      </c>
    </row>
    <row r="24" spans="1:19" s="6" customFormat="1" ht="13.5" customHeight="1" thickBot="1" x14ac:dyDescent="0.3">
      <c r="A24" s="247">
        <v>1</v>
      </c>
      <c r="B24" s="245" t="s">
        <v>1116</v>
      </c>
      <c r="C24" s="159">
        <v>30337</v>
      </c>
      <c r="D24" s="160">
        <v>2624</v>
      </c>
      <c r="E24" s="161">
        <v>29806</v>
      </c>
      <c r="F24" s="162">
        <v>0</v>
      </c>
      <c r="G24" s="163">
        <v>4000</v>
      </c>
      <c r="H24" s="163">
        <v>0</v>
      </c>
      <c r="I24" s="162">
        <f>+E24+F24+G24+H24</f>
        <v>33806</v>
      </c>
      <c r="J24" s="162">
        <v>4133</v>
      </c>
      <c r="K24" s="162">
        <v>508</v>
      </c>
      <c r="L24" s="164">
        <f>J24+K24</f>
        <v>4641</v>
      </c>
      <c r="M24" s="159">
        <f>I24-C24</f>
        <v>3469</v>
      </c>
      <c r="N24" s="160">
        <f>L24-D24</f>
        <v>2017</v>
      </c>
    </row>
    <row r="25" spans="1:19" s="6" customFormat="1" ht="12.75" customHeight="1" thickBot="1" x14ac:dyDescent="0.3">
      <c r="A25" s="248">
        <v>2</v>
      </c>
      <c r="B25" s="246" t="s">
        <v>362</v>
      </c>
      <c r="C25" s="167">
        <f t="shared" ref="C25:N25" si="1">SUM(C24:C24)</f>
        <v>30337</v>
      </c>
      <c r="D25" s="168">
        <f t="shared" si="1"/>
        <v>2624</v>
      </c>
      <c r="E25" s="169">
        <f t="shared" si="1"/>
        <v>29806</v>
      </c>
      <c r="F25" s="170">
        <f t="shared" si="1"/>
        <v>0</v>
      </c>
      <c r="G25" s="170">
        <f t="shared" si="1"/>
        <v>4000</v>
      </c>
      <c r="H25" s="170">
        <f t="shared" si="1"/>
        <v>0</v>
      </c>
      <c r="I25" s="170">
        <f t="shared" si="1"/>
        <v>33806</v>
      </c>
      <c r="J25" s="170">
        <f t="shared" si="1"/>
        <v>4133</v>
      </c>
      <c r="K25" s="170">
        <f t="shared" si="1"/>
        <v>508</v>
      </c>
      <c r="L25" s="170">
        <f t="shared" si="1"/>
        <v>4641</v>
      </c>
      <c r="M25" s="167">
        <f t="shared" si="1"/>
        <v>3469</v>
      </c>
      <c r="N25" s="171">
        <f t="shared" si="1"/>
        <v>2017</v>
      </c>
    </row>
    <row r="26" spans="1:19" s="6" customFormat="1" x14ac:dyDescent="0.25">
      <c r="A26" s="12"/>
      <c r="B26" s="12"/>
      <c r="C26" s="12"/>
      <c r="D26" s="12"/>
      <c r="E26" s="12"/>
      <c r="F26" s="12"/>
      <c r="G26" s="12"/>
      <c r="H26" s="12"/>
      <c r="I26" s="12"/>
      <c r="J26" s="12"/>
      <c r="K26" s="12"/>
      <c r="L26" s="5"/>
    </row>
    <row r="27" spans="1:19" s="6" customFormat="1" x14ac:dyDescent="0.25">
      <c r="A27" s="12" t="s">
        <v>487</v>
      </c>
      <c r="B27" s="12"/>
      <c r="C27" s="12"/>
      <c r="D27" s="12"/>
      <c r="E27" s="12"/>
      <c r="F27" s="12"/>
      <c r="G27" s="12"/>
      <c r="H27" s="12"/>
      <c r="I27" s="12"/>
      <c r="J27" s="12"/>
      <c r="K27" s="12"/>
      <c r="L27" s="5"/>
    </row>
    <row r="28" spans="1:19" s="6" customFormat="1" x14ac:dyDescent="0.25">
      <c r="A28" s="12" t="s">
        <v>499</v>
      </c>
      <c r="B28" s="12"/>
      <c r="C28" s="12"/>
      <c r="D28" s="12"/>
      <c r="E28" s="12"/>
      <c r="F28" s="12"/>
      <c r="G28" s="12"/>
      <c r="H28" s="12"/>
      <c r="I28" s="12"/>
      <c r="J28" s="12"/>
      <c r="K28" s="12"/>
      <c r="L28" s="5"/>
    </row>
    <row r="29" spans="1:19" s="6" customFormat="1" x14ac:dyDescent="0.25">
      <c r="A29" s="17" t="s">
        <v>772</v>
      </c>
      <c r="B29" s="12"/>
      <c r="C29" s="12"/>
      <c r="D29" s="12"/>
      <c r="E29" s="12"/>
      <c r="F29" s="12"/>
      <c r="G29" s="12"/>
      <c r="H29" s="12"/>
      <c r="I29" s="12"/>
      <c r="J29" s="12"/>
      <c r="K29" s="12"/>
      <c r="L29" s="5"/>
    </row>
    <row r="30" spans="1:19" s="6" customFormat="1" x14ac:dyDescent="0.25">
      <c r="A30" s="17" t="s">
        <v>781</v>
      </c>
      <c r="B30" s="12"/>
      <c r="C30" s="12"/>
      <c r="D30" s="12"/>
      <c r="E30" s="12"/>
      <c r="F30" s="12"/>
      <c r="G30" s="12"/>
      <c r="H30" s="12"/>
      <c r="I30" s="12"/>
      <c r="J30" s="12"/>
      <c r="K30" s="12"/>
      <c r="L30" s="5"/>
    </row>
    <row r="31" spans="1:19" s="6" customFormat="1" x14ac:dyDescent="0.25">
      <c r="A31" s="12"/>
      <c r="B31" s="12"/>
      <c r="C31" s="12"/>
      <c r="D31" s="12"/>
      <c r="E31" s="12"/>
      <c r="F31" s="12"/>
      <c r="G31" s="12"/>
      <c r="H31" s="12"/>
      <c r="I31" s="12"/>
      <c r="J31" s="12"/>
      <c r="K31" s="12"/>
      <c r="L31" s="5"/>
    </row>
    <row r="32" spans="1:19" s="6" customFormat="1" x14ac:dyDescent="0.25">
      <c r="A32" s="47" t="s">
        <v>523</v>
      </c>
      <c r="B32" s="15"/>
      <c r="C32" s="15"/>
      <c r="D32" s="15"/>
      <c r="E32" s="15"/>
      <c r="F32" s="15"/>
      <c r="G32" s="15"/>
      <c r="H32" s="15"/>
      <c r="I32" s="15"/>
      <c r="J32" s="15"/>
      <c r="K32" s="15"/>
      <c r="L32" s="9"/>
      <c r="N32" s="10"/>
    </row>
    <row r="33" spans="1:14" s="6" customFormat="1" ht="27" customHeight="1" x14ac:dyDescent="0.25">
      <c r="A33" s="1466" t="s">
        <v>963</v>
      </c>
      <c r="B33" s="1466"/>
      <c r="C33" s="1466"/>
      <c r="D33" s="1466"/>
      <c r="E33" s="1466"/>
      <c r="F33" s="1466"/>
      <c r="G33" s="1466"/>
      <c r="H33" s="1466"/>
      <c r="I33" s="1466"/>
      <c r="J33" s="1466"/>
      <c r="K33" s="1466"/>
      <c r="L33" s="1466"/>
      <c r="M33" s="1466"/>
      <c r="N33" s="10"/>
    </row>
    <row r="34" spans="1:14" s="6" customFormat="1" ht="27.75" customHeight="1" x14ac:dyDescent="0.25">
      <c r="A34" s="1466" t="s">
        <v>964</v>
      </c>
      <c r="B34" s="1466"/>
      <c r="C34" s="1466"/>
      <c r="D34" s="1466"/>
      <c r="E34" s="1466"/>
      <c r="F34" s="1466"/>
      <c r="G34" s="1466"/>
      <c r="H34" s="1466"/>
      <c r="I34" s="1466"/>
      <c r="J34" s="1466"/>
      <c r="K34" s="1466"/>
      <c r="L34" s="1466"/>
      <c r="M34" s="1466"/>
      <c r="N34" s="10"/>
    </row>
    <row r="36" spans="1:14" s="957" customFormat="1" x14ac:dyDescent="0.25">
      <c r="A36" s="18"/>
      <c r="B36" s="18"/>
      <c r="C36" s="18"/>
      <c r="D36" s="18"/>
      <c r="E36" s="18"/>
      <c r="F36" s="18"/>
      <c r="G36" s="18"/>
      <c r="H36" s="18"/>
      <c r="I36" s="18"/>
      <c r="J36" s="18"/>
      <c r="K36" s="18"/>
      <c r="L36" s="18"/>
      <c r="M36" s="18"/>
      <c r="N36" s="18"/>
    </row>
  </sheetData>
  <sheetProtection insertRows="0" deleteRows="0"/>
  <customSheetViews>
    <customSheetView guid="{2AF6EA2A-E5C5-45EB-B6C4-875AD1E4E056}" fitToPage="1">
      <selection activeCell="A2" sqref="A2"/>
      <pageMargins left="0.19685039370078741" right="0.19685039370078741" top="0.98425196850393704" bottom="0.98425196850393704" header="0.51181102362204722" footer="0.51181102362204722"/>
      <printOptions horizontalCentered="1"/>
      <pageSetup paperSize="9" scale="76" orientation="landscape" cellComments="asDisplayed" horizontalDpi="300" verticalDpi="300" r:id="rId1"/>
      <headerFooter alignWithMargins="0"/>
    </customSheetView>
  </customSheetViews>
  <mergeCells count="24">
    <mergeCell ref="A34:M34"/>
    <mergeCell ref="B20:B22"/>
    <mergeCell ref="C20:D20"/>
    <mergeCell ref="E20:L20"/>
    <mergeCell ref="M20:N20"/>
    <mergeCell ref="E21:I21"/>
    <mergeCell ref="J21:L21"/>
    <mergeCell ref="A33:M33"/>
    <mergeCell ref="N21:N22"/>
    <mergeCell ref="M5:N5"/>
    <mergeCell ref="M6:M7"/>
    <mergeCell ref="C21:C22"/>
    <mergeCell ref="D21:D22"/>
    <mergeCell ref="M21:M22"/>
    <mergeCell ref="A5:A8"/>
    <mergeCell ref="A20:A23"/>
    <mergeCell ref="J6:L6"/>
    <mergeCell ref="C6:C7"/>
    <mergeCell ref="C5:D5"/>
    <mergeCell ref="D6:D7"/>
    <mergeCell ref="N6:N7"/>
    <mergeCell ref="B5:B7"/>
    <mergeCell ref="E5:L5"/>
    <mergeCell ref="E6:I6"/>
  </mergeCells>
  <printOptions horizontalCentered="1"/>
  <pageMargins left="0.19685039370078741" right="0.19685039370078741" top="0.98425196850393704" bottom="0.98425196850393704" header="0.51181102362204722" footer="0.51181102362204722"/>
  <pageSetup paperSize="9" scale="76" orientation="landscape" cellComments="asDisplayed" horizontalDpi="300" verticalDpi="300" r:id="rId2"/>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A99"/>
  <sheetViews>
    <sheetView workbookViewId="0">
      <selection activeCell="M24" sqref="M24"/>
    </sheetView>
  </sheetViews>
  <sheetFormatPr defaultRowHeight="15" x14ac:dyDescent="0.25"/>
  <cols>
    <col min="1" max="1" width="3.28515625" style="106" customWidth="1"/>
    <col min="2" max="12" width="9.140625" style="106"/>
    <col min="13" max="13" width="4.7109375" style="106" customWidth="1"/>
    <col min="14" max="24" width="9.140625" style="106"/>
    <col min="25" max="25" width="4.85546875" style="106" customWidth="1"/>
    <col min="26" max="16384" width="9.140625" style="106"/>
  </cols>
  <sheetData>
    <row r="1" spans="1:1" ht="12.75" customHeight="1" x14ac:dyDescent="0.25">
      <c r="A1" s="777"/>
    </row>
    <row r="2" spans="1:1" ht="12.75" customHeight="1" x14ac:dyDescent="0.25"/>
    <row r="3" spans="1:1" ht="12.75" customHeight="1" x14ac:dyDescent="0.25"/>
    <row r="4" spans="1:1" ht="12.75" customHeight="1" x14ac:dyDescent="0.25"/>
    <row r="5" spans="1:1" ht="12.75" customHeight="1" x14ac:dyDescent="0.25"/>
    <row r="6" spans="1:1" ht="12.75" customHeight="1" x14ac:dyDescent="0.25"/>
    <row r="7" spans="1:1" ht="12.75" customHeight="1" x14ac:dyDescent="0.25"/>
    <row r="8" spans="1:1" ht="12.75" customHeight="1" x14ac:dyDescent="0.25"/>
    <row r="9" spans="1:1" ht="12.75" customHeight="1" x14ac:dyDescent="0.25"/>
    <row r="10" spans="1:1" ht="12.75" customHeight="1" x14ac:dyDescent="0.25"/>
    <row r="11" spans="1:1" ht="12.75" customHeight="1" x14ac:dyDescent="0.25"/>
    <row r="12" spans="1:1" ht="12.75" customHeight="1" x14ac:dyDescent="0.25"/>
    <row r="13" spans="1:1" ht="12.75" customHeight="1" x14ac:dyDescent="0.25"/>
    <row r="14" spans="1:1" ht="12.75" customHeight="1" x14ac:dyDescent="0.25"/>
    <row r="15" spans="1:1" ht="12.75" customHeight="1" x14ac:dyDescent="0.25"/>
    <row r="16" spans="1:1" ht="12.75" customHeight="1" x14ac:dyDescent="0.25"/>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sheetData>
  <pageMargins left="0.7" right="0.7" top="0.78740157499999996" bottom="0.78740157499999996"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A99"/>
  <sheetViews>
    <sheetView workbookViewId="0"/>
  </sheetViews>
  <sheetFormatPr defaultRowHeight="15" x14ac:dyDescent="0.25"/>
  <cols>
    <col min="1" max="1" width="3.28515625" style="106" customWidth="1"/>
    <col min="2" max="12" width="9.140625" style="106"/>
    <col min="13" max="13" width="4.7109375" style="106" customWidth="1"/>
    <col min="14" max="24" width="9.140625" style="106"/>
    <col min="25" max="25" width="4.85546875" style="106" customWidth="1"/>
    <col min="26" max="16384" width="9.140625" style="106"/>
  </cols>
  <sheetData>
    <row r="1" spans="1:1" ht="12.75" customHeight="1" x14ac:dyDescent="0.25">
      <c r="A1" s="777"/>
    </row>
    <row r="2" spans="1:1" ht="12.75" customHeight="1" x14ac:dyDescent="0.25"/>
    <row r="3" spans="1:1" ht="12.75" customHeight="1" x14ac:dyDescent="0.25"/>
    <row r="4" spans="1:1" ht="12.75" customHeight="1" x14ac:dyDescent="0.25"/>
    <row r="5" spans="1:1" ht="12.75" customHeight="1" x14ac:dyDescent="0.25"/>
    <row r="6" spans="1:1" ht="12.75" customHeight="1" x14ac:dyDescent="0.25"/>
    <row r="7" spans="1:1" ht="12.75" customHeight="1" x14ac:dyDescent="0.25"/>
    <row r="8" spans="1:1" ht="12.75" customHeight="1" x14ac:dyDescent="0.25"/>
    <row r="9" spans="1:1" ht="12.75" customHeight="1" x14ac:dyDescent="0.25"/>
    <row r="10" spans="1:1" ht="12.75" customHeight="1" x14ac:dyDescent="0.25"/>
    <row r="11" spans="1:1" ht="12.75" customHeight="1" x14ac:dyDescent="0.25"/>
    <row r="12" spans="1:1" ht="12.75" customHeight="1" x14ac:dyDescent="0.25"/>
    <row r="13" spans="1:1" ht="12.75" customHeight="1" x14ac:dyDescent="0.25"/>
    <row r="14" spans="1:1" ht="12.75" customHeight="1" x14ac:dyDescent="0.25"/>
    <row r="15" spans="1:1" ht="12.75" customHeight="1" x14ac:dyDescent="0.25"/>
    <row r="16" spans="1:1" ht="12.75" customHeight="1" x14ac:dyDescent="0.25"/>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sheetData>
  <pageMargins left="0.7" right="0.7" top="0.78740157499999996" bottom="0.78740157499999996"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A99"/>
  <sheetViews>
    <sheetView topLeftCell="A13" workbookViewId="0"/>
  </sheetViews>
  <sheetFormatPr defaultRowHeight="15" x14ac:dyDescent="0.25"/>
  <cols>
    <col min="1" max="1" width="3.28515625" style="106" customWidth="1"/>
    <col min="2" max="12" width="7.140625" style="106" customWidth="1"/>
    <col min="13" max="13" width="4.7109375" style="106" customWidth="1"/>
    <col min="14" max="24" width="7.140625" style="106" customWidth="1"/>
    <col min="25" max="25" width="4.85546875" style="106" customWidth="1"/>
    <col min="26" max="16384" width="9.140625" style="106"/>
  </cols>
  <sheetData>
    <row r="1" spans="1:1" ht="12.75" customHeight="1" x14ac:dyDescent="0.25">
      <c r="A1" s="777"/>
    </row>
    <row r="2" spans="1:1" ht="12.75" customHeight="1" x14ac:dyDescent="0.25"/>
    <row r="3" spans="1:1" ht="12.75" customHeight="1" x14ac:dyDescent="0.25"/>
    <row r="4" spans="1:1" ht="12.75" customHeight="1" x14ac:dyDescent="0.25"/>
    <row r="5" spans="1:1" ht="12.75" customHeight="1" x14ac:dyDescent="0.25"/>
    <row r="6" spans="1:1" ht="12.75" customHeight="1" x14ac:dyDescent="0.25"/>
    <row r="7" spans="1:1" ht="12.75" customHeight="1" x14ac:dyDescent="0.25"/>
    <row r="8" spans="1:1" ht="12.75" customHeight="1" x14ac:dyDescent="0.25"/>
    <row r="9" spans="1:1" ht="12.75" customHeight="1" x14ac:dyDescent="0.25"/>
    <row r="10" spans="1:1" ht="12.75" customHeight="1" x14ac:dyDescent="0.25"/>
    <row r="11" spans="1:1" ht="12.75" customHeight="1" x14ac:dyDescent="0.25"/>
    <row r="12" spans="1:1" ht="12.75" customHeight="1" x14ac:dyDescent="0.25"/>
    <row r="13" spans="1:1" ht="12.75" customHeight="1" x14ac:dyDescent="0.25"/>
    <row r="14" spans="1:1" ht="12.75" customHeight="1" x14ac:dyDescent="0.25"/>
    <row r="15" spans="1:1" ht="12.75" customHeight="1" x14ac:dyDescent="0.25"/>
    <row r="16" spans="1:1" ht="12.75" customHeight="1" x14ac:dyDescent="0.25"/>
    <row r="17" ht="12.75" customHeight="1" x14ac:dyDescent="0.25"/>
    <row r="18" ht="12.75" customHeight="1" x14ac:dyDescent="0.25"/>
    <row r="19" ht="12.75" customHeight="1" x14ac:dyDescent="0.25"/>
    <row r="20" ht="12.75" customHeight="1" x14ac:dyDescent="0.25"/>
    <row r="21" ht="12.75" customHeight="1" x14ac:dyDescent="0.25"/>
    <row r="22" ht="12.75" customHeight="1" x14ac:dyDescent="0.25"/>
    <row r="23" ht="12.75" customHeight="1" x14ac:dyDescent="0.25"/>
    <row r="24" ht="12.75" customHeight="1" x14ac:dyDescent="0.25"/>
    <row r="25" ht="12.75" customHeight="1" x14ac:dyDescent="0.25"/>
    <row r="26" ht="12.75" customHeight="1" x14ac:dyDescent="0.25"/>
    <row r="27" ht="12.75" customHeight="1" x14ac:dyDescent="0.25"/>
    <row r="28" ht="12.75" customHeight="1" x14ac:dyDescent="0.25"/>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sheetData>
  <pageMargins left="0.7" right="0.7" top="0.78740157499999996" bottom="0.78740157499999996"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
  <sheetViews>
    <sheetView workbookViewId="0">
      <selection activeCell="I36" sqref="I36"/>
    </sheetView>
  </sheetViews>
  <sheetFormatPr defaultRowHeight="15" x14ac:dyDescent="0.25"/>
  <cols>
    <col min="1" max="16384" width="9.140625" style="106"/>
  </cols>
  <sheetData>
    <row r="1" spans="1:1" x14ac:dyDescent="0.25">
      <c r="A1" s="777"/>
    </row>
  </sheetData>
  <pageMargins left="0.7" right="0.7" top="0.78740157499999996" bottom="0.78740157499999996"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
  <sheetViews>
    <sheetView zoomScaleNormal="100" workbookViewId="0">
      <selection activeCell="X63" sqref="X63"/>
    </sheetView>
  </sheetViews>
  <sheetFormatPr defaultRowHeight="15" x14ac:dyDescent="0.25"/>
  <cols>
    <col min="1" max="1" width="3.28515625" style="106" customWidth="1"/>
    <col min="2" max="16384" width="9.140625" style="106"/>
  </cols>
  <sheetData>
    <row r="1" spans="1:1" x14ac:dyDescent="0.25">
      <c r="A1" s="777"/>
    </row>
  </sheetData>
  <pageMargins left="0.7" right="0.7" top="0.78740157499999996" bottom="0.78740157499999996"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3">
    <pageSetUpPr fitToPage="1"/>
  </sheetPr>
  <dimension ref="A1:M37"/>
  <sheetViews>
    <sheetView workbookViewId="0">
      <selection activeCell="M15" sqref="M15"/>
    </sheetView>
  </sheetViews>
  <sheetFormatPr defaultRowHeight="12.75" x14ac:dyDescent="0.25"/>
  <cols>
    <col min="1" max="1" width="3.5703125" style="16" customWidth="1"/>
    <col min="2" max="2" width="6.28515625" style="16" customWidth="1"/>
    <col min="3" max="3" width="10.5703125" style="62" customWidth="1"/>
    <col min="4" max="5" width="12.28515625" style="62" customWidth="1"/>
    <col min="6" max="6" width="6.140625" style="62" customWidth="1"/>
    <col min="7" max="7" width="8.42578125" style="62" customWidth="1"/>
    <col min="8" max="11" width="9.7109375" style="62" customWidth="1"/>
    <col min="12" max="12" width="9.7109375" style="16" customWidth="1"/>
    <col min="13" max="16384" width="9.140625" style="16"/>
  </cols>
  <sheetData>
    <row r="1" spans="1:13" ht="15.75" x14ac:dyDescent="0.25">
      <c r="A1" s="11" t="s">
        <v>762</v>
      </c>
      <c r="B1" s="12"/>
      <c r="C1" s="61"/>
      <c r="D1" s="61"/>
      <c r="E1" s="61"/>
      <c r="F1" s="61"/>
      <c r="G1" s="61"/>
      <c r="H1" s="61"/>
      <c r="I1" s="61"/>
      <c r="J1" s="61"/>
      <c r="K1" s="61"/>
      <c r="L1" s="12"/>
      <c r="M1" s="12"/>
    </row>
    <row r="2" spans="1:13" ht="13.5" thickBot="1" x14ac:dyDescent="0.3">
      <c r="A2" s="12"/>
      <c r="B2" s="12"/>
      <c r="C2" s="61"/>
      <c r="D2" s="61"/>
      <c r="E2" s="61"/>
      <c r="F2" s="61"/>
      <c r="G2" s="61"/>
      <c r="H2" s="61"/>
      <c r="I2" s="61"/>
      <c r="J2" s="61"/>
      <c r="K2" s="61"/>
      <c r="M2" s="135" t="s">
        <v>360</v>
      </c>
    </row>
    <row r="3" spans="1:13" ht="15" customHeight="1" x14ac:dyDescent="0.25">
      <c r="A3" s="1478" t="s">
        <v>340</v>
      </c>
      <c r="B3" s="1475" t="s">
        <v>345</v>
      </c>
      <c r="C3" s="1475"/>
      <c r="D3" s="1475"/>
      <c r="E3" s="1475"/>
      <c r="F3" s="1475"/>
      <c r="G3" s="1475"/>
      <c r="H3" s="1482" t="s">
        <v>757</v>
      </c>
      <c r="I3" s="1480" t="s">
        <v>347</v>
      </c>
      <c r="J3" s="1481"/>
      <c r="K3" s="214" t="s">
        <v>348</v>
      </c>
      <c r="L3" s="489" t="s">
        <v>346</v>
      </c>
      <c r="M3" s="1377" t="s">
        <v>764</v>
      </c>
    </row>
    <row r="4" spans="1:13" ht="48.75" customHeight="1" x14ac:dyDescent="0.25">
      <c r="A4" s="1479"/>
      <c r="B4" s="1476"/>
      <c r="C4" s="1476"/>
      <c r="D4" s="1476"/>
      <c r="E4" s="1476"/>
      <c r="F4" s="1476"/>
      <c r="G4" s="1476"/>
      <c r="H4" s="1483"/>
      <c r="I4" s="149" t="s">
        <v>503</v>
      </c>
      <c r="J4" s="492" t="s">
        <v>763</v>
      </c>
      <c r="K4" s="215" t="s">
        <v>349</v>
      </c>
      <c r="L4" s="490" t="s">
        <v>504</v>
      </c>
      <c r="M4" s="1378"/>
    </row>
    <row r="5" spans="1:13" ht="15.75" customHeight="1" x14ac:dyDescent="0.25">
      <c r="A5" s="424"/>
      <c r="B5" s="1477"/>
      <c r="C5" s="1477"/>
      <c r="D5" s="1477"/>
      <c r="E5" s="1477"/>
      <c r="F5" s="1477"/>
      <c r="G5" s="1477"/>
      <c r="H5" s="236" t="s">
        <v>415</v>
      </c>
      <c r="I5" s="150" t="s">
        <v>416</v>
      </c>
      <c r="J5" s="150" t="s">
        <v>417</v>
      </c>
      <c r="K5" s="150" t="s">
        <v>418</v>
      </c>
      <c r="L5" s="491" t="s">
        <v>505</v>
      </c>
      <c r="M5" s="1378"/>
    </row>
    <row r="6" spans="1:13" x14ac:dyDescent="0.25">
      <c r="A6" s="425">
        <v>1</v>
      </c>
      <c r="B6" s="237" t="s">
        <v>506</v>
      </c>
      <c r="C6" s="151"/>
      <c r="D6" s="151"/>
      <c r="E6" s="151"/>
      <c r="F6" s="151"/>
      <c r="G6" s="240"/>
      <c r="H6" s="622">
        <f>SUM(H7:H11)+H14+H15</f>
        <v>432294.86100000003</v>
      </c>
      <c r="I6" s="623">
        <f>SUM(I7:I11)+I14+I15</f>
        <v>212217.90600000002</v>
      </c>
      <c r="J6" s="623">
        <f>SUM(J7:J11)+J14+J15</f>
        <v>8872.1209999999992</v>
      </c>
      <c r="K6" s="623">
        <f>SUM(K7:K11)+K14+K15</f>
        <v>244150.82699999999</v>
      </c>
      <c r="L6" s="622">
        <f>SUM(L7:L11)+L14+L15</f>
        <v>400361.94000000006</v>
      </c>
      <c r="M6" s="1484"/>
    </row>
    <row r="7" spans="1:13" x14ac:dyDescent="0.25">
      <c r="A7" s="426">
        <f t="shared" ref="A7:A15" si="0">A6+1</f>
        <v>2</v>
      </c>
      <c r="B7" s="244" t="s">
        <v>342</v>
      </c>
      <c r="C7" s="152" t="s">
        <v>350</v>
      </c>
      <c r="D7" s="153"/>
      <c r="E7" s="153"/>
      <c r="F7" s="153"/>
      <c r="G7" s="241"/>
      <c r="H7" s="624">
        <f>'11.a'!C3</f>
        <v>1095.6510000000001</v>
      </c>
      <c r="I7" s="625">
        <f>'11.a'!C8</f>
        <v>0</v>
      </c>
      <c r="J7" s="625">
        <f>'11.a'!C4</f>
        <v>0</v>
      </c>
      <c r="K7" s="625">
        <f>'11.a'!C14</f>
        <v>0</v>
      </c>
      <c r="L7" s="626">
        <f t="shared" ref="L7:L15" si="1">H7+I7-K7</f>
        <v>1095.6510000000001</v>
      </c>
      <c r="M7" s="1011">
        <v>0</v>
      </c>
    </row>
    <row r="8" spans="1:13" x14ac:dyDescent="0.25">
      <c r="A8" s="427">
        <f t="shared" si="0"/>
        <v>3</v>
      </c>
      <c r="B8" s="238"/>
      <c r="C8" s="154" t="s">
        <v>351</v>
      </c>
      <c r="D8" s="155"/>
      <c r="E8" s="155"/>
      <c r="F8" s="155"/>
      <c r="G8" s="242"/>
      <c r="H8" s="627">
        <f>'11.b'!C3</f>
        <v>105458.906</v>
      </c>
      <c r="I8" s="628">
        <f>'11.b'!C14</f>
        <v>26089</v>
      </c>
      <c r="J8" s="629">
        <f>'11.b'!C5</f>
        <v>5641</v>
      </c>
      <c r="K8" s="628">
        <f>'11.b'!C26</f>
        <v>37777</v>
      </c>
      <c r="L8" s="630">
        <f t="shared" si="1"/>
        <v>93770.906000000017</v>
      </c>
      <c r="M8" s="1012">
        <v>8246.6759999999995</v>
      </c>
    </row>
    <row r="9" spans="1:13" x14ac:dyDescent="0.25">
      <c r="A9" s="427">
        <f t="shared" si="0"/>
        <v>4</v>
      </c>
      <c r="B9" s="238"/>
      <c r="C9" s="154" t="s">
        <v>352</v>
      </c>
      <c r="D9" s="155"/>
      <c r="E9" s="155"/>
      <c r="F9" s="155"/>
      <c r="G9" s="242"/>
      <c r="H9" s="627">
        <f>'11.c'!C3</f>
        <v>38810.468000000001</v>
      </c>
      <c r="I9" s="628">
        <f>'11.c'!C7</f>
        <v>12776.785</v>
      </c>
      <c r="J9" s="631">
        <v>0</v>
      </c>
      <c r="K9" s="628">
        <f>'11.c'!C8</f>
        <v>18667.827000000001</v>
      </c>
      <c r="L9" s="630">
        <f t="shared" si="1"/>
        <v>32919.425999999992</v>
      </c>
      <c r="M9" s="1012">
        <v>0</v>
      </c>
    </row>
    <row r="10" spans="1:13" x14ac:dyDescent="0.25">
      <c r="A10" s="427">
        <f t="shared" si="0"/>
        <v>5</v>
      </c>
      <c r="B10" s="238"/>
      <c r="C10" s="154" t="s">
        <v>353</v>
      </c>
      <c r="D10" s="155"/>
      <c r="E10" s="155"/>
      <c r="F10" s="155"/>
      <c r="G10" s="242"/>
      <c r="H10" s="627">
        <f>'11.d'!C3</f>
        <v>12484.419</v>
      </c>
      <c r="I10" s="628">
        <f>'11.d'!C9</f>
        <v>1275.1210000000001</v>
      </c>
      <c r="J10" s="625">
        <f>'11.d'!C4</f>
        <v>1275.1210000000001</v>
      </c>
      <c r="K10" s="628">
        <f>'11.d'!C15</f>
        <v>0</v>
      </c>
      <c r="L10" s="630">
        <f t="shared" si="1"/>
        <v>13759.54</v>
      </c>
      <c r="M10" s="1013">
        <v>1279</v>
      </c>
    </row>
    <row r="11" spans="1:13" x14ac:dyDescent="0.25">
      <c r="A11" s="427">
        <f t="shared" si="0"/>
        <v>6</v>
      </c>
      <c r="B11" s="238"/>
      <c r="C11" s="154" t="s">
        <v>354</v>
      </c>
      <c r="D11" s="155"/>
      <c r="E11" s="155"/>
      <c r="F11" s="155"/>
      <c r="G11" s="242"/>
      <c r="H11" s="627">
        <f>'11.e'!E8</f>
        <v>1542</v>
      </c>
      <c r="I11" s="628">
        <f>'11.e'!E13</f>
        <v>4496</v>
      </c>
      <c r="J11" s="631">
        <v>0</v>
      </c>
      <c r="K11" s="628">
        <f>'11.e'!E18</f>
        <v>1542</v>
      </c>
      <c r="L11" s="630">
        <f t="shared" si="1"/>
        <v>4496</v>
      </c>
      <c r="M11" s="1013">
        <v>0</v>
      </c>
    </row>
    <row r="12" spans="1:13" x14ac:dyDescent="0.25">
      <c r="A12" s="427" t="s">
        <v>507</v>
      </c>
      <c r="B12" s="238"/>
      <c r="C12" s="154" t="s">
        <v>357</v>
      </c>
      <c r="D12" s="155" t="s">
        <v>358</v>
      </c>
      <c r="E12" s="155"/>
      <c r="F12" s="155"/>
      <c r="G12" s="242"/>
      <c r="H12" s="627">
        <f>'11.e'!E6</f>
        <v>1202</v>
      </c>
      <c r="I12" s="628">
        <f>'11.e'!E11</f>
        <v>3837</v>
      </c>
      <c r="J12" s="631">
        <v>0</v>
      </c>
      <c r="K12" s="628">
        <f>'11.e'!E16</f>
        <v>1202</v>
      </c>
      <c r="L12" s="630">
        <f t="shared" si="1"/>
        <v>3837</v>
      </c>
      <c r="M12" s="1013">
        <v>0</v>
      </c>
    </row>
    <row r="13" spans="1:13" x14ac:dyDescent="0.25">
      <c r="A13" s="427" t="s">
        <v>508</v>
      </c>
      <c r="B13" s="238"/>
      <c r="C13" s="154"/>
      <c r="D13" s="155" t="s">
        <v>359</v>
      </c>
      <c r="E13" s="155"/>
      <c r="F13" s="155"/>
      <c r="G13" s="242"/>
      <c r="H13" s="627">
        <f>'11.e'!E7</f>
        <v>340</v>
      </c>
      <c r="I13" s="628">
        <f>'11.e'!E12</f>
        <v>659</v>
      </c>
      <c r="J13" s="631">
        <v>0</v>
      </c>
      <c r="K13" s="628">
        <f>'11.e'!E17</f>
        <v>340</v>
      </c>
      <c r="L13" s="630">
        <f t="shared" si="1"/>
        <v>659</v>
      </c>
      <c r="M13" s="1013">
        <v>0</v>
      </c>
    </row>
    <row r="14" spans="1:13" x14ac:dyDescent="0.25">
      <c r="A14" s="427">
        <f>A11+1</f>
        <v>7</v>
      </c>
      <c r="B14" s="238"/>
      <c r="C14" s="154" t="s">
        <v>355</v>
      </c>
      <c r="D14" s="155"/>
      <c r="E14" s="155"/>
      <c r="F14" s="155"/>
      <c r="G14" s="242"/>
      <c r="H14" s="627">
        <f>'11.f'!C3</f>
        <v>0</v>
      </c>
      <c r="I14" s="628">
        <f>'11.f'!C4</f>
        <v>0</v>
      </c>
      <c r="J14" s="631">
        <v>0</v>
      </c>
      <c r="K14" s="628">
        <f>'11.f'!C10</f>
        <v>0</v>
      </c>
      <c r="L14" s="630">
        <f t="shared" si="1"/>
        <v>0</v>
      </c>
      <c r="M14" s="1013">
        <v>0</v>
      </c>
    </row>
    <row r="15" spans="1:13" ht="13.5" thickBot="1" x14ac:dyDescent="0.3">
      <c r="A15" s="428">
        <f t="shared" si="0"/>
        <v>8</v>
      </c>
      <c r="B15" s="239"/>
      <c r="C15" s="156" t="s">
        <v>356</v>
      </c>
      <c r="D15" s="157"/>
      <c r="E15" s="157"/>
      <c r="F15" s="157"/>
      <c r="G15" s="243"/>
      <c r="H15" s="632">
        <f>'11.g'!C3</f>
        <v>272903.41700000002</v>
      </c>
      <c r="I15" s="633">
        <f>'11.g'!C10</f>
        <v>167581</v>
      </c>
      <c r="J15" s="633">
        <f>'11.g'!C5</f>
        <v>1956</v>
      </c>
      <c r="K15" s="633">
        <f>'11.g'!C16</f>
        <v>186164</v>
      </c>
      <c r="L15" s="634">
        <f t="shared" si="1"/>
        <v>254320.41700000002</v>
      </c>
      <c r="M15" s="1014">
        <v>2029</v>
      </c>
    </row>
    <row r="17" spans="1:12" x14ac:dyDescent="0.25">
      <c r="A17" s="16" t="s">
        <v>487</v>
      </c>
    </row>
    <row r="18" spans="1:12" x14ac:dyDescent="0.25">
      <c r="A18" s="18" t="s">
        <v>773</v>
      </c>
    </row>
    <row r="19" spans="1:12" x14ac:dyDescent="0.25">
      <c r="A19" s="206" t="s">
        <v>774</v>
      </c>
      <c r="B19" s="203"/>
      <c r="C19" s="204"/>
      <c r="D19" s="204"/>
      <c r="E19" s="204"/>
      <c r="F19" s="205"/>
      <c r="G19" s="204"/>
      <c r="H19" s="204"/>
      <c r="I19" s="158"/>
      <c r="J19" s="158"/>
    </row>
    <row r="20" spans="1:12" x14ac:dyDescent="0.25">
      <c r="A20" s="27"/>
      <c r="B20" s="158"/>
      <c r="C20" s="158"/>
      <c r="D20" s="158"/>
      <c r="E20" s="158"/>
      <c r="F20" s="158"/>
      <c r="G20" s="158"/>
      <c r="H20" s="158"/>
      <c r="I20" s="158"/>
      <c r="J20" s="158"/>
    </row>
    <row r="21" spans="1:12" x14ac:dyDescent="0.25">
      <c r="A21" s="46" t="s">
        <v>522</v>
      </c>
      <c r="B21" s="452"/>
      <c r="C21" s="452"/>
      <c r="D21" s="158"/>
      <c r="E21" s="158"/>
      <c r="F21" s="27"/>
      <c r="G21" s="158"/>
      <c r="H21" s="158"/>
      <c r="I21" s="158"/>
      <c r="J21" s="158"/>
    </row>
    <row r="22" spans="1:12" x14ac:dyDescent="0.25">
      <c r="A22" s="16" t="s">
        <v>965</v>
      </c>
      <c r="B22" s="27"/>
      <c r="C22" s="27"/>
      <c r="D22" s="158"/>
      <c r="E22" s="158"/>
      <c r="F22" s="27"/>
      <c r="G22" s="158"/>
      <c r="H22" s="158"/>
      <c r="I22" s="158"/>
      <c r="J22" s="158"/>
    </row>
    <row r="23" spans="1:12" x14ac:dyDescent="0.25">
      <c r="A23" s="16" t="s">
        <v>966</v>
      </c>
      <c r="B23" s="27"/>
      <c r="C23" s="158"/>
      <c r="D23" s="158"/>
      <c r="E23" s="158"/>
      <c r="F23" s="158"/>
      <c r="G23" s="158"/>
      <c r="H23" s="158"/>
      <c r="I23" s="158"/>
      <c r="J23" s="158"/>
    </row>
    <row r="26" spans="1:12" x14ac:dyDescent="0.25">
      <c r="A26" s="125"/>
      <c r="B26" s="125"/>
      <c r="C26" s="137"/>
      <c r="D26" s="137"/>
      <c r="E26" s="137"/>
      <c r="F26" s="137"/>
      <c r="G26" s="137"/>
      <c r="H26" s="137"/>
      <c r="I26" s="137"/>
      <c r="J26" s="137"/>
      <c r="K26" s="137"/>
      <c r="L26" s="125"/>
    </row>
    <row r="27" spans="1:12" x14ac:dyDescent="0.25">
      <c r="A27" s="125"/>
      <c r="B27" s="125"/>
      <c r="C27" s="137"/>
      <c r="D27" s="137"/>
      <c r="E27" s="137"/>
      <c r="F27" s="137"/>
      <c r="G27" s="137"/>
      <c r="H27" s="137"/>
      <c r="I27" s="137"/>
      <c r="J27" s="137"/>
      <c r="K27" s="137"/>
      <c r="L27" s="125"/>
    </row>
    <row r="28" spans="1:12" x14ac:dyDescent="0.25">
      <c r="A28" s="125"/>
      <c r="B28" s="125"/>
      <c r="C28" s="137"/>
      <c r="D28" s="137"/>
      <c r="E28" s="137"/>
      <c r="F28" s="137"/>
      <c r="G28" s="137"/>
      <c r="H28" s="137"/>
      <c r="I28" s="137"/>
      <c r="J28" s="137"/>
      <c r="K28" s="137"/>
      <c r="L28" s="125"/>
    </row>
    <row r="29" spans="1:12" x14ac:dyDescent="0.25">
      <c r="A29" s="125"/>
      <c r="B29" s="125"/>
      <c r="C29" s="137"/>
      <c r="D29" s="137"/>
      <c r="E29" s="137"/>
      <c r="F29" s="137"/>
      <c r="G29" s="137"/>
      <c r="H29" s="137"/>
      <c r="I29" s="137"/>
      <c r="J29" s="137"/>
      <c r="K29" s="137"/>
      <c r="L29" s="125"/>
    </row>
    <row r="30" spans="1:12" x14ac:dyDescent="0.25">
      <c r="A30" s="125"/>
      <c r="B30" s="125"/>
      <c r="C30" s="137"/>
      <c r="D30" s="137"/>
      <c r="E30" s="137"/>
      <c r="F30" s="137"/>
      <c r="G30" s="137"/>
      <c r="H30" s="137"/>
      <c r="I30" s="137"/>
      <c r="J30" s="137"/>
      <c r="K30" s="137"/>
      <c r="L30" s="125"/>
    </row>
    <row r="31" spans="1:12" x14ac:dyDescent="0.25">
      <c r="A31" s="125"/>
      <c r="B31" s="125"/>
      <c r="C31" s="137"/>
      <c r="D31" s="137"/>
      <c r="E31" s="137"/>
      <c r="F31" s="137"/>
      <c r="G31" s="137"/>
      <c r="H31" s="137"/>
      <c r="I31" s="137"/>
      <c r="J31" s="137"/>
      <c r="K31" s="137"/>
      <c r="L31" s="125"/>
    </row>
    <row r="32" spans="1:12" x14ac:dyDescent="0.25">
      <c r="A32" s="125"/>
      <c r="B32" s="125"/>
      <c r="C32" s="137"/>
      <c r="D32" s="137"/>
      <c r="E32" s="137"/>
      <c r="F32" s="137"/>
      <c r="G32" s="137"/>
      <c r="H32" s="137"/>
      <c r="I32" s="137"/>
      <c r="J32" s="137"/>
      <c r="K32" s="137"/>
      <c r="L32" s="125"/>
    </row>
    <row r="33" spans="1:12" x14ac:dyDescent="0.25">
      <c r="A33" s="125"/>
      <c r="B33" s="125"/>
      <c r="C33" s="137"/>
      <c r="D33" s="137"/>
      <c r="E33" s="137"/>
      <c r="F33" s="137"/>
      <c r="G33" s="137"/>
      <c r="H33" s="137"/>
      <c r="I33" s="137"/>
      <c r="J33" s="137"/>
      <c r="K33" s="137"/>
      <c r="L33" s="125"/>
    </row>
    <row r="34" spans="1:12" x14ac:dyDescent="0.25">
      <c r="A34" s="125"/>
      <c r="B34" s="125"/>
      <c r="C34" s="137"/>
      <c r="D34" s="137"/>
      <c r="E34" s="137"/>
      <c r="F34" s="137"/>
      <c r="G34" s="137"/>
      <c r="H34" s="137"/>
      <c r="I34" s="137"/>
      <c r="J34" s="137"/>
      <c r="K34" s="137"/>
      <c r="L34" s="125"/>
    </row>
    <row r="35" spans="1:12" x14ac:dyDescent="0.25">
      <c r="A35" s="125"/>
      <c r="B35" s="125"/>
      <c r="C35" s="137"/>
      <c r="D35" s="137"/>
      <c r="E35" s="137"/>
      <c r="F35" s="137"/>
      <c r="G35" s="137"/>
      <c r="H35" s="137"/>
      <c r="I35" s="137"/>
      <c r="J35" s="137"/>
      <c r="K35" s="137"/>
      <c r="L35" s="125"/>
    </row>
    <row r="36" spans="1:12" x14ac:dyDescent="0.25">
      <c r="A36" s="125"/>
      <c r="B36" s="125"/>
      <c r="C36" s="137"/>
      <c r="D36" s="137"/>
      <c r="E36" s="137"/>
      <c r="F36" s="137"/>
      <c r="G36" s="137"/>
      <c r="H36" s="137"/>
      <c r="I36" s="137"/>
      <c r="J36" s="137"/>
      <c r="K36" s="137"/>
      <c r="L36" s="125"/>
    </row>
    <row r="37" spans="1:12" x14ac:dyDescent="0.25">
      <c r="A37" s="125"/>
      <c r="B37" s="125"/>
      <c r="C37" s="137"/>
      <c r="D37" s="137"/>
      <c r="E37" s="137"/>
      <c r="F37" s="137"/>
      <c r="G37" s="137"/>
      <c r="H37" s="137"/>
      <c r="I37" s="137"/>
      <c r="J37" s="137"/>
      <c r="K37" s="137"/>
      <c r="L37" s="125"/>
    </row>
  </sheetData>
  <customSheetViews>
    <customSheetView guid="{2AF6EA2A-E5C5-45EB-B6C4-875AD1E4E056}" fitToPage="1">
      <selection activeCell="A2" sqref="A2"/>
      <pageMargins left="0.23622047244094491" right="0.23622047244094491" top="0.86614173228346458" bottom="0.98425196850393704" header="0.51181102362204722" footer="0.51181102362204722"/>
      <printOptions horizontalCentered="1"/>
      <pageSetup paperSize="9" orientation="landscape" cellComments="asDisplayed" horizontalDpi="300" verticalDpi="300" r:id="rId1"/>
      <headerFooter alignWithMargins="0"/>
    </customSheetView>
  </customSheetViews>
  <mergeCells count="5">
    <mergeCell ref="B3:G5"/>
    <mergeCell ref="A3:A4"/>
    <mergeCell ref="I3:J3"/>
    <mergeCell ref="H3:H4"/>
    <mergeCell ref="M3:M6"/>
  </mergeCells>
  <printOptions horizontalCentered="1"/>
  <pageMargins left="0.23622047244094491" right="0.23622047244094491" top="0.86614173228346458" bottom="0.98425196850393704" header="0.51181102362204722" footer="0.51181102362204722"/>
  <pageSetup paperSize="9" orientation="landscape" cellComments="asDisplayed" horizontalDpi="300" verticalDpi="300"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4"/>
  <dimension ref="A1:E20"/>
  <sheetViews>
    <sheetView zoomScaleNormal="100" workbookViewId="0">
      <selection activeCell="N31" sqref="N31"/>
    </sheetView>
  </sheetViews>
  <sheetFormatPr defaultRowHeight="12.75" x14ac:dyDescent="0.25"/>
  <cols>
    <col min="1" max="1" width="14.42578125" style="16" customWidth="1"/>
    <col min="2" max="2" width="30.140625" style="16" customWidth="1"/>
    <col min="3" max="3" width="16.140625" style="62" customWidth="1"/>
    <col min="4" max="16384" width="9.140625" style="16"/>
  </cols>
  <sheetData>
    <row r="1" spans="1:5" ht="15.75" x14ac:dyDescent="0.25">
      <c r="A1" s="48" t="s">
        <v>750</v>
      </c>
      <c r="B1" s="12"/>
      <c r="D1" s="12"/>
    </row>
    <row r="2" spans="1:5" ht="13.5" thickBot="1" x14ac:dyDescent="0.3">
      <c r="A2" s="12"/>
      <c r="B2" s="12"/>
      <c r="C2" s="63" t="s">
        <v>360</v>
      </c>
      <c r="D2" s="12"/>
    </row>
    <row r="3" spans="1:5" ht="13.5" thickBot="1" x14ac:dyDescent="0.3">
      <c r="A3" s="1488" t="s">
        <v>377</v>
      </c>
      <c r="B3" s="1489"/>
      <c r="C3" s="190">
        <v>1095.6510000000001</v>
      </c>
    </row>
    <row r="4" spans="1:5" x14ac:dyDescent="0.25">
      <c r="A4" s="1485" t="s">
        <v>379</v>
      </c>
      <c r="B4" s="448" t="s">
        <v>759</v>
      </c>
      <c r="C4" s="1002">
        <v>0</v>
      </c>
    </row>
    <row r="5" spans="1:5" x14ac:dyDescent="0.25">
      <c r="A5" s="1486"/>
      <c r="B5" s="449" t="s">
        <v>380</v>
      </c>
      <c r="C5" s="1003">
        <v>0</v>
      </c>
    </row>
    <row r="6" spans="1:5" x14ac:dyDescent="0.25">
      <c r="A6" s="1486"/>
      <c r="B6" s="449" t="s">
        <v>381</v>
      </c>
      <c r="C6" s="1003">
        <v>0</v>
      </c>
    </row>
    <row r="7" spans="1:5" ht="13.5" thickBot="1" x14ac:dyDescent="0.3">
      <c r="A7" s="1486"/>
      <c r="B7" s="449" t="s">
        <v>382</v>
      </c>
      <c r="C7" s="1003">
        <v>0</v>
      </c>
    </row>
    <row r="8" spans="1:5" ht="13.5" thickBot="1" x14ac:dyDescent="0.3">
      <c r="A8" s="1487"/>
      <c r="B8" s="450" t="s">
        <v>361</v>
      </c>
      <c r="C8" s="1004">
        <f>SUM(C4:C7)</f>
        <v>0</v>
      </c>
    </row>
    <row r="9" spans="1:5" x14ac:dyDescent="0.25">
      <c r="A9" s="1485" t="s">
        <v>383</v>
      </c>
      <c r="B9" s="448" t="s">
        <v>384</v>
      </c>
      <c r="C9" s="1002">
        <v>0</v>
      </c>
    </row>
    <row r="10" spans="1:5" x14ac:dyDescent="0.25">
      <c r="A10" s="1486"/>
      <c r="B10" s="449" t="s">
        <v>385</v>
      </c>
      <c r="C10" s="1003">
        <v>0</v>
      </c>
    </row>
    <row r="11" spans="1:5" x14ac:dyDescent="0.25">
      <c r="A11" s="1486"/>
      <c r="B11" s="449" t="s">
        <v>386</v>
      </c>
      <c r="C11" s="1003">
        <v>0</v>
      </c>
    </row>
    <row r="12" spans="1:5" x14ac:dyDescent="0.25">
      <c r="A12" s="1486"/>
      <c r="B12" s="449" t="s">
        <v>387</v>
      </c>
      <c r="C12" s="1003">
        <v>0</v>
      </c>
    </row>
    <row r="13" spans="1:5" ht="13.5" thickBot="1" x14ac:dyDescent="0.3">
      <c r="A13" s="1486"/>
      <c r="B13" s="451" t="s">
        <v>546</v>
      </c>
      <c r="C13" s="1005">
        <v>0</v>
      </c>
    </row>
    <row r="14" spans="1:5" ht="13.5" thickBot="1" x14ac:dyDescent="0.3">
      <c r="A14" s="1487"/>
      <c r="B14" s="450" t="s">
        <v>361</v>
      </c>
      <c r="C14" s="1004">
        <f>SUM(C9:C13)</f>
        <v>0</v>
      </c>
    </row>
    <row r="15" spans="1:5" ht="13.5" thickBot="1" x14ac:dyDescent="0.3">
      <c r="A15" s="1490" t="s">
        <v>378</v>
      </c>
      <c r="B15" s="1491"/>
      <c r="C15" s="1004">
        <f>C3+C8-C14</f>
        <v>1095.6510000000001</v>
      </c>
    </row>
    <row r="16" spans="1:5" x14ac:dyDescent="0.25">
      <c r="A16" s="12"/>
      <c r="B16" s="12"/>
      <c r="C16" s="61"/>
      <c r="D16" s="12"/>
      <c r="E16" s="12"/>
    </row>
    <row r="17" spans="1:5" x14ac:dyDescent="0.25">
      <c r="A17" s="12" t="s">
        <v>510</v>
      </c>
      <c r="B17" s="12"/>
      <c r="C17" s="61"/>
      <c r="D17" s="12"/>
      <c r="E17" s="12"/>
    </row>
    <row r="18" spans="1:5" x14ac:dyDescent="0.25">
      <c r="A18" s="17" t="s">
        <v>775</v>
      </c>
      <c r="B18" s="12"/>
      <c r="C18" s="61"/>
      <c r="D18" s="12"/>
      <c r="E18" s="12"/>
    </row>
    <row r="19" spans="1:5" x14ac:dyDescent="0.25">
      <c r="A19" s="12"/>
      <c r="B19" s="12"/>
      <c r="C19" s="61"/>
      <c r="D19" s="12"/>
      <c r="E19" s="12"/>
    </row>
    <row r="20" spans="1:5" x14ac:dyDescent="0.25">
      <c r="A20" s="12"/>
      <c r="B20" s="12"/>
      <c r="C20" s="61"/>
      <c r="D20" s="12"/>
      <c r="E20" s="12"/>
    </row>
  </sheetData>
  <customSheetViews>
    <customSheetView guid="{2AF6EA2A-E5C5-45EB-B6C4-875AD1E4E056}">
      <selection activeCell="A2" sqref="A2"/>
      <pageMargins left="0.78740157480314965" right="0.78740157480314965" top="0.98425196850393704" bottom="0.98425196850393704" header="0.51181102362204722" footer="0.51181102362204722"/>
      <printOptions horizontalCentered="1"/>
      <pageSetup paperSize="9" orientation="landscape" r:id="rId1"/>
      <headerFooter alignWithMargins="0"/>
    </customSheetView>
  </customSheetViews>
  <mergeCells count="4">
    <mergeCell ref="A4:A8"/>
    <mergeCell ref="A9:A14"/>
    <mergeCell ref="A3:B3"/>
    <mergeCell ref="A15:B15"/>
  </mergeCells>
  <printOptions horizontalCentered="1"/>
  <pageMargins left="0.78740157480314965" right="0.78740157480314965" top="0.98425196850393704" bottom="0.98425196850393704" header="0.51181102362204722" footer="0.51181102362204722"/>
  <pageSetup paperSize="9" orientation="landscape" r:id="rId2"/>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5">
    <pageSetUpPr fitToPage="1"/>
  </sheetPr>
  <dimension ref="A1:E30"/>
  <sheetViews>
    <sheetView zoomScaleNormal="100" workbookViewId="0">
      <selection activeCell="E3" sqref="E3"/>
    </sheetView>
  </sheetViews>
  <sheetFormatPr defaultRowHeight="12.75" x14ac:dyDescent="0.2"/>
  <cols>
    <col min="1" max="1" width="10.5703125" style="33" customWidth="1"/>
    <col min="2" max="2" width="43.5703125" style="33" customWidth="1"/>
    <col min="3" max="3" width="17" style="67" customWidth="1"/>
    <col min="4" max="16384" width="9.140625" style="33"/>
  </cols>
  <sheetData>
    <row r="1" spans="1:5" ht="13.5" customHeight="1" x14ac:dyDescent="0.25">
      <c r="A1" s="64" t="s">
        <v>751</v>
      </c>
      <c r="B1" s="35"/>
      <c r="C1" s="33"/>
      <c r="D1" s="35"/>
      <c r="E1" s="35"/>
    </row>
    <row r="2" spans="1:5" ht="13.5" customHeight="1" thickBot="1" x14ac:dyDescent="0.25">
      <c r="A2" s="35"/>
      <c r="B2" s="35"/>
      <c r="C2" s="66" t="s">
        <v>360</v>
      </c>
      <c r="D2" s="35"/>
      <c r="E2" s="35"/>
    </row>
    <row r="3" spans="1:5" ht="16.5" customHeight="1" thickBot="1" x14ac:dyDescent="0.25">
      <c r="A3" s="1490" t="s">
        <v>377</v>
      </c>
      <c r="B3" s="1497"/>
      <c r="C3" s="1006">
        <v>105458.906</v>
      </c>
      <c r="E3" s="1007"/>
    </row>
    <row r="4" spans="1:5" ht="12.75" customHeight="1" x14ac:dyDescent="0.2">
      <c r="A4" s="1492" t="s">
        <v>379</v>
      </c>
      <c r="B4" s="437" t="s">
        <v>388</v>
      </c>
      <c r="C4" s="590">
        <v>16738</v>
      </c>
      <c r="D4" s="1007"/>
    </row>
    <row r="5" spans="1:5" ht="12.75" customHeight="1" x14ac:dyDescent="0.2">
      <c r="A5" s="1493"/>
      <c r="B5" s="438" t="s">
        <v>760</v>
      </c>
      <c r="C5" s="615">
        <v>5641</v>
      </c>
      <c r="D5" s="1007"/>
    </row>
    <row r="6" spans="1:5" ht="12.75" customHeight="1" x14ac:dyDescent="0.2">
      <c r="A6" s="1493"/>
      <c r="B6" s="439" t="s">
        <v>711</v>
      </c>
      <c r="C6" s="615">
        <v>0</v>
      </c>
      <c r="D6" s="1007"/>
    </row>
    <row r="7" spans="1:5" ht="12.75" customHeight="1" x14ac:dyDescent="0.2">
      <c r="A7" s="1493"/>
      <c r="B7" s="438" t="s">
        <v>389</v>
      </c>
      <c r="C7" s="615">
        <v>3711</v>
      </c>
      <c r="D7" s="1007"/>
    </row>
    <row r="8" spans="1:5" ht="12.75" customHeight="1" x14ac:dyDescent="0.2">
      <c r="A8" s="1493"/>
      <c r="B8" s="438" t="s">
        <v>390</v>
      </c>
      <c r="C8" s="616">
        <v>0</v>
      </c>
      <c r="D8" s="1007"/>
    </row>
    <row r="9" spans="1:5" ht="12.75" customHeight="1" x14ac:dyDescent="0.2">
      <c r="A9" s="1493"/>
      <c r="B9" s="438" t="s">
        <v>1139</v>
      </c>
      <c r="C9" s="615">
        <v>-1</v>
      </c>
      <c r="D9" s="1007"/>
    </row>
    <row r="10" spans="1:5" ht="12.75" customHeight="1" x14ac:dyDescent="0.2">
      <c r="A10" s="1493"/>
      <c r="B10" s="440" t="s">
        <v>391</v>
      </c>
      <c r="C10" s="617">
        <f>SUM(C11:C13)</f>
        <v>0</v>
      </c>
    </row>
    <row r="11" spans="1:5" ht="12.75" customHeight="1" x14ac:dyDescent="0.2">
      <c r="A11" s="1493"/>
      <c r="B11" s="438" t="s">
        <v>392</v>
      </c>
      <c r="C11" s="615">
        <v>0</v>
      </c>
    </row>
    <row r="12" spans="1:5" ht="12.75" customHeight="1" x14ac:dyDescent="0.2">
      <c r="A12" s="1493"/>
      <c r="B12" s="441" t="s">
        <v>393</v>
      </c>
      <c r="C12" s="615">
        <v>0</v>
      </c>
    </row>
    <row r="13" spans="1:5" ht="12.75" customHeight="1" thickBot="1" x14ac:dyDescent="0.25">
      <c r="A13" s="1493"/>
      <c r="B13" s="438" t="s">
        <v>394</v>
      </c>
      <c r="C13" s="618">
        <v>0</v>
      </c>
    </row>
    <row r="14" spans="1:5" s="34" customFormat="1" ht="15.75" customHeight="1" thickBot="1" x14ac:dyDescent="0.25">
      <c r="A14" s="1494"/>
      <c r="B14" s="442" t="s">
        <v>362</v>
      </c>
      <c r="C14" s="619">
        <f>C4+C5+C6+C7+C8+C9+C10</f>
        <v>26089</v>
      </c>
    </row>
    <row r="15" spans="1:5" ht="12.75" customHeight="1" x14ac:dyDescent="0.2">
      <c r="A15" s="1495" t="s">
        <v>383</v>
      </c>
      <c r="B15" s="443" t="s">
        <v>449</v>
      </c>
      <c r="C15" s="1067">
        <f>SUM(C16:C20)</f>
        <v>37777</v>
      </c>
    </row>
    <row r="16" spans="1:5" ht="12.75" customHeight="1" x14ac:dyDescent="0.2">
      <c r="A16" s="1495"/>
      <c r="B16" s="444" t="s">
        <v>531</v>
      </c>
      <c r="C16" s="1065">
        <v>16929</v>
      </c>
    </row>
    <row r="17" spans="1:5" ht="12.75" customHeight="1" x14ac:dyDescent="0.2">
      <c r="A17" s="1495"/>
      <c r="B17" s="445" t="s">
        <v>395</v>
      </c>
      <c r="C17" s="1066">
        <v>17706</v>
      </c>
    </row>
    <row r="18" spans="1:5" ht="12.75" customHeight="1" x14ac:dyDescent="0.2">
      <c r="A18" s="1495"/>
      <c r="B18" s="445" t="s">
        <v>396</v>
      </c>
      <c r="C18" s="1066">
        <v>3000</v>
      </c>
    </row>
    <row r="19" spans="1:5" ht="12.75" customHeight="1" x14ac:dyDescent="0.2">
      <c r="A19" s="1495"/>
      <c r="B19" s="445" t="s">
        <v>1305</v>
      </c>
      <c r="C19" s="1066">
        <v>482</v>
      </c>
    </row>
    <row r="20" spans="1:5" ht="12.75" customHeight="1" x14ac:dyDescent="0.2">
      <c r="A20" s="1495"/>
      <c r="B20" s="445" t="s">
        <v>1306</v>
      </c>
      <c r="C20" s="1066">
        <v>-340</v>
      </c>
    </row>
    <row r="21" spans="1:5" ht="12.75" customHeight="1" x14ac:dyDescent="0.2">
      <c r="A21" s="1495"/>
      <c r="B21" s="446" t="s">
        <v>712</v>
      </c>
      <c r="C21" s="620">
        <v>0</v>
      </c>
    </row>
    <row r="22" spans="1:5" ht="12.75" customHeight="1" x14ac:dyDescent="0.2">
      <c r="A22" s="1495"/>
      <c r="B22" s="447" t="s">
        <v>397</v>
      </c>
      <c r="C22" s="621">
        <f>SUM(C23:C25)</f>
        <v>0</v>
      </c>
    </row>
    <row r="23" spans="1:5" ht="12.75" customHeight="1" x14ac:dyDescent="0.2">
      <c r="A23" s="1495"/>
      <c r="B23" s="438" t="s">
        <v>398</v>
      </c>
      <c r="C23" s="615">
        <v>0</v>
      </c>
    </row>
    <row r="24" spans="1:5" ht="12.75" customHeight="1" x14ac:dyDescent="0.2">
      <c r="A24" s="1495"/>
      <c r="B24" s="438" t="s">
        <v>399</v>
      </c>
      <c r="C24" s="615">
        <v>0</v>
      </c>
    </row>
    <row r="25" spans="1:5" ht="12.75" customHeight="1" thickBot="1" x14ac:dyDescent="0.25">
      <c r="A25" s="1495"/>
      <c r="B25" s="438" t="s">
        <v>400</v>
      </c>
      <c r="C25" s="615">
        <v>0</v>
      </c>
    </row>
    <row r="26" spans="1:5" ht="13.5" thickBot="1" x14ac:dyDescent="0.25">
      <c r="A26" s="1496"/>
      <c r="B26" s="442" t="s">
        <v>361</v>
      </c>
      <c r="C26" s="619">
        <f>C15+C21+C22</f>
        <v>37777</v>
      </c>
    </row>
    <row r="27" spans="1:5" ht="18.75" customHeight="1" thickBot="1" x14ac:dyDescent="0.25">
      <c r="A27" s="1490" t="s">
        <v>378</v>
      </c>
      <c r="B27" s="1497"/>
      <c r="C27" s="619">
        <f>C3+C14-C26</f>
        <v>93770.906000000017</v>
      </c>
    </row>
    <row r="28" spans="1:5" ht="12.75" customHeight="1" x14ac:dyDescent="0.2">
      <c r="B28" s="35"/>
      <c r="C28" s="65"/>
      <c r="D28" s="35"/>
      <c r="E28" s="35"/>
    </row>
    <row r="29" spans="1:5" x14ac:dyDescent="0.2">
      <c r="A29" s="12" t="s">
        <v>510</v>
      </c>
      <c r="B29" s="35"/>
      <c r="C29" s="65"/>
      <c r="D29" s="35"/>
      <c r="E29" s="35"/>
    </row>
    <row r="30" spans="1:5" x14ac:dyDescent="0.2">
      <c r="A30" s="17" t="s">
        <v>758</v>
      </c>
    </row>
  </sheetData>
  <sheetProtection insertRows="0" deleteRows="0"/>
  <customSheetViews>
    <customSheetView guid="{2AF6EA2A-E5C5-45EB-B6C4-875AD1E4E056}" fitToPage="1">
      <selection activeCell="A2" sqref="A2"/>
      <pageMargins left="0.24" right="0.24" top="0.71" bottom="0.72" header="0.51181102362204722" footer="0.51181102362204722"/>
      <printOptions horizontalCentered="1"/>
      <pageSetup paperSize="9" orientation="landscape" horizontalDpi="300" verticalDpi="300" r:id="rId1"/>
      <headerFooter alignWithMargins="0"/>
    </customSheetView>
  </customSheetViews>
  <mergeCells count="4">
    <mergeCell ref="A4:A14"/>
    <mergeCell ref="A15:A26"/>
    <mergeCell ref="A3:B3"/>
    <mergeCell ref="A27:B27"/>
  </mergeCells>
  <printOptions horizontalCentered="1"/>
  <pageMargins left="0.24" right="0.24" top="0.71" bottom="0.72" header="0.51181102362204722" footer="0.51181102362204722"/>
  <pageSetup paperSize="9" orientation="landscape" horizontalDpi="300" verticalDpi="300" r:id="rId2"/>
  <headerFooter alignWithMargins="0"/>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6"/>
  <dimension ref="A1:H33"/>
  <sheetViews>
    <sheetView zoomScaleNormal="100" workbookViewId="0">
      <selection activeCell="D27" sqref="D27"/>
    </sheetView>
  </sheetViews>
  <sheetFormatPr defaultRowHeight="12.75" x14ac:dyDescent="0.25"/>
  <cols>
    <col min="1" max="1" width="13.28515625" style="16" customWidth="1"/>
    <col min="2" max="2" width="54.7109375" style="16" customWidth="1"/>
    <col min="3" max="3" width="14.28515625" style="62" customWidth="1"/>
    <col min="4" max="4" width="56.42578125" style="16" customWidth="1"/>
    <col min="5" max="5" width="9.140625" style="16"/>
    <col min="6" max="6" width="17.5703125" style="16" customWidth="1"/>
    <col min="7" max="16384" width="9.140625" style="16"/>
  </cols>
  <sheetData>
    <row r="1" spans="1:8" ht="15.75" x14ac:dyDescent="0.25">
      <c r="A1" s="11" t="s">
        <v>752</v>
      </c>
      <c r="B1" s="12"/>
      <c r="C1" s="16"/>
      <c r="D1" s="12"/>
    </row>
    <row r="2" spans="1:8" ht="13.5" thickBot="1" x14ac:dyDescent="0.3">
      <c r="A2" s="12"/>
      <c r="B2" s="12"/>
      <c r="C2" s="81" t="s">
        <v>360</v>
      </c>
      <c r="D2" s="12"/>
    </row>
    <row r="3" spans="1:8" ht="13.5" thickBot="1" x14ac:dyDescent="0.3">
      <c r="A3" s="1490" t="s">
        <v>377</v>
      </c>
      <c r="B3" s="1491"/>
      <c r="C3" s="1008">
        <v>38810.468000000001</v>
      </c>
    </row>
    <row r="4" spans="1:8" ht="12.75" customHeight="1" x14ac:dyDescent="0.25">
      <c r="A4" s="1498" t="s">
        <v>379</v>
      </c>
      <c r="B4" s="432" t="s">
        <v>548</v>
      </c>
      <c r="C4" s="611">
        <v>12776.785</v>
      </c>
      <c r="D4" s="172"/>
      <c r="E4" s="173"/>
      <c r="F4" s="174"/>
      <c r="G4" s="173"/>
    </row>
    <row r="5" spans="1:8" ht="12.75" customHeight="1" x14ac:dyDescent="0.25">
      <c r="A5" s="1499"/>
      <c r="B5" s="433" t="s">
        <v>401</v>
      </c>
      <c r="C5" s="611">
        <v>0</v>
      </c>
      <c r="D5" s="172"/>
      <c r="E5" s="173"/>
      <c r="F5" s="174"/>
      <c r="G5" s="173"/>
    </row>
    <row r="6" spans="1:8" ht="12.75" customHeight="1" thickBot="1" x14ac:dyDescent="0.3">
      <c r="A6" s="1500"/>
      <c r="B6" s="434" t="s">
        <v>549</v>
      </c>
      <c r="C6" s="612">
        <v>0</v>
      </c>
      <c r="D6" s="172"/>
      <c r="E6" s="173"/>
      <c r="F6" s="174"/>
      <c r="G6" s="173"/>
    </row>
    <row r="7" spans="1:8" ht="16.5" customHeight="1" thickBot="1" x14ac:dyDescent="0.3">
      <c r="A7" s="1501"/>
      <c r="B7" s="435" t="s">
        <v>361</v>
      </c>
      <c r="C7" s="613">
        <f>SUM(C4:C6)</f>
        <v>12776.785</v>
      </c>
      <c r="D7" s="172"/>
      <c r="E7" s="173"/>
      <c r="F7" s="174"/>
      <c r="G7" s="173"/>
    </row>
    <row r="8" spans="1:8" ht="16.5" customHeight="1" thickBot="1" x14ac:dyDescent="0.3">
      <c r="A8" s="956" t="s">
        <v>383</v>
      </c>
      <c r="B8" s="436" t="s">
        <v>361</v>
      </c>
      <c r="C8" s="614">
        <v>18667.827000000001</v>
      </c>
      <c r="D8" s="172"/>
      <c r="E8" s="173"/>
      <c r="F8" s="174"/>
      <c r="G8" s="173"/>
    </row>
    <row r="9" spans="1:8" ht="16.5" customHeight="1" thickBot="1" x14ac:dyDescent="0.3">
      <c r="A9" s="1502" t="s">
        <v>402</v>
      </c>
      <c r="B9" s="1503"/>
      <c r="C9" s="588">
        <f>C3+C7-C8</f>
        <v>32919.425999999992</v>
      </c>
      <c r="D9" s="172"/>
      <c r="E9" s="173"/>
      <c r="F9" s="174"/>
      <c r="G9" s="173"/>
    </row>
    <row r="10" spans="1:8" ht="15" customHeight="1" x14ac:dyDescent="0.25">
      <c r="A10" s="72"/>
      <c r="B10" s="86"/>
      <c r="C10" s="175"/>
      <c r="D10" s="172"/>
      <c r="E10" s="173"/>
      <c r="F10" s="174"/>
      <c r="G10" s="173"/>
    </row>
    <row r="11" spans="1:8" x14ac:dyDescent="0.25">
      <c r="A11" s="12" t="s">
        <v>487</v>
      </c>
      <c r="B11" s="176"/>
      <c r="C11" s="177"/>
      <c r="D11" s="176"/>
      <c r="E11" s="178"/>
      <c r="F11" s="172"/>
      <c r="G11" s="172"/>
      <c r="H11" s="172"/>
    </row>
    <row r="12" spans="1:8" x14ac:dyDescent="0.25">
      <c r="A12" s="192" t="s">
        <v>954</v>
      </c>
      <c r="B12" s="191"/>
      <c r="C12" s="179"/>
      <c r="D12" s="176"/>
      <c r="E12" s="178"/>
      <c r="F12" s="172"/>
      <c r="G12" s="172"/>
      <c r="H12" s="172"/>
    </row>
    <row r="13" spans="1:8" x14ac:dyDescent="0.25">
      <c r="A13" s="17" t="s">
        <v>776</v>
      </c>
      <c r="B13" s="88"/>
      <c r="C13" s="180"/>
      <c r="D13" s="88"/>
      <c r="E13" s="125"/>
      <c r="F13" s="125"/>
      <c r="G13" s="125"/>
      <c r="H13" s="125"/>
    </row>
    <row r="14" spans="1:8" x14ac:dyDescent="0.25">
      <c r="A14" s="136"/>
      <c r="B14" s="136"/>
      <c r="C14" s="181"/>
      <c r="D14" s="182"/>
      <c r="E14" s="183"/>
      <c r="F14" s="183"/>
      <c r="G14" s="183"/>
      <c r="H14" s="184"/>
    </row>
    <row r="15" spans="1:8" x14ac:dyDescent="0.25">
      <c r="A15" s="136"/>
      <c r="B15" s="136"/>
      <c r="C15" s="185"/>
      <c r="D15" s="136"/>
      <c r="E15" s="184"/>
      <c r="F15" s="184"/>
      <c r="G15" s="183"/>
      <c r="H15" s="184"/>
    </row>
    <row r="16" spans="1:8" x14ac:dyDescent="0.25">
      <c r="A16" s="186"/>
      <c r="B16" s="186"/>
      <c r="C16" s="187"/>
      <c r="D16" s="184"/>
      <c r="E16" s="184"/>
      <c r="F16" s="184"/>
      <c r="G16" s="184"/>
      <c r="H16" s="184"/>
    </row>
    <row r="17" spans="1:8" x14ac:dyDescent="0.25">
      <c r="A17" s="188"/>
      <c r="B17" s="188"/>
      <c r="C17" s="189"/>
      <c r="D17" s="188"/>
      <c r="E17" s="188"/>
      <c r="F17" s="188"/>
      <c r="G17" s="188"/>
      <c r="H17" s="188"/>
    </row>
    <row r="18" spans="1:8" x14ac:dyDescent="0.25">
      <c r="A18" s="188"/>
      <c r="B18" s="188"/>
      <c r="C18" s="189"/>
      <c r="D18" s="188"/>
      <c r="E18" s="188"/>
      <c r="F18" s="188"/>
      <c r="G18" s="188"/>
      <c r="H18" s="188"/>
    </row>
    <row r="19" spans="1:8" x14ac:dyDescent="0.25">
      <c r="A19" s="125"/>
      <c r="B19" s="125"/>
      <c r="C19" s="137"/>
      <c r="D19" s="125"/>
      <c r="E19" s="125"/>
      <c r="F19" s="125"/>
      <c r="G19" s="125"/>
      <c r="H19" s="125"/>
    </row>
    <row r="20" spans="1:8" x14ac:dyDescent="0.25">
      <c r="A20" s="125"/>
      <c r="B20" s="125"/>
      <c r="C20" s="137"/>
      <c r="D20" s="125"/>
      <c r="E20" s="125"/>
      <c r="F20" s="125"/>
      <c r="G20" s="125"/>
      <c r="H20" s="125"/>
    </row>
    <row r="21" spans="1:8" x14ac:dyDescent="0.25">
      <c r="A21" s="125"/>
      <c r="B21" s="125"/>
      <c r="C21" s="137"/>
      <c r="D21" s="125"/>
      <c r="E21" s="125"/>
      <c r="F21" s="125"/>
      <c r="G21" s="125"/>
      <c r="H21" s="125"/>
    </row>
    <row r="22" spans="1:8" x14ac:dyDescent="0.25">
      <c r="A22" s="125"/>
      <c r="B22" s="125"/>
      <c r="C22" s="137"/>
      <c r="D22" s="125"/>
      <c r="E22" s="125"/>
      <c r="F22" s="125"/>
      <c r="G22" s="125"/>
      <c r="H22" s="125"/>
    </row>
    <row r="23" spans="1:8" x14ac:dyDescent="0.25">
      <c r="A23" s="125"/>
      <c r="B23" s="125"/>
      <c r="C23" s="137"/>
      <c r="D23" s="125"/>
      <c r="E23" s="125"/>
      <c r="F23" s="125"/>
      <c r="G23" s="125"/>
      <c r="H23" s="125"/>
    </row>
    <row r="24" spans="1:8" x14ac:dyDescent="0.25">
      <c r="A24" s="125"/>
      <c r="B24" s="125"/>
      <c r="C24" s="137"/>
      <c r="D24" s="125"/>
      <c r="E24" s="125"/>
      <c r="F24" s="125"/>
      <c r="G24" s="125"/>
      <c r="H24" s="125"/>
    </row>
    <row r="25" spans="1:8" x14ac:dyDescent="0.25">
      <c r="A25" s="125"/>
      <c r="B25" s="125"/>
      <c r="C25" s="137"/>
      <c r="D25" s="125"/>
      <c r="E25" s="125"/>
      <c r="F25" s="125"/>
      <c r="G25" s="125"/>
      <c r="H25" s="125"/>
    </row>
    <row r="26" spans="1:8" x14ac:dyDescent="0.25">
      <c r="A26" s="125"/>
      <c r="B26" s="125"/>
      <c r="C26" s="137"/>
      <c r="D26" s="125"/>
      <c r="E26" s="125"/>
      <c r="F26" s="125"/>
      <c r="G26" s="125"/>
      <c r="H26" s="125"/>
    </row>
    <row r="27" spans="1:8" x14ac:dyDescent="0.25">
      <c r="A27" s="125"/>
      <c r="B27" s="125"/>
      <c r="C27" s="137"/>
      <c r="D27" s="125"/>
      <c r="E27" s="125"/>
      <c r="F27" s="125"/>
      <c r="G27" s="125"/>
      <c r="H27" s="125"/>
    </row>
    <row r="28" spans="1:8" x14ac:dyDescent="0.25">
      <c r="A28" s="125"/>
      <c r="B28" s="125"/>
      <c r="C28" s="137"/>
      <c r="D28" s="125"/>
      <c r="E28" s="125"/>
      <c r="F28" s="125"/>
      <c r="G28" s="125"/>
      <c r="H28" s="125"/>
    </row>
    <row r="29" spans="1:8" x14ac:dyDescent="0.25">
      <c r="A29" s="125"/>
      <c r="B29" s="125"/>
      <c r="C29" s="137"/>
      <c r="D29" s="125"/>
      <c r="E29" s="125"/>
      <c r="F29" s="125"/>
      <c r="G29" s="125"/>
      <c r="H29" s="125"/>
    </row>
    <row r="30" spans="1:8" x14ac:dyDescent="0.25">
      <c r="A30" s="125"/>
      <c r="B30" s="125"/>
      <c r="C30" s="137"/>
      <c r="D30" s="125"/>
      <c r="E30" s="125"/>
      <c r="F30" s="125"/>
      <c r="G30" s="125"/>
      <c r="H30" s="125"/>
    </row>
    <row r="31" spans="1:8" x14ac:dyDescent="0.25">
      <c r="A31" s="125"/>
      <c r="B31" s="125"/>
      <c r="C31" s="137"/>
      <c r="D31" s="125"/>
      <c r="E31" s="125"/>
      <c r="F31" s="125"/>
      <c r="G31" s="125"/>
      <c r="H31" s="125"/>
    </row>
    <row r="32" spans="1:8" x14ac:dyDescent="0.25">
      <c r="A32" s="125"/>
      <c r="B32" s="125"/>
      <c r="C32" s="137"/>
      <c r="D32" s="125"/>
      <c r="E32" s="125"/>
      <c r="F32" s="125"/>
      <c r="G32" s="125"/>
      <c r="H32" s="125"/>
    </row>
    <row r="33" spans="1:8" x14ac:dyDescent="0.25">
      <c r="A33" s="125"/>
      <c r="B33" s="125"/>
      <c r="C33" s="137"/>
      <c r="D33" s="125"/>
      <c r="E33" s="125"/>
      <c r="F33" s="125"/>
      <c r="G33" s="125"/>
      <c r="H33" s="125"/>
    </row>
  </sheetData>
  <sheetProtection insertRows="0"/>
  <customSheetViews>
    <customSheetView guid="{2AF6EA2A-E5C5-45EB-B6C4-875AD1E4E056}">
      <selection activeCell="A2" sqref="A2"/>
      <pageMargins left="0.78740157480314965" right="0.78740157480314965" top="0.98425196850393704" bottom="0.98425196850393704" header="0.51181102362204722" footer="0.51181102362204722"/>
      <printOptions horizontalCentered="1"/>
      <pageSetup paperSize="9" orientation="landscape" cellComments="asDisplayed" horizontalDpi="300" verticalDpi="300" r:id="rId1"/>
      <headerFooter alignWithMargins="0"/>
    </customSheetView>
  </customSheetViews>
  <mergeCells count="3">
    <mergeCell ref="A4:A7"/>
    <mergeCell ref="A3:B3"/>
    <mergeCell ref="A9:B9"/>
  </mergeCells>
  <printOptions horizontalCentered="1"/>
  <pageMargins left="0.78740157480314965" right="0.78740157480314965" top="0.98425196850393704" bottom="0.98425196850393704" header="0.51181102362204722" footer="0.51181102362204722"/>
  <pageSetup paperSize="9" orientation="landscape" cellComments="asDisplayed" horizontalDpi="300" verticalDpi="300" r:id="rId2"/>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7"/>
  <dimension ref="A1:E22"/>
  <sheetViews>
    <sheetView zoomScaleNormal="100" workbookViewId="0">
      <selection activeCell="N37" sqref="N37"/>
    </sheetView>
  </sheetViews>
  <sheetFormatPr defaultRowHeight="12.75" x14ac:dyDescent="0.2"/>
  <cols>
    <col min="1" max="1" width="15.5703125" style="33" customWidth="1"/>
    <col min="2" max="2" width="32" style="33" customWidth="1"/>
    <col min="3" max="3" width="17.85546875" style="67" customWidth="1"/>
    <col min="4" max="16384" width="9.140625" style="33"/>
  </cols>
  <sheetData>
    <row r="1" spans="1:5" ht="13.5" customHeight="1" x14ac:dyDescent="0.25">
      <c r="A1" s="52" t="s">
        <v>753</v>
      </c>
      <c r="B1" s="35"/>
      <c r="D1" s="35"/>
      <c r="E1" s="35"/>
    </row>
    <row r="2" spans="1:5" ht="13.5" thickBot="1" x14ac:dyDescent="0.25">
      <c r="A2" s="35"/>
      <c r="B2" s="35"/>
      <c r="C2" s="68" t="s">
        <v>360</v>
      </c>
      <c r="D2" s="35"/>
      <c r="E2" s="35"/>
    </row>
    <row r="3" spans="1:5" ht="13.5" thickBot="1" x14ac:dyDescent="0.25">
      <c r="A3" s="1490" t="s">
        <v>377</v>
      </c>
      <c r="B3" s="1491"/>
      <c r="C3" s="1008">
        <v>12484.419</v>
      </c>
      <c r="D3" s="35"/>
      <c r="E3" s="35"/>
    </row>
    <row r="4" spans="1:5" x14ac:dyDescent="0.2">
      <c r="A4" s="1485" t="s">
        <v>379</v>
      </c>
      <c r="B4" s="448" t="s">
        <v>759</v>
      </c>
      <c r="C4" s="586">
        <v>1275.1210000000001</v>
      </c>
      <c r="D4" s="35"/>
      <c r="E4" s="35"/>
    </row>
    <row r="5" spans="1:5" x14ac:dyDescent="0.2">
      <c r="A5" s="1486"/>
      <c r="B5" s="449" t="s">
        <v>403</v>
      </c>
      <c r="C5" s="587">
        <v>0</v>
      </c>
      <c r="D5" s="35"/>
      <c r="E5" s="35"/>
    </row>
    <row r="6" spans="1:5" x14ac:dyDescent="0.2">
      <c r="A6" s="1486"/>
      <c r="B6" s="449" t="s">
        <v>380</v>
      </c>
      <c r="C6" s="587">
        <v>0</v>
      </c>
      <c r="D6" s="35"/>
      <c r="E6" s="35"/>
    </row>
    <row r="7" spans="1:5" x14ac:dyDescent="0.2">
      <c r="A7" s="1486"/>
      <c r="B7" s="949" t="s">
        <v>382</v>
      </c>
      <c r="C7" s="589">
        <v>0</v>
      </c>
      <c r="D7" s="35"/>
      <c r="E7" s="35"/>
    </row>
    <row r="8" spans="1:5" ht="13.5" thickBot="1" x14ac:dyDescent="0.25">
      <c r="A8" s="1486"/>
      <c r="B8" s="949" t="s">
        <v>545</v>
      </c>
      <c r="C8" s="589">
        <v>0</v>
      </c>
      <c r="D8" s="35"/>
      <c r="E8" s="35"/>
    </row>
    <row r="9" spans="1:5" ht="13.5" thickBot="1" x14ac:dyDescent="0.25">
      <c r="A9" s="1487"/>
      <c r="B9" s="450" t="s">
        <v>361</v>
      </c>
      <c r="C9" s="609">
        <f>SUM(C4:C8)</f>
        <v>1275.1210000000001</v>
      </c>
      <c r="D9" s="35"/>
      <c r="E9" s="35"/>
    </row>
    <row r="10" spans="1:5" x14ac:dyDescent="0.2">
      <c r="A10" s="1504" t="s">
        <v>383</v>
      </c>
      <c r="B10" s="448" t="s">
        <v>404</v>
      </c>
      <c r="C10" s="610">
        <v>0</v>
      </c>
      <c r="D10" s="35"/>
      <c r="E10" s="35"/>
    </row>
    <row r="11" spans="1:5" x14ac:dyDescent="0.2">
      <c r="A11" s="1486"/>
      <c r="B11" s="449" t="s">
        <v>405</v>
      </c>
      <c r="C11" s="587">
        <v>0</v>
      </c>
      <c r="D11" s="35"/>
      <c r="E11" s="35"/>
    </row>
    <row r="12" spans="1:5" x14ac:dyDescent="0.2">
      <c r="A12" s="1486"/>
      <c r="B12" s="449" t="s">
        <v>385</v>
      </c>
      <c r="C12" s="587">
        <v>0</v>
      </c>
      <c r="D12" s="35"/>
      <c r="E12" s="35"/>
    </row>
    <row r="13" spans="1:5" x14ac:dyDescent="0.2">
      <c r="A13" s="1486"/>
      <c r="B13" s="449" t="s">
        <v>387</v>
      </c>
      <c r="C13" s="587">
        <v>0</v>
      </c>
      <c r="D13" s="35"/>
      <c r="E13" s="35"/>
    </row>
    <row r="14" spans="1:5" ht="13.5" thickBot="1" x14ac:dyDescent="0.25">
      <c r="A14" s="1486"/>
      <c r="B14" s="449" t="s">
        <v>546</v>
      </c>
      <c r="C14" s="587">
        <v>0</v>
      </c>
      <c r="D14" s="35"/>
      <c r="E14" s="35"/>
    </row>
    <row r="15" spans="1:5" ht="13.5" thickBot="1" x14ac:dyDescent="0.25">
      <c r="A15" s="1487"/>
      <c r="B15" s="450" t="s">
        <v>361</v>
      </c>
      <c r="C15" s="609">
        <f>SUM(C10:C14)</f>
        <v>0</v>
      </c>
      <c r="D15" s="35"/>
      <c r="E15" s="35"/>
    </row>
    <row r="16" spans="1:5" ht="13.5" thickBot="1" x14ac:dyDescent="0.25">
      <c r="A16" s="1490" t="s">
        <v>378</v>
      </c>
      <c r="B16" s="1491"/>
      <c r="C16" s="609">
        <f>C3+C9-C15</f>
        <v>13759.54</v>
      </c>
      <c r="D16" s="35"/>
      <c r="E16" s="35"/>
    </row>
    <row r="17" spans="1:5" x14ac:dyDescent="0.2">
      <c r="A17" s="35"/>
      <c r="B17" s="32"/>
      <c r="C17" s="65"/>
      <c r="D17" s="35"/>
      <c r="E17" s="35"/>
    </row>
    <row r="18" spans="1:5" x14ac:dyDescent="0.2">
      <c r="A18" s="12" t="s">
        <v>510</v>
      </c>
      <c r="B18" s="35"/>
      <c r="C18" s="65"/>
      <c r="D18" s="35"/>
      <c r="E18" s="35"/>
    </row>
    <row r="19" spans="1:5" x14ac:dyDescent="0.2">
      <c r="A19" s="17" t="s">
        <v>758</v>
      </c>
      <c r="B19" s="35"/>
      <c r="C19" s="65"/>
      <c r="D19" s="35"/>
      <c r="E19" s="35"/>
    </row>
    <row r="20" spans="1:5" x14ac:dyDescent="0.2">
      <c r="A20" s="35"/>
      <c r="B20" s="35"/>
      <c r="C20" s="65"/>
      <c r="D20" s="35"/>
      <c r="E20" s="35"/>
    </row>
    <row r="21" spans="1:5" x14ac:dyDescent="0.2">
      <c r="A21" s="35"/>
      <c r="B21" s="35"/>
      <c r="C21" s="65"/>
      <c r="D21" s="35"/>
      <c r="E21" s="35"/>
    </row>
    <row r="22" spans="1:5" x14ac:dyDescent="0.2">
      <c r="A22" s="35"/>
      <c r="B22" s="35"/>
      <c r="C22" s="65"/>
      <c r="D22" s="35"/>
      <c r="E22" s="35"/>
    </row>
  </sheetData>
  <customSheetViews>
    <customSheetView guid="{2AF6EA2A-E5C5-45EB-B6C4-875AD1E4E056}">
      <selection activeCell="A2" sqref="A2"/>
      <pageMargins left="0.78740157480314965" right="0.78740157480314965" top="0.98425196850393704" bottom="0.98425196850393704" header="0.51181102362204722" footer="0.51181102362204722"/>
      <printOptions horizontalCentered="1"/>
      <pageSetup paperSize="9" orientation="landscape" r:id="rId1"/>
      <headerFooter alignWithMargins="0"/>
    </customSheetView>
  </customSheetViews>
  <mergeCells count="4">
    <mergeCell ref="A4:A9"/>
    <mergeCell ref="A10:A15"/>
    <mergeCell ref="A3:B3"/>
    <mergeCell ref="A16:B16"/>
  </mergeCells>
  <printOptions horizontalCentered="1"/>
  <pageMargins left="0.78740157480314965" right="0.78740157480314965" top="0.98425196850393704" bottom="0.98425196850393704" header="0.51181102362204722" footer="0.51181102362204722"/>
  <pageSetup paperSize="9" orientation="landscape"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8"/>
  <dimension ref="A1:H26"/>
  <sheetViews>
    <sheetView zoomScaleNormal="100" workbookViewId="0">
      <selection activeCell="E35" sqref="E35"/>
    </sheetView>
  </sheetViews>
  <sheetFormatPr defaultRowHeight="12.75" x14ac:dyDescent="0.25"/>
  <cols>
    <col min="1" max="1" width="11.85546875" style="16" customWidth="1"/>
    <col min="2" max="2" width="77.42578125" style="16" bestFit="1" customWidth="1"/>
    <col min="3" max="5" width="10.42578125" style="62" customWidth="1"/>
    <col min="6" max="6" width="17.5703125" style="16" customWidth="1"/>
    <col min="7" max="16384" width="9.140625" style="16"/>
  </cols>
  <sheetData>
    <row r="1" spans="1:8" ht="15.75" x14ac:dyDescent="0.25">
      <c r="A1" s="11" t="s">
        <v>754</v>
      </c>
      <c r="B1" s="12"/>
      <c r="C1" s="61"/>
      <c r="D1" s="61"/>
      <c r="F1" s="12"/>
      <c r="G1" s="12"/>
      <c r="H1" s="12"/>
    </row>
    <row r="2" spans="1:8" ht="13.5" thickBot="1" x14ac:dyDescent="0.3">
      <c r="A2" s="12"/>
      <c r="B2" s="12"/>
      <c r="C2" s="61"/>
      <c r="D2" s="61"/>
      <c r="E2" s="81" t="s">
        <v>360</v>
      </c>
      <c r="F2" s="12"/>
      <c r="G2" s="12"/>
      <c r="H2" s="12"/>
    </row>
    <row r="3" spans="1:8" s="29" customFormat="1" ht="17.25" customHeight="1" thickBot="1" x14ac:dyDescent="0.3">
      <c r="A3" s="82"/>
      <c r="B3" s="83" t="s">
        <v>369</v>
      </c>
      <c r="C3" s="84" t="s">
        <v>406</v>
      </c>
      <c r="D3" s="84" t="s">
        <v>407</v>
      </c>
      <c r="E3" s="85" t="s">
        <v>362</v>
      </c>
      <c r="F3" s="28"/>
      <c r="G3" s="28"/>
      <c r="H3" s="28"/>
    </row>
    <row r="4" spans="1:8" ht="12.75" customHeight="1" x14ac:dyDescent="0.25">
      <c r="A4" s="1500" t="s">
        <v>377</v>
      </c>
      <c r="B4" s="950" t="s">
        <v>408</v>
      </c>
      <c r="C4" s="593">
        <v>0</v>
      </c>
      <c r="D4" s="593">
        <v>0</v>
      </c>
      <c r="E4" s="594">
        <f t="shared" ref="E4:E17" si="0">SUM(C4:D4)</f>
        <v>0</v>
      </c>
      <c r="F4" s="12"/>
      <c r="G4" s="12"/>
      <c r="H4" s="12"/>
    </row>
    <row r="5" spans="1:8" ht="12.75" customHeight="1" x14ac:dyDescent="0.25">
      <c r="A5" s="1500"/>
      <c r="B5" s="449" t="s">
        <v>409</v>
      </c>
      <c r="C5" s="595">
        <v>0</v>
      </c>
      <c r="D5" s="595">
        <v>0</v>
      </c>
      <c r="E5" s="596">
        <f t="shared" si="0"/>
        <v>0</v>
      </c>
      <c r="F5" s="86"/>
      <c r="G5" s="87"/>
      <c r="H5" s="12"/>
    </row>
    <row r="6" spans="1:8" ht="12.75" customHeight="1" x14ac:dyDescent="0.25">
      <c r="A6" s="1500"/>
      <c r="B6" s="449" t="s">
        <v>450</v>
      </c>
      <c r="C6" s="593">
        <v>1202</v>
      </c>
      <c r="D6" s="595">
        <v>0</v>
      </c>
      <c r="E6" s="597">
        <f t="shared" si="0"/>
        <v>1202</v>
      </c>
      <c r="F6" s="86"/>
      <c r="G6" s="87"/>
      <c r="H6" s="12"/>
    </row>
    <row r="7" spans="1:8" ht="12.75" customHeight="1" thickBot="1" x14ac:dyDescent="0.3">
      <c r="A7" s="1500"/>
      <c r="B7" s="949" t="s">
        <v>451</v>
      </c>
      <c r="C7" s="595">
        <v>340</v>
      </c>
      <c r="D7" s="598">
        <v>0</v>
      </c>
      <c r="E7" s="599">
        <f t="shared" si="0"/>
        <v>340</v>
      </c>
      <c r="F7" s="86"/>
      <c r="G7" s="87"/>
      <c r="H7" s="12"/>
    </row>
    <row r="8" spans="1:8" ht="13.5" thickBot="1" x14ac:dyDescent="0.3">
      <c r="A8" s="1501"/>
      <c r="B8" s="453" t="s">
        <v>362</v>
      </c>
      <c r="C8" s="600">
        <f>SUM(C4:C7)</f>
        <v>1542</v>
      </c>
      <c r="D8" s="600">
        <f>SUM(D4:D7)</f>
        <v>0</v>
      </c>
      <c r="E8" s="601">
        <f>SUM(E4:E7)</f>
        <v>1542</v>
      </c>
      <c r="F8" s="86"/>
      <c r="G8" s="87"/>
      <c r="H8" s="12"/>
    </row>
    <row r="9" spans="1:8" x14ac:dyDescent="0.25">
      <c r="A9" s="1498" t="s">
        <v>410</v>
      </c>
      <c r="B9" s="950" t="s">
        <v>408</v>
      </c>
      <c r="C9" s="602">
        <v>0</v>
      </c>
      <c r="D9" s="602">
        <v>0</v>
      </c>
      <c r="E9" s="603">
        <f t="shared" si="0"/>
        <v>0</v>
      </c>
      <c r="F9" s="88"/>
      <c r="G9" s="88"/>
      <c r="H9" s="88"/>
    </row>
    <row r="10" spans="1:8" x14ac:dyDescent="0.25">
      <c r="A10" s="1499"/>
      <c r="B10" s="449" t="s">
        <v>409</v>
      </c>
      <c r="C10" s="593">
        <v>0</v>
      </c>
      <c r="D10" s="595">
        <v>0</v>
      </c>
      <c r="E10" s="604">
        <f t="shared" si="0"/>
        <v>0</v>
      </c>
      <c r="F10" s="88"/>
      <c r="G10" s="88"/>
      <c r="H10" s="88"/>
    </row>
    <row r="11" spans="1:8" x14ac:dyDescent="0.25">
      <c r="A11" s="1499"/>
      <c r="B11" s="449" t="s">
        <v>450</v>
      </c>
      <c r="C11" s="593">
        <v>3837</v>
      </c>
      <c r="D11" s="595">
        <v>0</v>
      </c>
      <c r="E11" s="604">
        <f t="shared" si="0"/>
        <v>3837</v>
      </c>
      <c r="F11" s="12"/>
      <c r="G11" s="12"/>
      <c r="H11" s="12"/>
    </row>
    <row r="12" spans="1:8" ht="13.5" thickBot="1" x14ac:dyDescent="0.3">
      <c r="A12" s="1499"/>
      <c r="B12" s="949" t="s">
        <v>451</v>
      </c>
      <c r="C12" s="595">
        <v>659</v>
      </c>
      <c r="D12" s="595">
        <v>0</v>
      </c>
      <c r="E12" s="605">
        <f t="shared" si="0"/>
        <v>659</v>
      </c>
      <c r="F12" s="12"/>
      <c r="G12" s="12"/>
      <c r="H12" s="12"/>
    </row>
    <row r="13" spans="1:8" ht="13.5" thickBot="1" x14ac:dyDescent="0.3">
      <c r="A13" s="1505"/>
      <c r="B13" s="454" t="s">
        <v>361</v>
      </c>
      <c r="C13" s="606">
        <f>SUM(C9:C12)</f>
        <v>4496</v>
      </c>
      <c r="D13" s="606">
        <f>SUM(D9:D12)</f>
        <v>0</v>
      </c>
      <c r="E13" s="607">
        <f>SUM(C13:D13)</f>
        <v>4496</v>
      </c>
      <c r="F13" s="12"/>
      <c r="G13" s="12"/>
      <c r="H13" s="12"/>
    </row>
    <row r="14" spans="1:8" x14ac:dyDescent="0.25">
      <c r="A14" s="1498" t="s">
        <v>411</v>
      </c>
      <c r="B14" s="950" t="s">
        <v>408</v>
      </c>
      <c r="C14" s="593">
        <v>0</v>
      </c>
      <c r="D14" s="593">
        <v>0</v>
      </c>
      <c r="E14" s="604">
        <f t="shared" si="0"/>
        <v>0</v>
      </c>
      <c r="F14" s="88"/>
      <c r="G14" s="88"/>
      <c r="H14" s="88"/>
    </row>
    <row r="15" spans="1:8" x14ac:dyDescent="0.25">
      <c r="A15" s="1499"/>
      <c r="B15" s="449" t="s">
        <v>409</v>
      </c>
      <c r="C15" s="595">
        <v>0</v>
      </c>
      <c r="D15" s="595">
        <v>0</v>
      </c>
      <c r="E15" s="604">
        <f t="shared" si="0"/>
        <v>0</v>
      </c>
      <c r="F15" s="88"/>
      <c r="G15" s="88"/>
      <c r="H15" s="88"/>
    </row>
    <row r="16" spans="1:8" x14ac:dyDescent="0.25">
      <c r="A16" s="1499"/>
      <c r="B16" s="449" t="s">
        <v>450</v>
      </c>
      <c r="C16" s="593">
        <v>1202</v>
      </c>
      <c r="D16" s="595">
        <v>0</v>
      </c>
      <c r="E16" s="604">
        <f t="shared" si="0"/>
        <v>1202</v>
      </c>
      <c r="F16" s="12"/>
      <c r="G16" s="12"/>
      <c r="H16" s="12"/>
    </row>
    <row r="17" spans="1:8" ht="13.5" thickBot="1" x14ac:dyDescent="0.3">
      <c r="A17" s="1499"/>
      <c r="B17" s="949" t="s">
        <v>451</v>
      </c>
      <c r="C17" s="595">
        <v>340</v>
      </c>
      <c r="D17" s="598">
        <v>0</v>
      </c>
      <c r="E17" s="605">
        <f t="shared" si="0"/>
        <v>340</v>
      </c>
      <c r="F17" s="12"/>
      <c r="G17" s="12"/>
      <c r="H17" s="12"/>
    </row>
    <row r="18" spans="1:8" ht="13.5" thickBot="1" x14ac:dyDescent="0.3">
      <c r="A18" s="1505"/>
      <c r="B18" s="453" t="s">
        <v>362</v>
      </c>
      <c r="C18" s="606">
        <f>SUM(C14:C17)</f>
        <v>1542</v>
      </c>
      <c r="D18" s="606">
        <f>SUM(D14:D17)</f>
        <v>0</v>
      </c>
      <c r="E18" s="607">
        <f>SUM(C18:D18)</f>
        <v>1542</v>
      </c>
      <c r="F18" s="12"/>
      <c r="G18" s="12"/>
      <c r="H18" s="12"/>
    </row>
    <row r="19" spans="1:8" x14ac:dyDescent="0.25">
      <c r="A19" s="1500" t="s">
        <v>378</v>
      </c>
      <c r="B19" s="950" t="s">
        <v>408</v>
      </c>
      <c r="C19" s="608">
        <f t="shared" ref="C19:D22" si="1">C4+C9-C14</f>
        <v>0</v>
      </c>
      <c r="D19" s="608">
        <f t="shared" si="1"/>
        <v>0</v>
      </c>
      <c r="E19" s="594">
        <f>SUM(C19:D19)</f>
        <v>0</v>
      </c>
      <c r="F19" s="12"/>
      <c r="G19" s="12"/>
      <c r="H19" s="12"/>
    </row>
    <row r="20" spans="1:8" x14ac:dyDescent="0.25">
      <c r="A20" s="1500"/>
      <c r="B20" s="449" t="s">
        <v>409</v>
      </c>
      <c r="C20" s="608">
        <f t="shared" si="1"/>
        <v>0</v>
      </c>
      <c r="D20" s="608">
        <f t="shared" si="1"/>
        <v>0</v>
      </c>
      <c r="E20" s="596">
        <f>SUM(C20:D20)</f>
        <v>0</v>
      </c>
      <c r="F20" s="12"/>
      <c r="G20" s="12"/>
      <c r="H20" s="12"/>
    </row>
    <row r="21" spans="1:8" x14ac:dyDescent="0.25">
      <c r="A21" s="1500"/>
      <c r="B21" s="449" t="s">
        <v>450</v>
      </c>
      <c r="C21" s="608">
        <f t="shared" si="1"/>
        <v>3837</v>
      </c>
      <c r="D21" s="608">
        <f t="shared" si="1"/>
        <v>0</v>
      </c>
      <c r="E21" s="597">
        <f>SUM(C21:D21)</f>
        <v>3837</v>
      </c>
      <c r="F21" s="12"/>
      <c r="G21" s="12"/>
      <c r="H21" s="12"/>
    </row>
    <row r="22" spans="1:8" ht="13.5" thickBot="1" x14ac:dyDescent="0.3">
      <c r="A22" s="1500"/>
      <c r="B22" s="949" t="s">
        <v>451</v>
      </c>
      <c r="C22" s="608">
        <f t="shared" si="1"/>
        <v>659</v>
      </c>
      <c r="D22" s="608">
        <f t="shared" si="1"/>
        <v>0</v>
      </c>
      <c r="E22" s="597">
        <f>SUM(C22:D22)</f>
        <v>659</v>
      </c>
      <c r="F22" s="12"/>
      <c r="G22" s="12"/>
      <c r="H22" s="12"/>
    </row>
    <row r="23" spans="1:8" ht="13.5" thickBot="1" x14ac:dyDescent="0.3">
      <c r="A23" s="1501"/>
      <c r="B23" s="453" t="s">
        <v>362</v>
      </c>
      <c r="C23" s="600">
        <f>SUM(C19:C22)</f>
        <v>4496</v>
      </c>
      <c r="D23" s="600">
        <f>SUM(D19:D22)</f>
        <v>0</v>
      </c>
      <c r="E23" s="601">
        <f>SUM(E19:E22)</f>
        <v>4496</v>
      </c>
    </row>
    <row r="25" spans="1:8" x14ac:dyDescent="0.25">
      <c r="A25" s="89"/>
      <c r="C25" s="90"/>
    </row>
    <row r="26" spans="1:8" x14ac:dyDescent="0.25">
      <c r="B26" s="89"/>
    </row>
  </sheetData>
  <sheetProtection insertRows="0" deleteRows="0"/>
  <customSheetViews>
    <customSheetView guid="{2AF6EA2A-E5C5-45EB-B6C4-875AD1E4E056}">
      <selection activeCell="A2" sqref="A2"/>
      <pageMargins left="0.2" right="0.2" top="0.98425196850393704" bottom="0.98425196850393704" header="0.51181102362204722" footer="0.51181102362204722"/>
      <printOptions horizontalCentered="1"/>
      <pageSetup paperSize="9" orientation="landscape" cellComments="asDisplayed" horizontalDpi="300" verticalDpi="300" r:id="rId1"/>
      <headerFooter alignWithMargins="0"/>
    </customSheetView>
  </customSheetViews>
  <mergeCells count="4">
    <mergeCell ref="A4:A8"/>
    <mergeCell ref="A9:A13"/>
    <mergeCell ref="A14:A18"/>
    <mergeCell ref="A19:A23"/>
  </mergeCells>
  <printOptions horizontalCentered="1"/>
  <pageMargins left="0.2" right="0.2" top="0.98425196850393704" bottom="0.98425196850393704" header="0.51181102362204722" footer="0.51181102362204722"/>
  <pageSetup paperSize="9" orientation="landscape" cellComments="asDisplayed" horizontalDpi="300" verticalDpi="300"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9"/>
  <dimension ref="A1:F25"/>
  <sheetViews>
    <sheetView zoomScaleNormal="100" workbookViewId="0">
      <selection activeCell="D29" sqref="D29"/>
    </sheetView>
  </sheetViews>
  <sheetFormatPr defaultRowHeight="12.75" x14ac:dyDescent="0.2"/>
  <cols>
    <col min="1" max="1" width="12.85546875" style="91" customWidth="1"/>
    <col min="2" max="2" width="58.140625" style="91" customWidth="1"/>
    <col min="3" max="3" width="11.85546875" style="92" customWidth="1"/>
    <col min="4" max="4" width="17.5703125" style="91" customWidth="1"/>
    <col min="5" max="16384" width="9.140625" style="91"/>
  </cols>
  <sheetData>
    <row r="1" spans="1:6" ht="15.75" x14ac:dyDescent="0.25">
      <c r="A1" s="93" t="s">
        <v>755</v>
      </c>
    </row>
    <row r="2" spans="1:6" ht="13.5" thickBot="1" x14ac:dyDescent="0.25">
      <c r="C2" s="94" t="s">
        <v>360</v>
      </c>
    </row>
    <row r="3" spans="1:6" ht="13.5" thickBot="1" x14ac:dyDescent="0.25">
      <c r="A3" s="1490" t="s">
        <v>377</v>
      </c>
      <c r="B3" s="1491"/>
      <c r="C3" s="1008">
        <v>0</v>
      </c>
    </row>
    <row r="4" spans="1:6" ht="13.5" thickBot="1" x14ac:dyDescent="0.25">
      <c r="A4" s="455" t="s">
        <v>379</v>
      </c>
      <c r="B4" s="456" t="s">
        <v>412</v>
      </c>
      <c r="C4" s="586">
        <v>0</v>
      </c>
      <c r="D4" s="95"/>
      <c r="E4" s="96"/>
    </row>
    <row r="5" spans="1:6" x14ac:dyDescent="0.2">
      <c r="A5" s="1492" t="s">
        <v>383</v>
      </c>
      <c r="B5" s="456" t="s">
        <v>547</v>
      </c>
      <c r="C5" s="590">
        <v>0</v>
      </c>
      <c r="D5" s="97"/>
      <c r="E5" s="97"/>
      <c r="F5" s="97"/>
    </row>
    <row r="6" spans="1:6" x14ac:dyDescent="0.2">
      <c r="A6" s="1493"/>
      <c r="B6" s="457"/>
      <c r="C6" s="587">
        <v>0</v>
      </c>
      <c r="D6" s="98"/>
      <c r="E6" s="98"/>
      <c r="F6" s="99"/>
    </row>
    <row r="7" spans="1:6" x14ac:dyDescent="0.2">
      <c r="A7" s="1493"/>
      <c r="B7" s="458"/>
      <c r="C7" s="587">
        <v>0</v>
      </c>
      <c r="D7" s="99"/>
      <c r="E7" s="98"/>
      <c r="F7" s="99"/>
    </row>
    <row r="8" spans="1:6" x14ac:dyDescent="0.2">
      <c r="A8" s="1493"/>
      <c r="B8" s="458"/>
      <c r="C8" s="587">
        <v>0</v>
      </c>
      <c r="D8" s="99"/>
      <c r="E8" s="99"/>
      <c r="F8" s="99"/>
    </row>
    <row r="9" spans="1:6" ht="13.5" thickBot="1" x14ac:dyDescent="0.25">
      <c r="A9" s="1493"/>
      <c r="B9" s="459"/>
      <c r="C9" s="589">
        <v>0</v>
      </c>
      <c r="D9" s="100"/>
      <c r="E9" s="100"/>
      <c r="F9" s="100"/>
    </row>
    <row r="10" spans="1:6" ht="13.5" thickBot="1" x14ac:dyDescent="0.25">
      <c r="A10" s="1494"/>
      <c r="B10" s="460" t="s">
        <v>361</v>
      </c>
      <c r="C10" s="591">
        <f>SUM(C5:C9)</f>
        <v>0</v>
      </c>
      <c r="D10" s="100"/>
      <c r="E10" s="100"/>
      <c r="F10" s="100"/>
    </row>
    <row r="11" spans="1:6" ht="13.5" thickBot="1" x14ac:dyDescent="0.25">
      <c r="A11" s="1490" t="s">
        <v>378</v>
      </c>
      <c r="B11" s="1491"/>
      <c r="C11" s="592">
        <f>C3+C4-C10</f>
        <v>0</v>
      </c>
      <c r="D11" s="97"/>
      <c r="E11" s="97"/>
      <c r="F11" s="97"/>
    </row>
    <row r="12" spans="1:6" x14ac:dyDescent="0.2">
      <c r="A12" s="97"/>
      <c r="B12" s="97"/>
      <c r="C12" s="101"/>
      <c r="D12" s="97"/>
      <c r="E12" s="97"/>
      <c r="F12" s="97"/>
    </row>
    <row r="13" spans="1:6" x14ac:dyDescent="0.2">
      <c r="A13" s="97" t="s">
        <v>510</v>
      </c>
      <c r="B13" s="97"/>
      <c r="C13" s="101"/>
      <c r="D13" s="97"/>
      <c r="E13" s="97"/>
      <c r="F13" s="97"/>
    </row>
    <row r="14" spans="1:6" x14ac:dyDescent="0.2">
      <c r="A14" s="431" t="s">
        <v>953</v>
      </c>
      <c r="B14" s="97"/>
      <c r="C14" s="101"/>
      <c r="D14" s="97"/>
      <c r="E14" s="97"/>
      <c r="F14" s="97"/>
    </row>
    <row r="15" spans="1:6" x14ac:dyDescent="0.2">
      <c r="B15" s="97"/>
      <c r="C15" s="101"/>
      <c r="D15" s="97"/>
      <c r="E15" s="97"/>
      <c r="F15" s="97"/>
    </row>
    <row r="16" spans="1:6" x14ac:dyDescent="0.2">
      <c r="A16" s="97"/>
      <c r="B16" s="97"/>
      <c r="C16" s="101"/>
      <c r="D16" s="97"/>
      <c r="E16" s="97"/>
      <c r="F16" s="97"/>
    </row>
    <row r="17" spans="1:6" x14ac:dyDescent="0.2">
      <c r="A17" s="102"/>
      <c r="B17" s="97"/>
      <c r="C17" s="101"/>
      <c r="D17" s="97"/>
      <c r="E17" s="97"/>
      <c r="F17" s="97"/>
    </row>
    <row r="18" spans="1:6" x14ac:dyDescent="0.2">
      <c r="A18" s="103"/>
      <c r="B18" s="97"/>
      <c r="C18" s="101"/>
      <c r="D18" s="97"/>
      <c r="E18" s="97"/>
      <c r="F18" s="97"/>
    </row>
    <row r="19" spans="1:6" x14ac:dyDescent="0.2">
      <c r="A19" s="97"/>
      <c r="B19" s="97"/>
      <c r="C19" s="101"/>
      <c r="D19" s="97"/>
      <c r="E19" s="97"/>
      <c r="F19" s="97"/>
    </row>
    <row r="20" spans="1:6" x14ac:dyDescent="0.2">
      <c r="A20" s="97"/>
      <c r="B20" s="97"/>
      <c r="C20" s="101"/>
      <c r="D20" s="97"/>
      <c r="E20" s="97"/>
      <c r="F20" s="97"/>
    </row>
    <row r="21" spans="1:6" x14ac:dyDescent="0.2">
      <c r="A21" s="97"/>
      <c r="B21" s="97"/>
      <c r="C21" s="101"/>
      <c r="D21" s="97"/>
      <c r="E21" s="97"/>
      <c r="F21" s="97"/>
    </row>
    <row r="22" spans="1:6" x14ac:dyDescent="0.2">
      <c r="A22" s="97"/>
      <c r="B22" s="97"/>
      <c r="C22" s="101"/>
      <c r="D22" s="97"/>
      <c r="E22" s="97"/>
      <c r="F22" s="97"/>
    </row>
    <row r="23" spans="1:6" x14ac:dyDescent="0.2">
      <c r="A23" s="97"/>
      <c r="B23" s="97"/>
      <c r="C23" s="101"/>
      <c r="D23" s="97"/>
      <c r="E23" s="97"/>
      <c r="F23" s="97"/>
    </row>
    <row r="24" spans="1:6" x14ac:dyDescent="0.2">
      <c r="A24" s="97"/>
      <c r="B24" s="97"/>
      <c r="C24" s="101"/>
      <c r="D24" s="97"/>
      <c r="E24" s="97"/>
      <c r="F24" s="97"/>
    </row>
    <row r="25" spans="1:6" x14ac:dyDescent="0.2">
      <c r="A25" s="97"/>
      <c r="B25" s="97"/>
      <c r="C25" s="101"/>
      <c r="D25" s="97"/>
      <c r="E25" s="97"/>
      <c r="F25" s="97"/>
    </row>
  </sheetData>
  <sheetProtection insertRows="0" deleteRows="0"/>
  <customSheetViews>
    <customSheetView guid="{2AF6EA2A-E5C5-45EB-B6C4-875AD1E4E056}">
      <selection activeCell="A2" sqref="A2"/>
      <pageMargins left="0.78740157480314965" right="0.78740157480314965" top="0.98425196850393704" bottom="0.98425196850393704" header="0.51181102362204722" footer="0.51181102362204722"/>
      <printOptions horizontalCentered="1"/>
      <pageSetup paperSize="9" orientation="landscape" horizontalDpi="300" verticalDpi="300" r:id="rId1"/>
      <headerFooter alignWithMargins="0"/>
    </customSheetView>
  </customSheetViews>
  <mergeCells count="3">
    <mergeCell ref="A5:A10"/>
    <mergeCell ref="A3:B3"/>
    <mergeCell ref="A11:B11"/>
  </mergeCells>
  <printOptions horizontalCentered="1"/>
  <pageMargins left="0.78740157480314965" right="0.78740157480314965" top="0.98425196850393704" bottom="0.98425196850393704" header="0.51181102362204722" footer="0.51181102362204722"/>
  <pageSetup paperSize="9" orientation="landscape" horizontalDpi="300" verticalDpi="300" r:id="rId2"/>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0"/>
  <dimension ref="A1:G29"/>
  <sheetViews>
    <sheetView zoomScaleNormal="100" workbookViewId="0">
      <selection activeCell="C30" sqref="C30"/>
    </sheetView>
  </sheetViews>
  <sheetFormatPr defaultRowHeight="12.75" x14ac:dyDescent="0.2"/>
  <cols>
    <col min="1" max="1" width="12.7109375" style="33" customWidth="1"/>
    <col min="2" max="2" width="44.85546875" style="33" customWidth="1"/>
    <col min="3" max="3" width="11.5703125" style="67" customWidth="1"/>
    <col min="4" max="4" width="9.140625" style="33"/>
    <col min="5" max="5" width="10" style="33" customWidth="1"/>
    <col min="6" max="16384" width="9.140625" style="33"/>
  </cols>
  <sheetData>
    <row r="1" spans="1:7" ht="15.75" x14ac:dyDescent="0.25">
      <c r="A1" s="104" t="s">
        <v>756</v>
      </c>
    </row>
    <row r="2" spans="1:7" ht="13.5" thickBot="1" x14ac:dyDescent="0.25">
      <c r="A2" s="35"/>
      <c r="B2" s="35"/>
      <c r="C2" s="105" t="s">
        <v>360</v>
      </c>
    </row>
    <row r="3" spans="1:7" ht="13.5" thickBot="1" x14ac:dyDescent="0.25">
      <c r="A3" s="1490" t="s">
        <v>377</v>
      </c>
      <c r="B3" s="1491"/>
      <c r="C3" s="1008">
        <v>272903.41700000002</v>
      </c>
      <c r="D3" s="70"/>
      <c r="E3" s="1009"/>
      <c r="F3" s="70"/>
    </row>
    <row r="4" spans="1:7" x14ac:dyDescent="0.2">
      <c r="A4" s="1506" t="s">
        <v>379</v>
      </c>
      <c r="B4" s="954" t="s">
        <v>413</v>
      </c>
      <c r="C4" s="586">
        <v>165625</v>
      </c>
      <c r="D4" s="70"/>
      <c r="E4" s="71"/>
      <c r="F4" s="1010"/>
    </row>
    <row r="5" spans="1:7" x14ac:dyDescent="0.2">
      <c r="A5" s="1507"/>
      <c r="B5" s="955" t="s">
        <v>759</v>
      </c>
      <c r="C5" s="587">
        <v>1956</v>
      </c>
      <c r="D5" s="70"/>
      <c r="E5" s="70"/>
      <c r="F5" s="1010"/>
      <c r="G5" s="69"/>
    </row>
    <row r="6" spans="1:7" x14ac:dyDescent="0.2">
      <c r="A6" s="1507"/>
      <c r="B6" s="955" t="s">
        <v>380</v>
      </c>
      <c r="C6" s="587">
        <v>0</v>
      </c>
      <c r="D6" s="73"/>
      <c r="E6" s="69"/>
      <c r="F6" s="1010"/>
      <c r="G6" s="69"/>
    </row>
    <row r="7" spans="1:7" x14ac:dyDescent="0.2">
      <c r="A7" s="1507"/>
      <c r="B7" s="955" t="s">
        <v>381</v>
      </c>
      <c r="C7" s="587">
        <v>0</v>
      </c>
      <c r="D7" s="73"/>
      <c r="E7" s="73"/>
      <c r="F7" s="1010"/>
      <c r="G7" s="73"/>
    </row>
    <row r="8" spans="1:7" x14ac:dyDescent="0.2">
      <c r="A8" s="1507"/>
      <c r="B8" s="955" t="s">
        <v>403</v>
      </c>
      <c r="C8" s="587">
        <v>0</v>
      </c>
      <c r="D8" s="73"/>
      <c r="E8" s="73"/>
      <c r="F8" s="1010"/>
      <c r="G8" s="73"/>
    </row>
    <row r="9" spans="1:7" ht="13.5" thickBot="1" x14ac:dyDescent="0.25">
      <c r="A9" s="1507"/>
      <c r="B9" s="955" t="s">
        <v>545</v>
      </c>
      <c r="C9" s="587">
        <v>0</v>
      </c>
      <c r="D9" s="73"/>
      <c r="E9" s="69"/>
      <c r="F9" s="1010"/>
      <c r="G9" s="69"/>
    </row>
    <row r="10" spans="1:7" ht="13.5" thickBot="1" x14ac:dyDescent="0.25">
      <c r="A10" s="1508"/>
      <c r="B10" s="461" t="s">
        <v>361</v>
      </c>
      <c r="C10" s="588">
        <f>SUM(C4:C9)</f>
        <v>167581</v>
      </c>
      <c r="D10" s="76"/>
      <c r="E10" s="1009"/>
      <c r="F10" s="76"/>
      <c r="G10" s="76"/>
    </row>
    <row r="11" spans="1:7" x14ac:dyDescent="0.2">
      <c r="A11" s="1492" t="s">
        <v>383</v>
      </c>
      <c r="B11" s="954" t="s">
        <v>414</v>
      </c>
      <c r="C11" s="586">
        <v>186164</v>
      </c>
      <c r="D11" s="77"/>
      <c r="E11" s="77"/>
      <c r="F11" s="1010"/>
      <c r="G11" s="78"/>
    </row>
    <row r="12" spans="1:7" x14ac:dyDescent="0.2">
      <c r="A12" s="1493"/>
      <c r="B12" s="955" t="s">
        <v>385</v>
      </c>
      <c r="C12" s="587">
        <v>0</v>
      </c>
      <c r="D12" s="78"/>
      <c r="E12" s="78"/>
      <c r="F12" s="1010"/>
      <c r="G12" s="78"/>
    </row>
    <row r="13" spans="1:7" x14ac:dyDescent="0.2">
      <c r="A13" s="1493"/>
      <c r="B13" s="955" t="s">
        <v>386</v>
      </c>
      <c r="C13" s="587">
        <v>0</v>
      </c>
      <c r="D13" s="78"/>
      <c r="E13" s="78"/>
      <c r="F13" s="1010"/>
      <c r="G13" s="78"/>
    </row>
    <row r="14" spans="1:7" x14ac:dyDescent="0.2">
      <c r="A14" s="1493"/>
      <c r="B14" s="955" t="s">
        <v>405</v>
      </c>
      <c r="C14" s="587">
        <v>0</v>
      </c>
      <c r="D14" s="79"/>
      <c r="E14" s="79"/>
      <c r="F14" s="1010"/>
      <c r="G14" s="79"/>
    </row>
    <row r="15" spans="1:7" ht="13.5" thickBot="1" x14ac:dyDescent="0.25">
      <c r="A15" s="1493"/>
      <c r="B15" s="462" t="s">
        <v>546</v>
      </c>
      <c r="C15" s="589">
        <v>0</v>
      </c>
      <c r="D15" s="79"/>
      <c r="E15" s="79"/>
      <c r="F15" s="1010"/>
      <c r="G15" s="79"/>
    </row>
    <row r="16" spans="1:7" ht="13.5" thickBot="1" x14ac:dyDescent="0.25">
      <c r="A16" s="1494"/>
      <c r="B16" s="461" t="s">
        <v>361</v>
      </c>
      <c r="C16" s="588">
        <f>SUM(C11:C15)</f>
        <v>186164</v>
      </c>
      <c r="D16" s="76"/>
      <c r="E16" s="1009"/>
      <c r="F16" s="76"/>
      <c r="G16" s="76"/>
    </row>
    <row r="17" spans="1:7" ht="13.5" thickBot="1" x14ac:dyDescent="0.25">
      <c r="A17" s="1490" t="s">
        <v>378</v>
      </c>
      <c r="B17" s="1491"/>
      <c r="C17" s="588">
        <f>C3+C10-C16</f>
        <v>254320.41700000002</v>
      </c>
      <c r="D17" s="76"/>
      <c r="E17" s="1009"/>
      <c r="F17" s="76"/>
      <c r="G17" s="76"/>
    </row>
    <row r="18" spans="1:7" x14ac:dyDescent="0.2">
      <c r="A18" s="74"/>
      <c r="B18" s="74"/>
      <c r="C18" s="75"/>
      <c r="D18" s="74"/>
      <c r="E18" s="76"/>
      <c r="F18" s="76"/>
      <c r="G18" s="76"/>
    </row>
    <row r="19" spans="1:7" x14ac:dyDescent="0.2">
      <c r="A19" s="12" t="s">
        <v>510</v>
      </c>
      <c r="B19" s="74"/>
      <c r="C19" s="75"/>
      <c r="D19" s="74"/>
      <c r="E19" s="76"/>
      <c r="F19" s="76"/>
      <c r="G19" s="76"/>
    </row>
    <row r="20" spans="1:7" x14ac:dyDescent="0.2">
      <c r="A20" s="17" t="s">
        <v>758</v>
      </c>
      <c r="B20" s="74"/>
      <c r="C20" s="75"/>
      <c r="D20" s="74"/>
      <c r="E20" s="76"/>
      <c r="F20" s="76"/>
      <c r="G20" s="76"/>
    </row>
    <row r="21" spans="1:7" x14ac:dyDescent="0.2">
      <c r="A21" s="74"/>
      <c r="B21" s="74"/>
      <c r="C21" s="75"/>
      <c r="D21" s="74"/>
      <c r="E21" s="76"/>
      <c r="F21" s="76"/>
      <c r="G21" s="76"/>
    </row>
    <row r="22" spans="1:7" x14ac:dyDescent="0.2">
      <c r="A22" s="74"/>
      <c r="B22" s="74"/>
      <c r="C22" s="75"/>
      <c r="D22" s="74"/>
      <c r="E22" s="76"/>
      <c r="F22" s="76"/>
      <c r="G22" s="76"/>
    </row>
    <row r="23" spans="1:7" x14ac:dyDescent="0.2">
      <c r="A23" s="76"/>
      <c r="B23" s="76"/>
      <c r="C23" s="80"/>
      <c r="D23" s="76"/>
      <c r="E23" s="76"/>
      <c r="F23" s="76"/>
      <c r="G23" s="76"/>
    </row>
    <row r="24" spans="1:7" x14ac:dyDescent="0.2">
      <c r="A24" s="76"/>
      <c r="B24" s="76"/>
      <c r="C24" s="80"/>
      <c r="D24" s="76"/>
      <c r="E24" s="76"/>
      <c r="F24" s="76"/>
      <c r="G24" s="76"/>
    </row>
    <row r="25" spans="1:7" x14ac:dyDescent="0.2">
      <c r="A25" s="76"/>
      <c r="B25" s="76"/>
      <c r="C25" s="80"/>
      <c r="D25" s="76"/>
      <c r="E25" s="76"/>
      <c r="F25" s="76"/>
      <c r="G25" s="76"/>
    </row>
    <row r="26" spans="1:7" x14ac:dyDescent="0.2">
      <c r="A26" s="76"/>
      <c r="B26" s="76"/>
      <c r="C26" s="80"/>
      <c r="D26" s="76"/>
      <c r="E26" s="76"/>
      <c r="F26" s="76"/>
      <c r="G26" s="76"/>
    </row>
    <row r="27" spans="1:7" x14ac:dyDescent="0.2">
      <c r="A27" s="76"/>
      <c r="B27" s="76"/>
      <c r="C27" s="80"/>
      <c r="D27" s="76"/>
      <c r="E27" s="76"/>
      <c r="F27" s="76"/>
      <c r="G27" s="76"/>
    </row>
    <row r="28" spans="1:7" x14ac:dyDescent="0.2">
      <c r="A28" s="76"/>
      <c r="B28" s="76"/>
      <c r="C28" s="80"/>
      <c r="D28" s="76"/>
      <c r="E28" s="76"/>
      <c r="F28" s="76"/>
      <c r="G28" s="76"/>
    </row>
    <row r="29" spans="1:7" x14ac:dyDescent="0.2">
      <c r="A29" s="76"/>
      <c r="B29" s="76"/>
      <c r="C29" s="80"/>
      <c r="D29" s="76"/>
      <c r="E29" s="76"/>
      <c r="F29" s="76"/>
      <c r="G29" s="76"/>
    </row>
  </sheetData>
  <sheetProtection insertRows="0" deleteRows="0"/>
  <customSheetViews>
    <customSheetView guid="{2AF6EA2A-E5C5-45EB-B6C4-875AD1E4E056}">
      <selection activeCell="A2" sqref="A2"/>
      <pageMargins left="0.78740157480314965" right="0.78740157480314965" top="0.98425196850393704" bottom="0.98425196850393704" header="0.51181102362204722" footer="0.51181102362204722"/>
      <printOptions horizontalCentered="1"/>
      <pageSetup paperSize="9" orientation="landscape" horizontalDpi="300" verticalDpi="300" r:id="rId1"/>
      <headerFooter alignWithMargins="0"/>
    </customSheetView>
  </customSheetViews>
  <mergeCells count="4">
    <mergeCell ref="A4:A10"/>
    <mergeCell ref="A11:A16"/>
    <mergeCell ref="A3:B3"/>
    <mergeCell ref="A17:B17"/>
  </mergeCells>
  <printOptions horizontalCentered="1"/>
  <pageMargins left="0.78740157480314965" right="0.78740157480314965" top="0.98425196850393704" bottom="0.98425196850393704" header="0.51181102362204722" footer="0.51181102362204722"/>
  <pageSetup paperSize="9" orientation="landscape" horizontalDpi="300" verticalDpi="300"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1">
    <tabColor theme="5" tint="-0.249977111117893"/>
  </sheetPr>
  <dimension ref="A1:H63"/>
  <sheetViews>
    <sheetView workbookViewId="0">
      <selection activeCell="K51" sqref="K51"/>
    </sheetView>
  </sheetViews>
  <sheetFormatPr defaultRowHeight="12.75" x14ac:dyDescent="0.2"/>
  <cols>
    <col min="1" max="1" width="13.85546875" style="781" bestFit="1" customWidth="1"/>
    <col min="2" max="2" width="15.28515625" style="781" customWidth="1"/>
    <col min="3" max="3" width="11.5703125" style="781" customWidth="1"/>
    <col min="4" max="4" width="31.85546875" style="781" customWidth="1"/>
    <col min="5" max="5" width="11.28515625" style="781" customWidth="1"/>
    <col min="6" max="6" width="14.7109375" style="781" customWidth="1"/>
    <col min="7" max="7" width="27.7109375" style="800" customWidth="1"/>
    <col min="8" max="8" width="11.5703125" style="799" customWidth="1"/>
    <col min="9" max="16384" width="9.140625" style="781"/>
  </cols>
  <sheetData>
    <row r="1" spans="1:8" s="33" customFormat="1" ht="15.75" x14ac:dyDescent="0.25">
      <c r="A1" s="104" t="s">
        <v>988</v>
      </c>
      <c r="B1" s="104" t="s">
        <v>1070</v>
      </c>
      <c r="D1" s="360"/>
      <c r="G1" s="778"/>
    </row>
    <row r="2" spans="1:8" ht="16.5" thickBot="1" x14ac:dyDescent="0.3">
      <c r="A2" s="779"/>
      <c r="B2" s="780"/>
      <c r="F2" s="782"/>
      <c r="G2" s="783"/>
      <c r="H2" s="784"/>
    </row>
    <row r="3" spans="1:8" s="791" customFormat="1" ht="30.75" thickBot="1" x14ac:dyDescent="0.3">
      <c r="A3" s="785" t="s">
        <v>989</v>
      </c>
      <c r="B3" s="786" t="s">
        <v>990</v>
      </c>
      <c r="C3" s="787" t="s">
        <v>991</v>
      </c>
      <c r="D3" s="786" t="s">
        <v>992</v>
      </c>
      <c r="E3" s="788" t="s">
        <v>993</v>
      </c>
      <c r="F3" s="789" t="s">
        <v>994</v>
      </c>
      <c r="G3" s="790" t="s">
        <v>995</v>
      </c>
    </row>
    <row r="4" spans="1:8" s="1145" customFormat="1" ht="15" x14ac:dyDescent="0.25">
      <c r="A4" s="1141" t="s">
        <v>1161</v>
      </c>
      <c r="B4" s="1142" t="s">
        <v>1162</v>
      </c>
      <c r="C4" s="1143" t="s">
        <v>1163</v>
      </c>
      <c r="D4" s="1142" t="s">
        <v>1164</v>
      </c>
      <c r="E4" s="792">
        <v>1</v>
      </c>
      <c r="F4" s="793"/>
      <c r="G4" s="1144"/>
    </row>
    <row r="5" spans="1:8" s="1145" customFormat="1" ht="15" x14ac:dyDescent="0.25">
      <c r="A5" s="1146" t="s">
        <v>1161</v>
      </c>
      <c r="B5" s="1147" t="s">
        <v>1162</v>
      </c>
      <c r="C5" s="1148" t="s">
        <v>1165</v>
      </c>
      <c r="D5" s="1147" t="s">
        <v>1166</v>
      </c>
      <c r="E5" s="795">
        <v>1</v>
      </c>
      <c r="F5" s="796"/>
      <c r="G5" s="1149"/>
    </row>
    <row r="6" spans="1:8" s="1145" customFormat="1" ht="15" x14ac:dyDescent="0.25">
      <c r="A6" s="1146" t="s">
        <v>1161</v>
      </c>
      <c r="B6" s="1147" t="s">
        <v>1162</v>
      </c>
      <c r="C6" s="1148" t="s">
        <v>1167</v>
      </c>
      <c r="D6" s="1147" t="s">
        <v>1168</v>
      </c>
      <c r="E6" s="795">
        <v>1</v>
      </c>
      <c r="F6" s="796"/>
      <c r="G6" s="1149"/>
    </row>
    <row r="7" spans="1:8" s="1145" customFormat="1" ht="15" x14ac:dyDescent="0.25">
      <c r="A7" s="1146" t="s">
        <v>1161</v>
      </c>
      <c r="B7" s="1147" t="s">
        <v>1162</v>
      </c>
      <c r="C7" s="1148" t="s">
        <v>1169</v>
      </c>
      <c r="D7" s="1147" t="s">
        <v>1170</v>
      </c>
      <c r="E7" s="795">
        <v>1</v>
      </c>
      <c r="F7" s="796"/>
      <c r="G7" s="1149"/>
    </row>
    <row r="8" spans="1:8" s="1145" customFormat="1" ht="15" x14ac:dyDescent="0.25">
      <c r="A8" s="1146" t="s">
        <v>1161</v>
      </c>
      <c r="B8" s="1147" t="s">
        <v>1162</v>
      </c>
      <c r="C8" s="1148" t="s">
        <v>1171</v>
      </c>
      <c r="D8" s="1147" t="s">
        <v>1172</v>
      </c>
      <c r="E8" s="795">
        <v>1</v>
      </c>
      <c r="F8" s="796"/>
      <c r="G8" s="1149"/>
    </row>
    <row r="9" spans="1:8" s="1145" customFormat="1" ht="15" x14ac:dyDescent="0.25">
      <c r="A9" s="1146" t="s">
        <v>1161</v>
      </c>
      <c r="B9" s="1147" t="s">
        <v>1162</v>
      </c>
      <c r="C9" s="1148" t="s">
        <v>1173</v>
      </c>
      <c r="D9" s="1147" t="s">
        <v>1174</v>
      </c>
      <c r="E9" s="795">
        <v>1</v>
      </c>
      <c r="F9" s="796"/>
      <c r="G9" s="1149"/>
    </row>
    <row r="10" spans="1:8" s="1145" customFormat="1" ht="15" x14ac:dyDescent="0.25">
      <c r="A10" s="1146" t="s">
        <v>1161</v>
      </c>
      <c r="B10" s="1147" t="s">
        <v>1162</v>
      </c>
      <c r="C10" s="1148" t="s">
        <v>1175</v>
      </c>
      <c r="D10" s="1147" t="s">
        <v>1176</v>
      </c>
      <c r="E10" s="795">
        <v>1</v>
      </c>
      <c r="F10" s="796"/>
      <c r="G10" s="1149"/>
    </row>
    <row r="11" spans="1:8" s="1145" customFormat="1" ht="15" x14ac:dyDescent="0.25">
      <c r="A11" s="1146" t="s">
        <v>1161</v>
      </c>
      <c r="B11" s="1147" t="s">
        <v>1162</v>
      </c>
      <c r="C11" s="1148" t="s">
        <v>1177</v>
      </c>
      <c r="D11" s="1147" t="s">
        <v>1178</v>
      </c>
      <c r="E11" s="795">
        <v>1</v>
      </c>
      <c r="F11" s="796"/>
      <c r="G11" s="1149"/>
    </row>
    <row r="12" spans="1:8" s="1145" customFormat="1" ht="15" x14ac:dyDescent="0.25">
      <c r="A12" s="1146" t="s">
        <v>1161</v>
      </c>
      <c r="B12" s="1147" t="s">
        <v>1162</v>
      </c>
      <c r="C12" s="1148" t="s">
        <v>1179</v>
      </c>
      <c r="D12" s="1147" t="s">
        <v>1180</v>
      </c>
      <c r="E12" s="795">
        <v>1</v>
      </c>
      <c r="F12" s="796" t="s">
        <v>1181</v>
      </c>
      <c r="G12" s="1149" t="s">
        <v>1182</v>
      </c>
    </row>
    <row r="13" spans="1:8" s="1145" customFormat="1" ht="15" x14ac:dyDescent="0.25">
      <c r="A13" s="1146" t="s">
        <v>1161</v>
      </c>
      <c r="B13" s="1147" t="s">
        <v>1162</v>
      </c>
      <c r="C13" s="1148" t="s">
        <v>1183</v>
      </c>
      <c r="D13" s="1147" t="s">
        <v>1184</v>
      </c>
      <c r="E13" s="795">
        <v>1</v>
      </c>
      <c r="F13" s="796"/>
      <c r="G13" s="1149"/>
    </row>
    <row r="14" spans="1:8" s="1145" customFormat="1" ht="15" x14ac:dyDescent="0.25">
      <c r="A14" s="1146" t="s">
        <v>1161</v>
      </c>
      <c r="B14" s="1147" t="s">
        <v>1162</v>
      </c>
      <c r="C14" s="1148" t="s">
        <v>1185</v>
      </c>
      <c r="D14" s="1147" t="s">
        <v>1186</v>
      </c>
      <c r="E14" s="795">
        <v>1</v>
      </c>
      <c r="F14" s="796"/>
      <c r="G14" s="1149"/>
    </row>
    <row r="15" spans="1:8" s="1145" customFormat="1" ht="15" x14ac:dyDescent="0.25">
      <c r="A15" s="1146" t="s">
        <v>1161</v>
      </c>
      <c r="B15" s="1147" t="s">
        <v>1162</v>
      </c>
      <c r="C15" s="1148" t="s">
        <v>1187</v>
      </c>
      <c r="D15" s="1147" t="s">
        <v>1188</v>
      </c>
      <c r="E15" s="795">
        <v>1</v>
      </c>
      <c r="F15" s="796"/>
      <c r="G15" s="1149"/>
    </row>
    <row r="16" spans="1:8" s="1145" customFormat="1" ht="15" x14ac:dyDescent="0.25">
      <c r="A16" s="1146" t="s">
        <v>1161</v>
      </c>
      <c r="B16" s="1147" t="s">
        <v>1162</v>
      </c>
      <c r="C16" s="1148" t="s">
        <v>1189</v>
      </c>
      <c r="D16" s="1147" t="s">
        <v>1190</v>
      </c>
      <c r="E16" s="795">
        <v>1</v>
      </c>
      <c r="F16" s="796"/>
      <c r="G16" s="1149"/>
    </row>
    <row r="17" spans="1:7" s="1145" customFormat="1" ht="15" x14ac:dyDescent="0.25">
      <c r="A17" s="1146" t="s">
        <v>1161</v>
      </c>
      <c r="B17" s="1147" t="s">
        <v>1162</v>
      </c>
      <c r="C17" s="1148" t="s">
        <v>1191</v>
      </c>
      <c r="D17" s="1147" t="s">
        <v>1192</v>
      </c>
      <c r="E17" s="795">
        <v>1</v>
      </c>
      <c r="F17" s="796"/>
      <c r="G17" s="1149"/>
    </row>
    <row r="18" spans="1:7" s="1145" customFormat="1" ht="15" x14ac:dyDescent="0.25">
      <c r="A18" s="1146" t="s">
        <v>1161</v>
      </c>
      <c r="B18" s="1147" t="s">
        <v>1162</v>
      </c>
      <c r="C18" s="1148" t="s">
        <v>1193</v>
      </c>
      <c r="D18" s="1147" t="s">
        <v>1194</v>
      </c>
      <c r="E18" s="795">
        <v>1</v>
      </c>
      <c r="F18" s="796"/>
      <c r="G18" s="1149"/>
    </row>
    <row r="19" spans="1:7" s="1145" customFormat="1" ht="15" x14ac:dyDescent="0.25">
      <c r="A19" s="1146" t="s">
        <v>1161</v>
      </c>
      <c r="B19" s="1147" t="s">
        <v>1162</v>
      </c>
      <c r="C19" s="1148" t="s">
        <v>1195</v>
      </c>
      <c r="D19" s="1147" t="s">
        <v>1196</v>
      </c>
      <c r="E19" s="795">
        <v>1</v>
      </c>
      <c r="F19" s="796"/>
      <c r="G19" s="1149"/>
    </row>
    <row r="20" spans="1:7" s="1145" customFormat="1" ht="15" x14ac:dyDescent="0.25">
      <c r="A20" s="1146" t="s">
        <v>1161</v>
      </c>
      <c r="B20" s="1147" t="s">
        <v>1162</v>
      </c>
      <c r="C20" s="1148" t="s">
        <v>1197</v>
      </c>
      <c r="D20" s="1147" t="s">
        <v>1198</v>
      </c>
      <c r="E20" s="795">
        <v>1</v>
      </c>
      <c r="F20" s="796"/>
      <c r="G20" s="1149"/>
    </row>
    <row r="21" spans="1:7" s="1145" customFormat="1" ht="15" x14ac:dyDescent="0.25">
      <c r="A21" s="1146" t="s">
        <v>1161</v>
      </c>
      <c r="B21" s="1147" t="s">
        <v>1162</v>
      </c>
      <c r="C21" s="1148" t="s">
        <v>1199</v>
      </c>
      <c r="D21" s="1147" t="s">
        <v>1200</v>
      </c>
      <c r="E21" s="795">
        <v>1</v>
      </c>
      <c r="F21" s="796"/>
      <c r="G21" s="1149"/>
    </row>
    <row r="22" spans="1:7" s="1145" customFormat="1" ht="15" x14ac:dyDescent="0.25">
      <c r="A22" s="1146" t="s">
        <v>1161</v>
      </c>
      <c r="B22" s="1147" t="s">
        <v>1162</v>
      </c>
      <c r="C22" s="1148" t="s">
        <v>1201</v>
      </c>
      <c r="D22" s="1147" t="s">
        <v>1202</v>
      </c>
      <c r="E22" s="795">
        <v>1</v>
      </c>
      <c r="F22" s="796"/>
      <c r="G22" s="1149"/>
    </row>
    <row r="23" spans="1:7" s="1145" customFormat="1" ht="15" x14ac:dyDescent="0.25">
      <c r="A23" s="1146" t="s">
        <v>1161</v>
      </c>
      <c r="B23" s="1147" t="s">
        <v>1162</v>
      </c>
      <c r="C23" s="1148" t="s">
        <v>1203</v>
      </c>
      <c r="D23" s="1147" t="s">
        <v>1204</v>
      </c>
      <c r="E23" s="795">
        <v>1</v>
      </c>
      <c r="F23" s="796"/>
      <c r="G23" s="1149"/>
    </row>
    <row r="24" spans="1:7" s="1145" customFormat="1" ht="15" x14ac:dyDescent="0.25">
      <c r="A24" s="1146" t="s">
        <v>1161</v>
      </c>
      <c r="B24" s="1147" t="s">
        <v>1162</v>
      </c>
      <c r="C24" s="1148" t="s">
        <v>1205</v>
      </c>
      <c r="D24" s="1147" t="s">
        <v>1206</v>
      </c>
      <c r="E24" s="795">
        <v>1</v>
      </c>
      <c r="F24" s="796"/>
      <c r="G24" s="1149"/>
    </row>
    <row r="25" spans="1:7" s="1145" customFormat="1" ht="15" x14ac:dyDescent="0.25">
      <c r="A25" s="1146" t="s">
        <v>1161</v>
      </c>
      <c r="B25" s="1147" t="s">
        <v>1162</v>
      </c>
      <c r="C25" s="1148" t="s">
        <v>1207</v>
      </c>
      <c r="D25" s="1147" t="s">
        <v>1208</v>
      </c>
      <c r="E25" s="795">
        <v>1</v>
      </c>
      <c r="F25" s="796"/>
      <c r="G25" s="1149"/>
    </row>
    <row r="26" spans="1:7" s="1145" customFormat="1" ht="15" x14ac:dyDescent="0.25">
      <c r="A26" s="1146" t="s">
        <v>1161</v>
      </c>
      <c r="B26" s="1147" t="s">
        <v>1162</v>
      </c>
      <c r="C26" s="1148" t="s">
        <v>1209</v>
      </c>
      <c r="D26" s="1147" t="s">
        <v>1210</v>
      </c>
      <c r="E26" s="795">
        <v>1</v>
      </c>
      <c r="F26" s="796"/>
      <c r="G26" s="1149"/>
    </row>
    <row r="27" spans="1:7" s="1145" customFormat="1" ht="15" x14ac:dyDescent="0.25">
      <c r="A27" s="1146" t="s">
        <v>1161</v>
      </c>
      <c r="B27" s="1147" t="s">
        <v>1162</v>
      </c>
      <c r="C27" s="1148" t="s">
        <v>1211</v>
      </c>
      <c r="D27" s="1147" t="s">
        <v>1212</v>
      </c>
      <c r="E27" s="795">
        <v>1</v>
      </c>
      <c r="F27" s="796" t="s">
        <v>1213</v>
      </c>
      <c r="G27" s="1149" t="s">
        <v>1214</v>
      </c>
    </row>
    <row r="28" spans="1:7" s="1145" customFormat="1" ht="15" x14ac:dyDescent="0.25">
      <c r="A28" s="1146" t="s">
        <v>1161</v>
      </c>
      <c r="B28" s="1147" t="s">
        <v>1162</v>
      </c>
      <c r="C28" s="1148" t="s">
        <v>1215</v>
      </c>
      <c r="D28" s="1147" t="s">
        <v>1216</v>
      </c>
      <c r="E28" s="795">
        <v>1</v>
      </c>
      <c r="F28" s="796"/>
      <c r="G28" s="1149"/>
    </row>
    <row r="29" spans="1:7" s="1145" customFormat="1" ht="15" x14ac:dyDescent="0.25">
      <c r="A29" s="1146" t="s">
        <v>1161</v>
      </c>
      <c r="B29" s="1147" t="s">
        <v>1162</v>
      </c>
      <c r="C29" s="1148" t="s">
        <v>1217</v>
      </c>
      <c r="D29" s="1147" t="s">
        <v>1218</v>
      </c>
      <c r="E29" s="795">
        <v>1</v>
      </c>
      <c r="F29" s="796"/>
      <c r="G29" s="1149"/>
    </row>
    <row r="30" spans="1:7" s="1145" customFormat="1" ht="15" x14ac:dyDescent="0.25">
      <c r="A30" s="1146" t="s">
        <v>1161</v>
      </c>
      <c r="B30" s="1147" t="s">
        <v>1162</v>
      </c>
      <c r="C30" s="1148" t="s">
        <v>1219</v>
      </c>
      <c r="D30" s="1147" t="s">
        <v>1220</v>
      </c>
      <c r="E30" s="795">
        <v>1</v>
      </c>
      <c r="F30" s="796"/>
      <c r="G30" s="1149"/>
    </row>
    <row r="31" spans="1:7" s="1145" customFormat="1" ht="15" x14ac:dyDescent="0.25">
      <c r="A31" s="1146" t="s">
        <v>1161</v>
      </c>
      <c r="B31" s="1147" t="s">
        <v>1162</v>
      </c>
      <c r="C31" s="1148" t="s">
        <v>1221</v>
      </c>
      <c r="D31" s="1147" t="s">
        <v>1222</v>
      </c>
      <c r="E31" s="795">
        <v>1</v>
      </c>
      <c r="F31" s="796" t="s">
        <v>1223</v>
      </c>
      <c r="G31" s="1149" t="s">
        <v>1224</v>
      </c>
    </row>
    <row r="32" spans="1:7" s="1145" customFormat="1" ht="15" x14ac:dyDescent="0.25">
      <c r="A32" s="1146" t="s">
        <v>1161</v>
      </c>
      <c r="B32" s="1147" t="s">
        <v>1225</v>
      </c>
      <c r="C32" s="1148" t="s">
        <v>1226</v>
      </c>
      <c r="D32" s="1147" t="s">
        <v>1227</v>
      </c>
      <c r="E32" s="795">
        <v>1</v>
      </c>
      <c r="F32" s="796"/>
      <c r="G32" s="1149"/>
    </row>
    <row r="33" spans="1:7" s="1145" customFormat="1" ht="15" x14ac:dyDescent="0.25">
      <c r="A33" s="1146" t="s">
        <v>1161</v>
      </c>
      <c r="B33" s="1147" t="s">
        <v>1225</v>
      </c>
      <c r="C33" s="1148" t="s">
        <v>1228</v>
      </c>
      <c r="D33" s="1147" t="s">
        <v>1229</v>
      </c>
      <c r="E33" s="795">
        <v>1</v>
      </c>
      <c r="F33" s="796"/>
      <c r="G33" s="1149"/>
    </row>
    <row r="34" spans="1:7" s="1145" customFormat="1" ht="15" x14ac:dyDescent="0.25">
      <c r="A34" s="1146" t="s">
        <v>1161</v>
      </c>
      <c r="B34" s="1147" t="s">
        <v>1225</v>
      </c>
      <c r="C34" s="1148" t="s">
        <v>1230</v>
      </c>
      <c r="D34" s="1147" t="s">
        <v>1231</v>
      </c>
      <c r="E34" s="795">
        <v>1</v>
      </c>
      <c r="F34" s="796"/>
      <c r="G34" s="1149"/>
    </row>
    <row r="35" spans="1:7" s="1145" customFormat="1" ht="15" x14ac:dyDescent="0.25">
      <c r="A35" s="1146" t="s">
        <v>1161</v>
      </c>
      <c r="B35" s="1147" t="s">
        <v>1232</v>
      </c>
      <c r="C35" s="1148" t="s">
        <v>1233</v>
      </c>
      <c r="D35" s="1147" t="s">
        <v>1234</v>
      </c>
      <c r="E35" s="795">
        <v>1</v>
      </c>
      <c r="F35" s="796"/>
      <c r="G35" s="1149"/>
    </row>
    <row r="36" spans="1:7" s="1145" customFormat="1" ht="15" x14ac:dyDescent="0.25">
      <c r="A36" s="1146" t="s">
        <v>1161</v>
      </c>
      <c r="B36" s="1147" t="s">
        <v>1232</v>
      </c>
      <c r="C36" s="1148" t="s">
        <v>1235</v>
      </c>
      <c r="D36" s="1147" t="s">
        <v>1236</v>
      </c>
      <c r="E36" s="795">
        <v>1</v>
      </c>
      <c r="F36" s="796" t="s">
        <v>1237</v>
      </c>
      <c r="G36" s="1149" t="s">
        <v>1238</v>
      </c>
    </row>
    <row r="37" spans="1:7" s="888" customFormat="1" ht="15" x14ac:dyDescent="0.25">
      <c r="A37" s="1146" t="s">
        <v>1161</v>
      </c>
      <c r="B37" s="1147" t="s">
        <v>1232</v>
      </c>
      <c r="C37" s="1148" t="s">
        <v>1239</v>
      </c>
      <c r="D37" s="1147" t="s">
        <v>1240</v>
      </c>
      <c r="E37" s="795">
        <v>1</v>
      </c>
      <c r="F37" s="796"/>
      <c r="G37" s="1149"/>
    </row>
    <row r="38" spans="1:7" s="888" customFormat="1" ht="15" x14ac:dyDescent="0.25">
      <c r="A38" s="1146" t="s">
        <v>1161</v>
      </c>
      <c r="B38" s="1147" t="s">
        <v>1232</v>
      </c>
      <c r="C38" s="1148" t="s">
        <v>1241</v>
      </c>
      <c r="D38" s="1147" t="s">
        <v>1242</v>
      </c>
      <c r="E38" s="795">
        <v>1</v>
      </c>
      <c r="F38" s="796"/>
      <c r="G38" s="1149"/>
    </row>
    <row r="39" spans="1:7" s="888" customFormat="1" ht="15" x14ac:dyDescent="0.25">
      <c r="A39" s="1146" t="s">
        <v>1161</v>
      </c>
      <c r="B39" s="1147" t="s">
        <v>1232</v>
      </c>
      <c r="C39" s="1148" t="s">
        <v>1243</v>
      </c>
      <c r="D39" s="1147" t="s">
        <v>1244</v>
      </c>
      <c r="E39" s="795">
        <v>1</v>
      </c>
      <c r="F39" s="796"/>
      <c r="G39" s="1149"/>
    </row>
    <row r="40" spans="1:7" s="888" customFormat="1" ht="15" x14ac:dyDescent="0.25">
      <c r="A40" s="1146" t="s">
        <v>1161</v>
      </c>
      <c r="B40" s="1147" t="s">
        <v>1232</v>
      </c>
      <c r="C40" s="1148" t="s">
        <v>1177</v>
      </c>
      <c r="D40" s="1147" t="s">
        <v>1245</v>
      </c>
      <c r="E40" s="795">
        <v>1</v>
      </c>
      <c r="F40" s="796"/>
      <c r="G40" s="1149"/>
    </row>
    <row r="41" spans="1:7" s="888" customFormat="1" ht="15" x14ac:dyDescent="0.25">
      <c r="A41" s="1146" t="s">
        <v>1161</v>
      </c>
      <c r="B41" s="1147" t="s">
        <v>1232</v>
      </c>
      <c r="C41" s="1148" t="s">
        <v>1246</v>
      </c>
      <c r="D41" s="1147" t="s">
        <v>1247</v>
      </c>
      <c r="E41" s="795">
        <v>1</v>
      </c>
      <c r="F41" s="796"/>
      <c r="G41" s="1149"/>
    </row>
    <row r="42" spans="1:7" s="888" customFormat="1" ht="15" x14ac:dyDescent="0.25">
      <c r="A42" s="1146" t="s">
        <v>1161</v>
      </c>
      <c r="B42" s="1147" t="s">
        <v>1232</v>
      </c>
      <c r="C42" s="1148" t="s">
        <v>1248</v>
      </c>
      <c r="D42" s="1147" t="s">
        <v>1249</v>
      </c>
      <c r="E42" s="795">
        <v>1</v>
      </c>
      <c r="F42" s="796"/>
      <c r="G42" s="1149"/>
    </row>
    <row r="43" spans="1:7" s="888" customFormat="1" ht="15" x14ac:dyDescent="0.25">
      <c r="A43" s="1146" t="s">
        <v>1161</v>
      </c>
      <c r="B43" s="1147" t="s">
        <v>1232</v>
      </c>
      <c r="C43" s="1148" t="s">
        <v>1250</v>
      </c>
      <c r="D43" s="1147" t="s">
        <v>1251</v>
      </c>
      <c r="E43" s="795">
        <v>1</v>
      </c>
      <c r="F43" s="796"/>
      <c r="G43" s="1149"/>
    </row>
    <row r="44" spans="1:7" s="888" customFormat="1" ht="15" x14ac:dyDescent="0.25">
      <c r="A44" s="1146" t="s">
        <v>1161</v>
      </c>
      <c r="B44" s="1147" t="s">
        <v>1232</v>
      </c>
      <c r="C44" s="1148" t="s">
        <v>1252</v>
      </c>
      <c r="D44" s="1147" t="s">
        <v>1253</v>
      </c>
      <c r="E44" s="795">
        <v>1</v>
      </c>
      <c r="F44" s="796"/>
      <c r="G44" s="1149"/>
    </row>
    <row r="45" spans="1:7" s="888" customFormat="1" ht="15" x14ac:dyDescent="0.25">
      <c r="A45" s="1146" t="s">
        <v>1161</v>
      </c>
      <c r="B45" s="1147" t="s">
        <v>1232</v>
      </c>
      <c r="C45" s="1148" t="s">
        <v>1254</v>
      </c>
      <c r="D45" s="1147" t="s">
        <v>1255</v>
      </c>
      <c r="E45" s="795">
        <v>1</v>
      </c>
      <c r="F45" s="796"/>
      <c r="G45" s="1149"/>
    </row>
    <row r="46" spans="1:7" s="888" customFormat="1" ht="15" x14ac:dyDescent="0.25">
      <c r="A46" s="1146" t="s">
        <v>1161</v>
      </c>
      <c r="B46" s="1147" t="s">
        <v>1232</v>
      </c>
      <c r="C46" s="1148" t="s">
        <v>1256</v>
      </c>
      <c r="D46" s="1147" t="s">
        <v>1257</v>
      </c>
      <c r="E46" s="795">
        <v>1</v>
      </c>
      <c r="F46" s="796"/>
      <c r="G46" s="1149"/>
    </row>
    <row r="47" spans="1:7" s="888" customFormat="1" ht="15" x14ac:dyDescent="0.25">
      <c r="A47" s="1146" t="s">
        <v>1161</v>
      </c>
      <c r="B47" s="1147" t="s">
        <v>1232</v>
      </c>
      <c r="C47" s="1148" t="s">
        <v>1258</v>
      </c>
      <c r="D47" s="1147" t="s">
        <v>1259</v>
      </c>
      <c r="E47" s="795">
        <v>1</v>
      </c>
      <c r="F47" s="796"/>
      <c r="G47" s="1149"/>
    </row>
    <row r="48" spans="1:7" s="888" customFormat="1" ht="15" x14ac:dyDescent="0.25">
      <c r="A48" s="1146" t="s">
        <v>1161</v>
      </c>
      <c r="B48" s="1147" t="s">
        <v>1232</v>
      </c>
      <c r="C48" s="1148" t="s">
        <v>1191</v>
      </c>
      <c r="D48" s="1147" t="s">
        <v>1260</v>
      </c>
      <c r="E48" s="795">
        <v>1</v>
      </c>
      <c r="F48" s="796"/>
      <c r="G48" s="1149"/>
    </row>
    <row r="49" spans="1:7" s="888" customFormat="1" ht="15" x14ac:dyDescent="0.25">
      <c r="A49" s="1146" t="s">
        <v>1161</v>
      </c>
      <c r="B49" s="1147" t="s">
        <v>1232</v>
      </c>
      <c r="C49" s="1148" t="s">
        <v>1261</v>
      </c>
      <c r="D49" s="1147" t="s">
        <v>1262</v>
      </c>
      <c r="E49" s="795">
        <v>1</v>
      </c>
      <c r="F49" s="796"/>
      <c r="G49" s="1149"/>
    </row>
    <row r="50" spans="1:7" s="888" customFormat="1" ht="15" x14ac:dyDescent="0.25">
      <c r="A50" s="1146" t="s">
        <v>1161</v>
      </c>
      <c r="B50" s="1147" t="s">
        <v>1263</v>
      </c>
      <c r="C50" s="1148" t="s">
        <v>1264</v>
      </c>
      <c r="D50" s="1147" t="s">
        <v>1180</v>
      </c>
      <c r="E50" s="795">
        <v>0.2</v>
      </c>
      <c r="F50" s="796"/>
      <c r="G50" s="1149"/>
    </row>
    <row r="51" spans="1:7" s="888" customFormat="1" ht="15" x14ac:dyDescent="0.25">
      <c r="A51" s="1146" t="s">
        <v>1161</v>
      </c>
      <c r="B51" s="1147" t="s">
        <v>1263</v>
      </c>
      <c r="C51" s="1148" t="s">
        <v>1265</v>
      </c>
      <c r="D51" s="1147" t="s">
        <v>1266</v>
      </c>
      <c r="E51" s="795">
        <v>0.2</v>
      </c>
      <c r="F51" s="796"/>
      <c r="G51" s="1149"/>
    </row>
    <row r="52" spans="1:7" s="888" customFormat="1" ht="15" x14ac:dyDescent="0.25">
      <c r="A52" s="1146" t="s">
        <v>1161</v>
      </c>
      <c r="B52" s="1147" t="s">
        <v>1263</v>
      </c>
      <c r="C52" s="1148" t="s">
        <v>1267</v>
      </c>
      <c r="D52" s="1147" t="s">
        <v>1268</v>
      </c>
      <c r="E52" s="795">
        <v>0.2</v>
      </c>
      <c r="F52" s="796"/>
      <c r="G52" s="1149"/>
    </row>
    <row r="53" spans="1:7" s="888" customFormat="1" ht="15" x14ac:dyDescent="0.25">
      <c r="A53" s="1146" t="s">
        <v>1161</v>
      </c>
      <c r="B53" s="1147" t="s">
        <v>1263</v>
      </c>
      <c r="C53" s="1148" t="s">
        <v>1269</v>
      </c>
      <c r="D53" s="1147" t="s">
        <v>1270</v>
      </c>
      <c r="E53" s="795">
        <v>0.2</v>
      </c>
      <c r="F53" s="796"/>
      <c r="G53" s="1149"/>
    </row>
    <row r="54" spans="1:7" s="888" customFormat="1" ht="15" x14ac:dyDescent="0.25">
      <c r="A54" s="1146" t="s">
        <v>1161</v>
      </c>
      <c r="B54" s="1147" t="s">
        <v>1263</v>
      </c>
      <c r="C54" s="1148" t="s">
        <v>1271</v>
      </c>
      <c r="D54" s="1147" t="s">
        <v>1272</v>
      </c>
      <c r="E54" s="795">
        <v>1</v>
      </c>
      <c r="F54" s="796"/>
      <c r="G54" s="1149"/>
    </row>
    <row r="55" spans="1:7" s="888" customFormat="1" ht="15" x14ac:dyDescent="0.25">
      <c r="A55" s="1146" t="s">
        <v>1161</v>
      </c>
      <c r="B55" s="1147" t="s">
        <v>1273</v>
      </c>
      <c r="C55" s="1148" t="s">
        <v>1274</v>
      </c>
      <c r="D55" s="1147" t="s">
        <v>1275</v>
      </c>
      <c r="E55" s="795">
        <v>1</v>
      </c>
      <c r="F55" s="796"/>
      <c r="G55" s="1149"/>
    </row>
    <row r="56" spans="1:7" s="888" customFormat="1" ht="15" x14ac:dyDescent="0.25">
      <c r="A56" s="1146" t="s">
        <v>1161</v>
      </c>
      <c r="B56" s="1147" t="s">
        <v>1273</v>
      </c>
      <c r="C56" s="1148" t="s">
        <v>1276</v>
      </c>
      <c r="D56" s="1147" t="s">
        <v>1277</v>
      </c>
      <c r="E56" s="795">
        <v>1</v>
      </c>
      <c r="F56" s="796"/>
      <c r="G56" s="1149"/>
    </row>
    <row r="57" spans="1:7" s="888" customFormat="1" ht="15" x14ac:dyDescent="0.25">
      <c r="A57" s="1146" t="s">
        <v>1278</v>
      </c>
      <c r="B57" s="1147" t="s">
        <v>1279</v>
      </c>
      <c r="C57" s="1148" t="s">
        <v>1280</v>
      </c>
      <c r="D57" s="1147" t="s">
        <v>1281</v>
      </c>
      <c r="E57" s="795">
        <v>1</v>
      </c>
      <c r="F57" s="796"/>
      <c r="G57" s="1149"/>
    </row>
    <row r="58" spans="1:7" s="888" customFormat="1" ht="15" x14ac:dyDescent="0.25">
      <c r="A58" s="1146" t="s">
        <v>1278</v>
      </c>
      <c r="B58" s="1147" t="s">
        <v>1279</v>
      </c>
      <c r="C58" s="1148" t="s">
        <v>1282</v>
      </c>
      <c r="D58" s="1147" t="s">
        <v>1283</v>
      </c>
      <c r="E58" s="795">
        <v>1</v>
      </c>
      <c r="F58" s="796"/>
      <c r="G58" s="1149"/>
    </row>
    <row r="59" spans="1:7" s="888" customFormat="1" ht="15" x14ac:dyDescent="0.25">
      <c r="A59" s="1146" t="s">
        <v>1278</v>
      </c>
      <c r="B59" s="1147" t="s">
        <v>1279</v>
      </c>
      <c r="C59" s="1148" t="s">
        <v>1239</v>
      </c>
      <c r="D59" s="1147" t="s">
        <v>1284</v>
      </c>
      <c r="E59" s="795">
        <v>0</v>
      </c>
      <c r="F59" s="796" t="s">
        <v>1285</v>
      </c>
      <c r="G59" s="797" t="s">
        <v>1286</v>
      </c>
    </row>
    <row r="60" spans="1:7" s="888" customFormat="1" ht="15" x14ac:dyDescent="0.25">
      <c r="A60" s="1146" t="s">
        <v>1278</v>
      </c>
      <c r="B60" s="1147" t="s">
        <v>1279</v>
      </c>
      <c r="C60" s="1148"/>
      <c r="D60" s="1147" t="s">
        <v>1287</v>
      </c>
      <c r="E60" s="795">
        <v>0</v>
      </c>
      <c r="F60" s="796" t="s">
        <v>1288</v>
      </c>
      <c r="G60" s="797" t="s">
        <v>1289</v>
      </c>
    </row>
    <row r="61" spans="1:7" s="888" customFormat="1" ht="15" x14ac:dyDescent="0.25">
      <c r="A61" s="1146" t="s">
        <v>1278</v>
      </c>
      <c r="B61" s="1147" t="s">
        <v>1279</v>
      </c>
      <c r="C61" s="1148"/>
      <c r="D61" s="1147" t="s">
        <v>1290</v>
      </c>
      <c r="E61" s="795">
        <v>0</v>
      </c>
      <c r="F61" s="796" t="s">
        <v>1291</v>
      </c>
      <c r="G61" s="1149" t="s">
        <v>1292</v>
      </c>
    </row>
    <row r="62" spans="1:7" s="888" customFormat="1" ht="15" x14ac:dyDescent="0.25">
      <c r="A62" s="1146" t="s">
        <v>1293</v>
      </c>
      <c r="B62" s="1147" t="s">
        <v>1294</v>
      </c>
      <c r="C62" s="1148" t="s">
        <v>1295</v>
      </c>
      <c r="D62" s="1147" t="s">
        <v>1296</v>
      </c>
      <c r="E62" s="795">
        <v>0</v>
      </c>
      <c r="F62" s="796" t="s">
        <v>1297</v>
      </c>
      <c r="G62" s="1149" t="s">
        <v>1298</v>
      </c>
    </row>
    <row r="63" spans="1:7" s="888" customFormat="1" ht="32.25" customHeight="1" thickBot="1" x14ac:dyDescent="0.3">
      <c r="A63" s="1150" t="s">
        <v>1299</v>
      </c>
      <c r="B63" s="1151" t="s">
        <v>1300</v>
      </c>
      <c r="C63" s="1152" t="s">
        <v>1301</v>
      </c>
      <c r="D63" s="1151" t="s">
        <v>1302</v>
      </c>
      <c r="E63" s="798">
        <v>0</v>
      </c>
      <c r="F63" s="1131" t="s">
        <v>1420</v>
      </c>
      <c r="G63" s="1132" t="s">
        <v>1303</v>
      </c>
    </row>
  </sheetData>
  <pageMargins left="0.7" right="0.7" top="0.78740157499999996" bottom="0.78740157499999996"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2">
    <tabColor theme="5" tint="-0.249977111117893"/>
    <pageSetUpPr fitToPage="1"/>
  </sheetPr>
  <dimension ref="A1:C31"/>
  <sheetViews>
    <sheetView workbookViewId="0">
      <selection activeCell="D22" sqref="D22"/>
    </sheetView>
  </sheetViews>
  <sheetFormatPr defaultRowHeight="12.75" x14ac:dyDescent="0.2"/>
  <cols>
    <col min="1" max="1" width="38.7109375" style="842" customWidth="1"/>
    <col min="2" max="2" width="65.7109375" style="802" customWidth="1"/>
    <col min="3" max="3" width="15.7109375" style="802" customWidth="1"/>
    <col min="4" max="4" width="11" style="781" customWidth="1"/>
    <col min="5" max="6" width="98.28515625" style="781" customWidth="1"/>
    <col min="7" max="16384" width="9.140625" style="781"/>
  </cols>
  <sheetData>
    <row r="1" spans="1:3" s="33" customFormat="1" ht="15.75" customHeight="1" x14ac:dyDescent="0.2">
      <c r="A1" s="1509" t="s">
        <v>1071</v>
      </c>
      <c r="B1" s="1509"/>
      <c r="C1" s="1509"/>
    </row>
    <row r="2" spans="1:3" ht="15.75" x14ac:dyDescent="0.2">
      <c r="A2" s="801"/>
      <c r="C2" s="803"/>
    </row>
    <row r="3" spans="1:3" s="807" customFormat="1" ht="15.75" thickBot="1" x14ac:dyDescent="0.3">
      <c r="A3" s="804"/>
      <c r="B3" s="805"/>
      <c r="C3" s="806" t="s">
        <v>996</v>
      </c>
    </row>
    <row r="4" spans="1:3" s="791" customFormat="1" ht="13.5" thickBot="1" x14ac:dyDescent="0.25">
      <c r="A4" s="808" t="s">
        <v>997</v>
      </c>
      <c r="B4" s="809" t="s">
        <v>998</v>
      </c>
      <c r="C4" s="810" t="s">
        <v>999</v>
      </c>
    </row>
    <row r="5" spans="1:3" s="794" customFormat="1" ht="13.5" thickBot="1" x14ac:dyDescent="0.25">
      <c r="A5" s="811" t="s">
        <v>1000</v>
      </c>
      <c r="B5" s="812"/>
      <c r="C5" s="813">
        <v>0</v>
      </c>
    </row>
    <row r="6" spans="1:3" s="794" customFormat="1" ht="13.5" thickBot="1" x14ac:dyDescent="0.25">
      <c r="A6" s="814" t="s">
        <v>1001</v>
      </c>
      <c r="B6" s="815" t="s">
        <v>1090</v>
      </c>
      <c r="C6" s="816">
        <v>1541</v>
      </c>
    </row>
    <row r="7" spans="1:3" s="794" customFormat="1" x14ac:dyDescent="0.2">
      <c r="A7" s="817" t="s">
        <v>1002</v>
      </c>
      <c r="B7" s="818" t="s">
        <v>1091</v>
      </c>
      <c r="C7" s="819">
        <v>14771</v>
      </c>
    </row>
    <row r="8" spans="1:3" s="823" customFormat="1" x14ac:dyDescent="0.25">
      <c r="A8" s="820"/>
      <c r="B8" s="821" t="s">
        <v>1092</v>
      </c>
      <c r="C8" s="822">
        <f>10223-81</f>
        <v>10142</v>
      </c>
    </row>
    <row r="9" spans="1:3" s="794" customFormat="1" x14ac:dyDescent="0.2">
      <c r="A9" s="817"/>
      <c r="B9" s="821" t="s">
        <v>1093</v>
      </c>
      <c r="C9" s="822">
        <v>3688</v>
      </c>
    </row>
    <row r="10" spans="1:3" s="794" customFormat="1" x14ac:dyDescent="0.2">
      <c r="A10" s="817"/>
      <c r="B10" s="821" t="s">
        <v>1094</v>
      </c>
      <c r="C10" s="822">
        <v>3037</v>
      </c>
    </row>
    <row r="11" spans="1:3" s="794" customFormat="1" x14ac:dyDescent="0.2">
      <c r="A11" s="817"/>
      <c r="B11" s="821" t="s">
        <v>1095</v>
      </c>
      <c r="C11" s="822">
        <v>1846</v>
      </c>
    </row>
    <row r="12" spans="1:3" s="794" customFormat="1" x14ac:dyDescent="0.2">
      <c r="A12" s="817"/>
      <c r="B12" s="821" t="s">
        <v>1096</v>
      </c>
      <c r="C12" s="822">
        <f>1830-15</f>
        <v>1815</v>
      </c>
    </row>
    <row r="13" spans="1:3" s="794" customFormat="1" x14ac:dyDescent="0.2">
      <c r="A13" s="817"/>
      <c r="B13" s="821" t="s">
        <v>1097</v>
      </c>
      <c r="C13" s="822">
        <v>1745</v>
      </c>
    </row>
    <row r="14" spans="1:3" s="794" customFormat="1" x14ac:dyDescent="0.2">
      <c r="A14" s="817"/>
      <c r="B14" s="821" t="s">
        <v>1095</v>
      </c>
      <c r="C14" s="822">
        <v>1694</v>
      </c>
    </row>
    <row r="15" spans="1:3" s="794" customFormat="1" x14ac:dyDescent="0.2">
      <c r="A15" s="817"/>
      <c r="B15" s="821" t="s">
        <v>1098</v>
      </c>
      <c r="C15" s="822">
        <f>1637-13</f>
        <v>1624</v>
      </c>
    </row>
    <row r="16" spans="1:3" s="794" customFormat="1" x14ac:dyDescent="0.2">
      <c r="A16" s="817"/>
      <c r="B16" s="821" t="s">
        <v>1099</v>
      </c>
      <c r="C16" s="822">
        <v>1243</v>
      </c>
    </row>
    <row r="17" spans="1:3" s="794" customFormat="1" x14ac:dyDescent="0.2">
      <c r="A17" s="817"/>
      <c r="B17" s="821" t="s">
        <v>1100</v>
      </c>
      <c r="C17" s="822">
        <v>1225</v>
      </c>
    </row>
    <row r="18" spans="1:3" s="794" customFormat="1" x14ac:dyDescent="0.2">
      <c r="A18" s="817"/>
      <c r="B18" s="821" t="s">
        <v>1101</v>
      </c>
      <c r="C18" s="822">
        <v>1193</v>
      </c>
    </row>
    <row r="19" spans="1:3" s="794" customFormat="1" x14ac:dyDescent="0.2">
      <c r="A19" s="817"/>
      <c r="B19" s="821" t="s">
        <v>1102</v>
      </c>
      <c r="C19" s="822">
        <v>992</v>
      </c>
    </row>
    <row r="20" spans="1:3" s="794" customFormat="1" x14ac:dyDescent="0.2">
      <c r="A20" s="817"/>
      <c r="B20" s="821" t="s">
        <v>1103</v>
      </c>
      <c r="C20" s="822">
        <v>952</v>
      </c>
    </row>
    <row r="21" spans="1:3" s="794" customFormat="1" x14ac:dyDescent="0.2">
      <c r="A21" s="817"/>
      <c r="B21" s="821" t="s">
        <v>1104</v>
      </c>
      <c r="C21" s="822">
        <v>872</v>
      </c>
    </row>
    <row r="22" spans="1:3" s="794" customFormat="1" x14ac:dyDescent="0.2">
      <c r="A22" s="817"/>
      <c r="B22" s="821" t="s">
        <v>1105</v>
      </c>
      <c r="C22" s="822">
        <v>785</v>
      </c>
    </row>
    <row r="23" spans="1:3" s="794" customFormat="1" ht="13.5" thickBot="1" x14ac:dyDescent="0.25">
      <c r="A23" s="817"/>
      <c r="B23" s="824" t="s">
        <v>1106</v>
      </c>
      <c r="C23" s="825">
        <v>779</v>
      </c>
    </row>
    <row r="24" spans="1:3" s="794" customFormat="1" ht="26.25" thickBot="1" x14ac:dyDescent="0.25">
      <c r="A24" s="814" t="s">
        <v>1003</v>
      </c>
      <c r="B24" s="815" t="s">
        <v>1107</v>
      </c>
      <c r="C24" s="816">
        <v>1204</v>
      </c>
    </row>
    <row r="25" spans="1:3" s="794" customFormat="1" ht="13.5" thickBot="1" x14ac:dyDescent="0.25">
      <c r="A25" s="826"/>
      <c r="B25" s="827"/>
      <c r="C25" s="828"/>
    </row>
    <row r="26" spans="1:3" s="794" customFormat="1" x14ac:dyDescent="0.2">
      <c r="A26" s="829" t="s">
        <v>1004</v>
      </c>
      <c r="B26" s="830" t="s">
        <v>1108</v>
      </c>
      <c r="C26" s="831">
        <v>3550</v>
      </c>
    </row>
    <row r="27" spans="1:3" s="823" customFormat="1" x14ac:dyDescent="0.25">
      <c r="A27" s="832"/>
      <c r="B27" s="833" t="s">
        <v>1109</v>
      </c>
      <c r="C27" s="834">
        <v>1005</v>
      </c>
    </row>
    <row r="28" spans="1:3" s="823" customFormat="1" ht="13.5" thickBot="1" x14ac:dyDescent="0.3">
      <c r="A28" s="835"/>
      <c r="B28" s="836" t="s">
        <v>1110</v>
      </c>
      <c r="C28" s="837">
        <v>791</v>
      </c>
    </row>
    <row r="29" spans="1:3" s="794" customFormat="1" x14ac:dyDescent="0.2">
      <c r="A29" s="811" t="s">
        <v>1005</v>
      </c>
      <c r="B29" s="818" t="s">
        <v>1111</v>
      </c>
      <c r="C29" s="819">
        <v>26984</v>
      </c>
    </row>
    <row r="30" spans="1:3" s="794" customFormat="1" x14ac:dyDescent="0.2">
      <c r="A30" s="838" t="s">
        <v>1006</v>
      </c>
      <c r="B30" s="966" t="s">
        <v>1132</v>
      </c>
      <c r="C30" s="822">
        <v>1362</v>
      </c>
    </row>
    <row r="31" spans="1:3" s="794" customFormat="1" ht="13.5" thickBot="1" x14ac:dyDescent="0.25">
      <c r="A31" s="839"/>
      <c r="B31" s="840" t="s">
        <v>1112</v>
      </c>
      <c r="C31" s="841">
        <v>934</v>
      </c>
    </row>
  </sheetData>
  <mergeCells count="1">
    <mergeCell ref="A1:C1"/>
  </mergeCells>
  <pageMargins left="0.7" right="0.7" top="0.78740157499999996" bottom="0.78740157499999996" header="0.3" footer="0.3"/>
  <pageSetup paperSize="9" scale="72" fitToHeight="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3">
    <tabColor theme="5" tint="-0.249977111117893"/>
  </sheetPr>
  <dimension ref="A1:G24"/>
  <sheetViews>
    <sheetView workbookViewId="0">
      <selection activeCell="D31" sqref="D31"/>
    </sheetView>
  </sheetViews>
  <sheetFormatPr defaultColWidth="9.140625" defaultRowHeight="15" x14ac:dyDescent="0.25"/>
  <cols>
    <col min="1" max="1" width="6.140625" style="106" customWidth="1"/>
    <col min="2" max="2" width="32.5703125" style="106" customWidth="1"/>
    <col min="3" max="3" width="13.28515625" style="106" customWidth="1"/>
    <col min="4" max="4" width="10.7109375" style="106" customWidth="1"/>
    <col min="5" max="5" width="9.28515625" style="106" bestFit="1" customWidth="1"/>
    <col min="6" max="6" width="10.5703125" style="106" customWidth="1"/>
    <col min="7" max="7" width="10.85546875" style="106" customWidth="1"/>
    <col min="8" max="16" width="9.140625" style="106"/>
    <col min="17" max="17" width="9.140625" style="106" customWidth="1"/>
    <col min="18" max="16384" width="9.140625" style="106"/>
  </cols>
  <sheetData>
    <row r="1" spans="1:7" ht="15.75" x14ac:dyDescent="0.25">
      <c r="A1" s="104" t="s">
        <v>1007</v>
      </c>
      <c r="B1" s="33"/>
      <c r="C1" s="360"/>
      <c r="D1" s="33"/>
      <c r="E1" s="33"/>
      <c r="F1" s="33"/>
      <c r="G1" s="33"/>
    </row>
    <row r="2" spans="1:7" ht="15.75" x14ac:dyDescent="0.25">
      <c r="A2" s="843"/>
      <c r="B2" s="781"/>
      <c r="C2" s="844"/>
      <c r="D2" s="781"/>
      <c r="E2" s="781"/>
      <c r="F2" s="781"/>
      <c r="G2" s="783"/>
    </row>
    <row r="3" spans="1:7" ht="15.75" thickBot="1" x14ac:dyDescent="0.3">
      <c r="A3" s="35"/>
      <c r="B3" s="35"/>
      <c r="C3" s="105"/>
      <c r="D3" s="33"/>
      <c r="E3" s="33"/>
      <c r="F3" s="33"/>
      <c r="G3" s="845" t="s">
        <v>996</v>
      </c>
    </row>
    <row r="4" spans="1:7" ht="15" customHeight="1" x14ac:dyDescent="0.25">
      <c r="A4" s="1510" t="s">
        <v>1008</v>
      </c>
      <c r="B4" s="1510"/>
      <c r="C4" s="1512" t="s">
        <v>1073</v>
      </c>
      <c r="D4" s="1514" t="s">
        <v>1072</v>
      </c>
      <c r="E4" s="1514"/>
      <c r="F4" s="1515"/>
      <c r="G4" s="1516" t="s">
        <v>1074</v>
      </c>
    </row>
    <row r="5" spans="1:7" ht="39" thickBot="1" x14ac:dyDescent="0.3">
      <c r="A5" s="1511"/>
      <c r="B5" s="1511"/>
      <c r="C5" s="1513"/>
      <c r="D5" s="846" t="s">
        <v>1010</v>
      </c>
      <c r="E5" s="847" t="s">
        <v>1011</v>
      </c>
      <c r="F5" s="848" t="s">
        <v>1012</v>
      </c>
      <c r="G5" s="1517" t="s">
        <v>1013</v>
      </c>
    </row>
    <row r="6" spans="1:7" ht="15.75" thickBot="1" x14ac:dyDescent="0.3">
      <c r="A6" s="1518">
        <v>1</v>
      </c>
      <c r="B6" s="1519"/>
      <c r="C6" s="849">
        <v>2</v>
      </c>
      <c r="D6" s="850" t="s">
        <v>1014</v>
      </c>
      <c r="E6" s="850">
        <v>4</v>
      </c>
      <c r="F6" s="851">
        <v>5</v>
      </c>
      <c r="G6" s="852">
        <v>6</v>
      </c>
    </row>
    <row r="7" spans="1:7" ht="15.75" thickBot="1" x14ac:dyDescent="0.3">
      <c r="A7" s="853" t="s">
        <v>1015</v>
      </c>
      <c r="B7" s="854"/>
      <c r="C7" s="855">
        <f>SUM(C8:C12)</f>
        <v>123714</v>
      </c>
      <c r="D7" s="855">
        <f>SUM(D8:D12)</f>
        <v>123581.70999999999</v>
      </c>
      <c r="E7" s="855">
        <f>SUM(E8:E12)</f>
        <v>102091.40999999999</v>
      </c>
      <c r="F7" s="856">
        <f>SUM(F8:F12)</f>
        <v>21490.3</v>
      </c>
      <c r="G7" s="857">
        <f>SUM(G8:G12)</f>
        <v>-132.29000000000588</v>
      </c>
    </row>
    <row r="8" spans="1:7" x14ac:dyDescent="0.25">
      <c r="A8" s="858" t="s">
        <v>357</v>
      </c>
      <c r="B8" s="859" t="s">
        <v>1016</v>
      </c>
      <c r="C8" s="860">
        <v>76728</v>
      </c>
      <c r="D8" s="860">
        <v>76715.37</v>
      </c>
      <c r="E8" s="861">
        <v>70015.37</v>
      </c>
      <c r="F8" s="860">
        <f>D8-E8</f>
        <v>6700</v>
      </c>
      <c r="G8" s="862">
        <f t="shared" ref="G8:G23" si="0">D8-C8</f>
        <v>-12.630000000004657</v>
      </c>
    </row>
    <row r="9" spans="1:7" x14ac:dyDescent="0.25">
      <c r="A9" s="858"/>
      <c r="B9" s="863" t="s">
        <v>1017</v>
      </c>
      <c r="C9" s="864">
        <v>4270</v>
      </c>
      <c r="D9" s="864">
        <v>3938.06</v>
      </c>
      <c r="E9" s="865">
        <v>3938.06</v>
      </c>
      <c r="F9" s="864">
        <f>D9-E9</f>
        <v>0</v>
      </c>
      <c r="G9" s="866">
        <f t="shared" si="0"/>
        <v>-331.94000000000005</v>
      </c>
    </row>
    <row r="10" spans="1:7" x14ac:dyDescent="0.25">
      <c r="A10" s="858"/>
      <c r="B10" s="863" t="s">
        <v>1018</v>
      </c>
      <c r="C10" s="864">
        <v>41996</v>
      </c>
      <c r="D10" s="864">
        <v>42208.28</v>
      </c>
      <c r="E10" s="865">
        <v>27417.98</v>
      </c>
      <c r="F10" s="864">
        <f>D10-E10</f>
        <v>14790.3</v>
      </c>
      <c r="G10" s="866">
        <f t="shared" si="0"/>
        <v>212.27999999999884</v>
      </c>
    </row>
    <row r="11" spans="1:7" x14ac:dyDescent="0.25">
      <c r="A11" s="867"/>
      <c r="B11" s="868" t="s">
        <v>1019</v>
      </c>
      <c r="C11" s="864">
        <v>720</v>
      </c>
      <c r="D11" s="864">
        <v>720</v>
      </c>
      <c r="E11" s="865">
        <v>720</v>
      </c>
      <c r="F11" s="864">
        <f>D11-E11</f>
        <v>0</v>
      </c>
      <c r="G11" s="866">
        <f t="shared" si="0"/>
        <v>0</v>
      </c>
    </row>
    <row r="12" spans="1:7" ht="15.75" thickBot="1" x14ac:dyDescent="0.3">
      <c r="A12" s="867"/>
      <c r="B12" s="869" t="s">
        <v>1020</v>
      </c>
      <c r="C12" s="870">
        <v>0</v>
      </c>
      <c r="D12" s="870">
        <v>0</v>
      </c>
      <c r="E12" s="871">
        <v>0</v>
      </c>
      <c r="F12" s="870">
        <f>D12-E12</f>
        <v>0</v>
      </c>
      <c r="G12" s="872">
        <f t="shared" si="0"/>
        <v>0</v>
      </c>
    </row>
    <row r="13" spans="1:7" ht="15.75" thickBot="1" x14ac:dyDescent="0.3">
      <c r="A13" s="853" t="s">
        <v>1021</v>
      </c>
      <c r="B13" s="873"/>
      <c r="C13" s="874">
        <f>SUM(C14:C23)</f>
        <v>3875100</v>
      </c>
      <c r="D13" s="874">
        <f>SUM(D14:D23)</f>
        <v>3946656.36</v>
      </c>
      <c r="E13" s="874">
        <f>SUM(E14:E23)</f>
        <v>1414926.7900000003</v>
      </c>
      <c r="F13" s="856">
        <f>F14+F15+F16+F17+F18+F19+F20+F21+F22+F23</f>
        <v>2531729.5700000003</v>
      </c>
      <c r="G13" s="857">
        <f t="shared" si="0"/>
        <v>71556.35999999987</v>
      </c>
    </row>
    <row r="14" spans="1:7" x14ac:dyDescent="0.25">
      <c r="A14" s="875" t="s">
        <v>342</v>
      </c>
      <c r="B14" s="876" t="s">
        <v>367</v>
      </c>
      <c r="C14" s="877">
        <v>63261</v>
      </c>
      <c r="D14" s="877">
        <v>63260.97</v>
      </c>
      <c r="E14" s="861">
        <v>0</v>
      </c>
      <c r="F14" s="860">
        <f>D14-E14</f>
        <v>63260.97</v>
      </c>
      <c r="G14" s="862">
        <f t="shared" si="0"/>
        <v>-2.9999999998835847E-2</v>
      </c>
    </row>
    <row r="15" spans="1:7" x14ac:dyDescent="0.25">
      <c r="A15" s="878"/>
      <c r="B15" s="879" t="s">
        <v>1022</v>
      </c>
      <c r="C15" s="865">
        <v>1304</v>
      </c>
      <c r="D15" s="865">
        <v>1303.9000000000001</v>
      </c>
      <c r="E15" s="865">
        <v>0</v>
      </c>
      <c r="F15" s="864">
        <f t="shared" ref="F15:F23" si="1">D15-E15</f>
        <v>1303.9000000000001</v>
      </c>
      <c r="G15" s="866">
        <f t="shared" si="0"/>
        <v>-9.9999999999909051E-2</v>
      </c>
    </row>
    <row r="16" spans="1:7" x14ac:dyDescent="0.25">
      <c r="A16" s="878"/>
      <c r="B16" s="879" t="s">
        <v>1023</v>
      </c>
      <c r="C16" s="865">
        <v>2606197</v>
      </c>
      <c r="D16" s="865">
        <v>2641974.02</v>
      </c>
      <c r="E16" s="865">
        <v>524743.04</v>
      </c>
      <c r="F16" s="864">
        <f t="shared" si="1"/>
        <v>2117230.98</v>
      </c>
      <c r="G16" s="866">
        <f t="shared" si="0"/>
        <v>35777.020000000019</v>
      </c>
    </row>
    <row r="17" spans="1:7" ht="25.5" x14ac:dyDescent="0.25">
      <c r="A17" s="878"/>
      <c r="B17" s="880" t="s">
        <v>1024</v>
      </c>
      <c r="C17" s="865">
        <v>1088005</v>
      </c>
      <c r="D17" s="865">
        <v>1140401.82</v>
      </c>
      <c r="E17" s="865">
        <v>816572.37</v>
      </c>
      <c r="F17" s="864">
        <f t="shared" si="1"/>
        <v>323829.45000000007</v>
      </c>
      <c r="G17" s="866">
        <f t="shared" si="0"/>
        <v>52396.820000000065</v>
      </c>
    </row>
    <row r="18" spans="1:7" x14ac:dyDescent="0.25">
      <c r="A18" s="878"/>
      <c r="B18" s="879" t="s">
        <v>1025</v>
      </c>
      <c r="C18" s="865">
        <v>0</v>
      </c>
      <c r="D18" s="865"/>
      <c r="E18" s="865">
        <v>0</v>
      </c>
      <c r="F18" s="864">
        <f t="shared" si="1"/>
        <v>0</v>
      </c>
      <c r="G18" s="866">
        <f t="shared" si="0"/>
        <v>0</v>
      </c>
    </row>
    <row r="19" spans="1:7" x14ac:dyDescent="0.25">
      <c r="A19" s="878"/>
      <c r="B19" s="879" t="s">
        <v>1026</v>
      </c>
      <c r="C19" s="865">
        <v>0</v>
      </c>
      <c r="D19" s="865"/>
      <c r="E19" s="865">
        <v>0</v>
      </c>
      <c r="F19" s="864">
        <f t="shared" si="1"/>
        <v>0</v>
      </c>
      <c r="G19" s="866">
        <f t="shared" si="0"/>
        <v>0</v>
      </c>
    </row>
    <row r="20" spans="1:7" x14ac:dyDescent="0.25">
      <c r="A20" s="878"/>
      <c r="B20" s="879" t="s">
        <v>1027</v>
      </c>
      <c r="C20" s="865">
        <v>77580</v>
      </c>
      <c r="D20" s="865">
        <v>72023.77</v>
      </c>
      <c r="E20" s="865">
        <v>72023.77</v>
      </c>
      <c r="F20" s="864">
        <f t="shared" si="1"/>
        <v>0</v>
      </c>
      <c r="G20" s="866">
        <f t="shared" si="0"/>
        <v>-5556.2299999999959</v>
      </c>
    </row>
    <row r="21" spans="1:7" x14ac:dyDescent="0.25">
      <c r="A21" s="878"/>
      <c r="B21" s="879" t="s">
        <v>1028</v>
      </c>
      <c r="C21" s="865">
        <v>1634</v>
      </c>
      <c r="D21" s="865">
        <v>1624.31</v>
      </c>
      <c r="E21" s="865">
        <v>1587.61</v>
      </c>
      <c r="F21" s="864">
        <f t="shared" si="1"/>
        <v>36.700000000000045</v>
      </c>
      <c r="G21" s="866">
        <f t="shared" si="0"/>
        <v>-9.6900000000000546</v>
      </c>
    </row>
    <row r="22" spans="1:7" ht="25.5" x14ac:dyDescent="0.25">
      <c r="A22" s="1063"/>
      <c r="B22" s="881" t="s">
        <v>1029</v>
      </c>
      <c r="C22" s="865">
        <v>37119</v>
      </c>
      <c r="D22" s="865">
        <v>26067.57</v>
      </c>
      <c r="E22" s="865">
        <v>0</v>
      </c>
      <c r="F22" s="864">
        <f t="shared" si="1"/>
        <v>26067.57</v>
      </c>
      <c r="G22" s="866">
        <f t="shared" si="0"/>
        <v>-11051.43</v>
      </c>
    </row>
    <row r="23" spans="1:7" ht="26.25" thickBot="1" x14ac:dyDescent="0.3">
      <c r="A23" s="1064"/>
      <c r="B23" s="882" t="s">
        <v>1030</v>
      </c>
      <c r="C23" s="883">
        <v>0</v>
      </c>
      <c r="D23" s="883">
        <v>0</v>
      </c>
      <c r="E23" s="883">
        <v>0</v>
      </c>
      <c r="F23" s="884">
        <f t="shared" si="1"/>
        <v>0</v>
      </c>
      <c r="G23" s="885">
        <f t="shared" si="0"/>
        <v>0</v>
      </c>
    </row>
    <row r="24" spans="1:7" x14ac:dyDescent="0.25">
      <c r="A24" s="886"/>
      <c r="B24" s="887"/>
      <c r="C24" s="781"/>
      <c r="D24" s="781"/>
      <c r="E24" s="781"/>
      <c r="F24" s="781"/>
      <c r="G24" s="783"/>
    </row>
  </sheetData>
  <mergeCells count="5">
    <mergeCell ref="A4:B5"/>
    <mergeCell ref="C4:C5"/>
    <mergeCell ref="D4:F4"/>
    <mergeCell ref="G4:G5"/>
    <mergeCell ref="A6:B6"/>
  </mergeCells>
  <pageMargins left="0.7" right="0.7" top="0.78740157499999996" bottom="0.78740157499999996"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4">
    <tabColor theme="5" tint="-0.249977111117893"/>
  </sheetPr>
  <dimension ref="A1:F12"/>
  <sheetViews>
    <sheetView workbookViewId="0">
      <selection activeCell="B12" sqref="B12"/>
    </sheetView>
  </sheetViews>
  <sheetFormatPr defaultColWidth="9.140625" defaultRowHeight="15" x14ac:dyDescent="0.25"/>
  <cols>
    <col min="1" max="1" width="5.5703125" style="106" customWidth="1"/>
    <col min="2" max="2" width="35.42578125" style="106" customWidth="1"/>
    <col min="3" max="3" width="14" style="106" customWidth="1"/>
    <col min="4" max="4" width="14.140625" style="106" customWidth="1"/>
    <col min="5" max="5" width="15.28515625" style="106" customWidth="1"/>
    <col min="6" max="16384" width="9.140625" style="106"/>
  </cols>
  <sheetData>
    <row r="1" spans="1:6" ht="15.75" x14ac:dyDescent="0.25">
      <c r="A1" s="104" t="s">
        <v>1031</v>
      </c>
      <c r="B1" s="33"/>
      <c r="C1" s="360"/>
      <c r="D1" s="33"/>
      <c r="E1" s="33"/>
      <c r="F1" s="33"/>
    </row>
    <row r="2" spans="1:6" x14ac:dyDescent="0.25">
      <c r="A2" s="781"/>
      <c r="B2" s="781"/>
      <c r="C2" s="888"/>
      <c r="D2" s="888"/>
      <c r="E2" s="781"/>
      <c r="F2" s="781"/>
    </row>
    <row r="3" spans="1:6" ht="15.75" thickBot="1" x14ac:dyDescent="0.3">
      <c r="A3" s="35"/>
      <c r="B3" s="35"/>
      <c r="C3" s="105"/>
      <c r="D3" s="33"/>
      <c r="E3" s="845" t="s">
        <v>996</v>
      </c>
      <c r="F3" s="33"/>
    </row>
    <row r="4" spans="1:6" ht="26.25" thickBot="1" x14ac:dyDescent="0.3">
      <c r="A4" s="1520"/>
      <c r="B4" s="1521"/>
      <c r="C4" s="889" t="s">
        <v>1009</v>
      </c>
      <c r="D4" s="889" t="s">
        <v>1072</v>
      </c>
      <c r="E4" s="890" t="s">
        <v>1075</v>
      </c>
      <c r="F4" s="782"/>
    </row>
    <row r="5" spans="1:6" ht="15.75" customHeight="1" thickBot="1" x14ac:dyDescent="0.3">
      <c r="A5" s="1522" t="s">
        <v>1032</v>
      </c>
      <c r="B5" s="1523"/>
      <c r="C5" s="891">
        <f>C6</f>
        <v>340</v>
      </c>
      <c r="D5" s="891">
        <f>D6</f>
        <v>0</v>
      </c>
      <c r="E5" s="892">
        <f t="shared" ref="E5:E10" si="0">SUM(D5-C5)</f>
        <v>-340</v>
      </c>
      <c r="F5" s="781"/>
    </row>
    <row r="6" spans="1:6" ht="26.25" thickBot="1" x14ac:dyDescent="0.3">
      <c r="A6" s="893" t="s">
        <v>568</v>
      </c>
      <c r="B6" s="894" t="s">
        <v>1033</v>
      </c>
      <c r="C6" s="895">
        <v>340</v>
      </c>
      <c r="D6" s="895">
        <v>0</v>
      </c>
      <c r="E6" s="896">
        <f t="shared" si="0"/>
        <v>-340</v>
      </c>
      <c r="F6" s="781"/>
    </row>
    <row r="7" spans="1:6" ht="15.75" customHeight="1" thickBot="1" x14ac:dyDescent="0.3">
      <c r="A7" s="1522" t="s">
        <v>1034</v>
      </c>
      <c r="B7" s="1523"/>
      <c r="C7" s="891">
        <f>SUM(C8:C10)</f>
        <v>502397</v>
      </c>
      <c r="D7" s="891">
        <f>SUM(D8:D10)</f>
        <v>515649</v>
      </c>
      <c r="E7" s="897">
        <f t="shared" si="0"/>
        <v>13252</v>
      </c>
      <c r="F7" s="781"/>
    </row>
    <row r="8" spans="1:6" ht="15" customHeight="1" x14ac:dyDescent="0.25">
      <c r="A8" s="1524" t="s">
        <v>568</v>
      </c>
      <c r="B8" s="898" t="s">
        <v>1035</v>
      </c>
      <c r="C8" s="899">
        <v>552</v>
      </c>
      <c r="D8" s="899">
        <v>393</v>
      </c>
      <c r="E8" s="900">
        <f t="shared" si="0"/>
        <v>-159</v>
      </c>
      <c r="F8" s="781"/>
    </row>
    <row r="9" spans="1:6" x14ac:dyDescent="0.25">
      <c r="A9" s="1524"/>
      <c r="B9" s="901" t="s">
        <v>1036</v>
      </c>
      <c r="C9" s="902">
        <v>37</v>
      </c>
      <c r="D9" s="902">
        <v>14</v>
      </c>
      <c r="E9" s="903">
        <f t="shared" si="0"/>
        <v>-23</v>
      </c>
      <c r="F9" s="781"/>
    </row>
    <row r="10" spans="1:6" ht="15.75" thickBot="1" x14ac:dyDescent="0.3">
      <c r="A10" s="1525"/>
      <c r="B10" s="904" t="s">
        <v>1037</v>
      </c>
      <c r="C10" s="905">
        <v>501808</v>
      </c>
      <c r="D10" s="905">
        <v>515242</v>
      </c>
      <c r="E10" s="906">
        <f t="shared" si="0"/>
        <v>13434</v>
      </c>
      <c r="F10" s="781"/>
    </row>
    <row r="11" spans="1:6" x14ac:dyDescent="0.25">
      <c r="A11" s="907"/>
      <c r="B11" s="907"/>
      <c r="C11" s="907"/>
      <c r="D11" s="907"/>
      <c r="E11" s="781"/>
      <c r="F11" s="781"/>
    </row>
    <row r="12" spans="1:6" x14ac:dyDescent="0.25">
      <c r="A12" s="886"/>
      <c r="B12" s="907"/>
      <c r="C12" s="907"/>
      <c r="D12" s="907"/>
      <c r="E12" s="781"/>
      <c r="F12" s="781"/>
    </row>
  </sheetData>
  <mergeCells count="4">
    <mergeCell ref="A4:B4"/>
    <mergeCell ref="A5:B5"/>
    <mergeCell ref="A7:B7"/>
    <mergeCell ref="A8:A10"/>
  </mergeCells>
  <pageMargins left="0.7" right="0.7" top="0.78740157499999996" bottom="0.78740157499999996"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5">
    <tabColor theme="5" tint="-0.249977111117893"/>
  </sheetPr>
  <dimension ref="A1:E13"/>
  <sheetViews>
    <sheetView workbookViewId="0">
      <selection activeCell="C25" sqref="C25"/>
    </sheetView>
  </sheetViews>
  <sheetFormatPr defaultColWidth="9.140625" defaultRowHeight="15" x14ac:dyDescent="0.25"/>
  <cols>
    <col min="1" max="1" width="9.140625" style="106"/>
    <col min="2" max="2" width="19.7109375" style="106" customWidth="1"/>
    <col min="3" max="3" width="11" style="106" customWidth="1"/>
    <col min="4" max="4" width="10.42578125" style="106" customWidth="1"/>
    <col min="5" max="5" width="16" style="106" customWidth="1"/>
    <col min="6" max="16384" width="9.140625" style="106"/>
  </cols>
  <sheetData>
    <row r="1" spans="1:5" ht="15.75" x14ac:dyDescent="0.25">
      <c r="A1" s="104" t="s">
        <v>1038</v>
      </c>
      <c r="B1" s="33"/>
      <c r="C1" s="360"/>
      <c r="D1" s="33"/>
      <c r="E1" s="33"/>
    </row>
    <row r="2" spans="1:5" x14ac:dyDescent="0.25">
      <c r="A2" s="781"/>
      <c r="B2" s="781"/>
      <c r="C2" s="908"/>
      <c r="D2" s="908"/>
      <c r="E2" s="781"/>
    </row>
    <row r="3" spans="1:5" ht="15.75" thickBot="1" x14ac:dyDescent="0.3">
      <c r="A3" s="35"/>
      <c r="B3" s="35"/>
      <c r="C3" s="105"/>
      <c r="D3" s="33"/>
      <c r="E3" s="845" t="s">
        <v>996</v>
      </c>
    </row>
    <row r="4" spans="1:5" ht="26.25" thickBot="1" x14ac:dyDescent="0.3">
      <c r="A4" s="1522"/>
      <c r="B4" s="1526"/>
      <c r="C4" s="889" t="s">
        <v>1009</v>
      </c>
      <c r="D4" s="889" t="s">
        <v>1072</v>
      </c>
      <c r="E4" s="1062" t="s">
        <v>1075</v>
      </c>
    </row>
    <row r="5" spans="1:5" ht="15.75" customHeight="1" thickBot="1" x14ac:dyDescent="0.3">
      <c r="A5" s="1522" t="s">
        <v>1039</v>
      </c>
      <c r="B5" s="1526"/>
      <c r="C5" s="909">
        <f>C6+C7+C8+C9+C10+C11</f>
        <v>7639</v>
      </c>
      <c r="D5" s="909">
        <f>D6+D7+D8+D9+D10+D11</f>
        <v>8734.39</v>
      </c>
      <c r="E5" s="910">
        <f t="shared" ref="E5:E11" si="0">SUM(D5-C5)</f>
        <v>1095.3899999999994</v>
      </c>
    </row>
    <row r="6" spans="1:5" ht="15.75" customHeight="1" x14ac:dyDescent="0.25">
      <c r="A6" s="1527" t="s">
        <v>568</v>
      </c>
      <c r="B6" s="911" t="s">
        <v>1040</v>
      </c>
      <c r="C6" s="912">
        <v>3267</v>
      </c>
      <c r="D6" s="912">
        <v>3129.54</v>
      </c>
      <c r="E6" s="913">
        <f t="shared" si="0"/>
        <v>-137.46000000000004</v>
      </c>
    </row>
    <row r="7" spans="1:5" x14ac:dyDescent="0.25">
      <c r="A7" s="1527"/>
      <c r="B7" s="914" t="s">
        <v>1041</v>
      </c>
      <c r="C7" s="915">
        <v>233</v>
      </c>
      <c r="D7" s="915">
        <v>1392.56</v>
      </c>
      <c r="E7" s="913">
        <f t="shared" si="0"/>
        <v>1159.56</v>
      </c>
    </row>
    <row r="8" spans="1:5" x14ac:dyDescent="0.25">
      <c r="A8" s="1527"/>
      <c r="B8" s="914" t="s">
        <v>1042</v>
      </c>
      <c r="C8" s="915">
        <v>14</v>
      </c>
      <c r="D8" s="915">
        <v>13.65</v>
      </c>
      <c r="E8" s="916">
        <f t="shared" si="0"/>
        <v>-0.34999999999999964</v>
      </c>
    </row>
    <row r="9" spans="1:5" x14ac:dyDescent="0.25">
      <c r="A9" s="1527"/>
      <c r="B9" s="914" t="s">
        <v>1043</v>
      </c>
      <c r="C9" s="917">
        <v>0</v>
      </c>
      <c r="D9" s="917">
        <v>0</v>
      </c>
      <c r="E9" s="916">
        <f t="shared" si="0"/>
        <v>0</v>
      </c>
    </row>
    <row r="10" spans="1:5" x14ac:dyDescent="0.25">
      <c r="A10" s="1527"/>
      <c r="B10" s="914" t="s">
        <v>1044</v>
      </c>
      <c r="C10" s="918">
        <v>4125</v>
      </c>
      <c r="D10" s="918">
        <v>4198.6400000000003</v>
      </c>
      <c r="E10" s="916">
        <f t="shared" si="0"/>
        <v>73.640000000000327</v>
      </c>
    </row>
    <row r="11" spans="1:5" ht="15.75" thickBot="1" x14ac:dyDescent="0.3">
      <c r="A11" s="1528"/>
      <c r="B11" s="919" t="s">
        <v>344</v>
      </c>
      <c r="C11" s="920">
        <v>0</v>
      </c>
      <c r="D11" s="920">
        <v>0</v>
      </c>
      <c r="E11" s="921">
        <f t="shared" si="0"/>
        <v>0</v>
      </c>
    </row>
    <row r="12" spans="1:5" x14ac:dyDescent="0.25">
      <c r="A12" s="922"/>
      <c r="B12" s="922"/>
      <c r="C12" s="923"/>
      <c r="D12" s="924"/>
      <c r="E12" s="924"/>
    </row>
    <row r="13" spans="1:5" x14ac:dyDescent="0.25">
      <c r="A13" s="907"/>
      <c r="B13" s="907"/>
      <c r="C13" s="907"/>
      <c r="D13" s="907"/>
      <c r="E13" s="888"/>
    </row>
  </sheetData>
  <mergeCells count="3">
    <mergeCell ref="A4:B4"/>
    <mergeCell ref="A5:B5"/>
    <mergeCell ref="A6:A11"/>
  </mergeCells>
  <pageMargins left="0.7" right="0.7" top="0.78740157499999996" bottom="0.78740157499999996"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6">
    <tabColor theme="5" tint="-0.249977111117893"/>
  </sheetPr>
  <dimension ref="A1:F23"/>
  <sheetViews>
    <sheetView workbookViewId="0">
      <selection activeCell="B54" sqref="B54"/>
    </sheetView>
  </sheetViews>
  <sheetFormatPr defaultColWidth="9.140625" defaultRowHeight="15" x14ac:dyDescent="0.25"/>
  <cols>
    <col min="1" max="1" width="9.140625" style="106"/>
    <col min="2" max="2" width="23.85546875" style="106" customWidth="1"/>
    <col min="3" max="5" width="10.7109375" style="106" customWidth="1"/>
    <col min="6" max="6" width="46.7109375" style="106" customWidth="1"/>
    <col min="7" max="16384" width="9.140625" style="106"/>
  </cols>
  <sheetData>
    <row r="1" spans="1:6" ht="15.75" x14ac:dyDescent="0.25">
      <c r="A1" s="104" t="s">
        <v>1045</v>
      </c>
      <c r="B1" s="33"/>
      <c r="C1" s="360"/>
      <c r="D1" s="33"/>
      <c r="E1" s="33"/>
    </row>
    <row r="2" spans="1:6" ht="15.75" x14ac:dyDescent="0.25">
      <c r="A2" s="925"/>
      <c r="B2" s="802"/>
      <c r="C2" s="802"/>
      <c r="D2" s="802"/>
      <c r="E2" s="802"/>
    </row>
    <row r="3" spans="1:6" ht="15.75" thickBot="1" x14ac:dyDescent="0.3">
      <c r="A3" s="35"/>
      <c r="B3" s="35"/>
      <c r="C3" s="105"/>
      <c r="D3" s="33"/>
      <c r="E3" s="845" t="s">
        <v>996</v>
      </c>
    </row>
    <row r="4" spans="1:6" ht="39" thickBot="1" x14ac:dyDescent="0.3">
      <c r="A4" s="1529"/>
      <c r="B4" s="1530"/>
      <c r="C4" s="1072" t="s">
        <v>1155</v>
      </c>
      <c r="D4" s="1072" t="s">
        <v>1156</v>
      </c>
      <c r="E4" s="1073" t="s">
        <v>1075</v>
      </c>
      <c r="F4" s="126"/>
    </row>
    <row r="5" spans="1:6" ht="15.75" customHeight="1" thickBot="1" x14ac:dyDescent="0.3">
      <c r="A5" s="1531" t="s">
        <v>1046</v>
      </c>
      <c r="B5" s="1532"/>
      <c r="C5" s="891">
        <f>SUM(C6:C10)</f>
        <v>10933</v>
      </c>
      <c r="D5" s="891">
        <f>SUM(D6:D10)</f>
        <v>10449.09</v>
      </c>
      <c r="E5" s="926">
        <f t="shared" ref="E5:E20" si="0">SUM(D5-C5)</f>
        <v>-483.90999999999985</v>
      </c>
    </row>
    <row r="6" spans="1:6" x14ac:dyDescent="0.25">
      <c r="A6" s="1533" t="s">
        <v>488</v>
      </c>
      <c r="B6" s="927" t="s">
        <v>1047</v>
      </c>
      <c r="C6" s="899">
        <v>4937</v>
      </c>
      <c r="D6" s="899">
        <v>4782.3100000000004</v>
      </c>
      <c r="E6" s="928">
        <f t="shared" si="0"/>
        <v>-154.6899999999996</v>
      </c>
    </row>
    <row r="7" spans="1:6" x14ac:dyDescent="0.25">
      <c r="A7" s="1534"/>
      <c r="B7" s="929" t="s">
        <v>1048</v>
      </c>
      <c r="C7" s="899">
        <v>3050</v>
      </c>
      <c r="D7" s="899">
        <v>1154.1600000000001</v>
      </c>
      <c r="E7" s="928">
        <f t="shared" si="0"/>
        <v>-1895.84</v>
      </c>
    </row>
    <row r="8" spans="1:6" ht="38.25" x14ac:dyDescent="0.25">
      <c r="A8" s="1534"/>
      <c r="B8" s="929" t="s">
        <v>1049</v>
      </c>
      <c r="C8" s="930">
        <v>922</v>
      </c>
      <c r="D8" s="930">
        <v>0</v>
      </c>
      <c r="E8" s="931">
        <f t="shared" si="0"/>
        <v>-922</v>
      </c>
    </row>
    <row r="9" spans="1:6" x14ac:dyDescent="0.25">
      <c r="A9" s="1534"/>
      <c r="B9" s="929" t="s">
        <v>1050</v>
      </c>
      <c r="C9" s="899">
        <v>64</v>
      </c>
      <c r="D9" s="899">
        <v>30.14</v>
      </c>
      <c r="E9" s="928">
        <f t="shared" si="0"/>
        <v>-33.86</v>
      </c>
    </row>
    <row r="10" spans="1:6" ht="15.75" thickBot="1" x14ac:dyDescent="0.3">
      <c r="A10" s="1535"/>
      <c r="B10" s="932" t="s">
        <v>344</v>
      </c>
      <c r="C10" s="933">
        <f>863+15+1302+232+93-546+1</f>
        <v>1960</v>
      </c>
      <c r="D10" s="933">
        <f>799.3+3615.31+15.3+402.09+107.25-456.77</f>
        <v>4482.4799999999996</v>
      </c>
      <c r="E10" s="934">
        <f t="shared" si="0"/>
        <v>2522.4799999999996</v>
      </c>
    </row>
    <row r="11" spans="1:6" ht="15.75" thickBot="1" x14ac:dyDescent="0.3">
      <c r="A11" s="1536" t="s">
        <v>1051</v>
      </c>
      <c r="B11" s="1537"/>
      <c r="C11" s="891">
        <f>SUM(C12:C18)</f>
        <v>80320</v>
      </c>
      <c r="D11" s="891">
        <f>SUM(D12:D18)</f>
        <v>100017.17</v>
      </c>
      <c r="E11" s="935">
        <f>SUM(D11-C11)</f>
        <v>19697.169999999998</v>
      </c>
    </row>
    <row r="12" spans="1:6" x14ac:dyDescent="0.25">
      <c r="A12" s="936" t="s">
        <v>488</v>
      </c>
      <c r="B12" s="927" t="s">
        <v>1052</v>
      </c>
      <c r="C12" s="899">
        <v>17634</v>
      </c>
      <c r="D12" s="899">
        <v>28373.29</v>
      </c>
      <c r="E12" s="937">
        <f t="shared" si="0"/>
        <v>10739.29</v>
      </c>
    </row>
    <row r="13" spans="1:6" x14ac:dyDescent="0.25">
      <c r="A13" s="938"/>
      <c r="B13" s="929" t="s">
        <v>1053</v>
      </c>
      <c r="C13" s="899">
        <v>17</v>
      </c>
      <c r="D13" s="899">
        <v>28.58</v>
      </c>
      <c r="E13" s="937">
        <f t="shared" si="0"/>
        <v>11.579999999999998</v>
      </c>
    </row>
    <row r="14" spans="1:6" x14ac:dyDescent="0.25">
      <c r="A14" s="938"/>
      <c r="B14" s="939" t="s">
        <v>1054</v>
      </c>
      <c r="C14" s="899">
        <v>27789</v>
      </c>
      <c r="D14" s="899">
        <v>27995.91</v>
      </c>
      <c r="E14" s="937">
        <f t="shared" si="0"/>
        <v>206.90999999999985</v>
      </c>
    </row>
    <row r="15" spans="1:6" ht="25.5" x14ac:dyDescent="0.25">
      <c r="A15" s="938"/>
      <c r="B15" s="939" t="s">
        <v>1055</v>
      </c>
      <c r="C15" s="930">
        <v>15390</v>
      </c>
      <c r="D15" s="930">
        <v>15359.14</v>
      </c>
      <c r="E15" s="940">
        <f t="shared" si="0"/>
        <v>-30.860000000000582</v>
      </c>
    </row>
    <row r="16" spans="1:6" x14ac:dyDescent="0.25">
      <c r="A16" s="938"/>
      <c r="B16" s="941" t="s">
        <v>1056</v>
      </c>
      <c r="C16" s="942">
        <f>4405</f>
        <v>4405</v>
      </c>
      <c r="D16" s="942">
        <v>4460.7299999999996</v>
      </c>
      <c r="E16" s="928">
        <f t="shared" si="0"/>
        <v>55.729999999999563</v>
      </c>
    </row>
    <row r="17" spans="1:5" x14ac:dyDescent="0.25">
      <c r="A17" s="938"/>
      <c r="B17" s="941" t="s">
        <v>344</v>
      </c>
      <c r="C17" s="942">
        <f>2288+1773+1066+9955+3</f>
        <v>15085</v>
      </c>
      <c r="D17" s="942">
        <f>2283.51+91.24+20887.98+536.79</f>
        <v>23799.52</v>
      </c>
      <c r="E17" s="928">
        <f t="shared" si="0"/>
        <v>8714.52</v>
      </c>
    </row>
    <row r="18" spans="1:5" ht="15.75" thickBot="1" x14ac:dyDescent="0.3">
      <c r="A18" s="938"/>
      <c r="B18" s="941" t="s">
        <v>1057</v>
      </c>
      <c r="C18" s="942">
        <v>0</v>
      </c>
      <c r="D18" s="942">
        <v>0</v>
      </c>
      <c r="E18" s="928">
        <f t="shared" si="0"/>
        <v>0</v>
      </c>
    </row>
    <row r="19" spans="1:5" ht="15.75" customHeight="1" thickBot="1" x14ac:dyDescent="0.3">
      <c r="A19" s="1536" t="s">
        <v>1058</v>
      </c>
      <c r="B19" s="1537"/>
      <c r="C19" s="891">
        <v>341</v>
      </c>
      <c r="D19" s="891">
        <v>259</v>
      </c>
      <c r="E19" s="935">
        <f t="shared" si="0"/>
        <v>-82</v>
      </c>
    </row>
    <row r="20" spans="1:5" ht="15.75" customHeight="1" thickBot="1" x14ac:dyDescent="0.3">
      <c r="A20" s="1538" t="s">
        <v>1059</v>
      </c>
      <c r="B20" s="1539"/>
      <c r="C20" s="943">
        <v>2000</v>
      </c>
      <c r="D20" s="943">
        <v>1100</v>
      </c>
      <c r="E20" s="935">
        <f t="shared" si="0"/>
        <v>-900</v>
      </c>
    </row>
    <row r="21" spans="1:5" x14ac:dyDescent="0.25">
      <c r="A21" s="802"/>
      <c r="B21" s="944"/>
      <c r="C21" s="802"/>
      <c r="D21" s="802"/>
      <c r="E21" s="802"/>
    </row>
    <row r="22" spans="1:5" x14ac:dyDescent="0.25">
      <c r="A22" s="802"/>
      <c r="B22" s="945"/>
      <c r="C22" s="802"/>
      <c r="D22" s="802"/>
      <c r="E22" s="802"/>
    </row>
    <row r="23" spans="1:5" x14ac:dyDescent="0.25">
      <c r="A23" s="802"/>
      <c r="B23" s="945"/>
      <c r="C23" s="802"/>
      <c r="D23" s="802"/>
      <c r="E23" s="802"/>
    </row>
  </sheetData>
  <mergeCells count="6">
    <mergeCell ref="A4:B4"/>
    <mergeCell ref="A5:B5"/>
    <mergeCell ref="A6:A10"/>
    <mergeCell ref="A11:B11"/>
    <mergeCell ref="A19:B19"/>
    <mergeCell ref="A20:B20"/>
  </mergeCells>
  <pageMargins left="0.7" right="0.7" top="0.78740157499999996" bottom="0.78740157499999996"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A31"/>
  <sheetViews>
    <sheetView workbookViewId="0">
      <selection activeCell="R28" sqref="R28"/>
    </sheetView>
  </sheetViews>
  <sheetFormatPr defaultRowHeight="15" x14ac:dyDescent="0.25"/>
  <cols>
    <col min="1" max="16384" width="9.140625" style="106"/>
  </cols>
  <sheetData>
    <row r="1" spans="1:1" x14ac:dyDescent="0.25">
      <c r="A1" s="777" t="s">
        <v>1060</v>
      </c>
    </row>
    <row r="31" spans="1:1" x14ac:dyDescent="0.25">
      <c r="A31" s="777" t="s">
        <v>1061</v>
      </c>
    </row>
  </sheetData>
  <pageMargins left="0.7" right="0.7" top="0.78740157499999996" bottom="0.78740157499999996" header="0.3" footer="0.3"/>
  <pageSetup paperSize="9" scale="68"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A28"/>
  <sheetViews>
    <sheetView workbookViewId="0">
      <selection activeCell="Q34" sqref="Q34"/>
    </sheetView>
  </sheetViews>
  <sheetFormatPr defaultRowHeight="15" x14ac:dyDescent="0.25"/>
  <cols>
    <col min="1" max="16384" width="9.140625" style="106"/>
  </cols>
  <sheetData>
    <row r="1" spans="1:1" x14ac:dyDescent="0.25">
      <c r="A1" s="777" t="s">
        <v>1062</v>
      </c>
    </row>
    <row r="28" spans="1:1" x14ac:dyDescent="0.25">
      <c r="A28" s="777" t="s">
        <v>1063</v>
      </c>
    </row>
  </sheetData>
  <pageMargins left="0.7" right="0.7" top="0.78740157499999996" bottom="0.78740157499999996" header="0.3" footer="0.3"/>
  <pageSetup paperSize="9" scale="68"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A28"/>
  <sheetViews>
    <sheetView workbookViewId="0">
      <selection activeCell="P41" sqref="P41"/>
    </sheetView>
  </sheetViews>
  <sheetFormatPr defaultRowHeight="15" x14ac:dyDescent="0.25"/>
  <cols>
    <col min="1" max="16384" width="9.140625" style="106"/>
  </cols>
  <sheetData>
    <row r="1" spans="1:1" x14ac:dyDescent="0.25">
      <c r="A1" s="777" t="s">
        <v>1064</v>
      </c>
    </row>
    <row r="24" spans="1:1" x14ac:dyDescent="0.25">
      <c r="A24" s="777" t="s">
        <v>1065</v>
      </c>
    </row>
    <row r="28" spans="1:1" x14ac:dyDescent="0.25">
      <c r="A28" s="777"/>
    </row>
  </sheetData>
  <pageMargins left="0.7" right="0.7" top="0.78740157499999996" bottom="0.78740157499999996" header="0.3" footer="0.3"/>
  <pageSetup paperSize="9" scale="7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
  <sheetViews>
    <sheetView workbookViewId="0">
      <selection activeCell="Q34" sqref="Q34"/>
    </sheetView>
  </sheetViews>
  <sheetFormatPr defaultRowHeight="15" x14ac:dyDescent="0.25"/>
  <cols>
    <col min="1" max="16384" width="9.140625" style="106"/>
  </cols>
  <sheetData>
    <row r="1" spans="1:1" x14ac:dyDescent="0.25">
      <c r="A1" s="777" t="s">
        <v>1066</v>
      </c>
    </row>
  </sheetData>
  <pageMargins left="0.7" right="0.7" top="0.78740157499999996" bottom="0.78740157499999996" header="0.3" footer="0.3"/>
  <pageSetup paperSize="9" scale="95"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
  <sheetViews>
    <sheetView workbookViewId="0">
      <selection activeCell="I34" sqref="I34"/>
    </sheetView>
  </sheetViews>
  <sheetFormatPr defaultRowHeight="15" x14ac:dyDescent="0.25"/>
  <cols>
    <col min="1" max="16384" width="9.140625" style="106"/>
  </cols>
  <sheetData>
    <row r="1" spans="1:1" x14ac:dyDescent="0.25">
      <c r="A1" s="777" t="s">
        <v>1067</v>
      </c>
    </row>
  </sheetData>
  <pageMargins left="0.7" right="0.7" top="0.78740157499999996" bottom="0.78740157499999996" header="0.3" footer="0.3"/>
  <pageSetup paperSize="9" scale="8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
  <sheetViews>
    <sheetView workbookViewId="0">
      <selection activeCell="Q34" sqref="Q34"/>
    </sheetView>
  </sheetViews>
  <sheetFormatPr defaultRowHeight="15" x14ac:dyDescent="0.25"/>
  <cols>
    <col min="1" max="16384" width="9.140625" style="106"/>
  </cols>
  <sheetData>
    <row r="1" spans="1:1" x14ac:dyDescent="0.25">
      <c r="A1" s="777" t="s">
        <v>1068</v>
      </c>
    </row>
  </sheetData>
  <pageMargins left="0.7" right="0.7" top="0.78740157499999996" bottom="0.78740157499999996" header="0.3" footer="0.3"/>
  <pageSetup paperSize="9" scale="86"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
  <sheetViews>
    <sheetView workbookViewId="0">
      <selection activeCell="G21" sqref="G21"/>
    </sheetView>
  </sheetViews>
  <sheetFormatPr defaultRowHeight="15" x14ac:dyDescent="0.25"/>
  <cols>
    <col min="1" max="16384" width="9.140625" style="106"/>
  </cols>
  <sheetData>
    <row r="1" spans="1:1" x14ac:dyDescent="0.25">
      <c r="A1" s="777" t="s">
        <v>1069</v>
      </c>
    </row>
  </sheetData>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43</vt:i4>
      </vt:variant>
      <vt:variant>
        <vt:lpstr>Pojmenované oblasti</vt:lpstr>
      </vt:variant>
      <vt:variant>
        <vt:i4>8</vt:i4>
      </vt:variant>
    </vt:vector>
  </HeadingPairs>
  <TitlesOfParts>
    <vt:vector size="51" baseType="lpstr">
      <vt:lpstr>1</vt:lpstr>
      <vt:lpstr>2</vt:lpstr>
      <vt:lpstr>2.a</vt:lpstr>
      <vt:lpstr>2.b</vt:lpstr>
      <vt:lpstr>3</vt:lpstr>
      <vt:lpstr>4-nepovinná</vt:lpstr>
      <vt:lpstr>5 </vt:lpstr>
      <vt:lpstr>5.a</vt:lpstr>
      <vt:lpstr>5.b</vt:lpstr>
      <vt:lpstr>5.c</vt:lpstr>
      <vt:lpstr>5.d</vt:lpstr>
      <vt:lpstr>5.e</vt:lpstr>
      <vt:lpstr>6</vt:lpstr>
      <vt:lpstr>7</vt:lpstr>
      <vt:lpstr>8</vt:lpstr>
      <vt:lpstr>9</vt:lpstr>
      <vt:lpstr>10ab</vt:lpstr>
      <vt:lpstr>10 c</vt:lpstr>
      <vt:lpstr>10 d</vt:lpstr>
      <vt:lpstr>10 e</vt:lpstr>
      <vt:lpstr>10 f</vt:lpstr>
      <vt:lpstr>10 g</vt:lpstr>
      <vt:lpstr>11</vt:lpstr>
      <vt:lpstr>11.a</vt:lpstr>
      <vt:lpstr>11.b</vt:lpstr>
      <vt:lpstr>11.c</vt:lpstr>
      <vt:lpstr>11.d</vt:lpstr>
      <vt:lpstr>11.e</vt:lpstr>
      <vt:lpstr>11.f</vt:lpstr>
      <vt:lpstr>11.g</vt:lpstr>
      <vt:lpstr>12.a</vt:lpstr>
      <vt:lpstr>12.b</vt:lpstr>
      <vt:lpstr>12.c</vt:lpstr>
      <vt:lpstr>12.d</vt:lpstr>
      <vt:lpstr>12.e</vt:lpstr>
      <vt:lpstr>12.f</vt:lpstr>
      <vt:lpstr>13.ab</vt:lpstr>
      <vt:lpstr>13.cd</vt:lpstr>
      <vt:lpstr>13.ef</vt:lpstr>
      <vt:lpstr>13.g</vt:lpstr>
      <vt:lpstr>13.h</vt:lpstr>
      <vt:lpstr>13.i</vt:lpstr>
      <vt:lpstr>13.j</vt:lpstr>
      <vt:lpstr>'5 '!Názvy_tisku</vt:lpstr>
      <vt:lpstr>'11.b'!Oblast_tisku</vt:lpstr>
      <vt:lpstr>'2'!Oblast_tisku</vt:lpstr>
      <vt:lpstr>'2.a'!Oblast_tisku</vt:lpstr>
      <vt:lpstr>'2.b'!Oblast_tisku</vt:lpstr>
      <vt:lpstr>'3'!Oblast_tisku</vt:lpstr>
      <vt:lpstr>'6'!Oblast_tisku</vt:lpstr>
      <vt:lpstr>'8'!Oblast_tisku</vt:lpstr>
    </vt:vector>
  </TitlesOfParts>
  <Company>Ministerstvo školství, mládeže a tělovýchovy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machackova</dc:creator>
  <cp:lastModifiedBy>support_0</cp:lastModifiedBy>
  <cp:lastPrinted>2017-06-22T10:27:11Z</cp:lastPrinted>
  <dcterms:created xsi:type="dcterms:W3CDTF">2010-10-08T09:48:15Z</dcterms:created>
  <dcterms:modified xsi:type="dcterms:W3CDTF">2017-06-22T10:27:16Z</dcterms:modified>
</cp:coreProperties>
</file>