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O:\Sekce_III\32_odbor\Oddělení  320\Výroční zpráva o hospodaření\výroční zprávy jednotlivých VVŠ\Za rok 2016\VZoH_2016_Tabulky\"/>
    </mc:Choice>
  </mc:AlternateContent>
  <bookViews>
    <workbookView xWindow="0" yWindow="0" windowWidth="21570" windowHeight="8160" tabRatio="823" firstSheet="5" activeTab="8"/>
  </bookViews>
  <sheets>
    <sheet name="1" sheetId="27" r:id="rId1"/>
    <sheet name="UP" sheetId="24" r:id="rId2"/>
    <sheet name="škola" sheetId="29" r:id="rId3"/>
    <sheet name="škola (2)" sheetId="30" state="hidden" r:id="rId4"/>
    <sheet name="SKM" sheetId="31" r:id="rId5"/>
    <sheet name="3" sheetId="3" r:id="rId6"/>
    <sheet name="4-nepovinná" sheetId="28" r:id="rId7"/>
    <sheet name="5 " sheetId="5" r:id="rId8"/>
    <sheet name="5.a" sheetId="6" r:id="rId9"/>
    <sheet name="5b" sheetId="25" r:id="rId10"/>
    <sheet name="5.c" sheetId="8" r:id="rId11"/>
    <sheet name="5.d" sheetId="9" r:id="rId12"/>
    <sheet name="6" sheetId="10" r:id="rId13"/>
    <sheet name="7" sheetId="11" r:id="rId14"/>
    <sheet name="8" sheetId="12" r:id="rId15"/>
    <sheet name="9" sheetId="13" r:id="rId16"/>
    <sheet name="10" sheetId="14" r:id="rId17"/>
    <sheet name="11" sheetId="15" r:id="rId18"/>
    <sheet name="11.a" sheetId="16" r:id="rId19"/>
    <sheet name="11.b" sheetId="17" r:id="rId20"/>
    <sheet name="11.c" sheetId="18" r:id="rId21"/>
    <sheet name="11.d" sheetId="19" r:id="rId22"/>
    <sheet name="11.e" sheetId="20" r:id="rId23"/>
    <sheet name="11.f" sheetId="21" r:id="rId24"/>
    <sheet name="11.g" sheetId="22" r:id="rId25"/>
    <sheet name="12a" sheetId="33" r:id="rId26"/>
    <sheet name="12b" sheetId="34" r:id="rId27"/>
    <sheet name="12c" sheetId="35" r:id="rId28"/>
    <sheet name="12d" sheetId="36" r:id="rId29"/>
    <sheet name="12e" sheetId="37" r:id="rId30"/>
  </sheets>
  <externalReferences>
    <externalReference r:id="rId31"/>
    <externalReference r:id="rId32"/>
  </externalReferences>
  <definedNames>
    <definedName name="_xlnm._FilterDatabase" localSheetId="7" hidden="1">'5 '!$A$1:$I$35</definedName>
    <definedName name="_xlnm.Print_Titles" localSheetId="7">'5 '!$3:$5</definedName>
    <definedName name="_xlnm.Print_Area" localSheetId="19">'11.b'!$A$1:$C$26</definedName>
    <definedName name="_xlnm.Print_Area" localSheetId="5">'3'!$A$1:$D$26</definedName>
    <definedName name="_xlnm.Print_Area" localSheetId="12">'6'!$A$1:$F$30</definedName>
    <definedName name="_xlnm.Print_Area" localSheetId="14">'8'!$A$1:$Z$38</definedName>
    <definedName name="_xlnm.Print_Area" localSheetId="4">SKM!$A$1:$E$78</definedName>
    <definedName name="_xlnm.Print_Area" localSheetId="2">škola!$A$1:$E$78</definedName>
    <definedName name="_xlnm.Print_Area" localSheetId="3">'škola (2)'!$A$1:$E$78</definedName>
    <definedName name="_xlnm.Print_Area" localSheetId="1">UP!$A$1:$E$78</definedName>
    <definedName name="Z_2AF6EA2A_E5C5_45EB_B6C4_875AD1E4E056_.wvu.FilterData" localSheetId="7" hidden="1">'5 '!$A$1:$I$35</definedName>
    <definedName name="Z_2AF6EA2A_E5C5_45EB_B6C4_875AD1E4E056_.wvu.PrintArea" localSheetId="19" hidden="1">'11.b'!$A$1:$C$26</definedName>
    <definedName name="Z_2AF6EA2A_E5C5_45EB_B6C4_875AD1E4E056_.wvu.PrintArea" localSheetId="5" hidden="1">'3'!$A$1:$D$26</definedName>
    <definedName name="Z_2AF6EA2A_E5C5_45EB_B6C4_875AD1E4E056_.wvu.PrintArea" localSheetId="12" hidden="1">'6'!$A$1:$F$30</definedName>
    <definedName name="Z_2AF6EA2A_E5C5_45EB_B6C4_875AD1E4E056_.wvu.PrintArea" localSheetId="14" hidden="1">'8'!$A$1:$Z$38</definedName>
    <definedName name="Z_2AF6EA2A_E5C5_45EB_B6C4_875AD1E4E056_.wvu.PrintTitles" localSheetId="7" hidden="1">'5 '!$3:$5</definedName>
  </definedNames>
  <calcPr calcId="152511"/>
  <customWorkbookViews>
    <customWorkbookView name="Uldrichová Marie – osobní zobrazení" guid="{2AF6EA2A-E5C5-45EB-B6C4-875AD1E4E056}" mergeInterval="0" personalView="1" maximized="1" windowWidth="1676" windowHeight="755" tabRatio="823" activeSheetId="10"/>
  </customWorkbookViews>
</workbook>
</file>

<file path=xl/calcChain.xml><?xml version="1.0" encoding="utf-8"?>
<calcChain xmlns="http://schemas.openxmlformats.org/spreadsheetml/2006/main">
  <c r="B24" i="37" l="1"/>
  <c r="C23" i="37"/>
  <c r="C24" i="37" s="1"/>
  <c r="B23" i="37"/>
  <c r="D22" i="37"/>
  <c r="D21" i="37"/>
  <c r="D19" i="37"/>
  <c r="D18" i="37"/>
  <c r="D17" i="37"/>
  <c r="C12" i="37"/>
  <c r="D12" i="37" s="1"/>
  <c r="B12" i="37"/>
  <c r="D11" i="37"/>
  <c r="D10" i="37"/>
  <c r="D9" i="37"/>
  <c r="D8" i="37"/>
  <c r="D7" i="37"/>
  <c r="D6" i="37"/>
  <c r="D5" i="37"/>
  <c r="D4" i="37"/>
  <c r="E17" i="36"/>
  <c r="D16" i="36"/>
  <c r="E16" i="36" s="1"/>
  <c r="C16" i="36"/>
  <c r="E15" i="36"/>
  <c r="E14" i="36"/>
  <c r="E13" i="36"/>
  <c r="E12" i="36"/>
  <c r="E11" i="36"/>
  <c r="E10" i="36"/>
  <c r="E9" i="36"/>
  <c r="D9" i="36"/>
  <c r="C9" i="36"/>
  <c r="E8" i="36"/>
  <c r="E7" i="36"/>
  <c r="E6" i="36"/>
  <c r="E5" i="36"/>
  <c r="D4" i="36"/>
  <c r="E4" i="36" s="1"/>
  <c r="C4" i="36"/>
  <c r="D7" i="35"/>
  <c r="D6" i="35"/>
  <c r="D5" i="35"/>
  <c r="C4" i="35"/>
  <c r="D4" i="35" s="1"/>
  <c r="B4" i="35"/>
  <c r="D9" i="34"/>
  <c r="D8" i="34"/>
  <c r="D5" i="34" s="1"/>
  <c r="D7" i="34"/>
  <c r="D6" i="34"/>
  <c r="C5" i="34"/>
  <c r="B5" i="34"/>
  <c r="D4" i="34"/>
  <c r="F21" i="33"/>
  <c r="E20" i="33"/>
  <c r="F20" i="33" s="1"/>
  <c r="C20" i="33"/>
  <c r="F19" i="33"/>
  <c r="F18" i="33"/>
  <c r="F17" i="33"/>
  <c r="F16" i="33"/>
  <c r="F15" i="33"/>
  <c r="F14" i="33"/>
  <c r="F13" i="33"/>
  <c r="E12" i="33"/>
  <c r="F12" i="33" s="1"/>
  <c r="D12" i="33"/>
  <c r="C12" i="33"/>
  <c r="F11" i="33"/>
  <c r="F10" i="33"/>
  <c r="F9" i="33"/>
  <c r="F8" i="33"/>
  <c r="F7" i="33"/>
  <c r="F6" i="33"/>
  <c r="F22" i="33" s="1"/>
  <c r="E6" i="33"/>
  <c r="E22" i="33" s="1"/>
  <c r="D6" i="33"/>
  <c r="D22" i="33" s="1"/>
  <c r="C6" i="33"/>
  <c r="C22" i="33" s="1"/>
  <c r="D24" i="37" l="1"/>
  <c r="D23" i="37"/>
  <c r="C16" i="22"/>
  <c r="C17" i="22" s="1"/>
  <c r="C10" i="22"/>
  <c r="C11" i="21"/>
  <c r="C12" i="21" s="1"/>
  <c r="F22" i="20"/>
  <c r="E22" i="20"/>
  <c r="D22" i="20"/>
  <c r="E21" i="20"/>
  <c r="F21" i="20" s="1"/>
  <c r="D21" i="20"/>
  <c r="E20" i="20"/>
  <c r="D20" i="20"/>
  <c r="F20" i="20" s="1"/>
  <c r="E19" i="20"/>
  <c r="E23" i="20" s="1"/>
  <c r="D19" i="20"/>
  <c r="F19" i="20" s="1"/>
  <c r="F18" i="20"/>
  <c r="E18" i="20"/>
  <c r="D18" i="20"/>
  <c r="F17" i="20"/>
  <c r="F16" i="20"/>
  <c r="F15" i="20"/>
  <c r="F14" i="20"/>
  <c r="E13" i="20"/>
  <c r="F13" i="20" s="1"/>
  <c r="D13" i="20"/>
  <c r="F12" i="20"/>
  <c r="F11" i="20"/>
  <c r="F10" i="20"/>
  <c r="F9" i="20"/>
  <c r="E8" i="20"/>
  <c r="D8" i="20"/>
  <c r="F7" i="20"/>
  <c r="F6" i="20"/>
  <c r="F5" i="20"/>
  <c r="F4" i="20"/>
  <c r="F8" i="20" s="1"/>
  <c r="C16" i="19"/>
  <c r="C15" i="19"/>
  <c r="C9" i="19"/>
  <c r="C9" i="18"/>
  <c r="C7" i="18"/>
  <c r="C23" i="17"/>
  <c r="C15" i="17"/>
  <c r="C27" i="17" s="1"/>
  <c r="C10" i="17"/>
  <c r="C14" i="17" s="1"/>
  <c r="C28" i="17" s="1"/>
  <c r="C14" i="16"/>
  <c r="C8" i="16"/>
  <c r="C15" i="16" s="1"/>
  <c r="K15" i="15"/>
  <c r="J15" i="15"/>
  <c r="I15" i="15"/>
  <c r="H15" i="15"/>
  <c r="K14" i="15"/>
  <c r="I14" i="15"/>
  <c r="H14" i="15"/>
  <c r="K13" i="15"/>
  <c r="I13" i="15"/>
  <c r="H13" i="15"/>
  <c r="K12" i="15"/>
  <c r="I12" i="15"/>
  <c r="L12" i="15" s="1"/>
  <c r="H12" i="15"/>
  <c r="K11" i="15"/>
  <c r="I11" i="15"/>
  <c r="H11" i="15"/>
  <c r="K10" i="15"/>
  <c r="J10" i="15"/>
  <c r="I10" i="15"/>
  <c r="H10" i="15"/>
  <c r="K9" i="15"/>
  <c r="I9" i="15"/>
  <c r="H9" i="15"/>
  <c r="L9" i="15" s="1"/>
  <c r="K8" i="15"/>
  <c r="J8" i="15"/>
  <c r="I8" i="15"/>
  <c r="H8" i="15"/>
  <c r="A8" i="15"/>
  <c r="A9" i="15" s="1"/>
  <c r="A10" i="15" s="1"/>
  <c r="A11" i="15" s="1"/>
  <c r="A14" i="15" s="1"/>
  <c r="A15" i="15" s="1"/>
  <c r="K7" i="15"/>
  <c r="J7" i="15"/>
  <c r="I7" i="15"/>
  <c r="H7" i="15"/>
  <c r="A7" i="15"/>
  <c r="K35" i="14"/>
  <c r="J35" i="14"/>
  <c r="I35" i="14"/>
  <c r="H35" i="14"/>
  <c r="G35" i="14"/>
  <c r="F35" i="14"/>
  <c r="E35" i="14"/>
  <c r="D35" i="14"/>
  <c r="C35" i="14"/>
  <c r="A35" i="14"/>
  <c r="M34" i="14"/>
  <c r="L34" i="14"/>
  <c r="N34" i="14" s="1"/>
  <c r="G34" i="14"/>
  <c r="M33" i="14"/>
  <c r="L33" i="14"/>
  <c r="N33" i="14" s="1"/>
  <c r="G33" i="14"/>
  <c r="M32" i="14"/>
  <c r="L32" i="14"/>
  <c r="N32" i="14" s="1"/>
  <c r="G32" i="14"/>
  <c r="M31" i="14"/>
  <c r="L31" i="14"/>
  <c r="N31" i="14" s="1"/>
  <c r="G31" i="14"/>
  <c r="M30" i="14"/>
  <c r="L30" i="14"/>
  <c r="N30" i="14" s="1"/>
  <c r="G30" i="14"/>
  <c r="N29" i="14"/>
  <c r="M29" i="14"/>
  <c r="L29" i="14"/>
  <c r="G29" i="14"/>
  <c r="N28" i="14"/>
  <c r="M28" i="14"/>
  <c r="L28" i="14"/>
  <c r="G28" i="14"/>
  <c r="A28" i="14"/>
  <c r="A29" i="14" s="1"/>
  <c r="A30" i="14" s="1"/>
  <c r="M27" i="14"/>
  <c r="M35" i="14" s="1"/>
  <c r="L27" i="14"/>
  <c r="N27" i="14" s="1"/>
  <c r="G27" i="14"/>
  <c r="K14" i="14"/>
  <c r="J14" i="14"/>
  <c r="H14" i="14"/>
  <c r="G14" i="14"/>
  <c r="F14" i="14"/>
  <c r="E14" i="14"/>
  <c r="D14" i="14"/>
  <c r="C14" i="14"/>
  <c r="N11" i="14"/>
  <c r="L11" i="14"/>
  <c r="I11" i="14"/>
  <c r="M11" i="14" s="1"/>
  <c r="A11" i="14"/>
  <c r="A12" i="14" s="1"/>
  <c r="A13" i="14" s="1"/>
  <c r="A14" i="14" s="1"/>
  <c r="L10" i="14"/>
  <c r="N10" i="14" s="1"/>
  <c r="I10" i="14"/>
  <c r="I14" i="14" s="1"/>
  <c r="A10" i="14"/>
  <c r="M9" i="14"/>
  <c r="L9" i="14"/>
  <c r="L14" i="14" s="1"/>
  <c r="I9" i="14"/>
  <c r="X14" i="12"/>
  <c r="W14" i="12"/>
  <c r="V14" i="12"/>
  <c r="U14" i="12"/>
  <c r="T14" i="12"/>
  <c r="S14" i="12"/>
  <c r="R14" i="12"/>
  <c r="Q14" i="12"/>
  <c r="P14" i="12"/>
  <c r="O14" i="12"/>
  <c r="N14" i="12"/>
  <c r="M14" i="12"/>
  <c r="J14" i="12"/>
  <c r="I14" i="12"/>
  <c r="H14" i="12"/>
  <c r="G14" i="12"/>
  <c r="F14" i="12"/>
  <c r="E14" i="12"/>
  <c r="Z13" i="12"/>
  <c r="Y13" i="12"/>
  <c r="Z12" i="12"/>
  <c r="Y12" i="12"/>
  <c r="Z11" i="12"/>
  <c r="Y11" i="12"/>
  <c r="Z10" i="12"/>
  <c r="Y10" i="12"/>
  <c r="Z9" i="12"/>
  <c r="Y9" i="12"/>
  <c r="L8" i="15" l="1"/>
  <c r="L11" i="15"/>
  <c r="L13" i="15"/>
  <c r="I6" i="15"/>
  <c r="H6" i="15"/>
  <c r="J6" i="15"/>
  <c r="K6" i="15"/>
  <c r="L15" i="15"/>
  <c r="L7" i="15"/>
  <c r="L10" i="15"/>
  <c r="L14" i="15"/>
  <c r="Z14" i="12"/>
  <c r="Y14" i="12"/>
  <c r="F23" i="20"/>
  <c r="D23" i="20"/>
  <c r="M14" i="14"/>
  <c r="N35" i="14"/>
  <c r="N9" i="14"/>
  <c r="N14" i="14" s="1"/>
  <c r="M10" i="14"/>
  <c r="L35" i="14"/>
  <c r="L6" i="15" l="1"/>
  <c r="E60" i="31"/>
  <c r="D60" i="31"/>
  <c r="E53" i="31"/>
  <c r="D53" i="31"/>
  <c r="E52" i="31"/>
  <c r="D52" i="31"/>
  <c r="E48" i="31"/>
  <c r="D48" i="31"/>
  <c r="D47" i="31"/>
  <c r="D46" i="31" s="1"/>
  <c r="D66" i="31" s="1"/>
  <c r="E46" i="31"/>
  <c r="E66" i="31" s="1"/>
  <c r="E67" i="31" s="1"/>
  <c r="E68" i="31" s="1"/>
  <c r="E42" i="31"/>
  <c r="D42" i="31"/>
  <c r="E40" i="31"/>
  <c r="D40" i="31"/>
  <c r="E34" i="31"/>
  <c r="D34" i="31"/>
  <c r="E26" i="31"/>
  <c r="D26" i="31"/>
  <c r="D25" i="31"/>
  <c r="D24" i="31" s="1"/>
  <c r="E24" i="31"/>
  <c r="D22" i="31"/>
  <c r="D18" i="31" s="1"/>
  <c r="E18" i="31"/>
  <c r="E14" i="31"/>
  <c r="D14" i="31"/>
  <c r="D13" i="31"/>
  <c r="E8" i="31"/>
  <c r="D8" i="31"/>
  <c r="E7" i="31"/>
  <c r="E44" i="31" s="1"/>
  <c r="D7" i="31"/>
  <c r="E65" i="30"/>
  <c r="D65" i="30"/>
  <c r="E64" i="30"/>
  <c r="D64" i="30"/>
  <c r="E63" i="30"/>
  <c r="D63" i="30"/>
  <c r="E62" i="30"/>
  <c r="D62" i="30"/>
  <c r="E61" i="30"/>
  <c r="E60" i="30" s="1"/>
  <c r="D61" i="30"/>
  <c r="E59" i="30"/>
  <c r="D59" i="30"/>
  <c r="E58" i="30"/>
  <c r="D58" i="30"/>
  <c r="E57" i="30"/>
  <c r="D57" i="30"/>
  <c r="E56" i="30"/>
  <c r="D56" i="30"/>
  <c r="E55" i="30"/>
  <c r="D55" i="30"/>
  <c r="E54" i="30"/>
  <c r="D54" i="30"/>
  <c r="E52" i="30"/>
  <c r="D52" i="30"/>
  <c r="E51" i="30"/>
  <c r="D51" i="30"/>
  <c r="E50" i="30"/>
  <c r="E48" i="30" s="1"/>
  <c r="D50" i="30"/>
  <c r="E49" i="30"/>
  <c r="D49" i="30"/>
  <c r="E47" i="30"/>
  <c r="E46" i="30" s="1"/>
  <c r="D47" i="30"/>
  <c r="D46" i="30" s="1"/>
  <c r="E42" i="30"/>
  <c r="D42" i="30"/>
  <c r="E41" i="30"/>
  <c r="D41" i="30"/>
  <c r="D40" i="30" s="1"/>
  <c r="E40" i="30"/>
  <c r="E39" i="30"/>
  <c r="D39" i="30"/>
  <c r="E38" i="30"/>
  <c r="D38" i="30"/>
  <c r="E37" i="30"/>
  <c r="D37" i="30"/>
  <c r="E36" i="30"/>
  <c r="D36" i="30"/>
  <c r="E35" i="30"/>
  <c r="E34" i="30" s="1"/>
  <c r="D35" i="30"/>
  <c r="E33" i="30"/>
  <c r="D33" i="30"/>
  <c r="E32" i="30"/>
  <c r="D32" i="30"/>
  <c r="E31" i="30"/>
  <c r="D31" i="30"/>
  <c r="E30" i="30"/>
  <c r="D30" i="30"/>
  <c r="E29" i="30"/>
  <c r="D29" i="30"/>
  <c r="E28" i="30"/>
  <c r="D28" i="30"/>
  <c r="E27" i="30"/>
  <c r="E26" i="30" s="1"/>
  <c r="D27" i="30"/>
  <c r="E25" i="30"/>
  <c r="E24" i="30" s="1"/>
  <c r="D25" i="30"/>
  <c r="D24" i="30" s="1"/>
  <c r="E23" i="30"/>
  <c r="D23" i="30"/>
  <c r="E22" i="30"/>
  <c r="D22" i="30"/>
  <c r="E21" i="30"/>
  <c r="D21" i="30"/>
  <c r="E20" i="30"/>
  <c r="D20" i="30"/>
  <c r="E19" i="30"/>
  <c r="E18" i="30" s="1"/>
  <c r="D19" i="30"/>
  <c r="D18" i="30" s="1"/>
  <c r="E17" i="30"/>
  <c r="D17" i="30"/>
  <c r="E16" i="30"/>
  <c r="E14" i="30" s="1"/>
  <c r="D16" i="30"/>
  <c r="E15" i="30"/>
  <c r="D15" i="30"/>
  <c r="E13" i="30"/>
  <c r="D13" i="30"/>
  <c r="E12" i="30"/>
  <c r="D12" i="30"/>
  <c r="E11" i="30"/>
  <c r="D11" i="30"/>
  <c r="E10" i="30"/>
  <c r="D10" i="30"/>
  <c r="E9" i="30"/>
  <c r="D9" i="30"/>
  <c r="E8" i="30"/>
  <c r="D8" i="30"/>
  <c r="D7" i="30" s="1"/>
  <c r="E65" i="29"/>
  <c r="D65" i="29"/>
  <c r="E64" i="29"/>
  <c r="D64" i="29"/>
  <c r="E63" i="29"/>
  <c r="D63" i="29"/>
  <c r="E62" i="29"/>
  <c r="D62" i="29"/>
  <c r="E61" i="29"/>
  <c r="D61" i="29"/>
  <c r="E59" i="29"/>
  <c r="D59" i="29"/>
  <c r="E58" i="29"/>
  <c r="D58" i="29"/>
  <c r="E57" i="29"/>
  <c r="D57" i="29"/>
  <c r="E56" i="29"/>
  <c r="D56" i="29"/>
  <c r="E55" i="29"/>
  <c r="D55" i="29"/>
  <c r="E54" i="29"/>
  <c r="D54" i="29"/>
  <c r="E52" i="29"/>
  <c r="D52" i="29"/>
  <c r="E51" i="29"/>
  <c r="D51" i="29"/>
  <c r="E50" i="29"/>
  <c r="E48" i="29" s="1"/>
  <c r="D50" i="29"/>
  <c r="E49" i="29"/>
  <c r="D49" i="29"/>
  <c r="D48" i="29" s="1"/>
  <c r="E47" i="29"/>
  <c r="E46" i="29" s="1"/>
  <c r="D47" i="29"/>
  <c r="D46" i="29" s="1"/>
  <c r="E42" i="29"/>
  <c r="D42" i="29"/>
  <c r="E41" i="29"/>
  <c r="E40" i="29" s="1"/>
  <c r="D41" i="29"/>
  <c r="D40" i="29" s="1"/>
  <c r="E39" i="29"/>
  <c r="D39" i="29"/>
  <c r="E38" i="29"/>
  <c r="D38" i="29"/>
  <c r="E37" i="29"/>
  <c r="D37" i="29"/>
  <c r="E36" i="29"/>
  <c r="D36" i="29"/>
  <c r="E35" i="29"/>
  <c r="E34" i="29" s="1"/>
  <c r="D35" i="29"/>
  <c r="E33" i="29"/>
  <c r="D33" i="29"/>
  <c r="E32" i="29"/>
  <c r="D32" i="29"/>
  <c r="E31" i="29"/>
  <c r="D31" i="29"/>
  <c r="E30" i="29"/>
  <c r="D30" i="29"/>
  <c r="E29" i="29"/>
  <c r="D29" i="29"/>
  <c r="E28" i="29"/>
  <c r="D28" i="29"/>
  <c r="E27" i="29"/>
  <c r="D27" i="29"/>
  <c r="E25" i="29"/>
  <c r="E24" i="29" s="1"/>
  <c r="D25" i="29"/>
  <c r="D24" i="29" s="1"/>
  <c r="E23" i="29"/>
  <c r="D23" i="29"/>
  <c r="E22" i="29"/>
  <c r="D22" i="29"/>
  <c r="E21" i="29"/>
  <c r="D21" i="29"/>
  <c r="E20" i="29"/>
  <c r="D20" i="29"/>
  <c r="E19" i="29"/>
  <c r="D19" i="29"/>
  <c r="E17" i="29"/>
  <c r="D17" i="29"/>
  <c r="E16" i="29"/>
  <c r="D16" i="29"/>
  <c r="E15" i="29"/>
  <c r="D15" i="29"/>
  <c r="E13" i="29"/>
  <c r="D13" i="29"/>
  <c r="E12" i="29"/>
  <c r="D12" i="29"/>
  <c r="E11" i="29"/>
  <c r="D11" i="29"/>
  <c r="E10" i="29"/>
  <c r="D10" i="29"/>
  <c r="E9" i="29"/>
  <c r="D9" i="29"/>
  <c r="E8" i="29"/>
  <c r="E7" i="29" s="1"/>
  <c r="D8" i="29"/>
  <c r="E18" i="29" l="1"/>
  <c r="D14" i="29"/>
  <c r="D53" i="29"/>
  <c r="D26" i="29"/>
  <c r="D48" i="30"/>
  <c r="D66" i="30" s="1"/>
  <c r="E60" i="29"/>
  <c r="D7" i="29"/>
  <c r="D60" i="29"/>
  <c r="E7" i="30"/>
  <c r="E44" i="30" s="1"/>
  <c r="D14" i="30"/>
  <c r="D44" i="30" s="1"/>
  <c r="D67" i="30" s="1"/>
  <c r="D34" i="30"/>
  <c r="E53" i="30"/>
  <c r="D60" i="30"/>
  <c r="E14" i="29"/>
  <c r="E44" i="29" s="1"/>
  <c r="D18" i="29"/>
  <c r="E26" i="29"/>
  <c r="D34" i="29"/>
  <c r="E53" i="29"/>
  <c r="E66" i="29" s="1"/>
  <c r="E67" i="29" s="1"/>
  <c r="E68" i="29" s="1"/>
  <c r="D26" i="30"/>
  <c r="D53" i="30"/>
  <c r="D44" i="31"/>
  <c r="D67" i="31"/>
  <c r="E66" i="30"/>
  <c r="E67" i="30" s="1"/>
  <c r="E68" i="30" s="1"/>
  <c r="D66" i="29" l="1"/>
  <c r="D44" i="29"/>
  <c r="D68" i="31"/>
  <c r="D71" i="31" s="1"/>
  <c r="D70" i="31"/>
  <c r="D70" i="30"/>
  <c r="D68" i="30"/>
  <c r="D71" i="30" s="1"/>
  <c r="D67" i="29" l="1"/>
  <c r="D68" i="29" s="1"/>
  <c r="D71" i="29" s="1"/>
  <c r="M14" i="8"/>
  <c r="L14" i="8"/>
  <c r="G14" i="8"/>
  <c r="F14" i="8"/>
  <c r="E14" i="8"/>
  <c r="D14" i="8"/>
  <c r="I13" i="8"/>
  <c r="N13" i="8" s="1"/>
  <c r="H13" i="8"/>
  <c r="J13" i="8" s="1"/>
  <c r="I12" i="8"/>
  <c r="N12" i="8" s="1"/>
  <c r="H12" i="8"/>
  <c r="N11" i="8"/>
  <c r="J11" i="8"/>
  <c r="I11" i="8"/>
  <c r="H11" i="8"/>
  <c r="N10" i="8"/>
  <c r="I10" i="8"/>
  <c r="H10" i="8"/>
  <c r="J10" i="8" s="1"/>
  <c r="I9" i="8"/>
  <c r="N9" i="8" s="1"/>
  <c r="H9" i="8"/>
  <c r="J9" i="8" s="1"/>
  <c r="I8" i="8"/>
  <c r="N8" i="8" s="1"/>
  <c r="H8" i="8"/>
  <c r="N7" i="8"/>
  <c r="J7" i="8"/>
  <c r="I7" i="8"/>
  <c r="H7" i="8"/>
  <c r="A7" i="8"/>
  <c r="A8" i="8" s="1"/>
  <c r="A9" i="8" s="1"/>
  <c r="A10" i="8" s="1"/>
  <c r="A11" i="8" s="1"/>
  <c r="A12" i="8" s="1"/>
  <c r="A13" i="8" s="1"/>
  <c r="A14" i="8" s="1"/>
  <c r="N6" i="8"/>
  <c r="I6" i="8"/>
  <c r="I14" i="8" s="1"/>
  <c r="H6" i="8"/>
  <c r="H14" i="8" s="1"/>
  <c r="E118" i="28"/>
  <c r="E114" i="28"/>
  <c r="E113" i="28"/>
  <c r="E112" i="28"/>
  <c r="E111" i="28"/>
  <c r="E110" i="28"/>
  <c r="E109" i="28"/>
  <c r="E108" i="28"/>
  <c r="E107" i="28"/>
  <c r="E106" i="28"/>
  <c r="E105" i="28"/>
  <c r="E104" i="28"/>
  <c r="E103" i="28"/>
  <c r="F102" i="28"/>
  <c r="F115" i="28" s="1"/>
  <c r="D102" i="28"/>
  <c r="E102" i="28" s="1"/>
  <c r="C102" i="28"/>
  <c r="C115" i="28" s="1"/>
  <c r="F100" i="28"/>
  <c r="E99" i="28"/>
  <c r="E98" i="28"/>
  <c r="E97" i="28"/>
  <c r="E96" i="28"/>
  <c r="E95" i="28"/>
  <c r="F94" i="28"/>
  <c r="D94" i="28"/>
  <c r="C94" i="28"/>
  <c r="E94" i="28" s="1"/>
  <c r="E92" i="28"/>
  <c r="E91" i="28"/>
  <c r="E90" i="28"/>
  <c r="E89" i="28"/>
  <c r="E88" i="28"/>
  <c r="E87" i="28"/>
  <c r="F86" i="28"/>
  <c r="E86" i="28"/>
  <c r="D86" i="28"/>
  <c r="C86" i="28"/>
  <c r="E85" i="28"/>
  <c r="E84" i="28"/>
  <c r="E83" i="28"/>
  <c r="E82" i="28"/>
  <c r="E81" i="28"/>
  <c r="E80" i="28"/>
  <c r="E79" i="28"/>
  <c r="E78" i="28"/>
  <c r="E77" i="28"/>
  <c r="E76" i="28"/>
  <c r="F75" i="28"/>
  <c r="D75" i="28"/>
  <c r="C75" i="28"/>
  <c r="E75" i="28" s="1"/>
  <c r="E74" i="28"/>
  <c r="E73" i="28"/>
  <c r="E72" i="28"/>
  <c r="E71" i="28"/>
  <c r="E70" i="28"/>
  <c r="F69" i="28"/>
  <c r="D69" i="28"/>
  <c r="E69" i="28" s="1"/>
  <c r="C69" i="28"/>
  <c r="E68" i="28"/>
  <c r="E67" i="28"/>
  <c r="E66" i="28"/>
  <c r="E65" i="28"/>
  <c r="E64" i="28"/>
  <c r="E63" i="28"/>
  <c r="E62" i="28"/>
  <c r="F61" i="28"/>
  <c r="D61" i="28"/>
  <c r="D100" i="28" s="1"/>
  <c r="E100" i="28" s="1"/>
  <c r="C61" i="28"/>
  <c r="C100" i="28" s="1"/>
  <c r="C59" i="28"/>
  <c r="E58" i="28"/>
  <c r="E57" i="28"/>
  <c r="E56" i="28"/>
  <c r="E55" i="28"/>
  <c r="E54" i="28"/>
  <c r="E53" i="28"/>
  <c r="E52" i="28"/>
  <c r="E51" i="28"/>
  <c r="E50" i="28"/>
  <c r="E49" i="28"/>
  <c r="E48" i="28"/>
  <c r="E47" i="28"/>
  <c r="E46" i="28"/>
  <c r="E45" i="28"/>
  <c r="E44" i="28"/>
  <c r="E43" i="28"/>
  <c r="E42" i="28"/>
  <c r="F41" i="28"/>
  <c r="D41" i="28"/>
  <c r="E41" i="28" s="1"/>
  <c r="C41" i="28"/>
  <c r="E40" i="28"/>
  <c r="E39" i="28"/>
  <c r="E38" i="28"/>
  <c r="E37" i="28"/>
  <c r="E36" i="28"/>
  <c r="E35" i="28"/>
  <c r="F34" i="28"/>
  <c r="D34" i="28"/>
  <c r="E34" i="28" s="1"/>
  <c r="C34" i="28"/>
  <c r="E33" i="28"/>
  <c r="E32" i="28"/>
  <c r="E31" i="28"/>
  <c r="E30" i="28"/>
  <c r="E29" i="28"/>
  <c r="E28" i="28"/>
  <c r="E27" i="28"/>
  <c r="E26" i="28"/>
  <c r="E25" i="28"/>
  <c r="E24" i="28"/>
  <c r="E23" i="28"/>
  <c r="E22" i="28"/>
  <c r="E21" i="28"/>
  <c r="E20" i="28"/>
  <c r="E19" i="28"/>
  <c r="E18" i="28"/>
  <c r="F17" i="28"/>
  <c r="D17" i="28"/>
  <c r="E17" i="28" s="1"/>
  <c r="C17" i="28"/>
  <c r="E16" i="28"/>
  <c r="E15" i="28"/>
  <c r="E14" i="28"/>
  <c r="E13" i="28"/>
  <c r="F12" i="28"/>
  <c r="D12" i="28"/>
  <c r="E12" i="28" s="1"/>
  <c r="C12" i="28"/>
  <c r="E11" i="28"/>
  <c r="E10" i="28"/>
  <c r="E9" i="28"/>
  <c r="E8" i="28"/>
  <c r="F7" i="28"/>
  <c r="F59" i="28" s="1"/>
  <c r="F117" i="28" s="1"/>
  <c r="D7" i="28"/>
  <c r="D59" i="28" s="1"/>
  <c r="C7" i="28"/>
  <c r="E6" i="28"/>
  <c r="E5" i="28"/>
  <c r="E4" i="28"/>
  <c r="M23" i="9"/>
  <c r="L20" i="9"/>
  <c r="L19" i="9" s="1"/>
  <c r="L18" i="9" s="1"/>
  <c r="K20" i="9"/>
  <c r="O20" i="9" s="1"/>
  <c r="O19" i="9" s="1"/>
  <c r="P19" i="9"/>
  <c r="N19" i="9"/>
  <c r="K19" i="9"/>
  <c r="K18" i="9" s="1"/>
  <c r="J19" i="9"/>
  <c r="I19" i="9"/>
  <c r="I18" i="9" s="1"/>
  <c r="H19" i="9"/>
  <c r="G19" i="9"/>
  <c r="A19" i="9"/>
  <c r="A20" i="9" s="1"/>
  <c r="A21" i="9" s="1"/>
  <c r="A22" i="9" s="1"/>
  <c r="R18" i="9"/>
  <c r="J18" i="9"/>
  <c r="S17" i="9"/>
  <c r="S14" i="9" s="1"/>
  <c r="R14" i="9"/>
  <c r="L14" i="9"/>
  <c r="K14" i="9"/>
  <c r="J14" i="9"/>
  <c r="I14" i="9"/>
  <c r="H14" i="9"/>
  <c r="G14" i="9"/>
  <c r="L13" i="9"/>
  <c r="S13" i="9" s="1"/>
  <c r="K13" i="9"/>
  <c r="O13" i="9" s="1"/>
  <c r="L11" i="9"/>
  <c r="S11" i="9" s="1"/>
  <c r="K11" i="9"/>
  <c r="O11" i="9" s="1"/>
  <c r="S10" i="9"/>
  <c r="R9" i="9"/>
  <c r="R6" i="9" s="1"/>
  <c r="R23" i="9" s="1"/>
  <c r="P9" i="9"/>
  <c r="P6" i="9" s="1"/>
  <c r="P23" i="9" s="1"/>
  <c r="N9" i="9"/>
  <c r="N6" i="9" s="1"/>
  <c r="N23" i="9" s="1"/>
  <c r="J9" i="9"/>
  <c r="J6" i="9" s="1"/>
  <c r="J23" i="9" s="1"/>
  <c r="I9" i="9"/>
  <c r="H9" i="9"/>
  <c r="G9" i="9"/>
  <c r="A7" i="9"/>
  <c r="A8" i="9" s="1"/>
  <c r="A9" i="9" s="1"/>
  <c r="A10" i="9" s="1"/>
  <c r="A11" i="9" s="1"/>
  <c r="A12" i="9" s="1"/>
  <c r="A13" i="9" s="1"/>
  <c r="A14" i="9" s="1"/>
  <c r="A15" i="9" s="1"/>
  <c r="A16" i="9" s="1"/>
  <c r="A17" i="9" s="1"/>
  <c r="D70" i="29" l="1"/>
  <c r="I6" i="9"/>
  <c r="I23" i="9" s="1"/>
  <c r="H6" i="9"/>
  <c r="H23" i="9" s="1"/>
  <c r="G6" i="9"/>
  <c r="G23" i="9" s="1"/>
  <c r="N14" i="8"/>
  <c r="J6" i="8"/>
  <c r="J8" i="8"/>
  <c r="J12" i="8"/>
  <c r="E59" i="28"/>
  <c r="C117" i="28"/>
  <c r="E61" i="28"/>
  <c r="D115" i="28"/>
  <c r="E115" i="28" s="1"/>
  <c r="E7" i="28"/>
  <c r="O9" i="9"/>
  <c r="O6" i="9" s="1"/>
  <c r="O23" i="9" s="1"/>
  <c r="S20" i="9"/>
  <c r="S19" i="9" s="1"/>
  <c r="S18" i="9" s="1"/>
  <c r="S9" i="9"/>
  <c r="S6" i="9" s="1"/>
  <c r="K9" i="9"/>
  <c r="K6" i="9" s="1"/>
  <c r="K23" i="9" s="1"/>
  <c r="L9" i="9"/>
  <c r="L6" i="9" s="1"/>
  <c r="L23" i="9" s="1"/>
  <c r="K16" i="25"/>
  <c r="P31" i="6"/>
  <c r="P30" i="6"/>
  <c r="P32" i="6"/>
  <c r="P34" i="6"/>
  <c r="P35" i="6"/>
  <c r="P36" i="6"/>
  <c r="P37" i="6"/>
  <c r="P38" i="6"/>
  <c r="P39" i="6"/>
  <c r="P40" i="6"/>
  <c r="P41" i="6"/>
  <c r="P42" i="6"/>
  <c r="P43" i="6"/>
  <c r="P44" i="6"/>
  <c r="P45" i="6"/>
  <c r="P46" i="6"/>
  <c r="P33" i="6"/>
  <c r="M34" i="6"/>
  <c r="M35" i="6"/>
  <c r="M36" i="6"/>
  <c r="M37" i="6"/>
  <c r="M38" i="6"/>
  <c r="M39" i="6"/>
  <c r="M40" i="6"/>
  <c r="M41" i="6"/>
  <c r="M42" i="6"/>
  <c r="M43" i="6"/>
  <c r="M44" i="6"/>
  <c r="M45" i="6"/>
  <c r="M46" i="6"/>
  <c r="M33" i="6"/>
  <c r="E32" i="6"/>
  <c r="F32" i="6"/>
  <c r="G32" i="6"/>
  <c r="H32" i="6"/>
  <c r="I32" i="6"/>
  <c r="J32" i="6"/>
  <c r="K32" i="6"/>
  <c r="L32" i="6"/>
  <c r="M32" i="6"/>
  <c r="I34" i="6"/>
  <c r="I35" i="6"/>
  <c r="I36" i="6"/>
  <c r="I37" i="6"/>
  <c r="I38" i="6"/>
  <c r="I39" i="6"/>
  <c r="I40" i="6"/>
  <c r="I41" i="6"/>
  <c r="I42" i="6"/>
  <c r="I43" i="6"/>
  <c r="I44" i="6"/>
  <c r="I45" i="6"/>
  <c r="I46" i="6"/>
  <c r="I33" i="6"/>
  <c r="H34" i="6"/>
  <c r="H35" i="6"/>
  <c r="H36" i="6"/>
  <c r="H37" i="6"/>
  <c r="H38" i="6"/>
  <c r="H39" i="6"/>
  <c r="H40" i="6"/>
  <c r="H41" i="6"/>
  <c r="H42" i="6"/>
  <c r="H43" i="6"/>
  <c r="H44" i="6"/>
  <c r="H45" i="6"/>
  <c r="H46" i="6"/>
  <c r="H33" i="6"/>
  <c r="D32" i="6"/>
  <c r="A34" i="6"/>
  <c r="A35" i="6" s="1"/>
  <c r="A36" i="6" s="1"/>
  <c r="A37" i="6" s="1"/>
  <c r="A38" i="6" s="1"/>
  <c r="A39" i="6" s="1"/>
  <c r="A40" i="6" s="1"/>
  <c r="A41" i="6" s="1"/>
  <c r="A42" i="6" s="1"/>
  <c r="A43" i="6" s="1"/>
  <c r="A44" i="6" s="1"/>
  <c r="A45" i="6" s="1"/>
  <c r="A46" i="6" s="1"/>
  <c r="A47" i="6" s="1"/>
  <c r="S23" i="9" l="1"/>
  <c r="J14" i="8"/>
  <c r="D117" i="28"/>
  <c r="E117" i="28" s="1"/>
  <c r="A17" i="25"/>
  <c r="A18" i="25"/>
  <c r="A19" i="25" s="1"/>
  <c r="A20" i="25" s="1"/>
  <c r="A21" i="25" s="1"/>
  <c r="A22" i="25" s="1"/>
  <c r="A23" i="25" s="1"/>
  <c r="A24" i="25" s="1"/>
  <c r="A25" i="25" s="1"/>
  <c r="A26" i="25" s="1"/>
  <c r="A27" i="25" s="1"/>
  <c r="A28" i="25" s="1"/>
  <c r="A29" i="25" s="1"/>
  <c r="A30" i="25" s="1"/>
  <c r="A31" i="25" s="1"/>
  <c r="A32" i="25" s="1"/>
  <c r="A33" i="25" s="1"/>
  <c r="A34" i="25" s="1"/>
  <c r="A35" i="25" s="1"/>
  <c r="A36" i="25" s="1"/>
  <c r="A37" i="25" s="1"/>
  <c r="A38" i="25" s="1"/>
  <c r="A39" i="25" s="1"/>
  <c r="A40" i="25" s="1"/>
  <c r="A41" i="25" s="1"/>
  <c r="A42" i="25" s="1"/>
  <c r="A43" i="25" s="1"/>
  <c r="A44" i="25" s="1"/>
  <c r="A45" i="25" s="1"/>
  <c r="A46" i="25" s="1"/>
  <c r="A47" i="25" s="1"/>
  <c r="A48" i="25" s="1"/>
  <c r="A49" i="25" s="1"/>
  <c r="A50" i="25" s="1"/>
  <c r="A51" i="25" s="1"/>
  <c r="A52" i="25" s="1"/>
  <c r="E52" i="25" l="1"/>
  <c r="G52" i="25"/>
  <c r="I52" i="25"/>
  <c r="J52" i="25"/>
  <c r="N52" i="25"/>
  <c r="N8" i="25"/>
  <c r="K8" i="25"/>
  <c r="E8" i="25"/>
  <c r="F8" i="25"/>
  <c r="G8" i="25"/>
  <c r="D8" i="25"/>
  <c r="L39" i="25"/>
  <c r="L40" i="25"/>
  <c r="L41" i="25"/>
  <c r="L42" i="25"/>
  <c r="L43" i="25"/>
  <c r="L44" i="25"/>
  <c r="L45" i="25"/>
  <c r="L46" i="25"/>
  <c r="L47" i="25"/>
  <c r="L48" i="25"/>
  <c r="L49" i="25"/>
  <c r="L50" i="25"/>
  <c r="L51" i="25"/>
  <c r="L38" i="25"/>
  <c r="D37" i="25"/>
  <c r="C37" i="25"/>
  <c r="O41" i="25" l="1"/>
  <c r="O45" i="25"/>
  <c r="O46" i="25"/>
  <c r="O49" i="25"/>
  <c r="O50" i="25"/>
  <c r="D35" i="25"/>
  <c r="E35" i="25"/>
  <c r="F35" i="25"/>
  <c r="G35" i="25"/>
  <c r="H35" i="25"/>
  <c r="I35" i="25"/>
  <c r="J35" i="25"/>
  <c r="K35" i="25"/>
  <c r="L35" i="25"/>
  <c r="N35" i="25"/>
  <c r="O35" i="25"/>
  <c r="C35" i="25"/>
  <c r="H39" i="25"/>
  <c r="O39" i="25" s="1"/>
  <c r="H40" i="25"/>
  <c r="O40" i="25" s="1"/>
  <c r="H41" i="25"/>
  <c r="H42" i="25"/>
  <c r="O42" i="25" s="1"/>
  <c r="H43" i="25"/>
  <c r="O43" i="25" s="1"/>
  <c r="H44" i="25"/>
  <c r="O44" i="25" s="1"/>
  <c r="H45" i="25"/>
  <c r="H46" i="25"/>
  <c r="H47" i="25"/>
  <c r="O47" i="25" s="1"/>
  <c r="H48" i="25"/>
  <c r="O48" i="25" s="1"/>
  <c r="H49" i="25"/>
  <c r="H50" i="25"/>
  <c r="H51" i="25"/>
  <c r="O51" i="25" s="1"/>
  <c r="G39" i="25"/>
  <c r="G40" i="25"/>
  <c r="G41" i="25"/>
  <c r="G42" i="25"/>
  <c r="G43" i="25"/>
  <c r="G44" i="25"/>
  <c r="G45" i="25"/>
  <c r="G46" i="25"/>
  <c r="G47" i="25"/>
  <c r="G48" i="25"/>
  <c r="G49" i="25"/>
  <c r="G50" i="25"/>
  <c r="G51" i="25"/>
  <c r="H38" i="25" l="1"/>
  <c r="O38" i="25" s="1"/>
  <c r="C38" i="25"/>
  <c r="G38" i="25" s="1"/>
  <c r="N16" i="25" l="1"/>
  <c r="N15" i="25" s="1"/>
  <c r="J26" i="25"/>
  <c r="J20" i="25"/>
  <c r="L19" i="13" l="1"/>
  <c r="L7" i="13" s="1"/>
  <c r="L15" i="13"/>
  <c r="D7" i="13"/>
  <c r="E24" i="13"/>
  <c r="F24" i="13"/>
  <c r="G24" i="13"/>
  <c r="H24" i="13"/>
  <c r="I24" i="13"/>
  <c r="J24" i="13"/>
  <c r="D24" i="13"/>
  <c r="E19" i="13"/>
  <c r="F19" i="13"/>
  <c r="G19" i="13"/>
  <c r="H19" i="13"/>
  <c r="I19" i="13"/>
  <c r="J19" i="13"/>
  <c r="D19" i="13"/>
  <c r="E15" i="13"/>
  <c r="F15" i="13"/>
  <c r="G15" i="13"/>
  <c r="H15" i="13"/>
  <c r="I15" i="13"/>
  <c r="J15" i="13"/>
  <c r="D15" i="13"/>
  <c r="F7" i="13" l="1"/>
  <c r="J7" i="13"/>
  <c r="G7" i="13"/>
  <c r="I7" i="13"/>
  <c r="H7" i="13"/>
  <c r="E7" i="13"/>
  <c r="F12" i="11"/>
  <c r="F11" i="11"/>
  <c r="F7" i="11"/>
  <c r="F8" i="11"/>
  <c r="F9" i="11"/>
  <c r="F6" i="11"/>
  <c r="C5" i="11" l="1"/>
  <c r="F19" i="10"/>
  <c r="F15" i="10"/>
  <c r="E46" i="24"/>
  <c r="N37" i="25" l="1"/>
  <c r="J37" i="25"/>
  <c r="K37" i="25"/>
  <c r="E37" i="25"/>
  <c r="F37" i="25"/>
  <c r="I22" i="6"/>
  <c r="H22" i="6"/>
  <c r="I31" i="6"/>
  <c r="O29" i="6"/>
  <c r="P29" i="6"/>
  <c r="J29" i="6"/>
  <c r="K29" i="6"/>
  <c r="L29" i="6"/>
  <c r="E29" i="6"/>
  <c r="F29" i="6"/>
  <c r="G29" i="6"/>
  <c r="D29" i="6"/>
  <c r="I30" i="6"/>
  <c r="H31" i="6"/>
  <c r="H30" i="6"/>
  <c r="K28" i="25"/>
  <c r="D28" i="25"/>
  <c r="D52" i="25" s="1"/>
  <c r="C28" i="25"/>
  <c r="H34" i="25"/>
  <c r="G34" i="25"/>
  <c r="H32" i="25"/>
  <c r="O32" i="25" s="1"/>
  <c r="G32" i="25"/>
  <c r="M22" i="6" l="1"/>
  <c r="P22" i="6"/>
  <c r="M31" i="6"/>
  <c r="I29" i="6"/>
  <c r="M30" i="6"/>
  <c r="H29" i="6"/>
  <c r="L32" i="25"/>
  <c r="H31" i="25"/>
  <c r="O31" i="25" s="1"/>
  <c r="G31" i="25"/>
  <c r="I28" i="6"/>
  <c r="P28" i="6" s="1"/>
  <c r="H28" i="6"/>
  <c r="I27" i="6"/>
  <c r="P27" i="6" s="1"/>
  <c r="H27" i="6"/>
  <c r="E24" i="6"/>
  <c r="D24" i="6"/>
  <c r="M29" i="6" l="1"/>
  <c r="M28" i="6"/>
  <c r="L31" i="25"/>
  <c r="M27" i="6"/>
  <c r="K20" i="25" l="1"/>
  <c r="H21" i="25"/>
  <c r="O21" i="25" s="1"/>
  <c r="H22" i="25"/>
  <c r="O22" i="25" s="1"/>
  <c r="H23" i="25"/>
  <c r="O23" i="25" s="1"/>
  <c r="D20" i="25"/>
  <c r="E20" i="25"/>
  <c r="F20" i="25"/>
  <c r="C20" i="25"/>
  <c r="G23" i="25"/>
  <c r="G22" i="25"/>
  <c r="G21" i="25"/>
  <c r="G12" i="25"/>
  <c r="H11" i="25"/>
  <c r="O11" i="25" s="1"/>
  <c r="H12" i="25"/>
  <c r="O12" i="25" s="1"/>
  <c r="G11" i="25"/>
  <c r="J10" i="25"/>
  <c r="K10" i="25"/>
  <c r="D10" i="25"/>
  <c r="E10" i="25"/>
  <c r="F10" i="25"/>
  <c r="C10" i="25"/>
  <c r="C8" i="25" s="1"/>
  <c r="L21" i="25" l="1"/>
  <c r="L23" i="25"/>
  <c r="L22" i="25"/>
  <c r="L12" i="25"/>
  <c r="L11" i="25"/>
  <c r="J16" i="25"/>
  <c r="J15" i="25" s="1"/>
  <c r="K15" i="25"/>
  <c r="D16" i="25"/>
  <c r="E16" i="25"/>
  <c r="F16" i="25"/>
  <c r="C16" i="25"/>
  <c r="D15" i="25"/>
  <c r="E15" i="25"/>
  <c r="F15" i="25"/>
  <c r="H17" i="25"/>
  <c r="O17" i="25" s="1"/>
  <c r="H18" i="25"/>
  <c r="O18" i="25" s="1"/>
  <c r="H19" i="25"/>
  <c r="O19" i="25" s="1"/>
  <c r="G17" i="25"/>
  <c r="G18" i="25"/>
  <c r="G19" i="25"/>
  <c r="C15" i="25"/>
  <c r="L19" i="25" l="1"/>
  <c r="L18" i="25"/>
  <c r="L17" i="25"/>
  <c r="L16" i="25" l="1"/>
  <c r="L15" i="25" s="1"/>
  <c r="D7" i="3"/>
  <c r="D8" i="3"/>
  <c r="D9" i="3"/>
  <c r="D10" i="3"/>
  <c r="D11" i="3"/>
  <c r="D12" i="3"/>
  <c r="D13" i="3"/>
  <c r="D14" i="3"/>
  <c r="D15" i="3"/>
  <c r="D16" i="3"/>
  <c r="D17" i="3"/>
  <c r="D18" i="3"/>
  <c r="D19" i="3"/>
  <c r="G16" i="25" l="1"/>
  <c r="H16" i="25"/>
  <c r="O16" i="25" s="1"/>
  <c r="E134" i="27"/>
  <c r="D134" i="27"/>
  <c r="E110" i="27"/>
  <c r="D110" i="27"/>
  <c r="E102" i="27"/>
  <c r="D102" i="27"/>
  <c r="E100" i="27"/>
  <c r="D100" i="27"/>
  <c r="E95" i="27"/>
  <c r="D95" i="27"/>
  <c r="E91" i="27"/>
  <c r="D91" i="27"/>
  <c r="D90" i="27" s="1"/>
  <c r="E85" i="27"/>
  <c r="D85" i="27"/>
  <c r="E77" i="27"/>
  <c r="D77" i="27"/>
  <c r="E57" i="27"/>
  <c r="D57" i="27"/>
  <c r="E47" i="27"/>
  <c r="D47" i="27"/>
  <c r="E34" i="27"/>
  <c r="D34" i="27"/>
  <c r="E27" i="27"/>
  <c r="D27" i="27"/>
  <c r="E16" i="27"/>
  <c r="D16" i="27"/>
  <c r="E8" i="27"/>
  <c r="D8" i="27"/>
  <c r="H13" i="6"/>
  <c r="I13" i="6"/>
  <c r="P13" i="6" s="1"/>
  <c r="H12" i="6"/>
  <c r="H33" i="25"/>
  <c r="O33" i="25" s="1"/>
  <c r="G33" i="25"/>
  <c r="H30" i="25"/>
  <c r="G30" i="25"/>
  <c r="N29" i="25"/>
  <c r="N28" i="25" s="1"/>
  <c r="F29" i="25"/>
  <c r="E29" i="25"/>
  <c r="H27" i="25"/>
  <c r="G27" i="25"/>
  <c r="H26" i="25"/>
  <c r="O26" i="25" s="1"/>
  <c r="G26" i="25"/>
  <c r="H25" i="25"/>
  <c r="O25" i="25" s="1"/>
  <c r="G25" i="25"/>
  <c r="H24" i="25"/>
  <c r="O24" i="25" s="1"/>
  <c r="G24" i="25"/>
  <c r="H20" i="25"/>
  <c r="O20" i="25" s="1"/>
  <c r="G20" i="25"/>
  <c r="H15" i="25"/>
  <c r="O15" i="25" s="1"/>
  <c r="G15" i="25"/>
  <c r="N14" i="25"/>
  <c r="K14" i="25"/>
  <c r="J14" i="25"/>
  <c r="F14" i="25"/>
  <c r="E14" i="25"/>
  <c r="D14" i="25"/>
  <c r="C14" i="25"/>
  <c r="H13" i="25"/>
  <c r="O13" i="25" s="1"/>
  <c r="G13" i="25"/>
  <c r="H10" i="25"/>
  <c r="O10" i="25" s="1"/>
  <c r="G10" i="25"/>
  <c r="H9" i="25"/>
  <c r="G9" i="25"/>
  <c r="J8" i="25"/>
  <c r="F7" i="25"/>
  <c r="F52" i="25" s="1"/>
  <c r="A8" i="25"/>
  <c r="A9" i="25" s="1"/>
  <c r="A10" i="25" s="1"/>
  <c r="A11" i="25" s="1"/>
  <c r="A12" i="25" s="1"/>
  <c r="A13" i="25" s="1"/>
  <c r="A14" i="25" s="1"/>
  <c r="A15" i="25" s="1"/>
  <c r="A16" i="25" s="1"/>
  <c r="E60" i="24"/>
  <c r="D60" i="24"/>
  <c r="E53" i="24"/>
  <c r="D53" i="24"/>
  <c r="E48" i="24"/>
  <c r="E42" i="24"/>
  <c r="D42" i="24"/>
  <c r="E40" i="24"/>
  <c r="D40" i="24"/>
  <c r="E34" i="24"/>
  <c r="D34" i="24"/>
  <c r="E26" i="24"/>
  <c r="D26" i="24"/>
  <c r="E24" i="24"/>
  <c r="D24" i="24"/>
  <c r="E18" i="24"/>
  <c r="D18" i="24"/>
  <c r="E14" i="24"/>
  <c r="D14" i="24"/>
  <c r="E7" i="24"/>
  <c r="D7" i="24"/>
  <c r="C10" i="11"/>
  <c r="C14" i="11" s="1"/>
  <c r="M7" i="13"/>
  <c r="K8" i="13"/>
  <c r="K9" i="13"/>
  <c r="K10" i="13"/>
  <c r="K11" i="13"/>
  <c r="K12" i="13"/>
  <c r="K13" i="13"/>
  <c r="K14" i="13"/>
  <c r="K15" i="13"/>
  <c r="K16" i="13"/>
  <c r="K17" i="13"/>
  <c r="K18" i="13"/>
  <c r="K19" i="13"/>
  <c r="K20" i="13"/>
  <c r="K21" i="13"/>
  <c r="K22" i="13"/>
  <c r="K23" i="13"/>
  <c r="K25" i="13"/>
  <c r="K24" i="13" s="1"/>
  <c r="D5" i="11"/>
  <c r="D14" i="11" s="1"/>
  <c r="E5" i="11"/>
  <c r="E10" i="11"/>
  <c r="D5" i="10"/>
  <c r="F5" i="10"/>
  <c r="F6" i="10"/>
  <c r="F7" i="10"/>
  <c r="F8" i="10"/>
  <c r="F10" i="10"/>
  <c r="D11" i="10"/>
  <c r="E11" i="10"/>
  <c r="F12" i="10"/>
  <c r="F13" i="10"/>
  <c r="F14" i="10"/>
  <c r="D16" i="10"/>
  <c r="E16" i="10"/>
  <c r="F17" i="10"/>
  <c r="F18" i="10"/>
  <c r="F20" i="10"/>
  <c r="F21" i="10"/>
  <c r="A7" i="6"/>
  <c r="A8" i="6" s="1"/>
  <c r="A9" i="6" s="1"/>
  <c r="A10" i="6" s="1"/>
  <c r="A11" i="6" s="1"/>
  <c r="A12" i="6" s="1"/>
  <c r="A13" i="6" s="1"/>
  <c r="A14" i="6" s="1"/>
  <c r="A15" i="6" s="1"/>
  <c r="A16" i="6" s="1"/>
  <c r="A17" i="6" s="1"/>
  <c r="A18" i="6" s="1"/>
  <c r="A19" i="6" s="1"/>
  <c r="A20" i="6" s="1"/>
  <c r="A21" i="6" s="1"/>
  <c r="A22" i="6" s="1"/>
  <c r="A23" i="6" s="1"/>
  <c r="A24" i="6" s="1"/>
  <c r="A25" i="6" s="1"/>
  <c r="A26" i="6" s="1"/>
  <c r="A27" i="6" s="1"/>
  <c r="A28" i="6" s="1"/>
  <c r="A29" i="6" s="1"/>
  <c r="A30" i="6" s="1"/>
  <c r="A31" i="6" s="1"/>
  <c r="A32" i="6" s="1"/>
  <c r="A33" i="6" s="1"/>
  <c r="D8" i="6"/>
  <c r="E8" i="6"/>
  <c r="F8" i="6"/>
  <c r="G8" i="6"/>
  <c r="J8" i="6"/>
  <c r="K8" i="6"/>
  <c r="L8" i="6"/>
  <c r="O8" i="6"/>
  <c r="H9" i="6"/>
  <c r="I9" i="6"/>
  <c r="P9" i="6" s="1"/>
  <c r="H10" i="6"/>
  <c r="I10" i="6"/>
  <c r="P10" i="6" s="1"/>
  <c r="H11" i="6"/>
  <c r="I11" i="6"/>
  <c r="P11" i="6" s="1"/>
  <c r="I12" i="6"/>
  <c r="P12" i="6" s="1"/>
  <c r="H14" i="6"/>
  <c r="I14" i="6"/>
  <c r="P14" i="6" s="1"/>
  <c r="H15" i="6"/>
  <c r="I15" i="6"/>
  <c r="P15" i="6" s="1"/>
  <c r="H16" i="6"/>
  <c r="I16" i="6"/>
  <c r="P16" i="6" s="1"/>
  <c r="D17" i="6"/>
  <c r="E17" i="6"/>
  <c r="F17" i="6"/>
  <c r="G17" i="6"/>
  <c r="J17" i="6"/>
  <c r="K17" i="6"/>
  <c r="L17" i="6"/>
  <c r="O17" i="6"/>
  <c r="H18" i="6"/>
  <c r="I18" i="6"/>
  <c r="H19" i="6"/>
  <c r="I19" i="6"/>
  <c r="P19" i="6" s="1"/>
  <c r="H20" i="6"/>
  <c r="I20" i="6"/>
  <c r="P20" i="6" s="1"/>
  <c r="H21" i="6"/>
  <c r="I21" i="6"/>
  <c r="P21" i="6" s="1"/>
  <c r="H23" i="6"/>
  <c r="I23" i="6"/>
  <c r="P23" i="6" s="1"/>
  <c r="F25" i="6"/>
  <c r="G25" i="6"/>
  <c r="G24" i="6" s="1"/>
  <c r="J25" i="6"/>
  <c r="J24" i="6" s="1"/>
  <c r="K25" i="6"/>
  <c r="K24" i="6" s="1"/>
  <c r="L25" i="6"/>
  <c r="L24" i="6" s="1"/>
  <c r="O24" i="6"/>
  <c r="H26" i="6"/>
  <c r="I26" i="6"/>
  <c r="O32" i="6"/>
  <c r="G7" i="5"/>
  <c r="G8" i="5" s="1"/>
  <c r="G9" i="5" s="1"/>
  <c r="G10" i="5" s="1"/>
  <c r="G11" i="5"/>
  <c r="G12" i="5" s="1"/>
  <c r="G13" i="5" s="1"/>
  <c r="G14" i="5" s="1"/>
  <c r="G15" i="5"/>
  <c r="G16" i="5" s="1"/>
  <c r="G17" i="5" s="1"/>
  <c r="G18" i="5" s="1"/>
  <c r="G19" i="5" s="1"/>
  <c r="G20" i="5" s="1"/>
  <c r="G21" i="5" s="1"/>
  <c r="G22" i="5" s="1"/>
  <c r="G23" i="5" s="1"/>
  <c r="G24" i="5" s="1"/>
  <c r="G25" i="5" s="1"/>
  <c r="G26" i="5" s="1"/>
  <c r="G27" i="5" s="1"/>
  <c r="G28" i="5" s="1"/>
  <c r="G29" i="5" s="1"/>
  <c r="G30" i="5" s="1"/>
  <c r="G31" i="5" s="1"/>
  <c r="G32" i="5" s="1"/>
  <c r="G33" i="5" s="1"/>
  <c r="G34" i="5" s="1"/>
  <c r="G36" i="5" s="1"/>
  <c r="G37" i="5" s="1"/>
  <c r="G38" i="5" s="1"/>
  <c r="G39" i="5" s="1"/>
  <c r="G40" i="5" s="1"/>
  <c r="G41" i="5" s="1"/>
  <c r="G42" i="5" s="1"/>
  <c r="G43" i="5" s="1"/>
  <c r="G44" i="5" s="1"/>
  <c r="G45" i="5" s="1"/>
  <c r="G46" i="5" s="1"/>
  <c r="G47" i="5" s="1"/>
  <c r="G48" i="5" s="1"/>
  <c r="G49" i="5" s="1"/>
  <c r="G50" i="5" s="1"/>
  <c r="G51" i="5" s="1"/>
  <c r="G52" i="5" s="1"/>
  <c r="G53" i="5" s="1"/>
  <c r="G54" i="5" s="1"/>
  <c r="G55" i="5" s="1"/>
  <c r="H9" i="5"/>
  <c r="I9" i="5"/>
  <c r="J9" i="5"/>
  <c r="K9" i="5"/>
  <c r="L10" i="5"/>
  <c r="M10" i="5"/>
  <c r="L11" i="5"/>
  <c r="M11" i="5"/>
  <c r="H13" i="5"/>
  <c r="H38" i="5" s="1"/>
  <c r="I13" i="5"/>
  <c r="I50" i="5" s="1"/>
  <c r="J13" i="5"/>
  <c r="J12" i="5" s="1"/>
  <c r="K13" i="5"/>
  <c r="K12" i="5" s="1"/>
  <c r="L14" i="5"/>
  <c r="M14" i="5"/>
  <c r="L15" i="5"/>
  <c r="M15" i="5"/>
  <c r="L16" i="5"/>
  <c r="M16" i="5"/>
  <c r="L17" i="5"/>
  <c r="M17" i="5"/>
  <c r="H19" i="5"/>
  <c r="H18" i="5" s="1"/>
  <c r="I19" i="5"/>
  <c r="J19" i="5"/>
  <c r="K19" i="5"/>
  <c r="L20" i="5"/>
  <c r="M20" i="5"/>
  <c r="L21" i="5"/>
  <c r="M21" i="5"/>
  <c r="H22" i="5"/>
  <c r="I22" i="5"/>
  <c r="I18" i="5"/>
  <c r="J22" i="5"/>
  <c r="K22" i="5"/>
  <c r="L23" i="5"/>
  <c r="M23" i="5"/>
  <c r="M22" i="5" s="1"/>
  <c r="L24" i="5"/>
  <c r="M24" i="5"/>
  <c r="H26" i="5"/>
  <c r="I26" i="5"/>
  <c r="J26" i="5"/>
  <c r="K26" i="5"/>
  <c r="L27" i="5"/>
  <c r="M27" i="5"/>
  <c r="M40" i="5" s="1"/>
  <c r="L28" i="5"/>
  <c r="L45" i="5" s="1"/>
  <c r="M28" i="5"/>
  <c r="M45" i="5" s="1"/>
  <c r="H29" i="5"/>
  <c r="H25" i="5" s="1"/>
  <c r="I29" i="5"/>
  <c r="I25" i="5" s="1"/>
  <c r="J29" i="5"/>
  <c r="K29" i="5"/>
  <c r="L30" i="5"/>
  <c r="M30" i="5"/>
  <c r="M29" i="5" s="1"/>
  <c r="L31" i="5"/>
  <c r="L29" i="5" s="1"/>
  <c r="M31" i="5"/>
  <c r="H32" i="5"/>
  <c r="I32" i="5"/>
  <c r="J32" i="5"/>
  <c r="K32" i="5"/>
  <c r="L33" i="5"/>
  <c r="L51" i="5" s="1"/>
  <c r="M33" i="5"/>
  <c r="M41" i="5" s="1"/>
  <c r="L34" i="5"/>
  <c r="M34" i="5"/>
  <c r="M55" i="5" s="1"/>
  <c r="I38" i="5"/>
  <c r="H39" i="5"/>
  <c r="I39" i="5"/>
  <c r="J39" i="5"/>
  <c r="K39" i="5"/>
  <c r="H40" i="5"/>
  <c r="I40" i="5"/>
  <c r="J40" i="5"/>
  <c r="K40" i="5"/>
  <c r="H41" i="5"/>
  <c r="I41" i="5"/>
  <c r="J41" i="5"/>
  <c r="K41" i="5"/>
  <c r="H43" i="5"/>
  <c r="I43" i="5"/>
  <c r="J43" i="5"/>
  <c r="K43" i="5"/>
  <c r="H44" i="5"/>
  <c r="I44" i="5"/>
  <c r="J44" i="5"/>
  <c r="K44" i="5"/>
  <c r="H45" i="5"/>
  <c r="I45" i="5"/>
  <c r="J45" i="5"/>
  <c r="K45" i="5"/>
  <c r="H46" i="5"/>
  <c r="I46" i="5"/>
  <c r="J46" i="5"/>
  <c r="K46" i="5"/>
  <c r="H49" i="5"/>
  <c r="I49" i="5"/>
  <c r="J49" i="5"/>
  <c r="K49" i="5"/>
  <c r="J50" i="5"/>
  <c r="H51" i="5"/>
  <c r="I51" i="5"/>
  <c r="J51" i="5"/>
  <c r="K51" i="5"/>
  <c r="H53" i="5"/>
  <c r="I53" i="5"/>
  <c r="J53" i="5"/>
  <c r="K53" i="5"/>
  <c r="H54" i="5"/>
  <c r="I54" i="5"/>
  <c r="J54" i="5"/>
  <c r="K54" i="5"/>
  <c r="H55" i="5"/>
  <c r="I55" i="5"/>
  <c r="J55" i="5"/>
  <c r="K55" i="5"/>
  <c r="D4" i="3"/>
  <c r="D5" i="3"/>
  <c r="D6" i="3"/>
  <c r="D20" i="3"/>
  <c r="D21" i="3"/>
  <c r="D22" i="3"/>
  <c r="B23" i="3"/>
  <c r="C23" i="3"/>
  <c r="M39" i="5"/>
  <c r="J8" i="5"/>
  <c r="K50" i="5"/>
  <c r="K38" i="5"/>
  <c r="M46" i="5"/>
  <c r="M51" i="5"/>
  <c r="M53" i="5"/>
  <c r="M54" i="5"/>
  <c r="L32" i="5"/>
  <c r="L53" i="5" l="1"/>
  <c r="L26" i="5"/>
  <c r="K25" i="5"/>
  <c r="K7" i="5" s="1"/>
  <c r="K6" i="5" s="1"/>
  <c r="J25" i="5"/>
  <c r="J7" i="5" s="1"/>
  <c r="J6" i="5" s="1"/>
  <c r="M26" i="5"/>
  <c r="M25" i="5"/>
  <c r="L19" i="5"/>
  <c r="M44" i="5"/>
  <c r="M19" i="5"/>
  <c r="L44" i="5"/>
  <c r="K18" i="5"/>
  <c r="J18" i="5"/>
  <c r="M18" i="5"/>
  <c r="K8" i="5"/>
  <c r="M9" i="5"/>
  <c r="H52" i="5"/>
  <c r="L9" i="5"/>
  <c r="J48" i="5"/>
  <c r="L49" i="5"/>
  <c r="H50" i="5"/>
  <c r="H48" i="5" s="1"/>
  <c r="H47" i="5" s="1"/>
  <c r="L13" i="5"/>
  <c r="H12" i="5"/>
  <c r="J52" i="5"/>
  <c r="M52" i="5"/>
  <c r="I52" i="5"/>
  <c r="I42" i="5"/>
  <c r="H42" i="5"/>
  <c r="L22" i="5"/>
  <c r="L54" i="5"/>
  <c r="K42" i="5"/>
  <c r="M43" i="5"/>
  <c r="M42" i="5" s="1"/>
  <c r="L43" i="5"/>
  <c r="K48" i="5"/>
  <c r="M32" i="5"/>
  <c r="L25" i="5"/>
  <c r="K37" i="5"/>
  <c r="I37" i="5"/>
  <c r="L18" i="5"/>
  <c r="L39" i="5"/>
  <c r="H37" i="5"/>
  <c r="L50" i="5"/>
  <c r="L48" i="5" s="1"/>
  <c r="M13" i="5"/>
  <c r="I12" i="5"/>
  <c r="I8" i="5" s="1"/>
  <c r="I7" i="5" s="1"/>
  <c r="I6" i="5" s="1"/>
  <c r="H8" i="5"/>
  <c r="H7" i="5" s="1"/>
  <c r="H6" i="5" s="1"/>
  <c r="O9" i="25"/>
  <c r="O8" i="25" s="1"/>
  <c r="H8" i="25"/>
  <c r="O7" i="6"/>
  <c r="O47" i="6" s="1"/>
  <c r="K7" i="13"/>
  <c r="F11" i="10"/>
  <c r="E66" i="24"/>
  <c r="D66" i="24"/>
  <c r="E44" i="24"/>
  <c r="D44" i="24"/>
  <c r="D99" i="27"/>
  <c r="D137" i="27" s="1"/>
  <c r="E99" i="27"/>
  <c r="E90" i="27"/>
  <c r="E46" i="27"/>
  <c r="D46" i="27"/>
  <c r="E7" i="27"/>
  <c r="D7" i="27"/>
  <c r="E28" i="25"/>
  <c r="G29" i="25"/>
  <c r="F28" i="25"/>
  <c r="H29" i="25"/>
  <c r="O29" i="25" s="1"/>
  <c r="L7" i="6"/>
  <c r="L47" i="6" s="1"/>
  <c r="G7" i="6"/>
  <c r="G47" i="6" s="1"/>
  <c r="M14" i="6"/>
  <c r="L20" i="25"/>
  <c r="L33" i="25"/>
  <c r="J28" i="25"/>
  <c r="F24" i="6"/>
  <c r="I25" i="6"/>
  <c r="P25" i="6" s="1"/>
  <c r="H25" i="6"/>
  <c r="M11" i="6"/>
  <c r="M9" i="6"/>
  <c r="M26" i="6"/>
  <c r="P26" i="6"/>
  <c r="M23" i="6"/>
  <c r="M15" i="6"/>
  <c r="M18" i="6"/>
  <c r="M10" i="6"/>
  <c r="M21" i="6"/>
  <c r="M16" i="6"/>
  <c r="E7" i="25"/>
  <c r="N7" i="25"/>
  <c r="H37" i="25"/>
  <c r="L25" i="25"/>
  <c r="G37" i="25"/>
  <c r="L9" i="25"/>
  <c r="J7" i="25"/>
  <c r="H14" i="25"/>
  <c r="O14" i="25" s="1"/>
  <c r="L26" i="25"/>
  <c r="K7" i="25"/>
  <c r="K52" i="25" s="1"/>
  <c r="L24" i="25"/>
  <c r="D7" i="25"/>
  <c r="G14" i="25"/>
  <c r="L27" i="25"/>
  <c r="L13" i="25"/>
  <c r="L10" i="25"/>
  <c r="C7" i="25"/>
  <c r="M20" i="6"/>
  <c r="K7" i="6"/>
  <c r="K47" i="6" s="1"/>
  <c r="J7" i="6"/>
  <c r="J47" i="6" s="1"/>
  <c r="P18" i="6"/>
  <c r="P17" i="6" s="1"/>
  <c r="E7" i="6"/>
  <c r="M13" i="6"/>
  <c r="I8" i="6"/>
  <c r="P8" i="6"/>
  <c r="I17" i="6"/>
  <c r="M19" i="6"/>
  <c r="H17" i="6"/>
  <c r="F7" i="6"/>
  <c r="D7" i="6"/>
  <c r="H8" i="6"/>
  <c r="D23" i="3"/>
  <c r="M38" i="5"/>
  <c r="M37" i="5" s="1"/>
  <c r="M12" i="5"/>
  <c r="M8" i="5" s="1"/>
  <c r="M50" i="5"/>
  <c r="O27" i="25"/>
  <c r="M12" i="6"/>
  <c r="I48" i="5"/>
  <c r="I47" i="5" s="1"/>
  <c r="F16" i="10"/>
  <c r="M49" i="5"/>
  <c r="L40" i="5"/>
  <c r="K52" i="5"/>
  <c r="K47" i="5" s="1"/>
  <c r="L30" i="25"/>
  <c r="O30" i="25"/>
  <c r="J42" i="5"/>
  <c r="L41" i="5"/>
  <c r="L46" i="5"/>
  <c r="L55" i="5"/>
  <c r="E14" i="11"/>
  <c r="O34" i="25"/>
  <c r="J38" i="5"/>
  <c r="J37" i="5" s="1"/>
  <c r="E47" i="6" l="1"/>
  <c r="D47" i="6"/>
  <c r="H36" i="5"/>
  <c r="M7" i="5"/>
  <c r="M6" i="5" s="1"/>
  <c r="M36" i="5"/>
  <c r="L42" i="5"/>
  <c r="J47" i="5"/>
  <c r="L38" i="5"/>
  <c r="L37" i="5" s="1"/>
  <c r="L12" i="5"/>
  <c r="L8" i="5" s="1"/>
  <c r="L7" i="5" s="1"/>
  <c r="L6" i="5" s="1"/>
  <c r="I36" i="5"/>
  <c r="K36" i="5"/>
  <c r="J36" i="5"/>
  <c r="L52" i="5"/>
  <c r="L47" i="5" s="1"/>
  <c r="M48" i="5"/>
  <c r="M47" i="5" s="1"/>
  <c r="C52" i="25"/>
  <c r="L29" i="25"/>
  <c r="E67" i="24"/>
  <c r="E68" i="24" s="1"/>
  <c r="D67" i="24"/>
  <c r="D68" i="24" s="1"/>
  <c r="E137" i="27"/>
  <c r="E88" i="27"/>
  <c r="D88" i="27"/>
  <c r="F47" i="6"/>
  <c r="P24" i="6"/>
  <c r="L34" i="25"/>
  <c r="L37" i="25"/>
  <c r="H28" i="25"/>
  <c r="O28" i="25" s="1"/>
  <c r="L8" i="25"/>
  <c r="I24" i="6"/>
  <c r="M25" i="6"/>
  <c r="M24" i="6" s="1"/>
  <c r="H24" i="6"/>
  <c r="M17" i="6"/>
  <c r="M8" i="6"/>
  <c r="G7" i="25"/>
  <c r="O7" i="25"/>
  <c r="O52" i="25" s="1"/>
  <c r="O37" i="25"/>
  <c r="H7" i="25"/>
  <c r="L14" i="25"/>
  <c r="I7" i="6"/>
  <c r="P7" i="6"/>
  <c r="H7" i="6"/>
  <c r="G28" i="25"/>
  <c r="H52" i="25" l="1"/>
  <c r="L36" i="5"/>
  <c r="P47" i="6"/>
  <c r="D71" i="24"/>
  <c r="D70" i="24"/>
  <c r="M7" i="6"/>
  <c r="H47" i="6"/>
  <c r="L28" i="25"/>
  <c r="I47" i="6"/>
  <c r="L7" i="25"/>
  <c r="L52" i="25" l="1"/>
  <c r="M47" i="6"/>
</calcChain>
</file>

<file path=xl/comments1.xml><?xml version="1.0" encoding="utf-8"?>
<comments xmlns="http://schemas.openxmlformats.org/spreadsheetml/2006/main">
  <authors>
    <author>PŠ</author>
  </authors>
  <commentList>
    <comment ref="E6" authorId="0" shapeId="0">
      <text>
        <r>
          <rPr>
            <b/>
            <sz val="9"/>
            <color indexed="81"/>
            <rFont val="Tahoma"/>
            <family val="2"/>
            <charset val="238"/>
          </rPr>
          <t>PŠ:</t>
        </r>
        <r>
          <rPr>
            <sz val="9"/>
            <color indexed="81"/>
            <rFont val="Tahoma"/>
            <family val="2"/>
            <charset val="238"/>
          </rPr>
          <t xml:space="preserve">
Škol ř. 0307.</t>
        </r>
      </text>
    </comment>
    <comment ref="I6" authorId="0" shapeId="0">
      <text>
        <r>
          <rPr>
            <b/>
            <sz val="9"/>
            <color indexed="81"/>
            <rFont val="Tahoma"/>
            <family val="2"/>
            <charset val="238"/>
          </rPr>
          <t>PŠ:</t>
        </r>
        <r>
          <rPr>
            <sz val="9"/>
            <color indexed="81"/>
            <rFont val="Tahoma"/>
            <family val="2"/>
            <charset val="238"/>
          </rPr>
          <t xml:space="preserve">
Škol ř. 0306.</t>
        </r>
      </text>
    </comment>
    <comment ref="M6" authorId="0" shapeId="0">
      <text>
        <r>
          <rPr>
            <b/>
            <sz val="9"/>
            <color indexed="81"/>
            <rFont val="Tahoma"/>
            <family val="2"/>
            <charset val="238"/>
          </rPr>
          <t>PŠ:</t>
        </r>
        <r>
          <rPr>
            <sz val="9"/>
            <color indexed="81"/>
            <rFont val="Tahoma"/>
            <family val="2"/>
            <charset val="238"/>
          </rPr>
          <t xml:space="preserve">
Škol ř. 0309b.</t>
        </r>
      </text>
    </comment>
    <comment ref="Y9" authorId="0" shapeId="0">
      <text>
        <r>
          <rPr>
            <b/>
            <sz val="9"/>
            <color indexed="81"/>
            <rFont val="Tahoma"/>
            <family val="2"/>
            <charset val="238"/>
          </rPr>
          <t>PŠ:</t>
        </r>
        <r>
          <rPr>
            <sz val="9"/>
            <color indexed="81"/>
            <rFont val="Tahoma"/>
            <family val="2"/>
            <charset val="238"/>
          </rPr>
          <t xml:space="preserve">
Škol sl. 12 ř. 0200.</t>
        </r>
      </text>
    </comment>
    <comment ref="Y10" authorId="0" shapeId="0">
      <text>
        <r>
          <rPr>
            <b/>
            <sz val="9"/>
            <color indexed="81"/>
            <rFont val="Tahoma"/>
            <family val="2"/>
            <charset val="238"/>
          </rPr>
          <t>PŠ:</t>
        </r>
        <r>
          <rPr>
            <sz val="9"/>
            <color indexed="81"/>
            <rFont val="Tahoma"/>
            <family val="2"/>
            <charset val="238"/>
          </rPr>
          <t xml:space="preserve">
Škol sl. 12 ř. 0207.</t>
        </r>
      </text>
    </comment>
    <comment ref="G14" authorId="0" shapeId="0">
      <text>
        <r>
          <rPr>
            <b/>
            <sz val="9"/>
            <color indexed="81"/>
            <rFont val="Tahoma"/>
            <family val="2"/>
            <charset val="238"/>
          </rPr>
          <t>PŠ:</t>
        </r>
        <r>
          <rPr>
            <sz val="9"/>
            <color indexed="81"/>
            <rFont val="Tahoma"/>
            <family val="2"/>
            <charset val="238"/>
          </rPr>
          <t xml:space="preserve">
Škol sl. 12 ř. 0305.</t>
        </r>
      </text>
    </comment>
    <comment ref="H14" authorId="0" shapeId="0">
      <text>
        <r>
          <rPr>
            <b/>
            <sz val="9"/>
            <color indexed="81"/>
            <rFont val="Tahoma"/>
            <family val="2"/>
            <charset val="238"/>
          </rPr>
          <t>PŠ:</t>
        </r>
        <r>
          <rPr>
            <sz val="9"/>
            <color indexed="81"/>
            <rFont val="Tahoma"/>
            <family val="2"/>
            <charset val="238"/>
          </rPr>
          <t xml:space="preserve">
Škol sl. 17 ř. 0305.</t>
        </r>
      </text>
    </comment>
    <comment ref="S14" authorId="0" shapeId="0">
      <text>
        <r>
          <rPr>
            <b/>
            <sz val="9"/>
            <color indexed="81"/>
            <rFont val="Tahoma"/>
            <family val="2"/>
            <charset val="238"/>
          </rPr>
          <t>PŠ:</t>
        </r>
        <r>
          <rPr>
            <sz val="9"/>
            <color indexed="81"/>
            <rFont val="Tahoma"/>
            <family val="2"/>
            <charset val="238"/>
          </rPr>
          <t xml:space="preserve">
Škol sl. 12 ř. 0310.</t>
        </r>
      </text>
    </comment>
    <comment ref="T14" authorId="0" shapeId="0">
      <text>
        <r>
          <rPr>
            <b/>
            <sz val="9"/>
            <color indexed="81"/>
            <rFont val="Tahoma"/>
            <family val="2"/>
            <charset val="238"/>
          </rPr>
          <t>PŠ:</t>
        </r>
        <r>
          <rPr>
            <sz val="9"/>
            <color indexed="81"/>
            <rFont val="Tahoma"/>
            <family val="2"/>
            <charset val="238"/>
          </rPr>
          <t xml:space="preserve">
Škol sl. 17 ř. 0310.</t>
        </r>
      </text>
    </comment>
    <comment ref="U14" authorId="0" shapeId="0">
      <text>
        <r>
          <rPr>
            <b/>
            <sz val="9"/>
            <color indexed="81"/>
            <rFont val="Tahoma"/>
            <family val="2"/>
            <charset val="238"/>
          </rPr>
          <t>PŠ:</t>
        </r>
        <r>
          <rPr>
            <sz val="9"/>
            <color indexed="81"/>
            <rFont val="Tahoma"/>
            <family val="2"/>
            <charset val="238"/>
          </rPr>
          <t xml:space="preserve">
Škol sl. 12 ř. 0308.</t>
        </r>
      </text>
    </comment>
    <comment ref="V14" authorId="0" shapeId="0">
      <text>
        <r>
          <rPr>
            <b/>
            <sz val="9"/>
            <color indexed="81"/>
            <rFont val="Tahoma"/>
            <family val="2"/>
            <charset val="238"/>
          </rPr>
          <t>PŠ:</t>
        </r>
        <r>
          <rPr>
            <sz val="9"/>
            <color indexed="81"/>
            <rFont val="Tahoma"/>
            <family val="2"/>
            <charset val="238"/>
          </rPr>
          <t xml:space="preserve">
Škol sl. 17 ř. 0308.</t>
        </r>
      </text>
    </comment>
    <comment ref="W14" authorId="0" shapeId="0">
      <text>
        <r>
          <rPr>
            <b/>
            <sz val="9"/>
            <color indexed="81"/>
            <rFont val="Tahoma"/>
            <family val="2"/>
            <charset val="238"/>
          </rPr>
          <t>PŠ:</t>
        </r>
        <r>
          <rPr>
            <sz val="9"/>
            <color indexed="81"/>
            <rFont val="Tahoma"/>
            <family val="2"/>
            <charset val="238"/>
          </rPr>
          <t xml:space="preserve">
Škol sl. 12 ř. 0309.</t>
        </r>
      </text>
    </comment>
    <comment ref="X14" authorId="0" shapeId="0">
      <text>
        <r>
          <rPr>
            <b/>
            <sz val="9"/>
            <color indexed="81"/>
            <rFont val="Tahoma"/>
            <family val="2"/>
            <charset val="238"/>
          </rPr>
          <t>PŠ:</t>
        </r>
        <r>
          <rPr>
            <sz val="9"/>
            <color indexed="81"/>
            <rFont val="Tahoma"/>
            <family val="2"/>
            <charset val="238"/>
          </rPr>
          <t xml:space="preserve">
Škol sl. 17 ř. 0309.</t>
        </r>
      </text>
    </comment>
    <comment ref="Y14" authorId="0" shapeId="0">
      <text>
        <r>
          <rPr>
            <b/>
            <sz val="9"/>
            <color indexed="81"/>
            <rFont val="Tahoma"/>
            <family val="2"/>
            <charset val="238"/>
          </rPr>
          <t>PŠ:</t>
        </r>
        <r>
          <rPr>
            <sz val="9"/>
            <color indexed="81"/>
            <rFont val="Tahoma"/>
            <family val="2"/>
            <charset val="238"/>
          </rPr>
          <t xml:space="preserve">
Škol sl. 12 ř. 0311.</t>
        </r>
      </text>
    </comment>
    <comment ref="Z14" authorId="0" shapeId="0">
      <text>
        <r>
          <rPr>
            <b/>
            <sz val="9"/>
            <color indexed="81"/>
            <rFont val="Tahoma"/>
            <family val="2"/>
            <charset val="238"/>
          </rPr>
          <t>PŠ:</t>
        </r>
        <r>
          <rPr>
            <sz val="9"/>
            <color indexed="81"/>
            <rFont val="Tahoma"/>
            <family val="2"/>
            <charset val="238"/>
          </rPr>
          <t xml:space="preserve">
Škol sl. 17 ř. 0311.</t>
        </r>
      </text>
    </comment>
    <comment ref="K21" authorId="0" shapeId="0">
      <text>
        <r>
          <rPr>
            <b/>
            <sz val="9"/>
            <color indexed="81"/>
            <rFont val="Tahoma"/>
            <family val="2"/>
            <charset val="238"/>
          </rPr>
          <t>PŠ:</t>
        </r>
        <r>
          <rPr>
            <sz val="9"/>
            <color indexed="81"/>
            <rFont val="Tahoma"/>
            <family val="2"/>
            <charset val="238"/>
          </rPr>
          <t xml:space="preserve">
Škol sl. 2 ř. 0202.</t>
        </r>
      </text>
    </comment>
    <comment ref="L21" authorId="0" shapeId="0">
      <text>
        <r>
          <rPr>
            <b/>
            <sz val="9"/>
            <color indexed="81"/>
            <rFont val="Tahoma"/>
            <family val="2"/>
            <charset val="238"/>
          </rPr>
          <t>PŠ:</t>
        </r>
        <r>
          <rPr>
            <sz val="9"/>
            <color indexed="81"/>
            <rFont val="Tahoma"/>
            <family val="2"/>
            <charset val="238"/>
          </rPr>
          <t xml:space="preserve">
Škol sl. 12 ř. 0202.</t>
        </r>
      </text>
    </comment>
    <comment ref="K22" authorId="0" shapeId="0">
      <text>
        <r>
          <rPr>
            <b/>
            <sz val="9"/>
            <color indexed="81"/>
            <rFont val="Tahoma"/>
            <family val="2"/>
            <charset val="238"/>
          </rPr>
          <t>PŠ:</t>
        </r>
        <r>
          <rPr>
            <sz val="9"/>
            <color indexed="81"/>
            <rFont val="Tahoma"/>
            <family val="2"/>
            <charset val="238"/>
          </rPr>
          <t xml:space="preserve">
Škol. sl. 2 ř. 0203.</t>
        </r>
      </text>
    </comment>
    <comment ref="L22" authorId="0" shapeId="0">
      <text>
        <r>
          <rPr>
            <b/>
            <sz val="9"/>
            <color indexed="81"/>
            <rFont val="Tahoma"/>
            <family val="2"/>
            <charset val="238"/>
          </rPr>
          <t>PŠ:</t>
        </r>
        <r>
          <rPr>
            <sz val="9"/>
            <color indexed="81"/>
            <rFont val="Tahoma"/>
            <family val="2"/>
            <charset val="238"/>
          </rPr>
          <t xml:space="preserve">
Škol sl. 12 ř. 0203.</t>
        </r>
      </text>
    </comment>
    <comment ref="K23" authorId="0" shapeId="0">
      <text>
        <r>
          <rPr>
            <b/>
            <sz val="9"/>
            <color indexed="81"/>
            <rFont val="Tahoma"/>
            <family val="2"/>
            <charset val="238"/>
          </rPr>
          <t>PŠ:</t>
        </r>
        <r>
          <rPr>
            <sz val="9"/>
            <color indexed="81"/>
            <rFont val="Tahoma"/>
            <family val="2"/>
            <charset val="238"/>
          </rPr>
          <t xml:space="preserve">
Škol sl. 2 ř. 0204.</t>
        </r>
      </text>
    </comment>
    <comment ref="L23" authorId="0" shapeId="0">
      <text>
        <r>
          <rPr>
            <b/>
            <sz val="9"/>
            <color indexed="81"/>
            <rFont val="Tahoma"/>
            <family val="2"/>
            <charset val="238"/>
          </rPr>
          <t>PŠ:</t>
        </r>
        <r>
          <rPr>
            <sz val="9"/>
            <color indexed="81"/>
            <rFont val="Tahoma"/>
            <family val="2"/>
            <charset val="238"/>
          </rPr>
          <t xml:space="preserve">
Škol sl. 12 ř. 0204.</t>
        </r>
      </text>
    </comment>
    <comment ref="K24" authorId="0" shapeId="0">
      <text>
        <r>
          <rPr>
            <b/>
            <sz val="9"/>
            <color indexed="81"/>
            <rFont val="Tahoma"/>
            <family val="2"/>
            <charset val="238"/>
          </rPr>
          <t>PŠ:</t>
        </r>
        <r>
          <rPr>
            <sz val="9"/>
            <color indexed="81"/>
            <rFont val="Tahoma"/>
            <family val="2"/>
            <charset val="238"/>
          </rPr>
          <t xml:space="preserve">
Škol sl. 2 ř. 0205.</t>
        </r>
      </text>
    </comment>
    <comment ref="L24" authorId="0" shapeId="0">
      <text>
        <r>
          <rPr>
            <b/>
            <sz val="9"/>
            <color indexed="81"/>
            <rFont val="Tahoma"/>
            <family val="2"/>
            <charset val="238"/>
          </rPr>
          <t>PŠ:</t>
        </r>
        <r>
          <rPr>
            <sz val="9"/>
            <color indexed="81"/>
            <rFont val="Tahoma"/>
            <family val="2"/>
            <charset val="238"/>
          </rPr>
          <t xml:space="preserve">
Škol sl. 12 ř. 0205.</t>
        </r>
      </text>
    </comment>
    <comment ref="K25" authorId="0" shapeId="0">
      <text>
        <r>
          <rPr>
            <b/>
            <sz val="9"/>
            <color indexed="81"/>
            <rFont val="Tahoma"/>
            <family val="2"/>
            <charset val="238"/>
          </rPr>
          <t>PŠ:</t>
        </r>
        <r>
          <rPr>
            <sz val="9"/>
            <color indexed="81"/>
            <rFont val="Tahoma"/>
            <family val="2"/>
            <charset val="238"/>
          </rPr>
          <t xml:space="preserve">
Škol sl. 2 ř. 0206.</t>
        </r>
      </text>
    </comment>
    <comment ref="L25" authorId="0" shapeId="0">
      <text>
        <r>
          <rPr>
            <b/>
            <sz val="9"/>
            <color indexed="81"/>
            <rFont val="Tahoma"/>
            <family val="2"/>
            <charset val="238"/>
          </rPr>
          <t>PŠ:</t>
        </r>
        <r>
          <rPr>
            <sz val="9"/>
            <color indexed="81"/>
            <rFont val="Tahoma"/>
            <family val="2"/>
            <charset val="238"/>
          </rPr>
          <t xml:space="preserve">
Škol sl. 12 ř. 0206.</t>
        </r>
      </text>
    </comment>
    <comment ref="K26" authorId="0" shapeId="0">
      <text>
        <r>
          <rPr>
            <b/>
            <sz val="9"/>
            <color indexed="81"/>
            <rFont val="Tahoma"/>
            <family val="2"/>
            <charset val="238"/>
          </rPr>
          <t>PŠ:</t>
        </r>
        <r>
          <rPr>
            <sz val="9"/>
            <color indexed="81"/>
            <rFont val="Tahoma"/>
            <family val="2"/>
            <charset val="238"/>
          </rPr>
          <t xml:space="preserve">
Škol sl. 2 ř. 0201.</t>
        </r>
      </text>
    </comment>
    <comment ref="L26" authorId="0" shapeId="0">
      <text>
        <r>
          <rPr>
            <b/>
            <sz val="9"/>
            <color indexed="81"/>
            <rFont val="Tahoma"/>
            <family val="2"/>
            <charset val="238"/>
          </rPr>
          <t>PŠ:</t>
        </r>
        <r>
          <rPr>
            <sz val="9"/>
            <color indexed="81"/>
            <rFont val="Tahoma"/>
            <family val="2"/>
            <charset val="238"/>
          </rPr>
          <t xml:space="preserve">
Škol sl. 12 ř. 0201.</t>
        </r>
      </text>
    </comment>
    <comment ref="E27" authorId="0" shapeId="0">
      <text>
        <r>
          <rPr>
            <b/>
            <sz val="9"/>
            <color indexed="81"/>
            <rFont val="Tahoma"/>
            <family val="2"/>
            <charset val="238"/>
          </rPr>
          <t>PŠ:</t>
        </r>
        <r>
          <rPr>
            <sz val="9"/>
            <color indexed="81"/>
            <rFont val="Tahoma"/>
            <family val="2"/>
            <charset val="238"/>
          </rPr>
          <t xml:space="preserve">
Škol sl. 2b ř. 0200.</t>
        </r>
      </text>
    </comment>
    <comment ref="F27" authorId="0" shapeId="0">
      <text>
        <r>
          <rPr>
            <b/>
            <sz val="9"/>
            <color indexed="81"/>
            <rFont val="Tahoma"/>
            <family val="2"/>
            <charset val="238"/>
          </rPr>
          <t>PŠ:</t>
        </r>
        <r>
          <rPr>
            <sz val="9"/>
            <color indexed="81"/>
            <rFont val="Tahoma"/>
            <family val="2"/>
            <charset val="238"/>
          </rPr>
          <t xml:space="preserve">
Škol sl. 12b ř. 0200.</t>
        </r>
      </text>
    </comment>
    <comment ref="K27" authorId="0" shapeId="0">
      <text>
        <r>
          <rPr>
            <b/>
            <sz val="9"/>
            <color indexed="81"/>
            <rFont val="Tahoma"/>
            <family val="2"/>
            <charset val="238"/>
          </rPr>
          <t>PŠ:</t>
        </r>
        <r>
          <rPr>
            <sz val="9"/>
            <color indexed="81"/>
            <rFont val="Tahoma"/>
            <family val="2"/>
            <charset val="238"/>
          </rPr>
          <t xml:space="preserve">
Škol sl. 2 ř. 0200.</t>
        </r>
      </text>
    </comment>
    <comment ref="L27" authorId="0" shapeId="0">
      <text>
        <r>
          <rPr>
            <b/>
            <sz val="9"/>
            <color indexed="81"/>
            <rFont val="Tahoma"/>
            <family val="2"/>
            <charset val="238"/>
          </rPr>
          <t>PŠ:</t>
        </r>
        <r>
          <rPr>
            <sz val="9"/>
            <color indexed="81"/>
            <rFont val="Tahoma"/>
            <family val="2"/>
            <charset val="238"/>
          </rPr>
          <t xml:space="preserve">
Škol sl. 12 ř. 0200.</t>
        </r>
      </text>
    </comment>
    <comment ref="K28" authorId="0" shapeId="0">
      <text>
        <r>
          <rPr>
            <b/>
            <sz val="9"/>
            <color indexed="81"/>
            <rFont val="Tahoma"/>
            <family val="2"/>
            <charset val="238"/>
          </rPr>
          <t>PŠ:</t>
        </r>
        <r>
          <rPr>
            <sz val="9"/>
            <color indexed="81"/>
            <rFont val="Tahoma"/>
            <family val="2"/>
            <charset val="238"/>
          </rPr>
          <t xml:space="preserve">
Škol sl. 2 ř. 0207.</t>
        </r>
      </text>
    </comment>
    <comment ref="L28" authorId="0" shapeId="0">
      <text>
        <r>
          <rPr>
            <b/>
            <sz val="9"/>
            <color indexed="81"/>
            <rFont val="Tahoma"/>
            <family val="2"/>
            <charset val="238"/>
          </rPr>
          <t>PŠ:</t>
        </r>
        <r>
          <rPr>
            <sz val="9"/>
            <color indexed="81"/>
            <rFont val="Tahoma"/>
            <family val="2"/>
            <charset val="238"/>
          </rPr>
          <t xml:space="preserve">
Škol sl. 12 ř. 0207.</t>
        </r>
      </text>
    </comment>
    <comment ref="E32" authorId="0" shapeId="0">
      <text>
        <r>
          <rPr>
            <b/>
            <sz val="9"/>
            <color indexed="81"/>
            <rFont val="Tahoma"/>
            <family val="2"/>
            <charset val="238"/>
          </rPr>
          <t>PŠ:</t>
        </r>
        <r>
          <rPr>
            <sz val="9"/>
            <color indexed="81"/>
            <rFont val="Tahoma"/>
            <family val="2"/>
            <charset val="238"/>
          </rPr>
          <t xml:space="preserve">
Škol sl. 2 ř. 0307.</t>
        </r>
      </text>
    </comment>
    <comment ref="F32" authorId="0" shapeId="0">
      <text>
        <r>
          <rPr>
            <b/>
            <sz val="9"/>
            <color indexed="81"/>
            <rFont val="Tahoma"/>
            <family val="2"/>
            <charset val="238"/>
          </rPr>
          <t>PŠ:</t>
        </r>
        <r>
          <rPr>
            <sz val="9"/>
            <color indexed="81"/>
            <rFont val="Tahoma"/>
            <family val="2"/>
            <charset val="238"/>
          </rPr>
          <t xml:space="preserve">
Škol sl. 12 ř. 0307.</t>
        </r>
      </text>
    </comment>
    <comment ref="K32" authorId="0" shapeId="0">
      <text>
        <r>
          <rPr>
            <b/>
            <sz val="9"/>
            <color indexed="81"/>
            <rFont val="Tahoma"/>
            <family val="2"/>
            <charset val="238"/>
          </rPr>
          <t>PŠ:</t>
        </r>
        <r>
          <rPr>
            <sz val="9"/>
            <color indexed="81"/>
            <rFont val="Tahoma"/>
            <family val="2"/>
            <charset val="238"/>
          </rPr>
          <t xml:space="preserve">
Škol sl. 2 ř. 0311.</t>
        </r>
      </text>
    </comment>
    <comment ref="L32" authorId="0" shapeId="0">
      <text>
        <r>
          <rPr>
            <b/>
            <sz val="9"/>
            <color indexed="81"/>
            <rFont val="Tahoma"/>
            <family val="2"/>
            <charset val="238"/>
          </rPr>
          <t>PŠ:</t>
        </r>
        <r>
          <rPr>
            <sz val="9"/>
            <color indexed="81"/>
            <rFont val="Tahoma"/>
            <family val="2"/>
            <charset val="238"/>
          </rPr>
          <t xml:space="preserve">
Škol sl. 12 ř. 0311.</t>
        </r>
      </text>
    </comment>
  </commentList>
</comments>
</file>

<file path=xl/sharedStrings.xml><?xml version="1.0" encoding="utf-8"?>
<sst xmlns="http://schemas.openxmlformats.org/spreadsheetml/2006/main" count="2304" uniqueCount="1349">
  <si>
    <t>AKTIVA</t>
  </si>
  <si>
    <t xml:space="preserve">A.Dlouhodobý majetek celkem            </t>
  </si>
  <si>
    <t>0001</t>
  </si>
  <si>
    <t xml:space="preserve">   I. Dlouhodobý nehmotný majetek celkem             </t>
  </si>
  <si>
    <t>ř.3 až 9</t>
  </si>
  <si>
    <t>0002</t>
  </si>
  <si>
    <t xml:space="preserve">                    1.Nehmotné výsledky výzkumu a vývoje</t>
  </si>
  <si>
    <t>012</t>
  </si>
  <si>
    <t>0003</t>
  </si>
  <si>
    <t xml:space="preserve">                    2.Software</t>
  </si>
  <si>
    <t>013</t>
  </si>
  <si>
    <t>0004</t>
  </si>
  <si>
    <t xml:space="preserve">                    3.Ocenitelná práva</t>
  </si>
  <si>
    <t>014</t>
  </si>
  <si>
    <t>0005</t>
  </si>
  <si>
    <t xml:space="preserve">                    4.Drobný dlouhodobý nehmotný majetek</t>
  </si>
  <si>
    <t>018</t>
  </si>
  <si>
    <t>0006</t>
  </si>
  <si>
    <t xml:space="preserve">                    5.Ostatní dlouhodobý nehmotný majetek</t>
  </si>
  <si>
    <t>019</t>
  </si>
  <si>
    <t>0007</t>
  </si>
  <si>
    <t xml:space="preserve">                    6.Nedokončený dlouhodobý nehmotný majetek</t>
  </si>
  <si>
    <t>041</t>
  </si>
  <si>
    <t>0008</t>
  </si>
  <si>
    <t xml:space="preserve">                    7.Poskytnuté zálohy na dlouhodobý nehmotný majetek</t>
  </si>
  <si>
    <t>051</t>
  </si>
  <si>
    <t>0009</t>
  </si>
  <si>
    <t xml:space="preserve">    II. Dlouhodobý hmotný majetek celkem            </t>
  </si>
  <si>
    <t>ř.11 až 20</t>
  </si>
  <si>
    <t>0010</t>
  </si>
  <si>
    <t xml:space="preserve">                    1.Pozemky</t>
  </si>
  <si>
    <t>031</t>
  </si>
  <si>
    <t>0011</t>
  </si>
  <si>
    <t>032</t>
  </si>
  <si>
    <t>0012</t>
  </si>
  <si>
    <t xml:space="preserve">                    3.Stavby</t>
  </si>
  <si>
    <t>021</t>
  </si>
  <si>
    <t>0013</t>
  </si>
  <si>
    <t>022</t>
  </si>
  <si>
    <t>0014</t>
  </si>
  <si>
    <t xml:space="preserve">                    5.Pěstitelské celky trvalých porostů</t>
  </si>
  <si>
    <t>025</t>
  </si>
  <si>
    <t>0015</t>
  </si>
  <si>
    <t>026</t>
  </si>
  <si>
    <t>0016</t>
  </si>
  <si>
    <t xml:space="preserve">                    7.Drobný dlouhodobý hmotný majetek</t>
  </si>
  <si>
    <t>028</t>
  </si>
  <si>
    <t>0017</t>
  </si>
  <si>
    <t xml:space="preserve">                    8.Ostatní dlouhodobý hmotný majetek</t>
  </si>
  <si>
    <t>029</t>
  </si>
  <si>
    <t>0018</t>
  </si>
  <si>
    <t xml:space="preserve">                    9.Nedokončený dlouhodobý hmotný majetek</t>
  </si>
  <si>
    <t>042</t>
  </si>
  <si>
    <t>0019</t>
  </si>
  <si>
    <t xml:space="preserve">                  10.Poskytnuté zálohy na dlouhodobý hnotný majetek</t>
  </si>
  <si>
    <t>052</t>
  </si>
  <si>
    <t>0020</t>
  </si>
  <si>
    <t xml:space="preserve">    III. Dlouhodobý finanční majetek celkem            </t>
  </si>
  <si>
    <t>0021</t>
  </si>
  <si>
    <t>061</t>
  </si>
  <si>
    <t>0022</t>
  </si>
  <si>
    <t>062</t>
  </si>
  <si>
    <t>0023</t>
  </si>
  <si>
    <t xml:space="preserve">                    3.Dluhové cenné papíry držené do splatnosti</t>
  </si>
  <si>
    <t>063</t>
  </si>
  <si>
    <t>0024</t>
  </si>
  <si>
    <t>066</t>
  </si>
  <si>
    <t>0025</t>
  </si>
  <si>
    <t>067</t>
  </si>
  <si>
    <t>0026</t>
  </si>
  <si>
    <t xml:space="preserve">                    6.Ostatní dlouhodobý finanční majetek</t>
  </si>
  <si>
    <t>069</t>
  </si>
  <si>
    <t>0027</t>
  </si>
  <si>
    <t>0028</t>
  </si>
  <si>
    <t xml:space="preserve">    IV. Oprávky k dlouhodobému majetku celkem    </t>
  </si>
  <si>
    <t>0029</t>
  </si>
  <si>
    <t xml:space="preserve">                    1.Oprávky k nehmotným výsledkům výzkumu a vývoje</t>
  </si>
  <si>
    <t>072</t>
  </si>
  <si>
    <t>0030</t>
  </si>
  <si>
    <t xml:space="preserve">                    2.Oprávky k softwaru</t>
  </si>
  <si>
    <t>073</t>
  </si>
  <si>
    <t>0031</t>
  </si>
  <si>
    <t xml:space="preserve">                    3.Oprávky k ocenitelným právům</t>
  </si>
  <si>
    <t>074</t>
  </si>
  <si>
    <t>0032</t>
  </si>
  <si>
    <t>078</t>
  </si>
  <si>
    <t>0033</t>
  </si>
  <si>
    <t>079</t>
  </si>
  <si>
    <t>0034</t>
  </si>
  <si>
    <t xml:space="preserve">                    6.Oprávky ke stavbám</t>
  </si>
  <si>
    <t>081</t>
  </si>
  <si>
    <t>0035</t>
  </si>
  <si>
    <t>082</t>
  </si>
  <si>
    <t>0036</t>
  </si>
  <si>
    <t xml:space="preserve">                    8.Oprávky k pěstitelským celkům trvalých porostů</t>
  </si>
  <si>
    <t>085</t>
  </si>
  <si>
    <t>0037</t>
  </si>
  <si>
    <t xml:space="preserve">                    9.Oprávky k základnímu stádu a tažným zvířatům</t>
  </si>
  <si>
    <t>086</t>
  </si>
  <si>
    <t>0038</t>
  </si>
  <si>
    <t>088</t>
  </si>
  <si>
    <t>0039</t>
  </si>
  <si>
    <t>089</t>
  </si>
  <si>
    <t>0040</t>
  </si>
  <si>
    <t xml:space="preserve">B. Krátkodobý majetek celkem                    </t>
  </si>
  <si>
    <t>0041</t>
  </si>
  <si>
    <t xml:space="preserve">    I. Zásoby celkem                                          </t>
  </si>
  <si>
    <t>0042</t>
  </si>
  <si>
    <t xml:space="preserve">                    1.Materiál na skladě</t>
  </si>
  <si>
    <t>112</t>
  </si>
  <si>
    <t>0043</t>
  </si>
  <si>
    <t xml:space="preserve">                    2.Materiál na cestě</t>
  </si>
  <si>
    <t>119</t>
  </si>
  <si>
    <t>0044</t>
  </si>
  <si>
    <t xml:space="preserve">                    3.Nedokončená výroba</t>
  </si>
  <si>
    <t>121</t>
  </si>
  <si>
    <t>0045</t>
  </si>
  <si>
    <t xml:space="preserve">                    4.Polotovary vlastní výroby</t>
  </si>
  <si>
    <t>122</t>
  </si>
  <si>
    <t>0046</t>
  </si>
  <si>
    <t xml:space="preserve">                    5.Výrobky</t>
  </si>
  <si>
    <t>123</t>
  </si>
  <si>
    <t>0047</t>
  </si>
  <si>
    <t>124</t>
  </si>
  <si>
    <t>0048</t>
  </si>
  <si>
    <t xml:space="preserve">                    7.Zboží na skladě a v prodejnách</t>
  </si>
  <si>
    <t>132</t>
  </si>
  <si>
    <t>0049</t>
  </si>
  <si>
    <t xml:space="preserve">                    8.Zboží na cestě</t>
  </si>
  <si>
    <t>139</t>
  </si>
  <si>
    <t>0050</t>
  </si>
  <si>
    <t xml:space="preserve">                    9.Poskytnuté zálohy na zásoby</t>
  </si>
  <si>
    <t>z 314</t>
  </si>
  <si>
    <t>0051</t>
  </si>
  <si>
    <t xml:space="preserve">   II. Pohledávky celkem                                       </t>
  </si>
  <si>
    <t>0052</t>
  </si>
  <si>
    <t xml:space="preserve">                    1.Odběratelé</t>
  </si>
  <si>
    <t>311</t>
  </si>
  <si>
    <t>0053</t>
  </si>
  <si>
    <t xml:space="preserve">                    2.Směnky k inkasu</t>
  </si>
  <si>
    <t>312</t>
  </si>
  <si>
    <t>0054</t>
  </si>
  <si>
    <t xml:space="preserve">                    3.Pohledávky za eskontované cenné papíry</t>
  </si>
  <si>
    <t>313</t>
  </si>
  <si>
    <t>0055</t>
  </si>
  <si>
    <t xml:space="preserve">                    4.Poskytnuté provozní zálohy</t>
  </si>
  <si>
    <t>0056</t>
  </si>
  <si>
    <t xml:space="preserve">                    5.Ostatní pohledávky</t>
  </si>
  <si>
    <t>315</t>
  </si>
  <si>
    <t>0057</t>
  </si>
  <si>
    <t xml:space="preserve">                    6.Pohledávky za zaměstnanci</t>
  </si>
  <si>
    <t>335</t>
  </si>
  <si>
    <t>0058</t>
  </si>
  <si>
    <t>336</t>
  </si>
  <si>
    <t>0059</t>
  </si>
  <si>
    <t xml:space="preserve">                    8.Daň z příjmů</t>
  </si>
  <si>
    <t>341</t>
  </si>
  <si>
    <t>0060</t>
  </si>
  <si>
    <t xml:space="preserve">                    9.Ostatní přímé daně</t>
  </si>
  <si>
    <t>342</t>
  </si>
  <si>
    <t>0061</t>
  </si>
  <si>
    <t xml:space="preserve">                   10.Daň z přidané hodnoty</t>
  </si>
  <si>
    <t>343</t>
  </si>
  <si>
    <t>0062</t>
  </si>
  <si>
    <t xml:space="preserve">                   11.Ostatní daně a poplatky</t>
  </si>
  <si>
    <t>345</t>
  </si>
  <si>
    <t>0063</t>
  </si>
  <si>
    <t>346</t>
  </si>
  <si>
    <t>0064</t>
  </si>
  <si>
    <t>348</t>
  </si>
  <si>
    <t>0065</t>
  </si>
  <si>
    <t>358</t>
  </si>
  <si>
    <t>0066</t>
  </si>
  <si>
    <t>373</t>
  </si>
  <si>
    <t>0067</t>
  </si>
  <si>
    <t>375</t>
  </si>
  <si>
    <t>0068</t>
  </si>
  <si>
    <t xml:space="preserve">                   17.Jiné pohledávky</t>
  </si>
  <si>
    <t>378</t>
  </si>
  <si>
    <t>0069</t>
  </si>
  <si>
    <t xml:space="preserve">                   18.Dohadné účty aktivní</t>
  </si>
  <si>
    <t>388</t>
  </si>
  <si>
    <t>0070</t>
  </si>
  <si>
    <t xml:space="preserve">                   19.Opravná položka k pohledávkám</t>
  </si>
  <si>
    <t>391</t>
  </si>
  <si>
    <t>0071</t>
  </si>
  <si>
    <t xml:space="preserve">   III. Krátkodobý finanční majetek celkem             </t>
  </si>
  <si>
    <t>0072</t>
  </si>
  <si>
    <t>211</t>
  </si>
  <si>
    <t>0073</t>
  </si>
  <si>
    <t xml:space="preserve">                     2.Ceniny</t>
  </si>
  <si>
    <t>213</t>
  </si>
  <si>
    <t>0074</t>
  </si>
  <si>
    <t>221</t>
  </si>
  <si>
    <t>0075</t>
  </si>
  <si>
    <t xml:space="preserve">                     4.Majetkové cenné papíry k obchodování</t>
  </si>
  <si>
    <t>251</t>
  </si>
  <si>
    <t>0076</t>
  </si>
  <si>
    <t xml:space="preserve">                     5.Dluhové cenné papíry k obchodování</t>
  </si>
  <si>
    <t>253</t>
  </si>
  <si>
    <t>0077</t>
  </si>
  <si>
    <t xml:space="preserve">                     6.Ostatní cenné papíry</t>
  </si>
  <si>
    <t>256</t>
  </si>
  <si>
    <t>0078</t>
  </si>
  <si>
    <t>0079</t>
  </si>
  <si>
    <t>261</t>
  </si>
  <si>
    <t>0080</t>
  </si>
  <si>
    <t xml:space="preserve">    IV. Jiná aktiva celkem                                    </t>
  </si>
  <si>
    <t>0081</t>
  </si>
  <si>
    <t xml:space="preserve">                     1.Náklady příštích období</t>
  </si>
  <si>
    <t>381</t>
  </si>
  <si>
    <t>0082</t>
  </si>
  <si>
    <t xml:space="preserve">                     2.Příjmy příštích období</t>
  </si>
  <si>
    <t>385</t>
  </si>
  <si>
    <t>0083</t>
  </si>
  <si>
    <t>0084</t>
  </si>
  <si>
    <t xml:space="preserve">Aktiva celkem                                                        </t>
  </si>
  <si>
    <t>0085</t>
  </si>
  <si>
    <t xml:space="preserve">PASIVA  </t>
  </si>
  <si>
    <t xml:space="preserve"> </t>
  </si>
  <si>
    <t xml:space="preserve">A. Vlastní zdroje celkem                                       </t>
  </si>
  <si>
    <t>0086</t>
  </si>
  <si>
    <t xml:space="preserve">     I. Jmění celkem                                          </t>
  </si>
  <si>
    <t>0087</t>
  </si>
  <si>
    <t xml:space="preserve">                     1.Vlastní jmění</t>
  </si>
  <si>
    <t>901</t>
  </si>
  <si>
    <t>0088</t>
  </si>
  <si>
    <t xml:space="preserve">                     2.Fondy</t>
  </si>
  <si>
    <t>911</t>
  </si>
  <si>
    <t>0089</t>
  </si>
  <si>
    <t xml:space="preserve">                     3.Oceňovací rozdíly z přecenění finančního majetku a závazků</t>
  </si>
  <si>
    <t>921</t>
  </si>
  <si>
    <t>0090</t>
  </si>
  <si>
    <t>0091</t>
  </si>
  <si>
    <t xml:space="preserve">                     1.Účet výsledku hospodaření</t>
  </si>
  <si>
    <t>963</t>
  </si>
  <si>
    <t>0092</t>
  </si>
  <si>
    <t xml:space="preserve">                     2.Výsledek hospodaření ve schvalovacím řízení</t>
  </si>
  <si>
    <t>931</t>
  </si>
  <si>
    <t>0093</t>
  </si>
  <si>
    <t>932</t>
  </si>
  <si>
    <t>0094</t>
  </si>
  <si>
    <t xml:space="preserve">B. Cizí zdroje celkem                              </t>
  </si>
  <si>
    <t>0095</t>
  </si>
  <si>
    <t xml:space="preserve">     I. Rezervy celkem                                                </t>
  </si>
  <si>
    <t>0096</t>
  </si>
  <si>
    <t xml:space="preserve">                     1.Rezervy</t>
  </si>
  <si>
    <t>941</t>
  </si>
  <si>
    <t>0097</t>
  </si>
  <si>
    <t xml:space="preserve">     II. Dlouhodobé závazky celkem                   </t>
  </si>
  <si>
    <t>0098</t>
  </si>
  <si>
    <t>951</t>
  </si>
  <si>
    <t>0099</t>
  </si>
  <si>
    <t>953</t>
  </si>
  <si>
    <t>0100</t>
  </si>
  <si>
    <t xml:space="preserve">                     3.Závazky z pronájmu</t>
  </si>
  <si>
    <t>954</t>
  </si>
  <si>
    <t>0101</t>
  </si>
  <si>
    <t xml:space="preserve">                     4.Přijaté dlouhodobé zálohy</t>
  </si>
  <si>
    <t>955</t>
  </si>
  <si>
    <t>0102</t>
  </si>
  <si>
    <t xml:space="preserve">                     5.Dlouhodobé směnky k úhradě</t>
  </si>
  <si>
    <t>958</t>
  </si>
  <si>
    <t>0103</t>
  </si>
  <si>
    <t xml:space="preserve">                     6.Dohadné účty pasivní</t>
  </si>
  <si>
    <t>z389</t>
  </si>
  <si>
    <t>0104</t>
  </si>
  <si>
    <t xml:space="preserve">                     7.Ostatní dlouhodobé závazky</t>
  </si>
  <si>
    <t>959</t>
  </si>
  <si>
    <t>0105</t>
  </si>
  <si>
    <t xml:space="preserve">    III. Krátkodobé závazky celkem                   </t>
  </si>
  <si>
    <t>0106</t>
  </si>
  <si>
    <t xml:space="preserve">                     1.Dodavatelé</t>
  </si>
  <si>
    <t>321</t>
  </si>
  <si>
    <t>0107</t>
  </si>
  <si>
    <t xml:space="preserve">                     2.Směnky k úhradě</t>
  </si>
  <si>
    <t>322</t>
  </si>
  <si>
    <t>0108</t>
  </si>
  <si>
    <t xml:space="preserve">                     3.Přijaté zálohy</t>
  </si>
  <si>
    <t>324</t>
  </si>
  <si>
    <t>0109</t>
  </si>
  <si>
    <t xml:space="preserve">                     4.Ostatní závazky</t>
  </si>
  <si>
    <t>325</t>
  </si>
  <si>
    <t>0110</t>
  </si>
  <si>
    <t xml:space="preserve">                     5.Zaměstnanci</t>
  </si>
  <si>
    <t>331</t>
  </si>
  <si>
    <t>0111</t>
  </si>
  <si>
    <t xml:space="preserve">                     6.Ostatní závazky vůči zaměstnancům</t>
  </si>
  <si>
    <t>333</t>
  </si>
  <si>
    <t>0112</t>
  </si>
  <si>
    <t>0113</t>
  </si>
  <si>
    <t xml:space="preserve">                     8.Daň z příjmu</t>
  </si>
  <si>
    <t>0114</t>
  </si>
  <si>
    <t xml:space="preserve">                     9.Ostatní přímé daně</t>
  </si>
  <si>
    <t>0115</t>
  </si>
  <si>
    <t xml:space="preserve">                    10.Daň z přidané hodnoty</t>
  </si>
  <si>
    <t>0116</t>
  </si>
  <si>
    <t xml:space="preserve">                    11.Ostatní daně a poplatky</t>
  </si>
  <si>
    <t>0117</t>
  </si>
  <si>
    <t xml:space="preserve">                    12.Závazky ze vztahu ke státnímu rozpočtu</t>
  </si>
  <si>
    <t>0118</t>
  </si>
  <si>
    <t>0119</t>
  </si>
  <si>
    <t>367</t>
  </si>
  <si>
    <t>0120</t>
  </si>
  <si>
    <t>368</t>
  </si>
  <si>
    <t>0121</t>
  </si>
  <si>
    <t xml:space="preserve">                    16.Závazky z pevných termínovaných operací a opcí</t>
  </si>
  <si>
    <t>0122</t>
  </si>
  <si>
    <t xml:space="preserve">                    17.Jiné závazky</t>
  </si>
  <si>
    <t>379</t>
  </si>
  <si>
    <t>0123</t>
  </si>
  <si>
    <t>231</t>
  </si>
  <si>
    <t>0124</t>
  </si>
  <si>
    <t xml:space="preserve">                    19.Eskontní úvěry</t>
  </si>
  <si>
    <t>232</t>
  </si>
  <si>
    <t>0125</t>
  </si>
  <si>
    <t>241</t>
  </si>
  <si>
    <t>0126</t>
  </si>
  <si>
    <t xml:space="preserve">                    21.Vlastní dluhopisy</t>
  </si>
  <si>
    <t>255</t>
  </si>
  <si>
    <t>0127</t>
  </si>
  <si>
    <t xml:space="preserve">                    22.Dohadné účty pasivní</t>
  </si>
  <si>
    <t>0128</t>
  </si>
  <si>
    <t xml:space="preserve">                    23.Ostatní krátkodobé finanční výpomoci</t>
  </si>
  <si>
    <t>249</t>
  </si>
  <si>
    <t>0129</t>
  </si>
  <si>
    <t xml:space="preserve">    IV. Jiná pasiva celkem                                </t>
  </si>
  <si>
    <t>0130</t>
  </si>
  <si>
    <t xml:space="preserve">                      1.Výdaje příštích období</t>
  </si>
  <si>
    <t>383</t>
  </si>
  <si>
    <t xml:space="preserve">                      2.Výnosy příštích období</t>
  </si>
  <si>
    <t>384</t>
  </si>
  <si>
    <t xml:space="preserve">Pasiva celkem                                                    </t>
  </si>
  <si>
    <t>A. Náklady</t>
  </si>
  <si>
    <t xml:space="preserve">     VII.Poskytnuté příspěvky celkem</t>
  </si>
  <si>
    <t xml:space="preserve">     VIII.Daň z příjmů celkem</t>
  </si>
  <si>
    <t>Náklady celkem</t>
  </si>
  <si>
    <t>B. Výnosy</t>
  </si>
  <si>
    <t>Výnosy celkem</t>
  </si>
  <si>
    <t>C. Výsledek hospodaření před zdaněním</t>
  </si>
  <si>
    <t>D. Výsledek hospodaření po zdanění</t>
  </si>
  <si>
    <t>č.ř.</t>
  </si>
  <si>
    <t>použito</t>
  </si>
  <si>
    <t xml:space="preserve">v tom: </t>
  </si>
  <si>
    <t xml:space="preserve">ostatní </t>
  </si>
  <si>
    <t>ostatní</t>
  </si>
  <si>
    <t xml:space="preserve">
Název údaje</t>
  </si>
  <si>
    <t>zůstatek</t>
  </si>
  <si>
    <t>tvorba</t>
  </si>
  <si>
    <t>čerpání</t>
  </si>
  <si>
    <t xml:space="preserve">  (+)</t>
  </si>
  <si>
    <t>Fond rezervní</t>
  </si>
  <si>
    <t>Fond reprodukce investičního majetku</t>
  </si>
  <si>
    <t>Stipendijní fond</t>
  </si>
  <si>
    <t>Fond odměn</t>
  </si>
  <si>
    <t>Fond účelově určených prostředků</t>
  </si>
  <si>
    <t>Fond sociální</t>
  </si>
  <si>
    <t>Fond provozních prostředků</t>
  </si>
  <si>
    <t>z toho:</t>
  </si>
  <si>
    <t>na jednotlivé projekty VaV či výzkumné záměry</t>
  </si>
  <si>
    <t>jiné podpory z veřejných prostředků</t>
  </si>
  <si>
    <t>(tis. Kč)</t>
  </si>
  <si>
    <t xml:space="preserve">Celkem </t>
  </si>
  <si>
    <t>Celkem</t>
  </si>
  <si>
    <t>sl.2</t>
  </si>
  <si>
    <t>(v tis. Kč)</t>
  </si>
  <si>
    <t>Doplňková činnost</t>
  </si>
  <si>
    <t>z toho</t>
  </si>
  <si>
    <t>pozemky</t>
  </si>
  <si>
    <t>budovy, stavby, haly</t>
  </si>
  <si>
    <t>Položka</t>
  </si>
  <si>
    <t>poplatky za úkony spojené s příjímacím řízením (§ 58 odst. 1)</t>
  </si>
  <si>
    <t>poplatky za studium v cizím jazyce (§58 odst. 5)</t>
  </si>
  <si>
    <t>mzdy</t>
  </si>
  <si>
    <t>Ukazatel</t>
  </si>
  <si>
    <t>KaM</t>
  </si>
  <si>
    <t>vědečtí pracovníci</t>
  </si>
  <si>
    <t>celkem</t>
  </si>
  <si>
    <t>Stav k 1.1.</t>
  </si>
  <si>
    <t>Stav k 31.12.</t>
  </si>
  <si>
    <t>Tvorba</t>
  </si>
  <si>
    <t>z fondu reprodukce inv. majetku</t>
  </si>
  <si>
    <t>z fondu odměn</t>
  </si>
  <si>
    <t>z fondu provozních prostředků</t>
  </si>
  <si>
    <t>Čerpání</t>
  </si>
  <si>
    <t>krytí ztrát minulých účetních období</t>
  </si>
  <si>
    <t>do fondu reprodukce inv. majetku</t>
  </si>
  <si>
    <t>do fondu odměn</t>
  </si>
  <si>
    <t>do fondu provozních prostředků</t>
  </si>
  <si>
    <t>z odpisů</t>
  </si>
  <si>
    <t xml:space="preserve">ze zůstatku příspěvku </t>
  </si>
  <si>
    <t xml:space="preserve">zůstat.cena nehm. a hmot.dlouhod. majektu </t>
  </si>
  <si>
    <t>Převod z fondů celkem</t>
  </si>
  <si>
    <t>v tom: z fondu odměn</t>
  </si>
  <si>
    <t xml:space="preserve">            z fondu provozních prostředků</t>
  </si>
  <si>
    <t xml:space="preserve">            z rezervního fondu</t>
  </si>
  <si>
    <t xml:space="preserve">            stroje a zařízení</t>
  </si>
  <si>
    <t xml:space="preserve">            nákupy nemovitostí</t>
  </si>
  <si>
    <t>Převod do fondů celkem</t>
  </si>
  <si>
    <t>v tom: do fondu odměn</t>
  </si>
  <si>
    <t xml:space="preserve">            do fondu provozních prostředků</t>
  </si>
  <si>
    <t xml:space="preserve">            do rezervního fondu</t>
  </si>
  <si>
    <t>daňově uznatelné výdaje podle zák. 586/1992 Sb. o daních z příjmů</t>
  </si>
  <si>
    <t xml:space="preserve">Stav k 31.12. </t>
  </si>
  <si>
    <t>z rezervního fondu</t>
  </si>
  <si>
    <t>mzdové náklady</t>
  </si>
  <si>
    <t>do rezervního fondu</t>
  </si>
  <si>
    <t>Neinvestice</t>
  </si>
  <si>
    <t>Investice</t>
  </si>
  <si>
    <t>účelově určené dary § 18 odst. 9 a) zák. č. 111/1998 Sb.</t>
  </si>
  <si>
    <t>účelově určené peněžní prostředky ze zahraničí § 18 odst. 9 b) zák. č. 111/1998 Sb.</t>
  </si>
  <si>
    <t xml:space="preserve">Tvorba </t>
  </si>
  <si>
    <t xml:space="preserve">Čerpání </t>
  </si>
  <si>
    <t>Příděl podle § 18 odst. 12 zák. č. 111/1998 Sb.</t>
  </si>
  <si>
    <t>ze zůstatku příspěvku</t>
  </si>
  <si>
    <t>na provozní náklady dle vnitřního předpisu VŠ</t>
  </si>
  <si>
    <t>a</t>
  </si>
  <si>
    <t>b</t>
  </si>
  <si>
    <t>c</t>
  </si>
  <si>
    <t>d</t>
  </si>
  <si>
    <t>e</t>
  </si>
  <si>
    <t>f</t>
  </si>
  <si>
    <t>g</t>
  </si>
  <si>
    <t>h</t>
  </si>
  <si>
    <t>i</t>
  </si>
  <si>
    <t>j</t>
  </si>
  <si>
    <t>za vynikající studijní výsledky dle § 91 odst. 2 písm. a)</t>
  </si>
  <si>
    <t>za vynikající vědecké, výzkumné, vývojové, umělecké nebo další tvůrčí výsledky přispívající k prohloubení znalostí dle § 91 odst. 2 písm. b)</t>
  </si>
  <si>
    <t>v případě tíživé sociální situace studenta dle § 91 odst. 3)</t>
  </si>
  <si>
    <t>ubytovací stipendium</t>
  </si>
  <si>
    <t>na podporu studia v zahraničí dle § 91 odst. 4 písm. a)</t>
  </si>
  <si>
    <t>SOCRATES</t>
  </si>
  <si>
    <t>CEEPUS</t>
  </si>
  <si>
    <t>na podporu studia v ČR dle § 91 odst. 4 písm. b)</t>
  </si>
  <si>
    <t>AKTION</t>
  </si>
  <si>
    <t xml:space="preserve">studentům doktorských studijních programů dle § 91 odst. 4 písm. c) </t>
  </si>
  <si>
    <t>(v tis.Kč)</t>
  </si>
  <si>
    <t>Výnosy</t>
  </si>
  <si>
    <t>v hlavní činnosti</t>
  </si>
  <si>
    <t>v doplňkové činnosti</t>
  </si>
  <si>
    <t xml:space="preserve">od studentů </t>
  </si>
  <si>
    <t>od cizích strávníků</t>
  </si>
  <si>
    <t>od cizích ubytovaných</t>
  </si>
  <si>
    <t xml:space="preserve">z dotace MŠMT </t>
  </si>
  <si>
    <t>sl. 1</t>
  </si>
  <si>
    <t>sl. 2</t>
  </si>
  <si>
    <t>Identifikační číslo EDS (ISPROFIN)</t>
  </si>
  <si>
    <t>(tis. kč)</t>
  </si>
  <si>
    <t>Hlavní   činnost</t>
  </si>
  <si>
    <t>poplatky za nadstandardní dobu studia (§58 odst. 3)</t>
  </si>
  <si>
    <t>poplatky za studium v dalším stud. programu (§58 odst. 4)</t>
  </si>
  <si>
    <t>úplata za poskytování U3V</t>
  </si>
  <si>
    <t>úplata za poskytování programů CŽV (§ 60) mimo U3V</t>
  </si>
  <si>
    <t>Investiční celkem</t>
  </si>
  <si>
    <t>účelově určené prostředky na VaV kapitoly 333-MŠMT, § 18 odst.9 c) zák. č. 111/1998 Sb.</t>
  </si>
  <si>
    <t>účelově určené prostředky z jiné podpory z veř. prostředků, § 18 odst.9 c) zák. č. 111/1998 Sb.</t>
  </si>
  <si>
    <t xml:space="preserve">Poznámky: </t>
  </si>
  <si>
    <t xml:space="preserve">                   15.Pohledávky z pevných termínovaných operací a opcí</t>
  </si>
  <si>
    <t xml:space="preserve">                   16.Pohledávky z vydaných dluhopisů</t>
  </si>
  <si>
    <t xml:space="preserve">                     2.Vydané dluhopisy</t>
  </si>
  <si>
    <t xml:space="preserve">                    20.Vydané krátkodobé dluhopisy</t>
  </si>
  <si>
    <r>
      <t xml:space="preserve"> Příloha č.1 k vyhlášce č. </t>
    </r>
    <r>
      <rPr>
        <b/>
        <sz val="9"/>
        <rFont val="Calibri"/>
        <family val="2"/>
        <charset val="238"/>
      </rPr>
      <t>504/2002 Sb.</t>
    </r>
    <r>
      <rPr>
        <sz val="9"/>
        <rFont val="Calibri"/>
        <family val="2"/>
        <charset val="238"/>
      </rPr>
      <t xml:space="preserve"> ve znění pozdějších předpisů</t>
    </r>
  </si>
  <si>
    <r>
      <t xml:space="preserve"> Příloha č.2 k vyhlášce č. </t>
    </r>
    <r>
      <rPr>
        <b/>
        <sz val="9"/>
        <rFont val="Calibri"/>
        <family val="2"/>
        <charset val="238"/>
      </rPr>
      <t>504/2002 Sb.</t>
    </r>
    <r>
      <rPr>
        <sz val="9"/>
        <rFont val="Calibri"/>
        <family val="2"/>
        <charset val="238"/>
      </rPr>
      <t xml:space="preserve"> ve znění pozdějších předpisů</t>
    </r>
  </si>
  <si>
    <t>k</t>
  </si>
  <si>
    <t>profesoři</t>
  </si>
  <si>
    <t>docenti</t>
  </si>
  <si>
    <t>odborní asistenti</t>
  </si>
  <si>
    <t>asistenti</t>
  </si>
  <si>
    <t>lektoři</t>
  </si>
  <si>
    <t>akademičtí pracovníci</t>
  </si>
  <si>
    <t>CELKEM</t>
  </si>
  <si>
    <t>Fondy</t>
  </si>
  <si>
    <t>bez VaV</t>
  </si>
  <si>
    <t>Operační programy EU</t>
  </si>
  <si>
    <t>Ostatní zdroje</t>
  </si>
  <si>
    <t>Počet pracovníků</t>
  </si>
  <si>
    <t>Průměrná měsíční mzda</t>
  </si>
  <si>
    <t>Kapitola 333 - MŠMT</t>
  </si>
  <si>
    <t>VZaLS</t>
  </si>
  <si>
    <t>Vysoká škola</t>
  </si>
  <si>
    <t>VaV</t>
  </si>
  <si>
    <t>VaV z ostatních zdrojů (bez operačních progr.)</t>
  </si>
  <si>
    <t>VaV ze zahraničí</t>
  </si>
  <si>
    <t>vysoká škola</t>
  </si>
  <si>
    <t>ostatní poskytovatelé</t>
  </si>
  <si>
    <t>kapitola 333 - MŠMT</t>
  </si>
  <si>
    <t>Mzdy</t>
  </si>
  <si>
    <t>ostatní zdroje rozpočtu VŠ</t>
  </si>
  <si>
    <t>Zdroj financování</t>
  </si>
  <si>
    <t>MŠMT OP VK</t>
  </si>
  <si>
    <t>MŠMT OP VaVpI</t>
  </si>
  <si>
    <t>Poznámky</t>
  </si>
  <si>
    <t>v tom</t>
  </si>
  <si>
    <t>poskytnuté</t>
  </si>
  <si>
    <t>poskytnuto</t>
  </si>
  <si>
    <t>e=a+c</t>
  </si>
  <si>
    <t>f=b+d</t>
  </si>
  <si>
    <t>MŠMT</t>
  </si>
  <si>
    <t>použité</t>
  </si>
  <si>
    <t>Výsledek hospodaření</t>
  </si>
  <si>
    <t>l=h-b</t>
  </si>
  <si>
    <t>m=k-c</t>
  </si>
  <si>
    <r>
      <t xml:space="preserve">Koleje a ostatní ubytovací zařízení provozované VVŠ </t>
    </r>
    <r>
      <rPr>
        <sz val="8"/>
        <rFont val="Calibri"/>
        <family val="2"/>
        <charset val="238"/>
      </rPr>
      <t>(1)</t>
    </r>
  </si>
  <si>
    <t>sl.  3</t>
  </si>
  <si>
    <t>sl. 4</t>
  </si>
  <si>
    <t xml:space="preserve">                     7.Závazky k institucím sociálního zabezpečení a veřejného zdravotního pojištění</t>
  </si>
  <si>
    <t>celkem (+)</t>
  </si>
  <si>
    <t>k 31.12.</t>
  </si>
  <si>
    <t>e=a+b-d</t>
  </si>
  <si>
    <t xml:space="preserve">Fondy celkem  </t>
  </si>
  <si>
    <t>6a</t>
  </si>
  <si>
    <t>6b</t>
  </si>
  <si>
    <r>
      <t>Počet studentů</t>
    </r>
    <r>
      <rPr>
        <sz val="8"/>
        <rFont val="Calibri"/>
        <family val="2"/>
        <charset val="238"/>
      </rPr>
      <t xml:space="preserve"> (2)</t>
    </r>
  </si>
  <si>
    <t>Poznámka</t>
  </si>
  <si>
    <t>STIPENDIA přiznána a vyplacena</t>
  </si>
  <si>
    <t>na výzkumnou, vývojovou a inovační činnost podle zvláštního právního předpisu, § 91 odst.2 písm. c)</t>
  </si>
  <si>
    <t>v případech zvláštního zřetele hodných dle § 91 odst. 2 písm. e)</t>
  </si>
  <si>
    <t>v případě tíživé sociální situace studenta dle § 91 odst. 2 písm. d)</t>
  </si>
  <si>
    <t>Příspěvek / dotace MŠMT</t>
  </si>
  <si>
    <t>Stipendijní fond VŠ</t>
  </si>
  <si>
    <r>
      <t xml:space="preserve">Celkem vyplaceno </t>
    </r>
    <r>
      <rPr>
        <sz val="8"/>
        <rFont val="Calibri"/>
        <family val="2"/>
        <charset val="238"/>
      </rPr>
      <t>(2)</t>
    </r>
  </si>
  <si>
    <t>Studenti</t>
  </si>
  <si>
    <t>Ostatní</t>
  </si>
  <si>
    <t>jiná stipendia</t>
  </si>
  <si>
    <t>Kontrolní vazba</t>
  </si>
  <si>
    <t>Kontrolní vazby</t>
  </si>
  <si>
    <t xml:space="preserve">                    13.Závazky ze vztahu k rozpočtu orgánů územních samosprávných celků</t>
  </si>
  <si>
    <t xml:space="preserve">                   13.Nároky na dotace a ostatní zúčtování s rozpočtem orgánů územních samospr. celků</t>
  </si>
  <si>
    <t xml:space="preserve">                   10.Oprávky k drobnému dlouhodobému hmotnému majetku</t>
  </si>
  <si>
    <t xml:space="preserve">                   11.Oprávky k ostatnímu dlouhodobému hmotnému majetku</t>
  </si>
  <si>
    <t xml:space="preserve">     II. Výsledek hospodaření celkem</t>
  </si>
  <si>
    <t xml:space="preserve">                    14.Závazky z upsaných nesplacených cenných papírů a podílů</t>
  </si>
  <si>
    <t xml:space="preserve">                     3.Nerozdělený zisk, neuhrazená ztráta minulých let</t>
  </si>
  <si>
    <t>v tom: stavby</t>
  </si>
  <si>
    <t>Druh stipendia</t>
  </si>
  <si>
    <t>Poplatky stanovené dle § 58 zákona 111/1998 Sb.</t>
  </si>
  <si>
    <t>Pronájem</t>
  </si>
  <si>
    <t>Tržby z prodeje majetku</t>
  </si>
  <si>
    <t>Dary</t>
  </si>
  <si>
    <t>Dědictví</t>
  </si>
  <si>
    <t>Vybrané činnosti</t>
  </si>
  <si>
    <t>Zdroje</t>
  </si>
  <si>
    <r>
      <t xml:space="preserve">Součásti VVŠ </t>
    </r>
    <r>
      <rPr>
        <sz val="8"/>
        <rFont val="Calibri"/>
        <family val="2"/>
        <charset val="238"/>
      </rPr>
      <t>(1)</t>
    </r>
  </si>
  <si>
    <t>(1) Členění se uvádí podle § 22 odst.1 a) zákona č.111/1998 Sb. Počet řádků rozšířit dle potřeby.</t>
  </si>
  <si>
    <r>
      <t xml:space="preserve">Průměrná částka na 1 studenta </t>
    </r>
    <r>
      <rPr>
        <sz val="8"/>
        <rFont val="Calibri"/>
        <family val="2"/>
        <charset val="238"/>
      </rPr>
      <t>(3)</t>
    </r>
  </si>
  <si>
    <r>
      <t xml:space="preserve">ostatní příjmy </t>
    </r>
    <r>
      <rPr>
        <sz val="10"/>
        <rFont val="Calibri"/>
        <family val="2"/>
        <charset val="238"/>
      </rPr>
      <t>(1)</t>
    </r>
  </si>
  <si>
    <r>
      <t xml:space="preserve">ostatní užití </t>
    </r>
    <r>
      <rPr>
        <sz val="10"/>
        <rFont val="Calibri"/>
        <family val="2"/>
        <charset val="238"/>
      </rPr>
      <t>(1)</t>
    </r>
  </si>
  <si>
    <r>
      <t xml:space="preserve">poplatky za studium dle § 58 zákona 111/81998 Sb. </t>
    </r>
    <r>
      <rPr>
        <sz val="10"/>
        <color indexed="8"/>
        <rFont val="Calibri"/>
        <family val="2"/>
        <charset val="238"/>
      </rPr>
      <t>(1)</t>
    </r>
  </si>
  <si>
    <r>
      <t xml:space="preserve">ostatní příjmy </t>
    </r>
    <r>
      <rPr>
        <sz val="10"/>
        <color indexed="8"/>
        <rFont val="Calibri"/>
        <family val="2"/>
        <charset val="238"/>
      </rPr>
      <t>(2)</t>
    </r>
  </si>
  <si>
    <r>
      <t xml:space="preserve">Prostředky z veřejných zdrojů </t>
    </r>
    <r>
      <rPr>
        <b/>
        <sz val="10"/>
        <color indexed="8"/>
        <rFont val="Calibri"/>
        <family val="2"/>
        <charset val="238"/>
      </rPr>
      <t>běžné</t>
    </r>
  </si>
  <si>
    <r>
      <t xml:space="preserve">Prostředky z veřejných zdrojů </t>
    </r>
    <r>
      <rPr>
        <b/>
        <sz val="10"/>
        <color indexed="8"/>
        <rFont val="Calibri"/>
        <family val="2"/>
        <charset val="238"/>
      </rPr>
      <t>kapitálové</t>
    </r>
  </si>
  <si>
    <r>
      <t xml:space="preserve">Prostředky z veřejných zdrojů </t>
    </r>
    <r>
      <rPr>
        <b/>
        <sz val="10"/>
        <color indexed="8"/>
        <rFont val="Calibri"/>
        <family val="2"/>
        <charset val="238"/>
      </rPr>
      <t>celkem</t>
    </r>
  </si>
  <si>
    <t>Použité zdroje celkem</t>
  </si>
  <si>
    <t>g=e-f</t>
  </si>
  <si>
    <t>h=e-f</t>
  </si>
  <si>
    <t>PO 2 - Terciární vzdělávání, výzkum a vývoj</t>
  </si>
  <si>
    <t>PO 1 - Evropská centra excelence</t>
  </si>
  <si>
    <t>PO 2 - Regionální VaV centra</t>
  </si>
  <si>
    <t>PO 3 - Komercializace a popularizace VaV</t>
  </si>
  <si>
    <t>PO 4 – Infrastruktura pro výuku na VŠ spojenou s výzkumem</t>
  </si>
  <si>
    <t>C  e  l  k  e  m</t>
  </si>
  <si>
    <t>Vratka nevyčerpaných prostředků</t>
  </si>
  <si>
    <t>Název údaje</t>
  </si>
  <si>
    <t>I. Běžné prostředky</t>
  </si>
  <si>
    <t>II. Kapitálové prostředky</t>
  </si>
  <si>
    <t>III. Celkem</t>
  </si>
  <si>
    <r>
      <t xml:space="preserve">poskytnuto </t>
    </r>
    <r>
      <rPr>
        <sz val="8"/>
        <rFont val="Calibri"/>
        <family val="2"/>
        <charset val="238"/>
      </rPr>
      <t>(2)</t>
    </r>
  </si>
  <si>
    <t>v tom:</t>
  </si>
  <si>
    <t>získané přes kapitolu MŠMT</t>
  </si>
  <si>
    <t>dotace spojené se vzdělávací činností</t>
  </si>
  <si>
    <t>dotace na VaV</t>
  </si>
  <si>
    <t xml:space="preserve">Název akce </t>
  </si>
  <si>
    <r>
      <t xml:space="preserve">Prostředky z veřejných zdrojů </t>
    </r>
    <r>
      <rPr>
        <b/>
        <sz val="10"/>
        <color indexed="8"/>
        <rFont val="Calibri"/>
        <family val="2"/>
        <charset val="238"/>
      </rPr>
      <t>celkem</t>
    </r>
    <r>
      <rPr>
        <sz val="10"/>
        <color indexed="8"/>
        <rFont val="Calibri"/>
        <family val="2"/>
        <charset val="238"/>
      </rPr>
      <t xml:space="preserve"> </t>
    </r>
  </si>
  <si>
    <t xml:space="preserve">poskytnuté </t>
  </si>
  <si>
    <t>j=f+h+i</t>
  </si>
  <si>
    <t>FRIM</t>
  </si>
  <si>
    <t>FPP</t>
  </si>
  <si>
    <t>FÚUP</t>
  </si>
  <si>
    <t>l= f+k</t>
  </si>
  <si>
    <t>C</t>
  </si>
  <si>
    <t>Stipendia pro studenty doktorských studijních programů</t>
  </si>
  <si>
    <t>D</t>
  </si>
  <si>
    <t>F</t>
  </si>
  <si>
    <t>Fond vzdělávací politiky</t>
  </si>
  <si>
    <t>Sociální stipendia</t>
  </si>
  <si>
    <t>Ubytovací stipendia</t>
  </si>
  <si>
    <t>I</t>
  </si>
  <si>
    <t>J</t>
  </si>
  <si>
    <t>Dotace na ubytování a stravování</t>
  </si>
  <si>
    <r>
      <t xml:space="preserve">Druh podpory (dotační položky a ukazatele) </t>
    </r>
    <r>
      <rPr>
        <sz val="8"/>
        <color indexed="8"/>
        <rFont val="Calibri"/>
        <family val="2"/>
        <charset val="238"/>
      </rPr>
      <t>(1)</t>
    </r>
  </si>
  <si>
    <r>
      <t>poskytnuté</t>
    </r>
    <r>
      <rPr>
        <sz val="8"/>
        <color indexed="8"/>
        <rFont val="Calibri"/>
        <family val="2"/>
        <charset val="238"/>
      </rPr>
      <t xml:space="preserve"> (2)</t>
    </r>
  </si>
  <si>
    <r>
      <t>použité</t>
    </r>
    <r>
      <rPr>
        <sz val="8"/>
        <color indexed="8"/>
        <rFont val="Calibri"/>
        <family val="2"/>
        <charset val="238"/>
      </rPr>
      <t xml:space="preserve"> (3)</t>
    </r>
  </si>
  <si>
    <t>Vratka nevyčerp. prostředků</t>
  </si>
  <si>
    <t>OON</t>
  </si>
  <si>
    <r>
      <t xml:space="preserve">Prostředky z veřejných zdrojů </t>
    </r>
    <r>
      <rPr>
        <b/>
        <sz val="10"/>
        <color indexed="8"/>
        <rFont val="Calibri"/>
        <family val="2"/>
        <charset val="238"/>
      </rPr>
      <t xml:space="preserve">běžné </t>
    </r>
    <r>
      <rPr>
        <sz val="8"/>
        <color indexed="8"/>
        <rFont val="Calibri"/>
        <family val="2"/>
        <charset val="238"/>
      </rPr>
      <t>(1)</t>
    </r>
  </si>
  <si>
    <r>
      <t xml:space="preserve">poskytnuté </t>
    </r>
    <r>
      <rPr>
        <sz val="8"/>
        <color indexed="8"/>
        <rFont val="Calibri"/>
        <family val="2"/>
        <charset val="238"/>
      </rPr>
      <t>(2)</t>
    </r>
  </si>
  <si>
    <r>
      <rPr>
        <sz val="8"/>
        <rFont val="Calibri"/>
        <family val="2"/>
        <charset val="238"/>
      </rPr>
      <t>(3)</t>
    </r>
    <r>
      <rPr>
        <sz val="10"/>
        <rFont val="Calibri"/>
        <family val="2"/>
        <charset val="238"/>
      </rPr>
      <t xml:space="preserve"> Uvedou se prostředky fondu reprodukce majetku VVŠ, případně investičního příspěvku daného roku.  Pokud v hodnotě bude investiční příspěvek obsažen, je třeba tuto skutečnost specifikovat v komentáři.</t>
    </r>
  </si>
  <si>
    <t>Územní rozpočty</t>
  </si>
  <si>
    <t>f*</t>
  </si>
  <si>
    <t>Ostatní kapitoly státního rozpočtu</t>
  </si>
  <si>
    <r>
      <t xml:space="preserve">Prostředky ze zahraničí </t>
    </r>
    <r>
      <rPr>
        <sz val="10"/>
        <color indexed="8"/>
        <rFont val="Calibri"/>
        <family val="2"/>
        <charset val="238"/>
      </rPr>
      <t>(získané přímo VVŠ)</t>
    </r>
  </si>
  <si>
    <t>j=f+i</t>
  </si>
  <si>
    <r>
      <t>Vlastní použité</t>
    </r>
    <r>
      <rPr>
        <sz val="8"/>
        <color indexed="8"/>
        <rFont val="Calibri"/>
        <family val="2"/>
        <charset val="238"/>
      </rPr>
      <t xml:space="preserve"> (3)</t>
    </r>
  </si>
  <si>
    <r>
      <rPr>
        <sz val="8"/>
        <rFont val="Calibri"/>
        <family val="2"/>
        <charset val="238"/>
      </rPr>
      <t>(4)</t>
    </r>
    <r>
      <rPr>
        <sz val="9"/>
        <rFont val="Calibri"/>
        <family val="2"/>
        <charset val="238"/>
      </rPr>
      <t xml:space="preserve"> Uvedou se </t>
    </r>
    <r>
      <rPr>
        <sz val="10"/>
        <rFont val="Calibri"/>
        <family val="2"/>
        <charset val="238"/>
      </rPr>
      <t>prostředky nezařazené v předchozích sloupcích.</t>
    </r>
  </si>
  <si>
    <t>f**</t>
  </si>
  <si>
    <r>
      <t xml:space="preserve">Operační program/prioritní osa/oblast podpory  </t>
    </r>
    <r>
      <rPr>
        <sz val="8"/>
        <color indexed="8"/>
        <rFont val="Calibri"/>
        <family val="2"/>
        <charset val="238"/>
      </rPr>
      <t>(1)</t>
    </r>
  </si>
  <si>
    <r>
      <t xml:space="preserve">poskytnuté </t>
    </r>
    <r>
      <rPr>
        <sz val="8"/>
        <color indexed="8"/>
        <rFont val="Calibri"/>
        <family val="2"/>
        <charset val="238"/>
      </rPr>
      <t>(3)</t>
    </r>
  </si>
  <si>
    <r>
      <t xml:space="preserve">použité </t>
    </r>
    <r>
      <rPr>
        <sz val="8"/>
        <color indexed="8"/>
        <rFont val="Calibri"/>
        <family val="2"/>
        <charset val="238"/>
      </rPr>
      <t>(4)</t>
    </r>
  </si>
  <si>
    <r>
      <t>z toho zdroje EU v</t>
    </r>
    <r>
      <rPr>
        <sz val="10"/>
        <color indexed="8"/>
        <rFont val="Calibri"/>
        <family val="2"/>
        <charset val="238"/>
      </rPr>
      <t xml:space="preserve"> %</t>
    </r>
    <r>
      <rPr>
        <sz val="8"/>
        <color indexed="8"/>
        <rFont val="Calibri"/>
        <family val="2"/>
        <charset val="238"/>
      </rPr>
      <t xml:space="preserve"> (5)</t>
    </r>
  </si>
  <si>
    <r>
      <t xml:space="preserve">VaV </t>
    </r>
    <r>
      <rPr>
        <sz val="8"/>
        <color indexed="8"/>
        <rFont val="Calibri"/>
        <family val="2"/>
        <charset val="238"/>
      </rPr>
      <t>(2)</t>
    </r>
  </si>
  <si>
    <r>
      <rPr>
        <sz val="8"/>
        <color indexed="8"/>
        <rFont val="Calibri"/>
        <family val="2"/>
        <charset val="238"/>
      </rPr>
      <t>(5)</t>
    </r>
    <r>
      <rPr>
        <sz val="10"/>
        <color indexed="8"/>
        <rFont val="Calibri"/>
        <family val="2"/>
        <charset val="238"/>
      </rPr>
      <t xml:space="preserve"> Z celkových prostředků poskytnutých i použitých k financování projektů v dané kategorii se uvede procentuální podíl zdrojů pocházejících mimo veřejné rozpočty ČR - z EU; např. v případě OP VK zde bude uvedeno 85%.</t>
    </r>
  </si>
  <si>
    <r>
      <rPr>
        <sz val="8"/>
        <color indexed="8"/>
        <rFont val="Calibri"/>
        <family val="2"/>
        <charset val="238"/>
      </rPr>
      <t>(9)</t>
    </r>
    <r>
      <rPr>
        <sz val="10"/>
        <color indexed="8"/>
        <rFont val="Calibri"/>
        <family val="2"/>
        <charset val="238"/>
      </rPr>
      <t xml:space="preserve"> Uvedou se prostředky nezařazené  v předchozích sloupcích. Pokud jsou v uvedené hodnotě obsaženy i veřejné zdroje, poskytnuté škole ve sledovaném roce prostřednictvím jiného dotačního titulu,  je nutné tuto skutečnost specifikovat v komentáři.</t>
    </r>
  </si>
  <si>
    <r>
      <t>Prostředky ze zahraničí</t>
    </r>
    <r>
      <rPr>
        <b/>
        <sz val="10"/>
        <color indexed="8"/>
        <rFont val="Calibri"/>
        <family val="2"/>
        <charset val="238"/>
      </rPr>
      <t xml:space="preserve"> (získané přímo VVŠ)</t>
    </r>
  </si>
  <si>
    <r>
      <t>VaV z národních zdrojů</t>
    </r>
    <r>
      <rPr>
        <sz val="8"/>
        <rFont val="Calibri"/>
        <family val="2"/>
        <charset val="238"/>
      </rPr>
      <t xml:space="preserve"> (2)</t>
    </r>
  </si>
  <si>
    <r>
      <t xml:space="preserve">Počet pracovníků </t>
    </r>
    <r>
      <rPr>
        <sz val="8"/>
        <rFont val="Calibri"/>
        <family val="2"/>
        <charset val="238"/>
      </rPr>
      <t>(3)</t>
    </r>
  </si>
  <si>
    <r>
      <rPr>
        <sz val="8"/>
        <color indexed="8"/>
        <rFont val="Calibri"/>
        <family val="2"/>
        <charset val="238"/>
      </rPr>
      <t>(3)</t>
    </r>
    <r>
      <rPr>
        <sz val="10"/>
        <color indexed="8"/>
        <rFont val="Calibri"/>
        <family val="2"/>
        <charset val="238"/>
      </rPr>
      <t xml:space="preserve"> Počet pracovníků = průměrný počet zaměstnanců přepočtený na plný úvazek (full-time equivalent). Zahrnuje počty zaměstnanců v jednotlivých kategoriích za celý sledovaný rok přepočtené na zaměstnance s plným pracovním úvazkem, zaokrouhlené na celé číslo.  Počet pracovníků ve sl.1 je odvozený od mzdových prostředků hrazených z kapitoly 333-MŠMT; ve sl. 4 je odvozený od mzdových prostředků hrazených z ostatních zdrojů rozpočtu VŠ.</t>
    </r>
  </si>
  <si>
    <r>
      <t xml:space="preserve">akademičtí pracovníci </t>
    </r>
    <r>
      <rPr>
        <sz val="8"/>
        <rFont val="Calibri"/>
        <family val="2"/>
        <charset val="238"/>
      </rPr>
      <t>(4)</t>
    </r>
  </si>
  <si>
    <r>
      <t xml:space="preserve">vědečtí pracovníci </t>
    </r>
    <r>
      <rPr>
        <sz val="8"/>
        <rFont val="Calibri"/>
        <family val="2"/>
        <charset val="238"/>
      </rPr>
      <t>(5)</t>
    </r>
  </si>
  <si>
    <r>
      <t xml:space="preserve">ostatní </t>
    </r>
    <r>
      <rPr>
        <sz val="8"/>
        <rFont val="Calibri"/>
        <family val="2"/>
        <charset val="238"/>
      </rPr>
      <t>(6)</t>
    </r>
  </si>
  <si>
    <r>
      <rPr>
        <sz val="8"/>
        <color indexed="8"/>
        <rFont val="Calibri"/>
        <family val="2"/>
        <charset val="238"/>
      </rPr>
      <t>(5)</t>
    </r>
    <r>
      <rPr>
        <sz val="10"/>
        <color indexed="8"/>
        <rFont val="Calibri"/>
        <family val="2"/>
        <charset val="238"/>
      </rPr>
      <t xml:space="preserve"> Jedná se o vědecké pracovníky, kteří v rámci svého úvazku na vysoké škole pouze vědecky pracují. Pedagogické činnosti se nevěnují vůbec.</t>
    </r>
  </si>
  <si>
    <r>
      <t xml:space="preserve">  C  e  l  k  e  m</t>
    </r>
    <r>
      <rPr>
        <sz val="11"/>
        <rFont val="Calibri"/>
        <family val="2"/>
        <charset val="238"/>
      </rPr>
      <t xml:space="preserve"> </t>
    </r>
    <r>
      <rPr>
        <sz val="8"/>
        <rFont val="Calibri"/>
        <family val="2"/>
        <charset val="238"/>
      </rPr>
      <t xml:space="preserve"> (5)</t>
    </r>
  </si>
  <si>
    <t>Tabulka 7   Příjmy z poplatků a úhrad za další činnosti poskytované veřejnou vysokou školou</t>
  </si>
  <si>
    <r>
      <t xml:space="preserve">Tabulka 10   Neinvestiční náklady a výnosy - Koleje a menzy </t>
    </r>
    <r>
      <rPr>
        <sz val="12"/>
        <rFont val="Calibri"/>
        <family val="2"/>
        <charset val="238"/>
      </rPr>
      <t>(KaM)</t>
    </r>
  </si>
  <si>
    <t>Tabulka 10.a   Neinvestiční náklady a výnosy - oblast stravování</t>
  </si>
  <si>
    <t>Tabulka 10.b   Neinvestiční náklady a výnosy - oblast ubytování</t>
  </si>
  <si>
    <r>
      <rPr>
        <sz val="8"/>
        <color indexed="8"/>
        <rFont val="Calibri"/>
        <family val="2"/>
        <charset val="238"/>
      </rPr>
      <t>(4)</t>
    </r>
    <r>
      <rPr>
        <sz val="10"/>
        <color indexed="8"/>
        <rFont val="Calibri"/>
        <family val="2"/>
        <charset val="238"/>
      </rPr>
      <t xml:space="preserve"> Z celkových veřejných prostředků poskytnutých i použitých k financování projektů v dané kategorii se uvede procentuální podíl zdrojů pocházejících mimo veřejné rozpočty ČR - z veřejných rozpočtu EU nebo jiných zahraničních veřejných zdrojů.</t>
    </r>
  </si>
  <si>
    <r>
      <rPr>
        <sz val="8"/>
        <rFont val="Calibri"/>
        <family val="2"/>
        <charset val="238"/>
      </rPr>
      <t xml:space="preserve">(5)  </t>
    </r>
    <r>
      <rPr>
        <sz val="10"/>
        <rFont val="Calibri"/>
        <family val="2"/>
        <charset val="238"/>
      </rPr>
      <t>Součtová hodnota této tabulky se musí rovnat údaji uvedeném v tabulce 5, ř.10.</t>
    </r>
  </si>
  <si>
    <r>
      <t xml:space="preserve">účet / součet </t>
    </r>
    <r>
      <rPr>
        <sz val="8"/>
        <rFont val="Calibri"/>
        <family val="2"/>
        <charset val="238"/>
      </rPr>
      <t>(2)</t>
    </r>
  </si>
  <si>
    <r>
      <t>řádek</t>
    </r>
    <r>
      <rPr>
        <sz val="9"/>
        <rFont val="Calibri"/>
        <family val="2"/>
        <charset val="238"/>
      </rPr>
      <t xml:space="preserve"> </t>
    </r>
    <r>
      <rPr>
        <sz val="8"/>
        <rFont val="Calibri"/>
        <family val="2"/>
        <charset val="238"/>
      </rPr>
      <t>(3)</t>
    </r>
  </si>
  <si>
    <r>
      <t>stav k 1.1.</t>
    </r>
    <r>
      <rPr>
        <b/>
        <sz val="8"/>
        <rFont val="Calibri"/>
        <family val="2"/>
        <charset val="238"/>
      </rPr>
      <t xml:space="preserve"> </t>
    </r>
    <r>
      <rPr>
        <sz val="8"/>
        <rFont val="Calibri"/>
        <family val="2"/>
        <charset val="238"/>
      </rPr>
      <t>(4)</t>
    </r>
  </si>
  <si>
    <t xml:space="preserve">       dotace spojené s programy reprodukce majetku</t>
  </si>
  <si>
    <t xml:space="preserve">       příspěvek</t>
  </si>
  <si>
    <t xml:space="preserve">       ostatní dotace</t>
  </si>
  <si>
    <r>
      <t xml:space="preserve">Prostředky z veřejných zdrojů (dotace a příspěvky) národní i zahraniční  </t>
    </r>
    <r>
      <rPr>
        <b/>
        <sz val="8"/>
        <rFont val="Calibri"/>
        <family val="2"/>
        <charset val="238"/>
      </rPr>
      <t>(ř.2+ř.27)</t>
    </r>
  </si>
  <si>
    <r>
      <t xml:space="preserve"> v tom: </t>
    </r>
    <r>
      <rPr>
        <b/>
        <sz val="10"/>
        <rFont val="Calibri"/>
        <family val="2"/>
        <charset val="238"/>
      </rPr>
      <t xml:space="preserve">1. prostředky plynoucí přes (z) veřejné rozpočty ČR   </t>
    </r>
    <r>
      <rPr>
        <b/>
        <sz val="8"/>
        <rFont val="Calibri"/>
        <family val="2"/>
        <charset val="238"/>
      </rPr>
      <t>(ř.3+ř.13+ř.20)</t>
    </r>
  </si>
  <si>
    <r>
      <t xml:space="preserve">získané přes kapitolu MŠMT  </t>
    </r>
    <r>
      <rPr>
        <sz val="8"/>
        <rFont val="Calibri"/>
        <family val="2"/>
        <charset val="238"/>
      </rPr>
      <t>(ř.4+ř.7)</t>
    </r>
  </si>
  <si>
    <r>
      <t xml:space="preserve">dotace ostatní  </t>
    </r>
    <r>
      <rPr>
        <sz val="8"/>
        <rFont val="Calibri"/>
        <family val="2"/>
        <charset val="238"/>
      </rPr>
      <t>(ř.8+ř.12)</t>
    </r>
  </si>
  <si>
    <r>
      <t xml:space="preserve">dotace spojené se vzdělávací činností  </t>
    </r>
    <r>
      <rPr>
        <sz val="8"/>
        <rFont val="Calibri"/>
        <family val="2"/>
        <charset val="238"/>
      </rPr>
      <t>(ř.9+ř.10+ř.11)</t>
    </r>
  </si>
  <si>
    <r>
      <t xml:space="preserve">získané přes ostatní kapitoly státního rozpočtu  </t>
    </r>
    <r>
      <rPr>
        <sz val="8"/>
        <rFont val="Calibri"/>
        <family val="2"/>
        <charset val="238"/>
      </rPr>
      <t>(ř.14+ř.17)</t>
    </r>
  </si>
  <si>
    <r>
      <t xml:space="preserve">dotace na operační programy EU  </t>
    </r>
    <r>
      <rPr>
        <sz val="8"/>
        <rFont val="Calibri"/>
        <family val="2"/>
        <charset val="238"/>
      </rPr>
      <t>(ř.15+ř.16)</t>
    </r>
  </si>
  <si>
    <r>
      <t xml:space="preserve">dotace ostatní  </t>
    </r>
    <r>
      <rPr>
        <sz val="8"/>
        <rFont val="Calibri"/>
        <family val="2"/>
        <charset val="238"/>
      </rPr>
      <t>(ř.18+ř.19)</t>
    </r>
  </si>
  <si>
    <r>
      <t xml:space="preserve">získané přes územní rozpočty  </t>
    </r>
    <r>
      <rPr>
        <sz val="8"/>
        <rFont val="Calibri"/>
        <family val="2"/>
        <charset val="238"/>
      </rPr>
      <t>(ř.21+ř.24)</t>
    </r>
  </si>
  <si>
    <r>
      <t xml:space="preserve">dotace na operační programy EU  </t>
    </r>
    <r>
      <rPr>
        <sz val="8"/>
        <rFont val="Calibri"/>
        <family val="2"/>
        <charset val="238"/>
      </rPr>
      <t>(ř.22+ř.23)</t>
    </r>
  </si>
  <si>
    <r>
      <t xml:space="preserve">v tom: </t>
    </r>
    <r>
      <rPr>
        <b/>
        <sz val="10"/>
        <rFont val="Calibri"/>
        <family val="2"/>
        <charset val="238"/>
      </rPr>
      <t xml:space="preserve">2. veřejné prostředky ze zahraničí </t>
    </r>
    <r>
      <rPr>
        <sz val="10"/>
        <rFont val="Calibri"/>
        <family val="2"/>
        <charset val="238"/>
      </rPr>
      <t xml:space="preserve">(získané přímo VVŠ)  </t>
    </r>
    <r>
      <rPr>
        <sz val="8"/>
        <rFont val="Calibri"/>
        <family val="2"/>
        <charset val="238"/>
      </rPr>
      <t>(ř.28+ř.29)</t>
    </r>
  </si>
  <si>
    <r>
      <t xml:space="preserve">SOUHRN 1 </t>
    </r>
    <r>
      <rPr>
        <sz val="8"/>
        <rFont val="Calibri"/>
        <family val="2"/>
        <charset val="238"/>
      </rPr>
      <t>(4)  (ř.31+ř.36)</t>
    </r>
  </si>
  <si>
    <r>
      <t xml:space="preserve">dotace spojené se vzdělávací činností  </t>
    </r>
    <r>
      <rPr>
        <sz val="8"/>
        <rFont val="Calibri"/>
        <family val="2"/>
        <charset val="238"/>
      </rPr>
      <t>(ř.32+ř.33+ř.34+ř.35)</t>
    </r>
  </si>
  <si>
    <r>
      <t xml:space="preserve">získané přes kapitolu MŠMT  </t>
    </r>
    <r>
      <rPr>
        <sz val="8"/>
        <rFont val="Calibri"/>
        <family val="2"/>
        <charset val="238"/>
      </rPr>
      <t>(ř.5+ř.8)</t>
    </r>
  </si>
  <si>
    <r>
      <t xml:space="preserve">získané přes ostatní kapitoly státního rozpočtu </t>
    </r>
    <r>
      <rPr>
        <sz val="8"/>
        <rFont val="Calibri"/>
        <family val="2"/>
        <charset val="238"/>
      </rPr>
      <t xml:space="preserve"> (ř.15+ř.18)</t>
    </r>
  </si>
  <si>
    <r>
      <t xml:space="preserve">získané přes územní rozpočty  </t>
    </r>
    <r>
      <rPr>
        <sz val="8"/>
        <rFont val="Calibri"/>
        <family val="2"/>
        <charset val="238"/>
      </rPr>
      <t xml:space="preserve"> (ř.22+ř.25)</t>
    </r>
  </si>
  <si>
    <r>
      <t xml:space="preserve">veřejné prostředky ze zahraničí (získané přímo VVŠ) </t>
    </r>
    <r>
      <rPr>
        <sz val="8"/>
        <rFont val="Calibri"/>
        <family val="2"/>
        <charset val="238"/>
      </rPr>
      <t xml:space="preserve"> (ř.28)</t>
    </r>
  </si>
  <si>
    <r>
      <t xml:space="preserve">dotace na VaV  </t>
    </r>
    <r>
      <rPr>
        <sz val="8"/>
        <rFont val="Calibri"/>
        <family val="2"/>
        <charset val="238"/>
      </rPr>
      <t>(ř.37+ř.38+ř.39+ř.40)</t>
    </r>
  </si>
  <si>
    <r>
      <t xml:space="preserve">získané přes kapitolu MŠMT  </t>
    </r>
    <r>
      <rPr>
        <sz val="8"/>
        <rFont val="Calibri"/>
        <family val="2"/>
        <charset val="238"/>
      </rPr>
      <t>(ř.6+ř.12)</t>
    </r>
  </si>
  <si>
    <r>
      <t xml:space="preserve">získané přes ostatní kapitoly státního rozpočtu  </t>
    </r>
    <r>
      <rPr>
        <sz val="8"/>
        <rFont val="Calibri"/>
        <family val="2"/>
        <charset val="238"/>
      </rPr>
      <t>(ř.16+ř.19)</t>
    </r>
  </si>
  <si>
    <r>
      <t xml:space="preserve">získané přes územní rozpočty </t>
    </r>
    <r>
      <rPr>
        <sz val="8"/>
        <rFont val="Calibri"/>
        <family val="2"/>
        <charset val="238"/>
      </rPr>
      <t>(ř.23+ř.26)</t>
    </r>
  </si>
  <si>
    <r>
      <t xml:space="preserve">veřejné prostředky ze zahraničí (získané přímo VVŠ) </t>
    </r>
    <r>
      <rPr>
        <sz val="8"/>
        <rFont val="Calibri"/>
        <family val="2"/>
        <charset val="238"/>
      </rPr>
      <t>(ř.29)</t>
    </r>
  </si>
  <si>
    <r>
      <t xml:space="preserve">SOUHRN 2  </t>
    </r>
    <r>
      <rPr>
        <b/>
        <sz val="8"/>
        <rFont val="Calibri"/>
        <family val="2"/>
        <charset val="238"/>
      </rPr>
      <t>(ř.42+ř.46)</t>
    </r>
  </si>
  <si>
    <r>
      <t xml:space="preserve">dotace spojené se vzdělávací činností  </t>
    </r>
    <r>
      <rPr>
        <sz val="8"/>
        <rFont val="Calibri"/>
        <family val="2"/>
        <charset val="238"/>
      </rPr>
      <t>(ř.43+ř.44+ř.45)</t>
    </r>
  </si>
  <si>
    <r>
      <t xml:space="preserve">dotace ostatní  </t>
    </r>
    <r>
      <rPr>
        <sz val="8"/>
        <rFont val="Calibri"/>
        <family val="2"/>
        <charset val="238"/>
      </rPr>
      <t>(ř.8+ř.18+ř.25)</t>
    </r>
  </si>
  <si>
    <r>
      <t xml:space="preserve">veřejné prostředky ze zahraničí (získané přímo VVŠ)  </t>
    </r>
    <r>
      <rPr>
        <sz val="8"/>
        <rFont val="Calibri"/>
        <family val="2"/>
        <charset val="238"/>
      </rPr>
      <t>(ř.28)</t>
    </r>
  </si>
  <si>
    <r>
      <t xml:space="preserve">dotace na VaV </t>
    </r>
    <r>
      <rPr>
        <sz val="8"/>
        <rFont val="Calibri"/>
        <family val="2"/>
        <charset val="238"/>
      </rPr>
      <t xml:space="preserve"> (ř.47+ř.48+ř.49)</t>
    </r>
  </si>
  <si>
    <r>
      <t xml:space="preserve">dotace ostatní </t>
    </r>
    <r>
      <rPr>
        <sz val="8"/>
        <rFont val="Calibri"/>
        <family val="2"/>
        <charset val="238"/>
      </rPr>
      <t xml:space="preserve"> (ř.12+ř.19+ř.26)</t>
    </r>
  </si>
  <si>
    <r>
      <t xml:space="preserve">veřejné prostředky ze zahraničí (získané přímo VVŠ)   </t>
    </r>
    <r>
      <rPr>
        <sz val="8"/>
        <rFont val="Calibri"/>
        <family val="2"/>
        <charset val="238"/>
      </rPr>
      <t>(ř.29)</t>
    </r>
  </si>
  <si>
    <t>j=e-f</t>
  </si>
  <si>
    <r>
      <t>Ostatní použité neveřejné zdroje celkem</t>
    </r>
    <r>
      <rPr>
        <sz val="8"/>
        <color indexed="8"/>
        <rFont val="Calibri"/>
        <family val="2"/>
        <charset val="238"/>
      </rPr>
      <t xml:space="preserve"> (4)</t>
    </r>
  </si>
  <si>
    <r>
      <t xml:space="preserve">Ostatní použ. neveřejné zdroje celkem </t>
    </r>
    <r>
      <rPr>
        <sz val="8"/>
        <color indexed="8"/>
        <rFont val="Calibri"/>
        <family val="2"/>
        <charset val="238"/>
      </rPr>
      <t>(9)</t>
    </r>
  </si>
  <si>
    <r>
      <t xml:space="preserve">od zaměst-  nanců </t>
    </r>
    <r>
      <rPr>
        <sz val="8"/>
        <rFont val="Calibri"/>
        <family val="2"/>
        <charset val="238"/>
      </rPr>
      <t>(2)</t>
    </r>
  </si>
  <si>
    <r>
      <t xml:space="preserve">ostatní </t>
    </r>
    <r>
      <rPr>
        <sz val="8"/>
        <rFont val="Calibri"/>
        <family val="2"/>
        <charset val="238"/>
      </rPr>
      <t>(3)</t>
    </r>
  </si>
  <si>
    <r>
      <t xml:space="preserve">Úhrada za další činnosti poskytované vysokou školou </t>
    </r>
    <r>
      <rPr>
        <sz val="8"/>
        <rFont val="Calibri"/>
        <family val="2"/>
        <charset val="238"/>
      </rPr>
      <t>(4) (5)</t>
    </r>
  </si>
  <si>
    <t xml:space="preserve">     součtový řádek pro poskytovatele</t>
  </si>
  <si>
    <t xml:space="preserve">          Příspěvek</t>
  </si>
  <si>
    <t xml:space="preserve">          Dotace</t>
  </si>
  <si>
    <t xml:space="preserve">     Institucionální podpora (IP)</t>
  </si>
  <si>
    <t xml:space="preserve">     IP na mezinárodní spolupráci ČR ve VaV</t>
  </si>
  <si>
    <t xml:space="preserve">     Specifický vysokoškolský výzkum</t>
  </si>
  <si>
    <t xml:space="preserve">     Velké infrastruktury</t>
  </si>
  <si>
    <t xml:space="preserve">     OP VK -Vzdělávání pro konkurenceschopnost</t>
  </si>
  <si>
    <t xml:space="preserve">     OP VaVpI - Výzkum a vývoj pro inovace</t>
  </si>
  <si>
    <r>
      <rPr>
        <sz val="8"/>
        <color indexed="8"/>
        <rFont val="Calibri"/>
        <family val="2"/>
        <charset val="238"/>
      </rPr>
      <t>(2)</t>
    </r>
    <r>
      <rPr>
        <sz val="10"/>
        <color indexed="8"/>
        <rFont val="Calibri"/>
        <family val="2"/>
        <charset val="238"/>
      </rPr>
      <t xml:space="preserve"> Obsahuje prostředky z GA ČR, TA ČR, ministerstev a dalších národních zdrojů (bez operačních programů EU).</t>
    </r>
  </si>
  <si>
    <t>3=sl.2/12/sl.1</t>
  </si>
  <si>
    <t>6=sl.5/12     /sl.4</t>
  </si>
  <si>
    <t>9=sl.8/12   /sl.7</t>
  </si>
  <si>
    <r>
      <rPr>
        <sz val="8"/>
        <rFont val="Calibri"/>
        <family val="2"/>
        <charset val="238"/>
      </rPr>
      <t>(1)</t>
    </r>
    <r>
      <rPr>
        <sz val="10"/>
        <rFont val="Calibri"/>
        <family val="2"/>
        <charset val="238"/>
      </rPr>
      <t xml:space="preserve"> Tato tabulka zahrnuje všechny veřejné zdroje vysoké školy, tedy včetně finančních prostředků souvisejících s hospodařením Kolejí a menz (KaM) a Vysokoškolských zemědělských a lesních statků (VZaLS).</t>
    </r>
  </si>
  <si>
    <t>j= f+i</t>
  </si>
  <si>
    <r>
      <rPr>
        <sz val="8"/>
        <rFont val="Calibri"/>
        <family val="2"/>
        <charset val="238"/>
      </rPr>
      <t>(2)</t>
    </r>
    <r>
      <rPr>
        <sz val="10"/>
        <rFont val="Calibri"/>
        <family val="2"/>
        <charset val="238"/>
      </rPr>
      <t xml:space="preserve"> Jedná se o finanční prostředky poskytnuté  vysoké škole rozhodnutím (sloupec 1, 3, 5) a použité na určitý účel v souladu s rozhodnutím (sloupec 2, 4, 6). 
</t>
    </r>
    <r>
      <rPr>
        <u/>
        <sz val="10"/>
        <rFont val="Calibri"/>
        <family val="2"/>
        <charset val="238"/>
      </rPr>
      <t>Poskytnuto</t>
    </r>
    <r>
      <rPr>
        <sz val="10"/>
        <rFont val="Calibri"/>
        <family val="2"/>
        <charset val="238"/>
      </rPr>
      <t xml:space="preserve">: jedná se o finanční prostředky, které vysoká škola v daném kalendářním roce získala na základě rozhodnutí. </t>
    </r>
    <r>
      <rPr>
        <u/>
        <sz val="10"/>
        <rFont val="Calibri"/>
        <family val="2"/>
        <charset val="238"/>
      </rPr>
      <t>Použito</t>
    </r>
    <r>
      <rPr>
        <sz val="10"/>
        <rFont val="Calibri"/>
        <family val="2"/>
        <charset val="238"/>
      </rPr>
      <t>: jedná se o finanční prostředky, které VŠ v daném kalendářním roce použila na účel v souladu s rozhodnutím.</t>
    </r>
  </si>
  <si>
    <r>
      <t xml:space="preserve">dotace na programy strukturálních fondů </t>
    </r>
    <r>
      <rPr>
        <sz val="8"/>
        <rFont val="Calibri"/>
        <family val="2"/>
        <charset val="238"/>
      </rPr>
      <t xml:space="preserve">(3) </t>
    </r>
    <r>
      <rPr>
        <sz val="8"/>
        <rFont val="Calibri"/>
        <family val="2"/>
        <charset val="238"/>
      </rPr>
      <t xml:space="preserve"> (ř.5+ř.6)</t>
    </r>
  </si>
  <si>
    <r>
      <t xml:space="preserve">dotace na programy strukturálních fondů </t>
    </r>
    <r>
      <rPr>
        <sz val="8"/>
        <rFont val="Calibri"/>
        <family val="2"/>
        <charset val="238"/>
      </rPr>
      <t>(ř.5+ř.15+ř.22)</t>
    </r>
  </si>
  <si>
    <r>
      <t>dotace na programy strukturálních fondů</t>
    </r>
    <r>
      <rPr>
        <sz val="8"/>
        <rFont val="Calibri"/>
        <family val="2"/>
        <charset val="238"/>
      </rPr>
      <t xml:space="preserve">  (ř.6+ř.16+ř.23)</t>
    </r>
  </si>
  <si>
    <r>
      <rPr>
        <sz val="8"/>
        <rFont val="Calibri"/>
        <family val="2"/>
        <charset val="238"/>
      </rPr>
      <t>(2)</t>
    </r>
    <r>
      <rPr>
        <sz val="10"/>
        <rFont val="Calibri"/>
        <family val="2"/>
        <charset val="238"/>
      </rPr>
      <t xml:space="preserve"> VŠ uvede počet studentů (resp. studií) nebo dalších účastníků vzdělávání, kteří poplatek/úhradu za další činosti zaplatili.</t>
    </r>
  </si>
  <si>
    <r>
      <rPr>
        <sz val="8"/>
        <rFont val="Calibri"/>
        <family val="2"/>
        <charset val="238"/>
      </rPr>
      <t>(1)</t>
    </r>
    <r>
      <rPr>
        <sz val="10"/>
        <rFont val="Calibri"/>
        <family val="2"/>
        <charset val="238"/>
      </rPr>
      <t xml:space="preserve"> VŠ uvede celkovou částku v tis. Kč, kterou na daném typu poplatku / úhradou za další činnosti poskytované veřejnou vysokou školou přijala od studentů/dalších účastníků vzdělávání v daném kalendářním roce.  </t>
    </r>
  </si>
  <si>
    <r>
      <rPr>
        <sz val="8"/>
        <color indexed="8"/>
        <rFont val="Calibri"/>
        <family val="2"/>
        <charset val="238"/>
      </rPr>
      <t>(1)</t>
    </r>
    <r>
      <rPr>
        <sz val="10"/>
        <color indexed="8"/>
        <rFont val="Calibri"/>
        <family val="2"/>
        <charset val="238"/>
      </rPr>
      <t xml:space="preserve"> Součtové údaje řádků označených tmavě šedou barvou  se musí shodovat s údaji uvedenými v tabulce 5. Součtový údaj za MŠMT = Tab. 5, ř.12; za dotace ostatních kapitol státního rozpočtu = Tab. 5, ř.19; za územní rozpočty = Tab. 5, ř.26; za prostředky ze zahraničí = Tab. 5, ř.29. Tabulka je tříděna podle poskytovatele, dále podle institucionální a účelové podpory a dále podle jednotlivých programů (nejpodrobnější údaj bude na úrovni programu, není třeba vyplňovat tabulku na úroveň projektů). VŠ uvede pouze ty programy, ve kterých získává finanční prostředky. Za každého poskytovatele VŠ vždy uvede součtový údaj. Pokud škola realizuje výzkumný projekt/program financovaný pouze z neveřejných zdrojů, realizuje aktivity v rámci doplňkové činnosti za úplatu, spoluřeší projekty, apod., do této tabulky je uvádět v řádcích nebude.</t>
    </r>
  </si>
  <si>
    <r>
      <rPr>
        <sz val="8"/>
        <color indexed="8"/>
        <rFont val="Calibri"/>
        <family val="2"/>
        <charset val="238"/>
      </rPr>
      <t>(6)</t>
    </r>
    <r>
      <rPr>
        <sz val="10"/>
        <color indexed="8"/>
        <rFont val="Calibri"/>
        <family val="2"/>
        <charset val="238"/>
      </rPr>
      <t xml:space="preserve"> Fond účelově určených prostředků (§ 18, odst. 6 zákona o VŠ). Jedná se o finanční prostředky, které nebyly v daném kalendářním roce použity, ale byly převedeny do FÚUP. Jsou součástí "použitých" prostředků uvedených v této tabulce.</t>
    </r>
  </si>
  <si>
    <t xml:space="preserve">     Účelová podpora </t>
  </si>
  <si>
    <t xml:space="preserve">  (bez prostředků poskytovaných na programové financování, na operační programy a VaV)</t>
  </si>
  <si>
    <t xml:space="preserve">               (bez prostředků poskytovaných na operační programy EU) </t>
  </si>
  <si>
    <r>
      <t xml:space="preserve">dotace ostatní  </t>
    </r>
    <r>
      <rPr>
        <sz val="8"/>
        <rFont val="Calibri"/>
        <family val="2"/>
        <charset val="238"/>
      </rPr>
      <t>(ř.25+ř.26)</t>
    </r>
  </si>
  <si>
    <r>
      <rPr>
        <sz val="8"/>
        <color indexed="8"/>
        <rFont val="Calibri"/>
        <family val="2"/>
        <charset val="238"/>
      </rPr>
      <t>(2)</t>
    </r>
    <r>
      <rPr>
        <sz val="10"/>
        <color indexed="8"/>
        <rFont val="Calibri"/>
        <family val="2"/>
        <charset val="238"/>
      </rPr>
      <t xml:space="preserve"> Poskytnuto: jedná se o finanční prostředky, které byly vysoké škole poskytnuty v daném kalendářním roce na základě rozhodnutí (sloupec a, c, e). </t>
    </r>
  </si>
  <si>
    <r>
      <rPr>
        <sz val="8"/>
        <color indexed="8"/>
        <rFont val="Calibri"/>
        <family val="2"/>
        <charset val="238"/>
      </rPr>
      <t>(7)</t>
    </r>
    <r>
      <rPr>
        <sz val="10"/>
        <color indexed="8"/>
        <rFont val="Calibri"/>
        <family val="2"/>
        <charset val="238"/>
      </rPr>
      <t xml:space="preserve"> Sloupec "i" uvádí "ostatní použité neveřejné zdroje celkem" a obsahuje prostředky na dofinancování programů/aktivit uvedených v jednotlivých řádcích (a to z neveřejných zdrojů). </t>
    </r>
  </si>
  <si>
    <r>
      <t xml:space="preserve">Nevyčerp. z poskyt. veřejných prostředků v roce </t>
    </r>
    <r>
      <rPr>
        <sz val="8"/>
        <color indexed="8"/>
        <rFont val="Calibri"/>
        <family val="2"/>
        <charset val="238"/>
      </rPr>
      <t>(7)</t>
    </r>
  </si>
  <si>
    <r>
      <t xml:space="preserve">Vratka nevyčerp. prostředků  </t>
    </r>
    <r>
      <rPr>
        <sz val="8"/>
        <color indexed="8"/>
        <rFont val="Calibri"/>
        <family val="2"/>
        <charset val="238"/>
      </rPr>
      <t>(8)</t>
    </r>
  </si>
  <si>
    <r>
      <rPr>
        <sz val="8"/>
        <color indexed="8"/>
        <rFont val="Calibri"/>
        <family val="2"/>
        <charset val="238"/>
      </rPr>
      <t>(7)</t>
    </r>
    <r>
      <rPr>
        <sz val="10"/>
        <color indexed="8"/>
        <rFont val="Calibri"/>
        <family val="2"/>
        <charset val="238"/>
      </rPr>
      <t xml:space="preserve"> Lze vyplnit, pokud se nejedná o poslední rok projektu.</t>
    </r>
  </si>
  <si>
    <r>
      <rPr>
        <sz val="8"/>
        <rFont val="Calibri"/>
        <family val="2"/>
        <charset val="238"/>
      </rPr>
      <t>(8)</t>
    </r>
    <r>
      <rPr>
        <sz val="10"/>
        <rFont val="Calibri"/>
        <family val="2"/>
        <charset val="238"/>
      </rPr>
      <t xml:space="preserve"> Lze vyplnit pouze v posledním roce projektu nebo při předčasném ukončení projektu. Jedná se o souhrnný údaj za všechny roky trvání projektu.</t>
    </r>
  </si>
  <si>
    <r>
      <rPr>
        <sz val="8"/>
        <color indexed="8"/>
        <rFont val="Calibri"/>
        <family val="2"/>
        <charset val="238"/>
      </rPr>
      <t>(6)</t>
    </r>
    <r>
      <rPr>
        <sz val="10"/>
        <color indexed="8"/>
        <rFont val="Calibri"/>
        <family val="2"/>
        <charset val="238"/>
      </rPr>
      <t xml:space="preserve"> Uvedou se prostředky, které byly převedeny k řešení projektů/aktivit ostatním spoluřešitelům.</t>
    </r>
  </si>
  <si>
    <r>
      <rPr>
        <sz val="8"/>
        <color indexed="8"/>
        <rFont val="Calibri"/>
        <family val="2"/>
        <charset val="238"/>
      </rPr>
      <t>(4)</t>
    </r>
    <r>
      <rPr>
        <sz val="10"/>
        <color indexed="8"/>
        <rFont val="Calibri"/>
        <family val="2"/>
        <charset val="238"/>
      </rPr>
      <t xml:space="preserve"> Fond reprodukce investičního majetku (FRIM), fond provozních prostředků (FPP), fond účelově určených prostředků(FÚUP), § 18, odst. 6 zákona o VŠ. Jedná se o finanční prostředky, které nebyly v daném kalendářním roce použity, ale byly převedeny do fondů - jsou součástí "použitých" prostředků uvedených v této tabulce (sl. b, d, f).</t>
    </r>
  </si>
  <si>
    <r>
      <t xml:space="preserve">Ostatní použité neveřej. zdroje </t>
    </r>
    <r>
      <rPr>
        <sz val="8"/>
        <color indexed="8"/>
        <rFont val="Calibri"/>
        <family val="2"/>
        <charset val="238"/>
      </rPr>
      <t>(5)</t>
    </r>
  </si>
  <si>
    <r>
      <rPr>
        <sz val="8"/>
        <color indexed="8"/>
        <rFont val="Calibri"/>
        <family val="2"/>
        <charset val="238"/>
      </rPr>
      <t xml:space="preserve">(5) </t>
    </r>
    <r>
      <rPr>
        <sz val="10"/>
        <color indexed="8"/>
        <rFont val="Calibri"/>
        <family val="2"/>
        <charset val="238"/>
      </rPr>
      <t xml:space="preserve">Sloupec "k" uvádí "ostatní použité neveřejné zdroje celkem" a obsahuje prostředky na dofinancování programů/aktivit uvedených v jednotlivých řádcích (a to pouze z neveřejných zdrojů). </t>
    </r>
  </si>
  <si>
    <r>
      <t xml:space="preserve">Převody do fondů </t>
    </r>
    <r>
      <rPr>
        <sz val="8"/>
        <color indexed="8"/>
        <rFont val="Calibri"/>
        <family val="2"/>
        <charset val="238"/>
      </rPr>
      <t>(4)</t>
    </r>
  </si>
  <si>
    <r>
      <t>z toho zajištěno spoluřešit.</t>
    </r>
    <r>
      <rPr>
        <sz val="8"/>
        <color indexed="8"/>
        <rFont val="Calibri"/>
        <family val="2"/>
        <charset val="238"/>
      </rPr>
      <t xml:space="preserve"> (6)</t>
    </r>
  </si>
  <si>
    <t>příjmy z prodeje nehm. a hmot.dlouhod.majetku</t>
  </si>
  <si>
    <r>
      <t xml:space="preserve">            ostatní inv. užití </t>
    </r>
    <r>
      <rPr>
        <sz val="8"/>
        <rFont val="Calibri"/>
        <family val="2"/>
        <charset val="238"/>
      </rPr>
      <t>(1)</t>
    </r>
  </si>
  <si>
    <r>
      <t>Neinvestiční celkem</t>
    </r>
    <r>
      <rPr>
        <sz val="8"/>
        <rFont val="Calibri"/>
        <family val="2"/>
        <charset val="238"/>
      </rPr>
      <t xml:space="preserve"> (1)</t>
    </r>
  </si>
  <si>
    <r>
      <t xml:space="preserve">Transfer znalostí </t>
    </r>
    <r>
      <rPr>
        <sz val="8"/>
        <rFont val="Calibri"/>
        <family val="2"/>
        <charset val="238"/>
      </rPr>
      <t>(1)</t>
    </r>
  </si>
  <si>
    <r>
      <t xml:space="preserve">Příjmy z licenčních smluv </t>
    </r>
    <r>
      <rPr>
        <sz val="8"/>
        <rFont val="Calibri"/>
        <family val="2"/>
        <charset val="238"/>
      </rPr>
      <t>(2)</t>
    </r>
  </si>
  <si>
    <r>
      <t xml:space="preserve">Příjmy ze smluvního výzkumu </t>
    </r>
    <r>
      <rPr>
        <sz val="8"/>
        <rFont val="Calibri"/>
        <family val="2"/>
        <charset val="238"/>
      </rPr>
      <t>(3)</t>
    </r>
  </si>
  <si>
    <r>
      <t xml:space="preserve">Placené vzdělávací kurzy pro zaměstnance subjektů aplikační sféry </t>
    </r>
    <r>
      <rPr>
        <sz val="8"/>
        <rFont val="Calibri"/>
        <family val="2"/>
        <charset val="238"/>
      </rPr>
      <t>(4)</t>
    </r>
  </si>
  <si>
    <r>
      <t xml:space="preserve">Konzultace a poradenství </t>
    </r>
    <r>
      <rPr>
        <sz val="8"/>
        <rFont val="Calibri"/>
        <family val="2"/>
        <charset val="238"/>
      </rPr>
      <t>(5)</t>
    </r>
  </si>
  <si>
    <r>
      <rPr>
        <sz val="8"/>
        <color indexed="8"/>
        <rFont val="Calibri"/>
        <family val="2"/>
        <charset val="238"/>
      </rPr>
      <t>(2)</t>
    </r>
    <r>
      <rPr>
        <sz val="10"/>
        <color indexed="8"/>
        <rFont val="Calibri"/>
        <family val="2"/>
        <charset val="238"/>
      </rPr>
      <t xml:space="preserve"> </t>
    </r>
    <r>
      <rPr>
        <b/>
        <sz val="10"/>
        <color indexed="8"/>
        <rFont val="Calibri"/>
        <family val="2"/>
        <charset val="238"/>
      </rPr>
      <t>Licenční smlouva</t>
    </r>
    <r>
      <rPr>
        <sz val="10"/>
        <color indexed="8"/>
        <rFont val="Calibri"/>
        <family val="2"/>
        <charset val="238"/>
      </rPr>
      <t xml:space="preserve"> je</t>
    </r>
    <r>
      <rPr>
        <sz val="10"/>
        <color indexed="8"/>
        <rFont val="Calibri"/>
        <family val="2"/>
        <charset val="238"/>
      </rPr>
      <t xml:space="preserve"> definována jako poskytnutí práva ve sjednaném rozsahu a na sjednaném území na nabytí či poskytnutí licence na některou z ochran duševního a průmyslového vlastnictví. Licenční smlouvy se uzavírají k patentovaným vynálezům, resp. zapsaným užitným vzorům, průmyslovým vzorům, topografii polovodičových výrobků, novým odrůdám rostlin a plemenům zvířat či k ochranným známkám písemnou smlouvou. Poskytovatel opravňuje nabyvatele ve sjednaném rozsahu a na sjednaném území k výkonu práv z duševního a průmyslového vlastnictví a nabyvatel se zavazuje k poskytování určité úplaty (licenční poplatky) nebo jiné majetkové hodnoty. Nabyvateli přitom nehrozí obvinění z narušení duševního vlastnictví či autorského práva ze strany poskytovatele.</t>
    </r>
  </si>
  <si>
    <r>
      <rPr>
        <sz val="8"/>
        <color indexed="8"/>
        <rFont val="Calibri"/>
        <family val="2"/>
        <charset val="238"/>
      </rPr>
      <t>(5)</t>
    </r>
    <r>
      <rPr>
        <b/>
        <sz val="10"/>
        <color indexed="8"/>
        <rFont val="Calibri"/>
        <family val="2"/>
        <charset val="238"/>
      </rPr>
      <t xml:space="preserve"> Konzultace a poradenství </t>
    </r>
    <r>
      <rPr>
        <sz val="10"/>
        <color indexed="8"/>
        <rFont val="Calibri"/>
        <family val="2"/>
        <charset val="238"/>
      </rPr>
      <t>je založeno na poskytnutí expertní rady, názoru či činnosti, jenž závisí na vysoké míře intelektuálních vstupních zdrojů od vysokoškolské instituce ke klientovi. Vysoká škola za úplatu a v souladu s tržními podmínkami poskytuje konzultační a poradenské služby subjektům aplikační sféry. Hlavním požadovaným výstupem konzultace není vytvoření nové znalosti (vědomosti), ale porozumění nebo pochopení určitého stavu.</t>
    </r>
  </si>
  <si>
    <r>
      <t xml:space="preserve">prostory </t>
    </r>
    <r>
      <rPr>
        <sz val="8"/>
        <rFont val="Calibri"/>
        <family val="2"/>
        <charset val="238"/>
      </rPr>
      <t>(7)</t>
    </r>
  </si>
  <si>
    <r>
      <rPr>
        <sz val="8"/>
        <color indexed="8"/>
        <rFont val="Calibri"/>
        <family val="2"/>
        <charset val="238"/>
      </rPr>
      <t>(7)</t>
    </r>
    <r>
      <rPr>
        <sz val="10"/>
        <color indexed="8"/>
        <rFont val="Calibri"/>
        <family val="2"/>
        <charset val="238"/>
      </rPr>
      <t xml:space="preserve"> Do řádku</t>
    </r>
    <r>
      <rPr>
        <b/>
        <sz val="10"/>
        <color indexed="8"/>
        <rFont val="Calibri"/>
        <family val="2"/>
        <charset val="238"/>
      </rPr>
      <t xml:space="preserve"> "Prostory" </t>
    </r>
    <r>
      <rPr>
        <sz val="10"/>
        <color indexed="8"/>
        <rFont val="Calibri"/>
        <family val="2"/>
        <charset val="238"/>
      </rPr>
      <t>se doplní výnosy z nájmů, pokud se nejedná o celé budovy, stavby nebo haly.</t>
    </r>
  </si>
  <si>
    <r>
      <rPr>
        <sz val="8"/>
        <color indexed="8"/>
        <rFont val="Calibri"/>
        <family val="2"/>
        <charset val="238"/>
      </rPr>
      <t>(1)</t>
    </r>
    <r>
      <rPr>
        <sz val="10"/>
        <color indexed="8"/>
        <rFont val="Calibri"/>
        <family val="2"/>
        <charset val="238"/>
      </rPr>
      <t xml:space="preserve"> Mzdy = plnění poskytované za vykonanou práci či v přímé souvislosti s prací poskytovanou na základě pracovního poměru, a to bez sociálního a zdravotního pojištění, které odvádí zaměstnavatel; OON obsahuje pouze platby za provedenou práci (DPP, DPČ), neobsahuje sociální a zdravotní pojištění, které odvádí zaměstnavatel.</t>
    </r>
  </si>
  <si>
    <t>A</t>
  </si>
  <si>
    <t>A.1</t>
  </si>
  <si>
    <t>A.2</t>
  </si>
  <si>
    <t>A.3</t>
  </si>
  <si>
    <t>A.4</t>
  </si>
  <si>
    <t>B</t>
  </si>
  <si>
    <t>C.1</t>
  </si>
  <si>
    <t>C.2</t>
  </si>
  <si>
    <t>C.3</t>
  </si>
  <si>
    <t>C.4</t>
  </si>
  <si>
    <t>D.3</t>
  </si>
  <si>
    <t>D.1</t>
  </si>
  <si>
    <t>D.2</t>
  </si>
  <si>
    <t>E</t>
  </si>
  <si>
    <r>
      <t xml:space="preserve">Tržby  za vlastní služby </t>
    </r>
    <r>
      <rPr>
        <sz val="8"/>
        <rFont val="Calibri"/>
        <family val="2"/>
        <charset val="238"/>
      </rPr>
      <t>(6)</t>
    </r>
  </si>
  <si>
    <r>
      <rPr>
        <sz val="8"/>
        <color indexed="8"/>
        <rFont val="Calibri"/>
        <family val="2"/>
        <charset val="238"/>
      </rPr>
      <t>(6)</t>
    </r>
    <r>
      <rPr>
        <sz val="10"/>
        <color indexed="8"/>
        <rFont val="Calibri"/>
        <family val="2"/>
        <charset val="238"/>
      </rPr>
      <t xml:space="preserve"> Do řádku "</t>
    </r>
    <r>
      <rPr>
        <b/>
        <sz val="10"/>
        <color indexed="8"/>
        <rFont val="Calibri"/>
        <family val="2"/>
        <charset val="238"/>
      </rPr>
      <t>Tržby za vlastní služby</t>
    </r>
    <r>
      <rPr>
        <sz val="10"/>
        <color indexed="8"/>
        <rFont val="Calibri"/>
        <family val="2"/>
        <charset val="238"/>
      </rPr>
      <t>" se doplní výnosy z hlavní a doplňkové činnosti uvedené ve výkazu zisku a ztráty na syntetickém účtu 602 "Tržby z prodeje služeb" bez zahrnutí výnosů z pronájmu. Současně v případě, že vysoká škola účtuje výnosy z pronájmu i na jiných syntetických účtech než na účtu 602 Tržby z prodeje služeb uvede tuto informaci do komentáře v textu výroční zprávy VŠ k tabulce č. 6.</t>
    </r>
  </si>
  <si>
    <r>
      <t xml:space="preserve">Tab. 8.a:    Pracovníci a mzdové prostředky </t>
    </r>
    <r>
      <rPr>
        <sz val="11"/>
        <rFont val="Calibri"/>
        <family val="2"/>
        <charset val="238"/>
      </rPr>
      <t>(dle zdroje financování mzdy a OON)</t>
    </r>
    <r>
      <rPr>
        <sz val="8"/>
        <rFont val="Calibri"/>
        <family val="2"/>
        <charset val="238"/>
      </rPr>
      <t xml:space="preserve"> (1)</t>
    </r>
  </si>
  <si>
    <r>
      <t xml:space="preserve">Tab. 8.b:    Pracovníci a mzdové prostředky </t>
    </r>
    <r>
      <rPr>
        <sz val="11"/>
        <rFont val="Calibri"/>
        <family val="2"/>
        <charset val="238"/>
      </rPr>
      <t>(bez OON)</t>
    </r>
  </si>
  <si>
    <r>
      <t xml:space="preserve">Tabulka 5   Veřejné zdroje financování VVŠ: prostředky poskytnuté a prostředky použité </t>
    </r>
    <r>
      <rPr>
        <sz val="8"/>
        <rFont val="Calibri"/>
        <family val="2"/>
        <charset val="238"/>
      </rPr>
      <t>(1)</t>
    </r>
  </si>
  <si>
    <t>Tabulka 5.a   Financování vzdělávací a vědecké, výzkumné, vývojové a inovační, umělecké a další tvůrčí činnosti</t>
  </si>
  <si>
    <t xml:space="preserve">Tabulka 5.b   Financování výzkumu a vývoje  </t>
  </si>
  <si>
    <t>Tabulka 5.c  Financování programů reprodukce majetku</t>
  </si>
  <si>
    <r>
      <rPr>
        <sz val="8"/>
        <rFont val="Calibri"/>
        <family val="2"/>
        <charset val="238"/>
      </rPr>
      <t>(2)</t>
    </r>
    <r>
      <rPr>
        <sz val="10"/>
        <rFont val="Calibri"/>
        <family val="2"/>
        <charset val="238"/>
      </rPr>
      <t xml:space="preserve"> Uvedou se finanční prostředky ve výši dle vystavených limitek k 31. 12. </t>
    </r>
  </si>
  <si>
    <t>Tabulka 5.d   Financování programů strukturálních fondů</t>
  </si>
  <si>
    <t xml:space="preserve">Tabulka 6  Přehled vybraných výnosů </t>
  </si>
  <si>
    <t>Tabulka 9  Stipendia</t>
  </si>
  <si>
    <t xml:space="preserve">Tabulka 11.a   Rezervní fond </t>
  </si>
  <si>
    <t xml:space="preserve">Tabulka 11.b   Fond reprodukce investičního majetku </t>
  </si>
  <si>
    <t xml:space="preserve">Tabulka 11.c   Stipendijní fond </t>
  </si>
  <si>
    <t xml:space="preserve">Tabulka 11.d   Fond odměn </t>
  </si>
  <si>
    <t xml:space="preserve">Tabulka 11.e   Fond účelově určených prostředků </t>
  </si>
  <si>
    <t xml:space="preserve">Tabulka 11.f   Fond sociální </t>
  </si>
  <si>
    <t xml:space="preserve">Tabulka 11.g   Fond provozních prostředků </t>
  </si>
  <si>
    <t>počáteční stav k 1. 1.</t>
  </si>
  <si>
    <r>
      <rPr>
        <sz val="8"/>
        <rFont val="Calibri"/>
        <family val="2"/>
        <charset val="238"/>
      </rPr>
      <t>(1)</t>
    </r>
    <r>
      <rPr>
        <sz val="10"/>
        <rFont val="Calibri"/>
        <family val="2"/>
        <charset val="238"/>
      </rPr>
      <t xml:space="preserve"> V případě použití tohoto řádku VVŠ blíže specifikuje.</t>
    </r>
  </si>
  <si>
    <t>ze zisku za předchozí rok</t>
  </si>
  <si>
    <t>ze  zisku za předchozí rok</t>
  </si>
  <si>
    <t xml:space="preserve">Tabulka 11   Fondy a návrh na příděly do fondů v následujícím roce </t>
  </si>
  <si>
    <t xml:space="preserve">z toho příděl ze zisku za předchozí r. </t>
  </si>
  <si>
    <r>
      <t xml:space="preserve">Návrh na příděl ze zisku do fondů v násled. roce </t>
    </r>
    <r>
      <rPr>
        <sz val="9"/>
        <rFont val="Calibri"/>
        <family val="2"/>
        <charset val="238"/>
      </rPr>
      <t>(1)</t>
    </r>
  </si>
  <si>
    <r>
      <t xml:space="preserve">Výnosy za rok </t>
    </r>
    <r>
      <rPr>
        <sz val="8"/>
        <rFont val="Calibri"/>
        <family val="2"/>
        <charset val="238"/>
      </rPr>
      <t xml:space="preserve"> (1)</t>
    </r>
  </si>
  <si>
    <r>
      <rPr>
        <sz val="8"/>
        <color indexed="8"/>
        <rFont val="Calibri"/>
        <family val="2"/>
        <charset val="238"/>
      </rPr>
      <t>(3)</t>
    </r>
    <r>
      <rPr>
        <sz val="10"/>
        <color indexed="8"/>
        <rFont val="Calibri"/>
        <family val="2"/>
        <charset val="238"/>
      </rPr>
      <t xml:space="preserve"> Uvedou se prostředky, které byly vysoké škole poskytnuty v daném roce na základě Rozhodnutí o poskytnutí dotace na přípravu a realizaci všech projektů uvedeného operačního programu a prioritní osy. </t>
    </r>
  </si>
  <si>
    <r>
      <rPr>
        <sz val="8"/>
        <rFont val="Calibri"/>
        <family val="2"/>
        <charset val="238"/>
      </rPr>
      <t>(4)</t>
    </r>
    <r>
      <rPr>
        <sz val="10"/>
        <rFont val="Calibri"/>
        <family val="2"/>
        <charset val="238"/>
      </rPr>
      <t xml:space="preserve"> Jedná se o činnosti související se studiem jiné než podle § 58 zák.111/1998 Sb.</t>
    </r>
  </si>
  <si>
    <r>
      <rPr>
        <sz val="8"/>
        <rFont val="Calibri"/>
        <family val="2"/>
        <charset val="238"/>
      </rPr>
      <t>(1)</t>
    </r>
    <r>
      <rPr>
        <sz val="10"/>
        <rFont val="Calibri"/>
        <family val="2"/>
        <charset val="238"/>
      </rPr>
      <t xml:space="preserve"> Údaje budou vyplněny v souladu s účetní evidencí vysoké školy.</t>
    </r>
  </si>
  <si>
    <r>
      <rPr>
        <sz val="8"/>
        <color indexed="8"/>
        <rFont val="Calibri"/>
        <family val="2"/>
        <charset val="238"/>
      </rPr>
      <t>(7)</t>
    </r>
    <r>
      <rPr>
        <sz val="10"/>
        <color indexed="8"/>
        <rFont val="Calibri"/>
        <family val="2"/>
        <charset val="238"/>
      </rPr>
      <t xml:space="preserve"> Hodnota mezd CELKEM v řádku 6 (CELKEM) tab. 8.a se rovná hodnotě mezd CELKEM ve sl. 8, ř. 11 tabulky 8.b.</t>
    </r>
  </si>
  <si>
    <r>
      <rPr>
        <sz val="8"/>
        <rFont val="Calibri"/>
        <family val="2"/>
        <charset val="238"/>
      </rPr>
      <t>(1)</t>
    </r>
    <r>
      <rPr>
        <sz val="10"/>
        <rFont val="Calibri"/>
        <family val="2"/>
        <charset val="238"/>
      </rPr>
      <t xml:space="preserve"> VVŠ uvede, jaké další zdroje použila k financování stipendií.</t>
    </r>
  </si>
  <si>
    <r>
      <rPr>
        <sz val="8"/>
        <rFont val="Calibri"/>
        <family val="2"/>
        <charset val="238"/>
      </rPr>
      <t>(2)</t>
    </r>
    <r>
      <rPr>
        <sz val="10"/>
        <rFont val="Calibri"/>
        <family val="2"/>
        <charset val="238"/>
      </rPr>
      <t xml:space="preserve"> VVŠ uvede celkovou částku, kterou vyplatila na stipendiích - odděleně pro studenty a pro ostatní účastníky vzdělávání.</t>
    </r>
  </si>
  <si>
    <r>
      <rPr>
        <sz val="8"/>
        <rFont val="Calibri"/>
        <family val="2"/>
        <charset val="238"/>
      </rPr>
      <t>(1)</t>
    </r>
    <r>
      <rPr>
        <sz val="10"/>
        <rFont val="Calibri"/>
        <family val="2"/>
        <charset val="238"/>
      </rPr>
      <t xml:space="preserve"> Do projednání výroční zprávy o hospodaření s MŠMT se jedná o návrh.</t>
    </r>
  </si>
  <si>
    <r>
      <rPr>
        <sz val="8"/>
        <rFont val="Calibri"/>
        <family val="2"/>
        <charset val="238"/>
      </rPr>
      <t>(2)</t>
    </r>
    <r>
      <rPr>
        <sz val="10"/>
        <rFont val="Calibri"/>
        <family val="2"/>
        <charset val="238"/>
      </rPr>
      <t xml:space="preserve"> Údaje v podbarvených polích se načtou automaticky z vyplněných tabulek 11.a až 11.g.</t>
    </r>
  </si>
  <si>
    <r>
      <rPr>
        <sz val="8"/>
        <rFont val="Calibri"/>
        <family val="2"/>
        <charset val="238"/>
      </rPr>
      <t>(1)</t>
    </r>
    <r>
      <rPr>
        <sz val="10"/>
        <rFont val="Calibri"/>
        <family val="2"/>
        <charset val="238"/>
      </rPr>
      <t xml:space="preserve"> V případě použití tohoto řádku, VVŠ blíže specifikuje.</t>
    </r>
  </si>
  <si>
    <r>
      <rPr>
        <sz val="8"/>
        <rFont val="Calibri"/>
        <family val="2"/>
        <charset val="238"/>
      </rPr>
      <t>(2)</t>
    </r>
    <r>
      <rPr>
        <sz val="10"/>
        <rFont val="Calibri"/>
        <family val="2"/>
        <charset val="238"/>
      </rPr>
      <t xml:space="preserve"> V případě použití tohoto řádku VVŠ blíže specifikuje.</t>
    </r>
  </si>
  <si>
    <t>Podle potřeby vložit další řádky.</t>
  </si>
  <si>
    <r>
      <rPr>
        <sz val="8"/>
        <rFont val="Calibri"/>
        <family val="2"/>
        <charset val="238"/>
      </rPr>
      <t>(3)</t>
    </r>
    <r>
      <rPr>
        <sz val="10"/>
        <rFont val="Calibri"/>
        <family val="2"/>
        <charset val="238"/>
      </rPr>
      <t xml:space="preserve"> Jedná se o veřejné prostředky na financování projektů strukturálních fondů, zahrnuje všechny veřejné prostředky (jak evropskou, tak českou část spolufinancování).</t>
    </r>
  </si>
  <si>
    <r>
      <rPr>
        <sz val="8"/>
        <rFont val="Calibri"/>
        <family val="2"/>
        <charset val="238"/>
      </rPr>
      <t xml:space="preserve">(4) </t>
    </r>
    <r>
      <rPr>
        <sz val="10"/>
        <rFont val="Calibri"/>
        <family val="2"/>
        <charset val="238"/>
      </rPr>
      <t>Část tabulky Souhrn 1 a Souhrn 2 slouží k třídění údajů uvedených v předchozích řádcích tabulky 5.</t>
    </r>
  </si>
  <si>
    <r>
      <rPr>
        <sz val="8"/>
        <color indexed="8"/>
        <rFont val="Calibri"/>
        <family val="2"/>
        <charset val="238"/>
      </rPr>
      <t>(4)</t>
    </r>
    <r>
      <rPr>
        <sz val="10"/>
        <color indexed="8"/>
        <rFont val="Calibri"/>
        <family val="2"/>
        <charset val="238"/>
      </rPr>
      <t xml:space="preserve"> </t>
    </r>
    <r>
      <rPr>
        <b/>
        <sz val="10"/>
        <color indexed="8"/>
        <rFont val="Calibri"/>
        <family val="2"/>
        <charset val="238"/>
      </rPr>
      <t>Placené vzdělávací kurzy</t>
    </r>
    <r>
      <rPr>
        <sz val="10"/>
        <color indexed="8"/>
        <rFont val="Calibri"/>
        <family val="2"/>
        <charset val="238"/>
      </rPr>
      <t xml:space="preserve"> prohlubující kvalifikaci zaměstnanců subjektů aplikační sféry (např. podnikové vzdělávací kurzy). Subjektem aplikační sféry se zde rozumí právnická osoba, jejíž hlavní činností není výzkum a vývoj. Může se jednat o podnikatelský subjekt, orgán veřejné správy, neziskovou organizaci, apod. - vždy s podmínkou, že hlavní činnost není výzkumná. Výnosy budou zahrnuty z těch vzdělávacích kurzů, které jsou "na zakázku", tzn. po dohodě s danou organizací pro její zaměstnance. Nejedná se zde o vyčíslení nákladů účastníků vzdělávacích kurzů, kteří jsou zaměstnaní ve společnosti, která splňuje výše uvedenou definici. Naopak, jedná se o kurzy, jež vznikly po dohodě s vybranou společností, neboť tato chtěla školit své zaměstnance.</t>
    </r>
  </si>
  <si>
    <r>
      <rPr>
        <sz val="8"/>
        <rFont val="Calibri"/>
        <family val="2"/>
        <charset val="238"/>
      </rPr>
      <t>(3)</t>
    </r>
    <r>
      <rPr>
        <sz val="10"/>
        <rFont val="Calibri"/>
        <family val="2"/>
        <charset val="238"/>
      </rPr>
      <t xml:space="preserve"> V případě získání prostředků na činnost v oblasti ubytování z jiných veřejných zdrojů než prostředků kap. 333, VŠ uvede tuto skutečnost do sl "f" a pod tabulkou stručně upřesní, o co se jedná.</t>
    </r>
  </si>
  <si>
    <r>
      <rPr>
        <sz val="8"/>
        <color indexed="8"/>
        <rFont val="Calibri"/>
        <family val="2"/>
        <charset val="238"/>
      </rPr>
      <t>(3)</t>
    </r>
    <r>
      <rPr>
        <sz val="10"/>
        <color indexed="8"/>
        <rFont val="Calibri"/>
        <family val="2"/>
        <charset val="238"/>
      </rPr>
      <t xml:space="preserve"> </t>
    </r>
    <r>
      <rPr>
        <b/>
        <sz val="10"/>
        <color indexed="8"/>
        <rFont val="Calibri"/>
        <family val="2"/>
        <charset val="238"/>
      </rPr>
      <t>Smluvní výzkum</t>
    </r>
    <r>
      <rPr>
        <sz val="10"/>
        <color indexed="8"/>
        <rFont val="Calibri"/>
        <family val="2"/>
        <charset val="238"/>
      </rPr>
      <t xml:space="preserve"> je výzkum na zakázku, který vychází ze spolupráce (interakce) specificky plnící především výzkumné potřeby subjektů aplikační sféry a vysokoškolská instituce je pro subjekt aplikační sféry realizuje dle jeho požadavků a potřeb. Za tento výzkum jsou jí tímto subjektem poskytovány finanční prostředky. Typicky zahrnuje rozsáhlejší projekty, originální výzkum a psaný report. Obvykle bývá výzkum na zakázku zadán jednou konkrétní externí organizací (pro její potřebu). Není rozhodující, zda finanční prostředky, které subjekt aplikační sféry na takový smluvní výzkum vynaložil, pochází z veřejných či soukromých zdrojů. Za smluvní výzkum nelze považovat případ, kdy je vysoká škola příjemcem účelové podpory na aplikovaný výzkum.</t>
    </r>
  </si>
  <si>
    <t>tis. Kč</t>
  </si>
  <si>
    <r>
      <rPr>
        <sz val="8"/>
        <color indexed="8"/>
        <rFont val="Calibri"/>
        <family val="2"/>
        <charset val="238"/>
      </rPr>
      <t>(6)</t>
    </r>
    <r>
      <rPr>
        <sz val="10"/>
        <color indexed="8"/>
        <rFont val="Calibri"/>
        <family val="2"/>
        <charset val="238"/>
      </rPr>
      <t xml:space="preserve"> Úvazky pracovníků, kteří se nevěnují ani pedagogické ani vědecké činnosti. Jde zejména o technicko- hospodářské pracovníky, provozní a obchodně provozní pracovníky, zdravotní a ostatní pracovníky, atp.</t>
    </r>
  </si>
  <si>
    <r>
      <rPr>
        <sz val="8"/>
        <color indexed="8"/>
        <rFont val="Calibri"/>
        <family val="2"/>
        <charset val="238"/>
      </rPr>
      <t>(4)</t>
    </r>
    <r>
      <rPr>
        <sz val="10"/>
        <color indexed="8"/>
        <rFont val="Calibri"/>
        <family val="2"/>
        <charset val="238"/>
      </rPr>
      <t xml:space="preserve"> Jedná se o pracovníky vysoké školy, kteří jsou vnitřním předpisem vysoké školy zařazeni mezi akademické pracovníky. Zároveň platí, že se v rámci svého úvazku věnují pedagogické nebo vědecké činnosti; není možné mezi akademické pracovníky zařadit vědecké pracovníky, kteří na vysoké škole pouze vědecky pracují a vůbec nevyučují. Vědečtí, výzkumní a vývojoví pracovníci podílející se na pedagogické činnosti budou započteni do vyznačených kategorií akademických pracovníků.
Pokud vysoká škola v rámci svých vnitřních předpisů eviduje i jiné kategorie akademických pracovníků, doplní řádek "ostatní" a v komentáři blíže vysvětlí, o jaké pracovníky se jedná. Výčet v jednotlivých kategoriích (řádcích) akademických pracovníků se nesmí překrývat, celkový součet musí odpovídat skutečným přepočteným "full-time" akademickým pracovníkům. Celkový součet za kategorii akademických pracovníků a vědeckých pracovníků musí souhlasit s údajem vykázaným ve výroční zprávě o činnosti, tabulka 7.1.</t>
    </r>
  </si>
  <si>
    <t>Výnosy (1)</t>
  </si>
  <si>
    <r>
      <rPr>
        <sz val="8"/>
        <rFont val="Calibri"/>
        <family val="2"/>
        <charset val="238"/>
      </rPr>
      <t>(3)</t>
    </r>
    <r>
      <rPr>
        <sz val="10"/>
        <rFont val="Calibri"/>
        <family val="2"/>
        <charset val="238"/>
      </rPr>
      <t xml:space="preserve"> Položku v každém řádku sloupce "a" vydělí VŠ počtem studentů /účastníků vzdělávání ve sloupci "c". Pokud existuje jednotková sazba, stačí zde uvést tuto. </t>
    </r>
  </si>
  <si>
    <t>sl. b" Celkem = vazba na stipendijní fond (Tab. 11.c)</t>
  </si>
  <si>
    <r>
      <t xml:space="preserve">Z toho stipendijní fond - tvorba </t>
    </r>
    <r>
      <rPr>
        <sz val="8"/>
        <rFont val="Calibri"/>
        <family val="2"/>
        <charset val="238"/>
      </rPr>
      <t>(1)</t>
    </r>
  </si>
  <si>
    <r>
      <rPr>
        <sz val="8"/>
        <color indexed="8"/>
        <rFont val="Calibri"/>
        <family val="2"/>
        <charset val="238"/>
      </rPr>
      <t>(4)</t>
    </r>
    <r>
      <rPr>
        <sz val="10"/>
        <color indexed="8"/>
        <rFont val="Calibri"/>
        <family val="2"/>
        <charset val="238"/>
      </rPr>
      <t xml:space="preserve"> Uvedou se prostředky použité daném roce na přípravu a realizaci projektů v souladu s Rozhodnutím.</t>
    </r>
  </si>
  <si>
    <r>
      <t xml:space="preserve">HV z hlavní činnosti </t>
    </r>
    <r>
      <rPr>
        <sz val="10"/>
        <rFont val="Calibri"/>
        <family val="2"/>
        <charset val="238"/>
      </rPr>
      <t>(2)</t>
    </r>
  </si>
  <si>
    <r>
      <t xml:space="preserve">HV z doplňkové činnosti </t>
    </r>
    <r>
      <rPr>
        <sz val="10"/>
        <rFont val="Calibri"/>
        <family val="2"/>
        <charset val="238"/>
      </rPr>
      <t>(2)</t>
    </r>
  </si>
  <si>
    <r>
      <t xml:space="preserve">HV celkem </t>
    </r>
    <r>
      <rPr>
        <sz val="10"/>
        <rFont val="Calibri"/>
        <family val="2"/>
        <charset val="238"/>
      </rPr>
      <t>(2)</t>
    </r>
  </si>
  <si>
    <t>(2) Uvádí se údaje po zdanění</t>
  </si>
  <si>
    <r>
      <t xml:space="preserve">C e l k e m  </t>
    </r>
    <r>
      <rPr>
        <sz val="10"/>
        <rFont val="Calibri"/>
        <family val="2"/>
        <charset val="238"/>
      </rPr>
      <t>(3)</t>
    </r>
    <r>
      <rPr>
        <b/>
        <sz val="10"/>
        <rFont val="Calibri"/>
        <family val="2"/>
        <charset val="238"/>
      </rPr>
      <t xml:space="preserve"> </t>
    </r>
  </si>
  <si>
    <t>Tabulka 3   Hospodářský výsledek (HV) - výsledek hospodaření</t>
  </si>
  <si>
    <t>A+K</t>
  </si>
  <si>
    <r>
      <t>Studijní programy a s nimi spojená tvůrčí činnost</t>
    </r>
    <r>
      <rPr>
        <sz val="8"/>
        <color indexed="8"/>
        <rFont val="Calibri"/>
        <family val="2"/>
        <charset val="238"/>
      </rPr>
      <t xml:space="preserve"> </t>
    </r>
  </si>
  <si>
    <t>Mezinárodní spolupráce</t>
  </si>
  <si>
    <t>S1</t>
  </si>
  <si>
    <t>U1</t>
  </si>
  <si>
    <t>(3) Údaje se shodují s údaji řádku č. 62 a řádku č. 64 z tab. č. 2</t>
  </si>
  <si>
    <t>Institucionální plány</t>
  </si>
  <si>
    <r>
      <t xml:space="preserve">Rozvaha (bilance) </t>
    </r>
    <r>
      <rPr>
        <sz val="8"/>
        <rFont val="Calibri"/>
        <family val="2"/>
        <charset val="238"/>
      </rPr>
      <t>(1)</t>
    </r>
  </si>
  <si>
    <r>
      <t>Jednotlivé položky se vykazují v tis. Kč (</t>
    </r>
    <r>
      <rPr>
        <sz val="10"/>
        <rFont val="Calibri"/>
        <family val="2"/>
        <charset val="238"/>
      </rPr>
      <t>§4, odst.3</t>
    </r>
    <r>
      <rPr>
        <b/>
        <sz val="10"/>
        <rFont val="Calibri"/>
        <family val="2"/>
        <charset val="238"/>
      </rPr>
      <t>)</t>
    </r>
  </si>
  <si>
    <r>
      <t>stav k 31.12.</t>
    </r>
    <r>
      <rPr>
        <sz val="10"/>
        <rFont val="Calibri"/>
        <family val="2"/>
        <charset val="238"/>
      </rPr>
      <t>(4</t>
    </r>
    <r>
      <rPr>
        <b/>
        <sz val="10"/>
        <rFont val="Calibri"/>
        <family val="2"/>
        <charset val="238"/>
      </rPr>
      <t>)</t>
    </r>
  </si>
  <si>
    <t>ř.2+10+21+28</t>
  </si>
  <si>
    <t xml:space="preserve">                    2.Umělecká díla, předměty a sbírky</t>
  </si>
  <si>
    <t xml:space="preserve">                    4.Hmotné movité věci a jejich soubory </t>
  </si>
  <si>
    <t xml:space="preserve">                    6.Dospělá zvířata a jejich skupiny</t>
  </si>
  <si>
    <t>ř.22 až 27</t>
  </si>
  <si>
    <t xml:space="preserve">                    1.Podíly - ovládaná nebo ovládající osoba</t>
  </si>
  <si>
    <t xml:space="preserve">                    2.Podíly -  podstatný vliv</t>
  </si>
  <si>
    <t xml:space="preserve">                    4.Zápůjčky organizačním složkám</t>
  </si>
  <si>
    <t xml:space="preserve">                    5.Ostatní dlouhodobé zápůjčky</t>
  </si>
  <si>
    <t>ř.29 až 39</t>
  </si>
  <si>
    <t xml:space="preserve">                    4.Oprávky k drobnému dlouhodobému nehmotnému  majetku</t>
  </si>
  <si>
    <t xml:space="preserve">                    5.Oprávky k ostatnímu dlouhodobému nehmotnému  majetku</t>
  </si>
  <si>
    <t xml:space="preserve">                    7.Oprávky k samost.hmotným movitým věcem a souboru hmotných movitých věcí</t>
  </si>
  <si>
    <t>ř.41+51+71+79</t>
  </si>
  <si>
    <t>ř.42 až 50</t>
  </si>
  <si>
    <t xml:space="preserve">                    6.Mladá a ostatní zvířata a jejich skupiny</t>
  </si>
  <si>
    <t>ř.52 až70</t>
  </si>
  <si>
    <t xml:space="preserve">                    7.Pohledávky za institucemi sociálního zabezpečení a veřejného zdravotního pojištění</t>
  </si>
  <si>
    <t xml:space="preserve">                   12.Nároky na dotace a ostatní zúčtování se státním rozpočtem</t>
  </si>
  <si>
    <t xml:space="preserve">                   14.Pohledávky za společníky sdruženými ve společnosti</t>
  </si>
  <si>
    <t>ř.72 až 78</t>
  </si>
  <si>
    <t xml:space="preserve">                     1.Peněžní prostředky v pokladně</t>
  </si>
  <si>
    <t xml:space="preserve">                     3.Peněžní  prostředky na účtech</t>
  </si>
  <si>
    <t xml:space="preserve">                     7.Peníze na cestě</t>
  </si>
  <si>
    <t>ř.80 až 81</t>
  </si>
  <si>
    <t>ř. 1+40</t>
  </si>
  <si>
    <t>ř.84+88</t>
  </si>
  <si>
    <t>ř.85 až 87</t>
  </si>
  <si>
    <t>ř.89 až 91</t>
  </si>
  <si>
    <t>ř.93+95+103+127</t>
  </si>
  <si>
    <t>ř.94</t>
  </si>
  <si>
    <t>ř.96 až 102</t>
  </si>
  <si>
    <t xml:space="preserve">                     1.Dlouhodobé úvěry</t>
  </si>
  <si>
    <t>ř.104 až 126</t>
  </si>
  <si>
    <t xml:space="preserve">                    15.Závazky ke společníkům sdruženým ve společnosti</t>
  </si>
  <si>
    <t xml:space="preserve">                    18.Krátkodobé úvěry</t>
  </si>
  <si>
    <t>ř.128 až 129</t>
  </si>
  <si>
    <t>ř.83+92</t>
  </si>
  <si>
    <r>
      <rPr>
        <sz val="8"/>
        <rFont val="Calibri"/>
        <family val="2"/>
        <charset val="238"/>
      </rPr>
      <t>(1)</t>
    </r>
    <r>
      <rPr>
        <i/>
        <sz val="10"/>
        <rFont val="Calibri"/>
        <family val="2"/>
        <charset val="238"/>
      </rPr>
      <t xml:space="preserve"> </t>
    </r>
    <r>
      <rPr>
        <sz val="10"/>
        <rFont val="Calibri"/>
        <family val="2"/>
        <charset val="238"/>
      </rPr>
      <t>Zpracování "Rozvahy" se řídí § 5 a §§ 7 až 25  Vyhlášky 504/2002 Sb.</t>
    </r>
  </si>
  <si>
    <r>
      <rPr>
        <sz val="8"/>
        <rFont val="Calibri"/>
        <family val="2"/>
        <charset val="238"/>
      </rPr>
      <t>(2)</t>
    </r>
    <r>
      <rPr>
        <sz val="10"/>
        <rFont val="Calibri"/>
        <family val="2"/>
        <charset val="238"/>
      </rPr>
      <t xml:space="preserve"> Vyhláškou je dáno pouze označení a členění textů; čísla příslušných účtů jsou doplněna pro lepší orientaci ve výkazu.</t>
    </r>
  </si>
  <si>
    <r>
      <rPr>
        <sz val="8"/>
        <rFont val="Calibri"/>
        <family val="2"/>
        <charset val="238"/>
      </rPr>
      <t>(3)</t>
    </r>
    <r>
      <rPr>
        <sz val="10"/>
        <rFont val="Calibri"/>
        <family val="2"/>
        <charset val="238"/>
      </rPr>
      <t xml:space="preserve"> Číslování řádků a sloupců je závazné </t>
    </r>
  </si>
  <si>
    <r>
      <rPr>
        <sz val="8"/>
        <rFont val="Calibri"/>
        <family val="2"/>
        <charset val="238"/>
      </rPr>
      <t>(4)</t>
    </r>
    <r>
      <rPr>
        <sz val="10"/>
        <rFont val="Calibri"/>
        <family val="2"/>
        <charset val="238"/>
      </rPr>
      <t xml:space="preserve"> Údaje se vyplňují  na celé tisíce bez desetinných míst.</t>
    </r>
  </si>
  <si>
    <r>
      <t xml:space="preserve">Výkaz zisku a ztráty </t>
    </r>
    <r>
      <rPr>
        <sz val="8"/>
        <rFont val="Calibri"/>
        <family val="2"/>
        <charset val="238"/>
      </rPr>
      <t>(1)</t>
    </r>
  </si>
  <si>
    <r>
      <t xml:space="preserve"> Jednotlivé položky se vykazují v tis. Kč (</t>
    </r>
    <r>
      <rPr>
        <sz val="10"/>
        <rFont val="Calibri"/>
        <family val="2"/>
        <charset val="238"/>
      </rPr>
      <t>§4, odst.3</t>
    </r>
    <r>
      <rPr>
        <b/>
        <sz val="10"/>
        <rFont val="Calibri"/>
        <family val="2"/>
        <charset val="238"/>
      </rPr>
      <t>)</t>
    </r>
  </si>
  <si>
    <r>
      <t xml:space="preserve">řádek </t>
    </r>
    <r>
      <rPr>
        <sz val="8"/>
        <rFont val="Calibri"/>
        <family val="2"/>
        <charset val="238"/>
      </rPr>
      <t>(3)</t>
    </r>
  </si>
  <si>
    <r>
      <t xml:space="preserve">hlavní činnost </t>
    </r>
    <r>
      <rPr>
        <sz val="10"/>
        <rFont val="Calibri"/>
        <family val="2"/>
        <charset val="238"/>
      </rPr>
      <t>(4)</t>
    </r>
  </si>
  <si>
    <r>
      <t xml:space="preserve">hospodářská/ doplňková činnost </t>
    </r>
    <r>
      <rPr>
        <sz val="10"/>
        <rFont val="Calibri"/>
        <family val="2"/>
        <charset val="238"/>
      </rPr>
      <t>(4)</t>
    </r>
  </si>
  <si>
    <t xml:space="preserve">     I. Spotřebované nákupy a nakupované služby</t>
  </si>
  <si>
    <t>ř.2 až 7</t>
  </si>
  <si>
    <t xml:space="preserve">            1.Spotřeba materiálu, energie a ostatních neskladovaných dodávek</t>
  </si>
  <si>
    <t>501,502,503</t>
  </si>
  <si>
    <t xml:space="preserve">            2.Prodané zboží</t>
  </si>
  <si>
    <t xml:space="preserve">            3.Opravy a udržování</t>
  </si>
  <si>
    <t xml:space="preserve">            4.Náklady na cestovné</t>
  </si>
  <si>
    <t xml:space="preserve">            5.Náklady na reprezentaci</t>
  </si>
  <si>
    <t xml:space="preserve">            6.Ostatní služby</t>
  </si>
  <si>
    <t xml:space="preserve">     II.Změny stavu zásob vlastní činnosti a aktivace</t>
  </si>
  <si>
    <t>ř.9 až 11</t>
  </si>
  <si>
    <t xml:space="preserve">           7.Změna stavu zásob vlastní činnosti</t>
  </si>
  <si>
    <t xml:space="preserve">           8.Aktivace materiálu, zboží a vnitroorganizačních služeb</t>
  </si>
  <si>
    <t xml:space="preserve">           9.Aktivace dlouhodobého majetku</t>
  </si>
  <si>
    <t xml:space="preserve">     III.Osobní náklady </t>
  </si>
  <si>
    <t>ř.13 až 17</t>
  </si>
  <si>
    <t xml:space="preserve">           10.Mzdové náklady</t>
  </si>
  <si>
    <t xml:space="preserve">            11.Zákonné sociální pojištění</t>
  </si>
  <si>
    <t xml:space="preserve">            12.Ostatní sociální pojištění</t>
  </si>
  <si>
    <t xml:space="preserve">            13.Zákonné sociální náklady</t>
  </si>
  <si>
    <t xml:space="preserve">            14.Ostatní sociální náklady</t>
  </si>
  <si>
    <t xml:space="preserve">    IV.Daně a poplatky </t>
  </si>
  <si>
    <t xml:space="preserve">ř.19 </t>
  </si>
  <si>
    <t xml:space="preserve">            15.Daně a poplatky</t>
  </si>
  <si>
    <t xml:space="preserve">    V.Ostatní náklady </t>
  </si>
  <si>
    <t>ř.21 až 27</t>
  </si>
  <si>
    <t xml:space="preserve">            16.Smluvní pokuty a úroky z prodlení, ostatní pokuty a penále</t>
  </si>
  <si>
    <t xml:space="preserve">            17.Odpis nedobytné pohledávky</t>
  </si>
  <si>
    <t xml:space="preserve">            18.Nákladové úroky</t>
  </si>
  <si>
    <t xml:space="preserve">            19.Kursové ztráty</t>
  </si>
  <si>
    <t xml:space="preserve">            20.Dary</t>
  </si>
  <si>
    <t xml:space="preserve">            21.Manka a škody</t>
  </si>
  <si>
    <t xml:space="preserve">            22.Jiné ostatní náklady</t>
  </si>
  <si>
    <t xml:space="preserve">     VI.Odpisy, prodaný majetek, tvorba rezerv a opravných položek </t>
  </si>
  <si>
    <t>ř.29 až 33</t>
  </si>
  <si>
    <t xml:space="preserve">            23.Odpisy dlouhodobého majetku</t>
  </si>
  <si>
    <t xml:space="preserve">            24.Prodaný dlouhodobý majetek</t>
  </si>
  <si>
    <t xml:space="preserve">            25.Prodané cenné papíry a podíly</t>
  </si>
  <si>
    <t xml:space="preserve">            26.Prodaný materiál</t>
  </si>
  <si>
    <t xml:space="preserve">            27.Tvorba a použití  rezerv a opravných položek</t>
  </si>
  <si>
    <t>556,558,559</t>
  </si>
  <si>
    <t>ř.35</t>
  </si>
  <si>
    <t xml:space="preserve">            28.Poskyt.členské příspěvky a příspěvky zúčt. mezi  organ. složkami</t>
  </si>
  <si>
    <t>ř.37</t>
  </si>
  <si>
    <t xml:space="preserve">            29.Daň z příjmů</t>
  </si>
  <si>
    <t>ř.1+8+12+18+20+ 28+34+37</t>
  </si>
  <si>
    <t xml:space="preserve">        I.Provozní dotace</t>
  </si>
  <si>
    <t xml:space="preserve">ř.41+43+47+48+55 </t>
  </si>
  <si>
    <t xml:space="preserve">             1.Provozní dotace</t>
  </si>
  <si>
    <t xml:space="preserve">      II.Přijaté příspěvky </t>
  </si>
  <si>
    <t>ř.43 až 45</t>
  </si>
  <si>
    <t xml:space="preserve">             2.Přijaté příspěvky zúčtované mezi organizačními složkami</t>
  </si>
  <si>
    <t xml:space="preserve">            3.Přijaté příspěvky (dary)</t>
  </si>
  <si>
    <t xml:space="preserve">             4.Přijaté členské příspěvky</t>
  </si>
  <si>
    <t xml:space="preserve">        III.Tržby za vlastní výkony a za zboží celkem</t>
  </si>
  <si>
    <t>601,602,604</t>
  </si>
  <si>
    <t xml:space="preserve">        IV.Ostatní výnosy celkem</t>
  </si>
  <si>
    <t>ř.48 až 53</t>
  </si>
  <si>
    <t xml:space="preserve">             5.Smluvní pokuty, úroky z prodlení, ostatní pokuty a penále</t>
  </si>
  <si>
    <t xml:space="preserve">             6.Platby za odepsané pohledávky</t>
  </si>
  <si>
    <t xml:space="preserve">             7.Výnosové úroky</t>
  </si>
  <si>
    <t xml:space="preserve">             8.Kursové zisky</t>
  </si>
  <si>
    <t xml:space="preserve">             9.Zúčtování fondů</t>
  </si>
  <si>
    <t xml:space="preserve">             10.Jiné ostatní výnosy</t>
  </si>
  <si>
    <t xml:space="preserve">       V.Tržby z prodeje majetku</t>
  </si>
  <si>
    <t>ř.55 až 59</t>
  </si>
  <si>
    <t xml:space="preserve">             11.Tržby z prodeje dlouh. nehmotného a hmotného majetku</t>
  </si>
  <si>
    <t xml:space="preserve">             12.Tržby z prodeje cenných papírů a podílů</t>
  </si>
  <si>
    <t xml:space="preserve">             13.Tržby z prodeje materiálu</t>
  </si>
  <si>
    <t xml:space="preserve">             14.Výnosy z krátkodobého finančního majetku</t>
  </si>
  <si>
    <t xml:space="preserve">             15.Výnosy z dlouhodobého finančního majetku</t>
  </si>
  <si>
    <t xml:space="preserve">ř.40+42+46+47+54 </t>
  </si>
  <si>
    <t>ř.61 - 38</t>
  </si>
  <si>
    <t>ř.62 - 36</t>
  </si>
  <si>
    <t>hlavní + hospodářská činnost</t>
  </si>
  <si>
    <t xml:space="preserve"> Výsledek hospodaření před zdaněním celkem</t>
  </si>
  <si>
    <t>ř.61/sl.1+61/sl.2</t>
  </si>
  <si>
    <t xml:space="preserve"> Výsledek hospodaření po zdanění celkem</t>
  </si>
  <si>
    <t>ř.62/sl.1+62/sl.2</t>
  </si>
  <si>
    <r>
      <rPr>
        <sz val="8"/>
        <rFont val="Calibri"/>
        <family val="2"/>
        <charset val="238"/>
      </rPr>
      <t>(1)</t>
    </r>
    <r>
      <rPr>
        <sz val="10"/>
        <rFont val="Calibri"/>
        <family val="2"/>
        <charset val="238"/>
      </rPr>
      <t xml:space="preserve"> Zpracování "Výkazu zisku a ztraty" se řídí § 6 a §§ 26 až 28  Vyhlášky 504/2002 Sb.</t>
    </r>
  </si>
  <si>
    <r>
      <rPr>
        <sz val="8"/>
        <rFont val="Calibri"/>
        <family val="2"/>
        <charset val="238"/>
      </rPr>
      <t>(2)</t>
    </r>
    <r>
      <rPr>
        <sz val="10"/>
        <rFont val="Calibri"/>
        <family val="2"/>
        <charset val="238"/>
      </rPr>
      <t xml:space="preserve"> Vyhláškou je dáno pouze označení a členění textů; čísla příslušných účtů  a skupin jsou doplněna pro lepší orientaci ve výkazu.</t>
    </r>
  </si>
  <si>
    <t>Tab. 2   Výkaz zisku a ztráty</t>
  </si>
  <si>
    <t>Tab. 1   Rozvaha (bilance)</t>
  </si>
  <si>
    <t>Rozvojové programy - centralizované rozvojové projekty</t>
  </si>
  <si>
    <t>V případě potřeby vložit další řádky.</t>
  </si>
  <si>
    <r>
      <rPr>
        <sz val="8"/>
        <color indexed="8"/>
        <rFont val="Calibri"/>
        <family val="2"/>
        <charset val="238"/>
      </rPr>
      <t>(1)</t>
    </r>
    <r>
      <rPr>
        <sz val="10"/>
        <color indexed="8"/>
        <rFont val="Calibri"/>
        <family val="2"/>
        <charset val="238"/>
      </rPr>
      <t xml:space="preserve"> Součtové údaje řádků označených tmavě šedou barvou  se musí ve sloupcích a-f shodovat s údaji uvedenými v tabulce 5. Součtový údaj za MŠMT = Tab. 5, ř.9+ř.11; za dotace ostatních kapitol státního rozpočtu = Tab. 5, ř.18; za územní rozpočty = Tab. 5, ř.25; za prostředky ze zahraničí = Tab. 5, ř.28. Tabulka je tříděna podle poskytovatele, za každého poskytovatele VŠ vždy uvede součtový údaj (předpokládá se, že příspěvek poskytuje vysoké škole pouze MŠMT, v ostatních případech se bude jednat o dotaci). U každého poskytovatele pak budou uvedeny v řádcích zdroje z jednotlivých programů, které VŠ získala (nejpodrobnější údaj bude na úrovni programu, není třeba vyplňovat tabulku na úroveň projektů). </t>
    </r>
    <r>
      <rPr>
        <sz val="10"/>
        <color indexed="8"/>
        <rFont val="Calibri"/>
        <family val="2"/>
        <charset val="238"/>
      </rPr>
      <t>Pokud škola realizuje vzdělávací projekt/program financovaný pouze z neveřejných zdrojů, realizuje aktivity v rámci doplňkové činnosti za úplatu, apod., do této tabulky je uvádět v řádcích nebude.</t>
    </r>
  </si>
  <si>
    <r>
      <t xml:space="preserve">Druh podpory/název programu </t>
    </r>
    <r>
      <rPr>
        <sz val="8"/>
        <color indexed="8"/>
        <rFont val="Calibri"/>
        <family val="2"/>
        <charset val="238"/>
      </rPr>
      <t>(1)</t>
    </r>
  </si>
  <si>
    <r>
      <t>z toho zdroje zahr. v</t>
    </r>
    <r>
      <rPr>
        <sz val="10"/>
        <color indexed="8"/>
        <rFont val="Calibri"/>
        <family val="2"/>
        <charset val="238"/>
      </rPr>
      <t xml:space="preserve"> %</t>
    </r>
    <r>
      <rPr>
        <sz val="8"/>
        <color indexed="8"/>
        <rFont val="Calibri"/>
        <family val="2"/>
        <charset val="238"/>
      </rPr>
      <t xml:space="preserve"> (4)</t>
    </r>
  </si>
  <si>
    <r>
      <t>z toho zajištěno spoluřešit.</t>
    </r>
    <r>
      <rPr>
        <sz val="8"/>
        <color indexed="8"/>
        <rFont val="Calibri"/>
        <family val="2"/>
        <charset val="238"/>
      </rPr>
      <t xml:space="preserve"> (5)</t>
    </r>
  </si>
  <si>
    <r>
      <t>z toho převody do FÚUP</t>
    </r>
    <r>
      <rPr>
        <sz val="8"/>
        <color indexed="8"/>
        <rFont val="Calibri"/>
        <family val="2"/>
        <charset val="238"/>
      </rPr>
      <t xml:space="preserve"> (6)</t>
    </r>
  </si>
  <si>
    <r>
      <t xml:space="preserve">Ostatní použité neveřejné zdroje </t>
    </r>
    <r>
      <rPr>
        <sz val="8"/>
        <color indexed="8"/>
        <rFont val="Calibri"/>
        <family val="2"/>
        <charset val="238"/>
      </rPr>
      <t>(7)</t>
    </r>
  </si>
  <si>
    <r>
      <t xml:space="preserve">použité </t>
    </r>
    <r>
      <rPr>
        <sz val="8"/>
        <color indexed="8"/>
        <rFont val="Calibri"/>
        <family val="2"/>
        <charset val="238"/>
      </rPr>
      <t>(3)</t>
    </r>
  </si>
  <si>
    <t xml:space="preserve">     ÚP na programové projekty národní</t>
  </si>
  <si>
    <t xml:space="preserve">     ÚP na projekty mezinárodní spolupráce</t>
  </si>
  <si>
    <t xml:space="preserve">     TAČR - součtový řádek</t>
  </si>
  <si>
    <r>
      <rPr>
        <sz val="8"/>
        <color indexed="8"/>
        <rFont val="Calibri"/>
        <family val="2"/>
        <charset val="238"/>
      </rPr>
      <t>(2)</t>
    </r>
    <r>
      <rPr>
        <sz val="10"/>
        <color indexed="8"/>
        <rFont val="Calibri"/>
        <family val="2"/>
        <charset val="238"/>
      </rPr>
      <t xml:space="preserve"> Poskytnuto: jedná se o finanční prostředky, které byly vysoké škole poskytnuty v daném kalendářním roce jako podpora VaV podle zákona 130/2002 Sb. Uvádí se ve shodě s objemem finančních prostředků uvedených v rozhodnutí (sl. a, c, e).</t>
    </r>
  </si>
  <si>
    <r>
      <rPr>
        <sz val="8"/>
        <color indexed="8"/>
        <rFont val="Calibri"/>
        <family val="2"/>
        <charset val="238"/>
      </rPr>
      <t>(3)</t>
    </r>
    <r>
      <rPr>
        <sz val="10"/>
        <color indexed="8"/>
        <rFont val="Calibri"/>
        <family val="2"/>
        <charset val="238"/>
      </rPr>
      <t xml:space="preserve"> Použito: jedná se o finanční prostředky, které VŠ v daném kalendářním roce použila na účel v souladu s rozhodnutím (sloupec b, d, f). Pokud by škola používala veřejné prostředky institucionálního charakteru (např. IP na rozvoj VO) k dofinancování programů/aktivit uvedených v dalších řádcích této tabulky nebo projektů zde neuvedených, takové použití pro jiný účel financovaný z veřejných zdrojů je nutné specifikovat v komentáři.</t>
    </r>
  </si>
  <si>
    <r>
      <rPr>
        <sz val="8"/>
        <color indexed="8"/>
        <rFont val="Calibri"/>
        <family val="2"/>
        <charset val="238"/>
      </rPr>
      <t>(5)</t>
    </r>
    <r>
      <rPr>
        <sz val="10"/>
        <color indexed="8"/>
        <rFont val="Calibri"/>
        <family val="2"/>
        <charset val="238"/>
      </rPr>
      <t xml:space="preserve"> Uvedou se prostředky, které byly převedeny k řešení projektů/aktivit ostatním spoluřešitelům.</t>
    </r>
  </si>
  <si>
    <t xml:space="preserve">     OP VVV - Výzkum, vývoj a vzdělávání</t>
  </si>
  <si>
    <t>PO 1 - Posilování kapacit pro kvalitní výzkum</t>
  </si>
  <si>
    <t>PO 2 - Rozvoj VŠ a lidských zdrojů pro VaV</t>
  </si>
  <si>
    <t>PO 3 - Rovný přístup ke kvalitnímu … vzdělávání</t>
  </si>
  <si>
    <t xml:space="preserve">     IP na dlouhodobý koncepční rozvoj výzk. org.</t>
  </si>
  <si>
    <r>
      <rPr>
        <sz val="8"/>
        <rFont val="Calibri"/>
        <family val="2"/>
        <charset val="238"/>
      </rPr>
      <t xml:space="preserve">(5) </t>
    </r>
    <r>
      <rPr>
        <sz val="10"/>
        <rFont val="Calibri"/>
        <family val="2"/>
        <charset val="238"/>
      </rPr>
      <t>VŠ vloží řádky dle potřeby. Může se jednat např. o úhradu nákladů spojených se zakončením studia, cizojazyčné potvrzení o studiu, duplikát výkazu o studiu, dodatečný zápis, atp. To se týká i případných příjmů podle § 60a novely zákona 111/1998 Sb.</t>
    </r>
  </si>
  <si>
    <r>
      <rPr>
        <sz val="8"/>
        <rFont val="Calibri"/>
        <family val="2"/>
        <charset val="238"/>
      </rPr>
      <t>(1)</t>
    </r>
    <r>
      <rPr>
        <sz val="10"/>
        <rFont val="Calibri"/>
        <family val="2"/>
        <charset val="238"/>
      </rPr>
      <t xml:space="preserve"> VVŠ uvede čerpání ve struktuře podle svých vnitřních předpisů</t>
    </r>
  </si>
  <si>
    <r>
      <rPr>
        <sz val="8"/>
        <rFont val="Calibri"/>
        <family val="2"/>
        <charset val="238"/>
      </rPr>
      <t>(1)</t>
    </r>
    <r>
      <rPr>
        <sz val="10"/>
        <rFont val="Calibri"/>
        <family val="2"/>
        <charset val="238"/>
      </rPr>
      <t xml:space="preserve"> Jedná se o poplatky definované v § 58, odst. 3 a 4 - zákona č. 111/1998 Sb.</t>
    </r>
  </si>
  <si>
    <t xml:space="preserve">   Stav k 1.1.</t>
  </si>
  <si>
    <r>
      <rPr>
        <sz val="8"/>
        <color indexed="8"/>
        <rFont val="Calibri"/>
        <family val="2"/>
        <charset val="238"/>
      </rPr>
      <t>(8)</t>
    </r>
    <r>
      <rPr>
        <sz val="10"/>
        <color indexed="8"/>
        <rFont val="Calibri"/>
        <family val="2"/>
        <charset val="238"/>
      </rPr>
      <t xml:space="preserve"> VVŠ uvede v členění dle povahy poskytovaných prostředků.</t>
    </r>
  </si>
  <si>
    <r>
      <rPr>
        <sz val="8"/>
        <color indexed="8"/>
        <rFont val="Calibri"/>
        <family val="2"/>
        <charset val="238"/>
      </rPr>
      <t>(3)</t>
    </r>
    <r>
      <rPr>
        <sz val="10"/>
        <color indexed="8"/>
        <rFont val="Calibri"/>
        <family val="2"/>
        <charset val="238"/>
      </rPr>
      <t xml:space="preserve"> Použito: jedná se o finanční prostředky, které VVŠ v daném kalendářním roce použila na účel v souladu s rozhodnutím (sloupec b, d, f). Pokud by škola používala veřejné prostředky institucionálního charakteru (např. příspěvek) k dofinancování programů/aktivit uvedených v dalších řádcích této tabulky nebo projektů zde neuvedených, takové použití pro jiný účel financovaný z veřejných zdrojů je nutné specifikovat v komentáři.</t>
    </r>
  </si>
  <si>
    <r>
      <rPr>
        <sz val="8"/>
        <rFont val="Calibri"/>
        <family val="2"/>
        <charset val="238"/>
      </rPr>
      <t>(1)</t>
    </r>
    <r>
      <rPr>
        <sz val="10"/>
        <rFont val="Calibri"/>
        <family val="2"/>
        <charset val="238"/>
      </rPr>
      <t xml:space="preserve"> Uvedou se prostředky, které VVŠ v roce přijala/použila v souladu s Rozhodnutím o poskytnutí dotace na přípravu a realizaci akcí programů reprodukce majetku. V případě, že uvedená hodnota zahrnuje i jiné veřejné prostředky než prostředky MŠMT, uvede se tato skutečnost spolu s výší této částky v připojeném komentáři.</t>
    </r>
  </si>
  <si>
    <r>
      <rPr>
        <sz val="8"/>
        <color indexed="8"/>
        <rFont val="Calibri"/>
        <family val="2"/>
        <charset val="238"/>
      </rPr>
      <t>(1)</t>
    </r>
    <r>
      <rPr>
        <sz val="10"/>
        <color indexed="8"/>
        <rFont val="Calibri"/>
        <family val="2"/>
        <charset val="238"/>
      </rPr>
      <t xml:space="preserve"> Součtové údaje řádků označených tmavě šedou barvou  se musí shodovat s údaji uvedenými v tabulce 5. Součtový údaj za MŠMT </t>
    </r>
    <r>
      <rPr>
        <u/>
        <sz val="10"/>
        <color indexed="8"/>
        <rFont val="Calibri"/>
        <family val="2"/>
        <charset val="238"/>
      </rPr>
      <t>v částech označených VaV</t>
    </r>
    <r>
      <rPr>
        <sz val="10"/>
        <color indexed="8"/>
        <rFont val="Calibri"/>
        <family val="2"/>
        <charset val="238"/>
      </rPr>
      <t xml:space="preserve"> = Tab. 5, ř.6; za dotace ostatních kapitol státního rozpočtu = Tab. 5, ř.16; za územní rozpočty = Tab. 5, ř.23. Součtový údaj za MŠMT</t>
    </r>
    <r>
      <rPr>
        <u/>
        <sz val="10"/>
        <color indexed="8"/>
        <rFont val="Calibri"/>
        <family val="2"/>
        <charset val="238"/>
      </rPr>
      <t xml:space="preserve"> v částech neoznačených VaV</t>
    </r>
    <r>
      <rPr>
        <sz val="10"/>
        <color indexed="8"/>
        <rFont val="Calibri"/>
        <family val="2"/>
        <charset val="238"/>
      </rPr>
      <t xml:space="preserve"> = Tab. 5, ř.5; za dotace ostatních kapitol státního rozpočtu = Tab. 5, ř.15; za územní rozpočty = Tab. 5, ř.22.
Tabulka je tříděna podle poskytovatele, dále podle operačního programu, prioritní osy, oblasti podpory (nejpodrobnější údaj bude na úrovni oblasti podpory, není třeba vyplňovat tabulku na úroveň projektů). VVŠ uvede ty programy, ve kterých získává finanční prostředky (tzn. včetně IPN). Za každého poskytovatele VŠ vždy uvede součtový údaj. </t>
    </r>
  </si>
  <si>
    <r>
      <rPr>
        <sz val="8"/>
        <color indexed="8"/>
        <rFont val="Calibri"/>
        <family val="2"/>
        <charset val="238"/>
      </rPr>
      <t xml:space="preserve">(2) </t>
    </r>
    <r>
      <rPr>
        <sz val="10"/>
        <color indexed="8"/>
        <rFont val="Calibri"/>
        <family val="2"/>
        <charset val="238"/>
      </rPr>
      <t xml:space="preserve">VVŠ uvede pro oblast podpory financovanou z prostředků VaV dle zákona č. 130/2002 Sb. o podpoře výzkumu a vývoje zkratku: VaV. </t>
    </r>
  </si>
  <si>
    <t xml:space="preserve">     GAČR - součtový řádek</t>
  </si>
  <si>
    <t xml:space="preserve">                   Národní programy udržitelnosti</t>
  </si>
  <si>
    <t>Součet hodnot sloupku "b", resp. "c"  za oblast stravování a sloupku "b", resp. "c" za oblast ubytování se rovná součtu hodnot z řádku 0038 sl. 1, resp. sl. 2 dílčího výkazu zisku a ztrát (Tab. 2) za součást školy KaM.</t>
  </si>
  <si>
    <t>Součet hodnot sloupků "h", resp. "k"  za oblast stravování a sloupků "h", resp. "k" za oblast ubytování se rovná součtu hodnot z řádku 0060 sl. 1, resp. sl. 2 dílčího výkazu zisku a ztrát (Tab. 2) za součást školy KaM.</t>
  </si>
  <si>
    <t>Součet počátečních stavů fondů k 1. 1. roku (pole a1) se rovná  údaji z řádku 0086 sl. 1 tab. 1 - Rozvaha.</t>
  </si>
  <si>
    <t>Součet koncových stavů fondů k 31. 12. roku (pole e1) se rovná  údaji z řádku 0086 sl. 2 tab. 1 - Rozvaha.</t>
  </si>
  <si>
    <t>Fakulta zdravotnických  věd</t>
  </si>
  <si>
    <t>Lékařská fakulta</t>
  </si>
  <si>
    <t>Filosofická fakulta</t>
  </si>
  <si>
    <t>Přírodovědecká fakulta</t>
  </si>
  <si>
    <t>Pedagogická fakulta</t>
  </si>
  <si>
    <t>Fakulta tělesné  kultury</t>
  </si>
  <si>
    <t>Cyrilometodějská teologická fakulta</t>
  </si>
  <si>
    <t>Právnická fakulta</t>
  </si>
  <si>
    <t>Správa kolejí a menz</t>
  </si>
  <si>
    <t>Rektorát</t>
  </si>
  <si>
    <t>Knihovna UP</t>
  </si>
  <si>
    <t>Vydavatelství</t>
  </si>
  <si>
    <t>CVT</t>
  </si>
  <si>
    <t>Zbrojnice</t>
  </si>
  <si>
    <t>Vědecko- technický park</t>
  </si>
  <si>
    <t>Akadem.sport centrum</t>
  </si>
  <si>
    <t>Projektový servis</t>
  </si>
  <si>
    <t>Centrum podpory studentů se spec. potřebami</t>
  </si>
  <si>
    <t>Konfuciuv institut</t>
  </si>
  <si>
    <t>LO1304</t>
  </si>
  <si>
    <t>LO1305</t>
  </si>
  <si>
    <t>LO1204</t>
  </si>
  <si>
    <t>EATRIS LM2015064</t>
  </si>
  <si>
    <t>sedmý rámcová program ES</t>
  </si>
  <si>
    <t>šestý rámcový program ES</t>
  </si>
  <si>
    <t>česko - bavorská spolupráce</t>
  </si>
  <si>
    <t>INGO</t>
  </si>
  <si>
    <t>Kontakt</t>
  </si>
  <si>
    <t>COST</t>
  </si>
  <si>
    <t>EUPRO</t>
  </si>
  <si>
    <t>Česká rozvojová agentura</t>
  </si>
  <si>
    <t xml:space="preserve">             Ministrerstvo zdravotnictví</t>
  </si>
  <si>
    <t>Ministerstvo zahraničních věcí</t>
  </si>
  <si>
    <t>Ministerstvo kultury</t>
  </si>
  <si>
    <t xml:space="preserve">     Ministerstvo zdravotnictví</t>
  </si>
  <si>
    <t xml:space="preserve">     Ministerstvo kultury</t>
  </si>
  <si>
    <t xml:space="preserve">     Ministerstvo vnitra</t>
  </si>
  <si>
    <t xml:space="preserve">     Ministerstvo zemědělství</t>
  </si>
  <si>
    <t xml:space="preserve">     Olomoucký kraj</t>
  </si>
  <si>
    <t xml:space="preserve">     Statutární město Olomouc</t>
  </si>
  <si>
    <t>Zahraniční studenti a mezinárodní spolupráce přes DZS</t>
  </si>
  <si>
    <t>Dotace z ostatních odborů MŠMT</t>
  </si>
  <si>
    <t>Studentské granty</t>
  </si>
  <si>
    <t>0</t>
  </si>
  <si>
    <t>10574</t>
  </si>
  <si>
    <t>2 335 324</t>
  </si>
  <si>
    <t>328 742</t>
  </si>
  <si>
    <t>Erasmus+</t>
  </si>
  <si>
    <t>Nederlandse Taalunie</t>
  </si>
  <si>
    <t>Visegrad</t>
  </si>
  <si>
    <t>Northwestern university</t>
  </si>
  <si>
    <t>Erasmus CULL</t>
  </si>
  <si>
    <t>Erasmus LEEN</t>
  </si>
  <si>
    <t>VUSC</t>
  </si>
  <si>
    <t>OSR</t>
  </si>
  <si>
    <t>Zahraničí</t>
  </si>
  <si>
    <t>Vlastní</t>
  </si>
  <si>
    <t>mimořádná stipendia</t>
  </si>
  <si>
    <t>studenti UP v zahraničí</t>
  </si>
  <si>
    <t>cizinci studující v ČR</t>
  </si>
  <si>
    <t>d=a až g</t>
  </si>
  <si>
    <t>Rothschild</t>
  </si>
  <si>
    <t>Americká ambasáda</t>
  </si>
  <si>
    <t>Moravská německá literatura</t>
  </si>
  <si>
    <t>CCK Foundation</t>
  </si>
  <si>
    <t>Velvyslanectví rakouské republiky</t>
  </si>
  <si>
    <t>Visegraad</t>
  </si>
  <si>
    <t>Velvyslanectví státu Izrael</t>
  </si>
  <si>
    <t>Evropská komise,agentura REA,č.SE2B</t>
  </si>
  <si>
    <t>ERC, č.2D-CHEM683024</t>
  </si>
  <si>
    <t>ESFR, ČR-Francie, CLO231</t>
  </si>
  <si>
    <t>7RP, NANOREM</t>
  </si>
  <si>
    <t>Fundacja Instytutu Matki i Dziecka, Polsko (spoluř.)</t>
  </si>
  <si>
    <t>Erasmus Charakter</t>
  </si>
  <si>
    <t>COMENIUS/VOICES</t>
  </si>
  <si>
    <t xml:space="preserve">              USA Ambasáda</t>
  </si>
  <si>
    <t>Un. Gloucesterhire, Velká Británie (spoluřešitelé)</t>
  </si>
  <si>
    <t>Jean Monnet</t>
  </si>
  <si>
    <t>Erasmus</t>
  </si>
  <si>
    <t>Nebraska</t>
  </si>
  <si>
    <t>EURICA</t>
  </si>
  <si>
    <t>Operační program Podnikání a inovace</t>
  </si>
  <si>
    <t>PO 5</t>
  </si>
  <si>
    <t>Prostředí pro podnikání a inovace</t>
  </si>
  <si>
    <t>Tabulka 4   Přehled o peněžních tocích (výkaz cash flow)</t>
  </si>
  <si>
    <t xml:space="preserve">Struktura celkového CASH FLOW                      </t>
  </si>
  <si>
    <t>Minulé období</t>
  </si>
  <si>
    <t>Běžné období</t>
  </si>
  <si>
    <t>Rozdíl</t>
  </si>
  <si>
    <t>Vliv na CF</t>
  </si>
  <si>
    <t xml:space="preserve">Hospodářský výsledek bežného roku                  </t>
  </si>
  <si>
    <t>001</t>
  </si>
  <si>
    <t xml:space="preserve">Odpisy dlohodobého majetku                         </t>
  </si>
  <si>
    <t>002</t>
  </si>
  <si>
    <t xml:space="preserve">Rezervy řízené předpisy                            </t>
  </si>
  <si>
    <t>003</t>
  </si>
  <si>
    <t xml:space="preserve">Přechodné účty pasivní                             </t>
  </si>
  <si>
    <t>004</t>
  </si>
  <si>
    <t xml:space="preserve">     Výdaje příštích období                        </t>
  </si>
  <si>
    <t>005</t>
  </si>
  <si>
    <t xml:space="preserve">     Výnosy příštích období                        </t>
  </si>
  <si>
    <t>006</t>
  </si>
  <si>
    <t xml:space="preserve">     Kursové rozdíly pasivní                       </t>
  </si>
  <si>
    <t>007</t>
  </si>
  <si>
    <t xml:space="preserve">     Dohadné účty pasivní                          </t>
  </si>
  <si>
    <t>008</t>
  </si>
  <si>
    <t xml:space="preserve">Přechodné účty aktivní                             </t>
  </si>
  <si>
    <t>009</t>
  </si>
  <si>
    <t xml:space="preserve">     Náklady příštích období                       </t>
  </si>
  <si>
    <t>010</t>
  </si>
  <si>
    <t xml:space="preserve">     Příjmy příštích období                        </t>
  </si>
  <si>
    <t>011</t>
  </si>
  <si>
    <t xml:space="preserve">     Kursové rozdíly aktivní                       </t>
  </si>
  <si>
    <t xml:space="preserve">     Dohadné účty aktivní                          </t>
  </si>
  <si>
    <t xml:space="preserve">Pohledávky celkem                                  </t>
  </si>
  <si>
    <t xml:space="preserve">     Z obchodního styku                            </t>
  </si>
  <si>
    <t>015</t>
  </si>
  <si>
    <t xml:space="preserve">     K účastníkům sdružení                         </t>
  </si>
  <si>
    <t>016</t>
  </si>
  <si>
    <t xml:space="preserve">     Za institucemi soc. zabezp. a zdravot. pojištění </t>
  </si>
  <si>
    <t>017</t>
  </si>
  <si>
    <t xml:space="preserve">     Daň z příjmu                                  </t>
  </si>
  <si>
    <t xml:space="preserve">     Ostatní přímé daně                            </t>
  </si>
  <si>
    <t xml:space="preserve">     Daň z přidané hodnoty                         </t>
  </si>
  <si>
    <t>020</t>
  </si>
  <si>
    <t xml:space="preserve">     Ostatní daně a poplatky                       </t>
  </si>
  <si>
    <t xml:space="preserve">     Ze vztahu ke statnímu rozpočtu                </t>
  </si>
  <si>
    <t xml:space="preserve">     Ze vztahu k rozpočtu organů ÚSC               </t>
  </si>
  <si>
    <t>023</t>
  </si>
  <si>
    <t xml:space="preserve">     Za zaměstnanci                                </t>
  </si>
  <si>
    <t>024</t>
  </si>
  <si>
    <t xml:space="preserve">     Z emitovaných dluhopisů a jiné pohledávky    </t>
  </si>
  <si>
    <t xml:space="preserve">     Opravná položka k pohledávkám                 </t>
  </si>
  <si>
    <t xml:space="preserve">Ceniny                                            </t>
  </si>
  <si>
    <t>027</t>
  </si>
  <si>
    <t xml:space="preserve">Majetkové cenné papíry                             </t>
  </si>
  <si>
    <t xml:space="preserve">Dlužné cenné pap. a vlastní dluhopisy              </t>
  </si>
  <si>
    <t>Ostatní cenné papíry a pořízení krátkodob. finan. majetku</t>
  </si>
  <si>
    <t>030</t>
  </si>
  <si>
    <t xml:space="preserve">Zásoby celkem                                      </t>
  </si>
  <si>
    <t xml:space="preserve">     Materiál na skladě a na cestě                 </t>
  </si>
  <si>
    <t xml:space="preserve">     Nedokončená výroba a polotovary vlastní výroby     </t>
  </si>
  <si>
    <t>033</t>
  </si>
  <si>
    <t xml:space="preserve">     Výrobky                                       </t>
  </si>
  <si>
    <t>034</t>
  </si>
  <si>
    <t xml:space="preserve">     Zvířata                                       </t>
  </si>
  <si>
    <t>035</t>
  </si>
  <si>
    <t xml:space="preserve">     Zboží na skladě a na cestě                    </t>
  </si>
  <si>
    <t>036</t>
  </si>
  <si>
    <t xml:space="preserve">     Poskytnuté zálohy na zásoby                   </t>
  </si>
  <si>
    <t>037</t>
  </si>
  <si>
    <t xml:space="preserve">Krátkodobé závazky                                 </t>
  </si>
  <si>
    <t>038</t>
  </si>
  <si>
    <t xml:space="preserve">     Dodavatelé                                    </t>
  </si>
  <si>
    <t>039</t>
  </si>
  <si>
    <t xml:space="preserve">     Směnky k úhradě                               </t>
  </si>
  <si>
    <t>040</t>
  </si>
  <si>
    <t xml:space="preserve">     Přijaté zálohy                                </t>
  </si>
  <si>
    <t xml:space="preserve">     Ostatní závazky                               </t>
  </si>
  <si>
    <t xml:space="preserve">     Zaměstnanci                                   </t>
  </si>
  <si>
    <t>043</t>
  </si>
  <si>
    <t xml:space="preserve">     Ostatní závazky vůči zaměstnancům             </t>
  </si>
  <si>
    <t>044</t>
  </si>
  <si>
    <t xml:space="preserve">     K institucím soc. zabezp. a zdravot. Pojištění</t>
  </si>
  <si>
    <t>045</t>
  </si>
  <si>
    <t>046</t>
  </si>
  <si>
    <t xml:space="preserve">     Ostatní přímé daně                       </t>
  </si>
  <si>
    <t>047</t>
  </si>
  <si>
    <t>048</t>
  </si>
  <si>
    <t>049</t>
  </si>
  <si>
    <t xml:space="preserve">     Ze vztahu ke státnímu rozpočtu                </t>
  </si>
  <si>
    <t>050</t>
  </si>
  <si>
    <t xml:space="preserve">     Ze vztahu k rozpočtu ÚSC                      </t>
  </si>
  <si>
    <t xml:space="preserve">     Jiné závazky                                  </t>
  </si>
  <si>
    <t>053</t>
  </si>
  <si>
    <t xml:space="preserve">Krátkodobé bankovní úvěry                          </t>
  </si>
  <si>
    <t>054</t>
  </si>
  <si>
    <t xml:space="preserve">Přijaté finanční výpomoci                          </t>
  </si>
  <si>
    <t>055</t>
  </si>
  <si>
    <t xml:space="preserve">Cash flow provozní                                 </t>
  </si>
  <si>
    <t>056</t>
  </si>
  <si>
    <t xml:space="preserve">Nehmotný dlouhodobý majetek                        </t>
  </si>
  <si>
    <t>057</t>
  </si>
  <si>
    <t xml:space="preserve">     Nehmotné výsledky výzkumu a vývoje            </t>
  </si>
  <si>
    <t>058</t>
  </si>
  <si>
    <t xml:space="preserve">     Software                                      </t>
  </si>
  <si>
    <t>059</t>
  </si>
  <si>
    <t xml:space="preserve">     Předměty ocenitelných práv                    </t>
  </si>
  <si>
    <t>060</t>
  </si>
  <si>
    <t xml:space="preserve">     Drobný  dlouhodobý nehmotný majetek           </t>
  </si>
  <si>
    <t xml:space="preserve">     Ostatní  dlouhodobý nehmotný majetek          </t>
  </si>
  <si>
    <t xml:space="preserve">     Nedokončené nehmotné investice                </t>
  </si>
  <si>
    <t xml:space="preserve">     Poskytnuté zálohy na nehmot. dlouhod. majetek      </t>
  </si>
  <si>
    <t>064</t>
  </si>
  <si>
    <t xml:space="preserve">Oprávky celkem                                     </t>
  </si>
  <si>
    <t>065</t>
  </si>
  <si>
    <t xml:space="preserve">     K nehmotným výsledkům výzkumné činnosti         </t>
  </si>
  <si>
    <t xml:space="preserve">     K softwaru                                    </t>
  </si>
  <si>
    <t xml:space="preserve">     K předmětům ocenitelných práv                 </t>
  </si>
  <si>
    <t>068</t>
  </si>
  <si>
    <t xml:space="preserve">     K drobnému nehmot. dlouhodobému majetku   </t>
  </si>
  <si>
    <t xml:space="preserve">     K ostatnímu nehmot. dlouhodobému majetku</t>
  </si>
  <si>
    <t>070</t>
  </si>
  <si>
    <t xml:space="preserve">Hmotný dlouhodobý majetek                          </t>
  </si>
  <si>
    <t>071</t>
  </si>
  <si>
    <t xml:space="preserve">     Pozemky                                       </t>
  </si>
  <si>
    <t xml:space="preserve">     Umělecká díla a sbírky                        </t>
  </si>
  <si>
    <t xml:space="preserve">     Stavby                                        </t>
  </si>
  <si>
    <t xml:space="preserve">     Samostatné movité věci a soubory movité věcí     </t>
  </si>
  <si>
    <t>075</t>
  </si>
  <si>
    <t xml:space="preserve">     Pěstitelské celky trvalých porostů            </t>
  </si>
  <si>
    <t>076</t>
  </si>
  <si>
    <t xml:space="preserve">     Základní stádo a tažná zvířata                </t>
  </si>
  <si>
    <t>077</t>
  </si>
  <si>
    <t xml:space="preserve">     Drobný hmotný dlouhodobý majetek              </t>
  </si>
  <si>
    <t xml:space="preserve">     Ostatní hmotný dlouhodobý majetek</t>
  </si>
  <si>
    <t xml:space="preserve">     Nedokončené hmotné investice                  </t>
  </si>
  <si>
    <t>080</t>
  </si>
  <si>
    <t xml:space="preserve">     Poskytnuté zálohy na hmotný dlouhodobý majetek</t>
  </si>
  <si>
    <t xml:space="preserve">     Ke stavbám                                    </t>
  </si>
  <si>
    <t>083</t>
  </si>
  <si>
    <t xml:space="preserve">     K movitým věcem a souborům movitých věcí           </t>
  </si>
  <si>
    <t>084</t>
  </si>
  <si>
    <t xml:space="preserve">     K pěstitelským celkům trvalých porostů        </t>
  </si>
  <si>
    <t xml:space="preserve">     K zakladnímu stádu a tažným zvířatům          </t>
  </si>
  <si>
    <t xml:space="preserve">     K drobnému hmotnému dlouhodobému majetku      </t>
  </si>
  <si>
    <t>087</t>
  </si>
  <si>
    <t xml:space="preserve">     K ostatnímu hmotnému dlouhodobému majetku     </t>
  </si>
  <si>
    <t xml:space="preserve">Korekce vyloučením odpisů                          </t>
  </si>
  <si>
    <t xml:space="preserve">Dlouhodobý finanční majetek                        </t>
  </si>
  <si>
    <t>090</t>
  </si>
  <si>
    <t xml:space="preserve">     Podíl. cennné papíry a vklady - rozhodný vliv        </t>
  </si>
  <si>
    <t>091</t>
  </si>
  <si>
    <t xml:space="preserve">     Podíl. cenné papíry a vklady - podstatný vliv      </t>
  </si>
  <si>
    <t>092</t>
  </si>
  <si>
    <t xml:space="preserve">     Ostatní dlouhodobé cenné papíry a vklady      </t>
  </si>
  <si>
    <t>093</t>
  </si>
  <si>
    <t xml:space="preserve">     Půjčky podnikům ve skupině                    </t>
  </si>
  <si>
    <t>094</t>
  </si>
  <si>
    <t xml:space="preserve">     Ostatní dlouhodobý finanční majetek           </t>
  </si>
  <si>
    <t>095</t>
  </si>
  <si>
    <t xml:space="preserve">Cash flow z investiční činnosti                    </t>
  </si>
  <si>
    <t>096</t>
  </si>
  <si>
    <t xml:space="preserve">Dlouhodobé závazky celkem                          </t>
  </si>
  <si>
    <t>097</t>
  </si>
  <si>
    <t xml:space="preserve">     Emitované dluhopisy                           </t>
  </si>
  <si>
    <t>098</t>
  </si>
  <si>
    <t xml:space="preserve">     Závazky z pronájmu                            </t>
  </si>
  <si>
    <t>099</t>
  </si>
  <si>
    <t xml:space="preserve">     Dlouhodobě přijaté zálohy                     </t>
  </si>
  <si>
    <t xml:space="preserve">     Dlouhodobě směnky k úhradě                    </t>
  </si>
  <si>
    <t xml:space="preserve">     Ostatní dlouhodobé závazky                    </t>
  </si>
  <si>
    <t xml:space="preserve">Dlouhodobé bankovní úvěry                          </t>
  </si>
  <si>
    <t xml:space="preserve">Vlastní jmění                                      </t>
  </si>
  <si>
    <t xml:space="preserve">Fondy                                              </t>
  </si>
  <si>
    <t xml:space="preserve">Oceňovací rozdíly z přecenění majetku a závazků    </t>
  </si>
  <si>
    <t xml:space="preserve">Nerozděl. zisk, neuhraz. ztráta minulých let            </t>
  </si>
  <si>
    <t xml:space="preserve">Hospodářský výsledek ve schvalovacím řízení        </t>
  </si>
  <si>
    <t xml:space="preserve">Korekce snížením disponibilního zisku běžného roku </t>
  </si>
  <si>
    <t xml:space="preserve">Cash flow z finanční činnosti                      </t>
  </si>
  <si>
    <t xml:space="preserve">Cash flow celkové                                  </t>
  </si>
  <si>
    <t xml:space="preserve">Stav peněžních prostředků                          </t>
  </si>
  <si>
    <t xml:space="preserve">VaV </t>
  </si>
  <si>
    <t>133D21Q001101</t>
  </si>
  <si>
    <t>UPOL - Rekonstrukce části objektu CMTF Univerzitní 22 a Na Hradě 5, Olomouc</t>
  </si>
  <si>
    <t>133D21Q001102</t>
  </si>
  <si>
    <t>UPOL - Rekonstrukce objektu Křížkovského 10, Olomouc</t>
  </si>
  <si>
    <t>133D21Q001103</t>
  </si>
  <si>
    <t>UPOL - Centrum kinantropologického výzkumu FTK v  Olomouci - Neředíně</t>
  </si>
  <si>
    <t>133D21Q001104</t>
  </si>
  <si>
    <t>UPOL - Rekonstrukce objektu Na Hradě 5, Olomouc</t>
  </si>
  <si>
    <t xml:space="preserve">Tab. 2   Výkaz zisku a ztráty - ŠKOLA           </t>
  </si>
  <si>
    <t>M</t>
  </si>
  <si>
    <t xml:space="preserve">Tab. 2   Výkaz zisku a ztráty - SKaM (r. 2016)                           </t>
  </si>
  <si>
    <t>Tabulka 8   Pracovníci a mzdové prostředky</t>
  </si>
  <si>
    <t>mzdy (7)</t>
  </si>
  <si>
    <t>ped. prac. VVI</t>
  </si>
  <si>
    <t>-</t>
  </si>
  <si>
    <t>ROK 2016</t>
  </si>
  <si>
    <r>
      <t xml:space="preserve">Menzy a ostatní stravovací zařízení na zákl.smluvního vztahu </t>
    </r>
    <r>
      <rPr>
        <sz val="8"/>
        <rFont val="Calibri"/>
        <family val="2"/>
        <charset val="238"/>
      </rPr>
      <t>(1)</t>
    </r>
  </si>
  <si>
    <t>Menza 17.listop.</t>
  </si>
  <si>
    <t>Výdejna Neředín</t>
  </si>
  <si>
    <t>Výdejna Holice</t>
  </si>
  <si>
    <t>Poznámka:</t>
  </si>
  <si>
    <t>sl. b - celkové náklady na jednotlivých menzách v hlavní činnosti dotované a nedotované</t>
  </si>
  <si>
    <t>sl. d  - celkové tržby za služby v dotované činnosti</t>
  </si>
  <si>
    <t>sl. e - celkové tržby za služby v nedotované činnosti</t>
  </si>
  <si>
    <t>sl. j - celkové tržby za prodej zboží - provoz bufetů</t>
  </si>
  <si>
    <t>VŠK 17.list,Šmeralova</t>
  </si>
  <si>
    <t>VŠK B.Václavka</t>
  </si>
  <si>
    <t>VŠK E.Rošického</t>
  </si>
  <si>
    <t>VŠK Chválkovice</t>
  </si>
  <si>
    <t>VŠK G.Svob,Fischera</t>
  </si>
  <si>
    <t>Ubyt. Vančurova</t>
  </si>
  <si>
    <t>VŠK Neředín I-IV</t>
  </si>
  <si>
    <t xml:space="preserve">Správa </t>
  </si>
  <si>
    <r>
      <t>ostatní příjmy celkem</t>
    </r>
    <r>
      <rPr>
        <sz val="10"/>
        <rFont val="Calibri"/>
        <family val="2"/>
        <charset val="238"/>
      </rPr>
      <t xml:space="preserve"> </t>
    </r>
    <r>
      <rPr>
        <sz val="8"/>
        <rFont val="Calibri"/>
        <family val="2"/>
        <charset val="238"/>
      </rPr>
      <t>(1) finanční dary</t>
    </r>
  </si>
  <si>
    <t xml:space="preserve">            nehmotný majetek</t>
  </si>
  <si>
    <t xml:space="preserve">            pozemky</t>
  </si>
  <si>
    <t>užití  (1)  příspěvek na penzijní a životní pojištění</t>
  </si>
  <si>
    <t xml:space="preserve">                 příspěvek na závodní stravování</t>
  </si>
  <si>
    <t xml:space="preserve">                 příspěvek na rehabilitace, zdravotní potřeby…</t>
  </si>
  <si>
    <t xml:space="preserve">                 příspěvek na společesnké a sportovní akce</t>
  </si>
  <si>
    <t xml:space="preserve">                 odměny k životním jubileím</t>
  </si>
  <si>
    <t xml:space="preserve">                 sociální půjčky zaměstnancům</t>
  </si>
  <si>
    <t>Tabulka  12.a   Přehled o majetku a jeho vývoj (v tis.Kč)</t>
  </si>
  <si>
    <t>Druhy majetku</t>
  </si>
  <si>
    <t>Stav k 31. 12. 2015 pořizovací cena</t>
  </si>
  <si>
    <t>Stav k 31. 12. 2016</t>
  </si>
  <si>
    <t>pořizovací cena</t>
  </si>
  <si>
    <t>oprávky</t>
  </si>
  <si>
    <t xml:space="preserve">    zůstatková cena</t>
  </si>
  <si>
    <t>Dlouhodobý nehmotný majetek</t>
  </si>
  <si>
    <t>Z  toho:</t>
  </si>
  <si>
    <t>nehmotné výsledky výzkumu a vývoje</t>
  </si>
  <si>
    <t>software</t>
  </si>
  <si>
    <t>ocenitelná práva</t>
  </si>
  <si>
    <t>drobný dlouhodobý nehmotný majetek</t>
  </si>
  <si>
    <t>nedokončený  dlouhodobý nehm.majetek</t>
  </si>
  <si>
    <t>Dlouhodobý hmotný majetek</t>
  </si>
  <si>
    <t xml:space="preserve">V tom: </t>
  </si>
  <si>
    <t>umělecká díla</t>
  </si>
  <si>
    <t>budovy,haly, stavby</t>
  </si>
  <si>
    <t>samostatné movité věci a soubory mov. věcí</t>
  </si>
  <si>
    <t>drobný dlouhodobý hmotný majetek</t>
  </si>
  <si>
    <t>nedokončený dlouhodobý hmotný majetek</t>
  </si>
  <si>
    <t>poskytnuté zálohy na dlouh. hmotný maj.</t>
  </si>
  <si>
    <t>Dlouhodobý finanční majetek</t>
  </si>
  <si>
    <t>V tom:</t>
  </si>
  <si>
    <t>ostatní dlouhodobé půjčky</t>
  </si>
  <si>
    <t>Dlouhodobý majetek celkem</t>
  </si>
  <si>
    <t xml:space="preserve">Tabulka  12.b   Finanční  majetek (v tis. Kč)                                                                                                                                        </t>
  </si>
  <si>
    <t>Text </t>
  </si>
  <si>
    <t>Stav k 31. 12. 2015</t>
  </si>
  <si>
    <t>Rozdíl oproti roku 2015</t>
  </si>
  <si>
    <t>Dlouhodobý</t>
  </si>
  <si>
    <t>Krátkodobý</t>
  </si>
  <si>
    <t>Peněžní prostředky v pokladně</t>
  </si>
  <si>
    <t>Ceniny</t>
  </si>
  <si>
    <t>Peníze na cestě</t>
  </si>
  <si>
    <t>Peněžní prostředky v bankách</t>
  </si>
  <si>
    <t xml:space="preserve">Tabulka 12.c   Zásoby (v tis. Kč)                                                                                                                                              </t>
  </si>
  <si>
    <t> Text</t>
  </si>
  <si>
    <t>Zásoby celkem</t>
  </si>
  <si>
    <t>v tom: materiál</t>
  </si>
  <si>
    <t xml:space="preserve">            výrobky</t>
  </si>
  <si>
    <t xml:space="preserve">            zboží</t>
  </si>
  <si>
    <t xml:space="preserve">Tabulka 12.d   Pohledávky, závazky, bankovní výpomoci a půjčky (v tis. Kč)                                                                                                                                                      </t>
  </si>
  <si>
    <t>Text</t>
  </si>
  <si>
    <t>Pohledávky celkem:</t>
  </si>
  <si>
    <t>odběratelé</t>
  </si>
  <si>
    <t>zálohy</t>
  </si>
  <si>
    <t>za zaměstnanci</t>
  </si>
  <si>
    <t>Krátkodobé závazky celkem:</t>
  </si>
  <si>
    <t>dodavatelé</t>
  </si>
  <si>
    <t>přijaté zálohy</t>
  </si>
  <si>
    <t>k zaměstnancům</t>
  </si>
  <si>
    <t>k institucím .sociál.zabezpečení. a veřej.zdravot.poj.a soc.poj.</t>
  </si>
  <si>
    <t>daňové závazky</t>
  </si>
  <si>
    <t>Dlouhodové závazky celkem:</t>
  </si>
  <si>
    <t>z toho </t>
  </si>
  <si>
    <t>úvěry</t>
  </si>
  <si>
    <t>Tabulka 12.e   Stav majetku k 31. 10. 2016 – inventarizace majetku (v  tis. Kč)</t>
  </si>
  <si>
    <t>Číslo účtu a název účtu</t>
  </si>
  <si>
    <t>Účetní stav</t>
  </si>
  <si>
    <t>Fyzický stav</t>
  </si>
  <si>
    <t>Rozdíl (manko,přebytek)</t>
  </si>
  <si>
    <t>013 Software</t>
  </si>
  <si>
    <t>014 Ocenitelná práva</t>
  </si>
  <si>
    <t>018 Drob.dlouh.nehmotný.majetek</t>
  </si>
  <si>
    <t>021 Stavby</t>
  </si>
  <si>
    <t>022 Sam.movité věci</t>
  </si>
  <si>
    <t>028 Drob.dlouh.hmotný majetek</t>
  </si>
  <si>
    <t>031 Pozemky</t>
  </si>
  <si>
    <t>032 Uměl.díla a předměty</t>
  </si>
  <si>
    <t>Majetek vedený v podrozvahové evidenci dle vyhl. č. 504/2002 Sb.</t>
  </si>
  <si>
    <t>971 Leasing a zápůjčky</t>
  </si>
  <si>
    <t>973 Drobný nehm.maj. od 1.1.2003</t>
  </si>
  <si>
    <t>973 Drobný nehm.maj. Do 7 tis.</t>
  </si>
  <si>
    <t>973 Ocenitelná práva</t>
  </si>
  <si>
    <t>974 Drobný hmot.maj. od 1.1.2003</t>
  </si>
  <si>
    <t>974 Drobný majetek do 3 tis.</t>
  </si>
  <si>
    <t>UP celkem</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</si>
</sst>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_ ;[Red]\-#,##0\ ;\–\ "/>
    <numFmt numFmtId="165" formatCode="#,##0_ ;[Red]\-#,##0\ "/>
    <numFmt numFmtId="166" formatCode="#,##0.000"/>
  </numFmts>
  <fonts count="65" x14ac:knownFonts="1">
    <font>
      <sz val="11"/>
      <color theme="1"/>
      <name val="Calibri"/>
      <family val="2"/>
      <charset val="238"/>
      <scheme val="minor"/>
    </font>
    <font>
      <sz val="11"/>
      <color indexed="8"/>
      <name val="Calibri"/>
      <family val="2"/>
      <charset val="238"/>
    </font>
    <font>
      <sz val="10"/>
      <name val="Arial CE"/>
      <charset val="238"/>
    </font>
    <font>
      <sz val="8"/>
      <name val="Arial CE"/>
      <charset val="238"/>
    </font>
    <font>
      <sz val="10"/>
      <name val="Arial"/>
      <family val="2"/>
      <charset val="238"/>
    </font>
    <font>
      <sz val="10"/>
      <name val="Times New Roman"/>
      <family val="1"/>
      <charset val="238"/>
    </font>
    <font>
      <sz val="10"/>
      <name val="Calibri"/>
      <family val="2"/>
      <charset val="238"/>
    </font>
    <font>
      <b/>
      <sz val="12"/>
      <name val="Calibri"/>
      <family val="2"/>
      <charset val="238"/>
    </font>
    <font>
      <b/>
      <sz val="10"/>
      <name val="Calibri"/>
      <family val="2"/>
      <charset val="238"/>
    </font>
    <font>
      <i/>
      <sz val="10"/>
      <name val="Calibri"/>
      <family val="2"/>
      <charset val="238"/>
    </font>
    <font>
      <sz val="9"/>
      <name val="Calibri"/>
      <family val="2"/>
      <charset val="238"/>
    </font>
    <font>
      <b/>
      <sz val="9"/>
      <name val="Calibri"/>
      <family val="2"/>
      <charset val="238"/>
    </font>
    <font>
      <sz val="10"/>
      <color indexed="8"/>
      <name val="Calibri"/>
      <family val="2"/>
      <charset val="238"/>
    </font>
    <font>
      <b/>
      <sz val="10"/>
      <color indexed="8"/>
      <name val="Calibri"/>
      <family val="2"/>
      <charset val="238"/>
    </font>
    <font>
      <sz val="11"/>
      <name val="Calibri"/>
      <family val="2"/>
      <charset val="238"/>
    </font>
    <font>
      <sz val="8"/>
      <name val="Calibri"/>
      <family val="2"/>
      <charset val="238"/>
    </font>
    <font>
      <sz val="8"/>
      <color indexed="8"/>
      <name val="Calibri"/>
      <family val="2"/>
      <charset val="238"/>
    </font>
    <font>
      <b/>
      <sz val="8"/>
      <name val="Calibri"/>
      <family val="2"/>
      <charset val="238"/>
    </font>
    <font>
      <u/>
      <sz val="10"/>
      <name val="Calibri"/>
      <family val="2"/>
      <charset val="238"/>
    </font>
    <font>
      <sz val="12"/>
      <name val="Calibri"/>
      <family val="2"/>
      <charset val="238"/>
    </font>
    <font>
      <sz val="10"/>
      <color indexed="10"/>
      <name val="Calibri"/>
      <family val="2"/>
      <charset val="238"/>
    </font>
    <font>
      <b/>
      <sz val="11"/>
      <color indexed="8"/>
      <name val="Calibri"/>
      <family val="2"/>
      <charset val="238"/>
    </font>
    <font>
      <b/>
      <sz val="11"/>
      <name val="Calibri"/>
      <family val="2"/>
      <charset val="238"/>
    </font>
    <font>
      <b/>
      <sz val="12"/>
      <color indexed="8"/>
      <name val="Calibri"/>
      <family val="2"/>
      <charset val="238"/>
    </font>
    <font>
      <u/>
      <sz val="10"/>
      <color indexed="8"/>
      <name val="Calibri"/>
      <family val="2"/>
      <charset val="238"/>
    </font>
    <font>
      <sz val="10"/>
      <color indexed="48"/>
      <name val="Calibri"/>
      <family val="2"/>
      <charset val="238"/>
    </font>
    <font>
      <b/>
      <sz val="11"/>
      <color theme="1"/>
      <name val="Calibri"/>
      <family val="2"/>
      <charset val="238"/>
      <scheme val="minor"/>
    </font>
    <font>
      <sz val="11"/>
      <color rgb="FFFF0000"/>
      <name val="Calibri"/>
      <family val="2"/>
      <charset val="238"/>
      <scheme val="minor"/>
    </font>
    <font>
      <b/>
      <sz val="12"/>
      <name val="Calibri"/>
      <family val="2"/>
      <charset val="238"/>
      <scheme val="minor"/>
    </font>
    <font>
      <sz val="10"/>
      <name val="Calibri"/>
      <family val="2"/>
      <charset val="238"/>
      <scheme val="minor"/>
    </font>
    <font>
      <b/>
      <sz val="10"/>
      <name val="Calibri"/>
      <family val="2"/>
      <charset val="238"/>
      <scheme val="minor"/>
    </font>
    <font>
      <i/>
      <sz val="10"/>
      <name val="Calibri"/>
      <family val="2"/>
      <charset val="238"/>
      <scheme val="minor"/>
    </font>
    <font>
      <sz val="10"/>
      <color indexed="10"/>
      <name val="Calibri"/>
      <family val="2"/>
      <charset val="238"/>
      <scheme val="minor"/>
    </font>
    <font>
      <sz val="10"/>
      <color indexed="12"/>
      <name val="Calibri"/>
      <family val="2"/>
      <charset val="238"/>
      <scheme val="minor"/>
    </font>
    <font>
      <sz val="12"/>
      <name val="Calibri"/>
      <family val="2"/>
      <charset val="238"/>
      <scheme val="minor"/>
    </font>
    <font>
      <sz val="10"/>
      <color indexed="8"/>
      <name val="Calibri"/>
      <family val="2"/>
      <charset val="238"/>
      <scheme val="minor"/>
    </font>
    <font>
      <sz val="12"/>
      <color indexed="8"/>
      <name val="Calibri"/>
      <family val="2"/>
      <charset val="238"/>
      <scheme val="minor"/>
    </font>
    <font>
      <sz val="10"/>
      <color rgb="FFFF0000"/>
      <name val="Calibri"/>
      <family val="2"/>
      <charset val="238"/>
      <scheme val="minor"/>
    </font>
    <font>
      <sz val="10"/>
      <color rgb="FF0070C0"/>
      <name val="Calibri"/>
      <family val="2"/>
      <charset val="238"/>
      <scheme val="minor"/>
    </font>
    <font>
      <sz val="10"/>
      <color theme="1"/>
      <name val="Calibri"/>
      <family val="2"/>
      <charset val="238"/>
      <scheme val="minor"/>
    </font>
    <font>
      <b/>
      <sz val="11"/>
      <name val="Calibri"/>
      <family val="2"/>
      <charset val="238"/>
      <scheme val="minor"/>
    </font>
    <font>
      <b/>
      <sz val="12"/>
      <color theme="1"/>
      <name val="Calibri"/>
      <family val="2"/>
      <charset val="238"/>
      <scheme val="minor"/>
    </font>
    <font>
      <b/>
      <sz val="10"/>
      <color theme="1"/>
      <name val="Calibri"/>
      <family val="2"/>
      <charset val="238"/>
      <scheme val="minor"/>
    </font>
    <font>
      <sz val="9"/>
      <name val="Calibri"/>
      <family val="2"/>
      <charset val="238"/>
      <scheme val="minor"/>
    </font>
    <font>
      <sz val="8"/>
      <name val="Calibri"/>
      <family val="2"/>
      <charset val="238"/>
      <scheme val="minor"/>
    </font>
    <font>
      <sz val="12"/>
      <color theme="1"/>
      <name val="Calibri"/>
      <family val="2"/>
      <charset val="238"/>
      <scheme val="minor"/>
    </font>
    <font>
      <i/>
      <sz val="11"/>
      <color theme="1"/>
      <name val="Calibri"/>
      <family val="2"/>
      <charset val="238"/>
      <scheme val="minor"/>
    </font>
    <font>
      <i/>
      <sz val="10"/>
      <color theme="1"/>
      <name val="Calibri"/>
      <family val="2"/>
      <charset val="238"/>
      <scheme val="minor"/>
    </font>
    <font>
      <b/>
      <i/>
      <sz val="10"/>
      <color theme="1"/>
      <name val="Calibri"/>
      <family val="2"/>
      <charset val="238"/>
      <scheme val="minor"/>
    </font>
    <font>
      <b/>
      <i/>
      <sz val="10"/>
      <name val="Calibri"/>
      <family val="2"/>
      <charset val="238"/>
      <scheme val="minor"/>
    </font>
    <font>
      <sz val="10"/>
      <color rgb="FF0070C0"/>
      <name val="Calibri"/>
      <family val="2"/>
      <charset val="238"/>
    </font>
    <font>
      <b/>
      <sz val="10"/>
      <color indexed="8"/>
      <name val="Calibri"/>
      <family val="2"/>
      <charset val="238"/>
      <scheme val="minor"/>
    </font>
    <font>
      <vertAlign val="superscript"/>
      <sz val="10"/>
      <color theme="1"/>
      <name val="Calibri"/>
      <family val="2"/>
      <charset val="238"/>
    </font>
    <font>
      <sz val="8"/>
      <name val="Arial"/>
      <family val="2"/>
      <charset val="238"/>
    </font>
    <font>
      <sz val="11"/>
      <color theme="1"/>
      <name val="Calibri"/>
      <family val="2"/>
      <charset val="238"/>
      <scheme val="minor"/>
    </font>
    <font>
      <sz val="10"/>
      <color theme="1"/>
      <name val="Calibri"/>
      <family val="2"/>
      <charset val="238"/>
    </font>
    <font>
      <b/>
      <sz val="10"/>
      <color theme="1"/>
      <name val="Calibri"/>
      <family val="2"/>
      <charset val="238"/>
    </font>
    <font>
      <sz val="10"/>
      <color theme="3" tint="0.39997558519241921"/>
      <name val="Calibri"/>
      <family val="2"/>
      <charset val="238"/>
    </font>
    <font>
      <sz val="10"/>
      <color theme="3" tint="0.39997558519241921"/>
      <name val="Calibri"/>
      <family val="2"/>
      <charset val="238"/>
      <scheme val="minor"/>
    </font>
    <font>
      <sz val="10"/>
      <color rgb="FFFF0000"/>
      <name val="Calibri"/>
      <family val="2"/>
      <charset val="238"/>
    </font>
    <font>
      <sz val="8"/>
      <color theme="1"/>
      <name val="Calibri"/>
      <family val="2"/>
      <charset val="238"/>
      <scheme val="minor"/>
    </font>
    <font>
      <sz val="11"/>
      <color theme="0" tint="-0.34998626667073579"/>
      <name val="Calibri"/>
      <family val="2"/>
      <charset val="238"/>
      <scheme val="minor"/>
    </font>
    <font>
      <b/>
      <sz val="9"/>
      <color indexed="81"/>
      <name val="Tahoma"/>
      <family val="2"/>
      <charset val="238"/>
    </font>
    <font>
      <sz val="9"/>
      <color indexed="81"/>
      <name val="Tahoma"/>
      <family val="2"/>
      <charset val="238"/>
    </font>
    <font>
      <sz val="10"/>
      <color rgb="FFFF0000"/>
      <name val="Times New Roman"/>
      <family val="1"/>
      <charset val="238"/>
    </font>
  </fonts>
  <fills count="16">
    <fill>
      <patternFill patternType="none"/>
    </fill>
    <fill>
      <patternFill patternType="gray125"/>
    </fill>
    <fill>
      <patternFill patternType="solid">
        <fgColor indexed="9"/>
        <bgColor indexed="64"/>
      </patternFill>
    </fill>
    <fill>
      <patternFill patternType="solid">
        <fgColor theme="0" tint="-4.9989318521683403E-2"/>
        <bgColor indexed="64"/>
      </patternFill>
    </fill>
    <fill>
      <patternFill patternType="solid">
        <fgColor theme="0" tint="-0.249977111117893"/>
        <bgColor indexed="64"/>
      </patternFill>
    </fill>
    <fill>
      <patternFill patternType="solid">
        <fgColor rgb="FFEAEAEA"/>
        <bgColor indexed="64"/>
      </patternFill>
    </fill>
    <fill>
      <patternFill patternType="solid">
        <fgColor theme="9" tint="0.79998168889431442"/>
        <bgColor indexed="64"/>
      </patternFill>
    </fill>
    <fill>
      <patternFill patternType="solid">
        <fgColor theme="0"/>
        <bgColor indexed="64"/>
      </patternFill>
    </fill>
    <fill>
      <patternFill patternType="solid">
        <fgColor theme="0" tint="-0.14999847407452621"/>
        <bgColor indexed="64"/>
      </patternFill>
    </fill>
    <fill>
      <patternFill patternType="solid">
        <fgColor theme="9" tint="0.59999389629810485"/>
        <bgColor indexed="64"/>
      </patternFill>
    </fill>
    <fill>
      <patternFill patternType="solid">
        <fgColor theme="9" tint="-0.249977111117893"/>
        <bgColor indexed="64"/>
      </patternFill>
    </fill>
    <fill>
      <patternFill patternType="solid">
        <fgColor rgb="FFFFFF00"/>
        <bgColor indexed="64"/>
      </patternFill>
    </fill>
    <fill>
      <patternFill patternType="solid">
        <fgColor theme="3" tint="0.39997558519241921"/>
        <bgColor indexed="64"/>
      </patternFill>
    </fill>
    <fill>
      <patternFill patternType="solid">
        <fgColor rgb="FF92D050"/>
        <bgColor indexed="64"/>
      </patternFill>
    </fill>
    <fill>
      <patternFill patternType="solid">
        <fgColor rgb="FFE8E8E8"/>
        <bgColor indexed="64"/>
      </patternFill>
    </fill>
    <fill>
      <patternFill patternType="solid">
        <fgColor indexed="22"/>
        <bgColor indexed="64"/>
      </patternFill>
    </fill>
  </fills>
  <borders count="158">
    <border>
      <left/>
      <right/>
      <top/>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right style="medium">
        <color indexed="64"/>
      </right>
      <top style="medium">
        <color indexed="64"/>
      </top>
      <bottom style="medium">
        <color indexed="64"/>
      </bottom>
      <diagonal/>
    </border>
    <border>
      <left/>
      <right/>
      <top style="medium">
        <color indexed="64"/>
      </top>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bottom style="thin">
        <color indexed="64"/>
      </bottom>
      <diagonal/>
    </border>
    <border>
      <left style="thin">
        <color indexed="64"/>
      </left>
      <right/>
      <top style="thin">
        <color indexed="64"/>
      </top>
      <bottom/>
      <diagonal/>
    </border>
    <border>
      <left style="medium">
        <color indexed="64"/>
      </left>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thin">
        <color indexed="55"/>
      </bottom>
      <diagonal/>
    </border>
    <border>
      <left style="thin">
        <color indexed="55"/>
      </left>
      <right style="thin">
        <color indexed="55"/>
      </right>
      <top style="thin">
        <color indexed="55"/>
      </top>
      <bottom/>
      <diagonal/>
    </border>
    <border>
      <left/>
      <right/>
      <top style="thin">
        <color indexed="64"/>
      </top>
      <bottom style="thin">
        <color indexed="64"/>
      </bottom>
      <diagonal/>
    </border>
    <border>
      <left/>
      <right/>
      <top/>
      <bottom style="hair">
        <color indexed="64"/>
      </bottom>
      <diagonal/>
    </border>
    <border>
      <left/>
      <right/>
      <top style="hair">
        <color indexed="64"/>
      </top>
      <bottom style="hair">
        <color indexed="64"/>
      </bottom>
      <diagonal/>
    </border>
    <border>
      <left/>
      <right/>
      <top style="hair">
        <color indexed="64"/>
      </top>
      <bottom style="medium">
        <color indexed="64"/>
      </bottom>
      <diagonal/>
    </border>
    <border>
      <left style="medium">
        <color indexed="64"/>
      </left>
      <right style="thin">
        <color indexed="64"/>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hair">
        <color indexed="64"/>
      </top>
      <bottom style="hair">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hair">
        <color indexed="64"/>
      </bottom>
      <diagonal/>
    </border>
    <border>
      <left style="medium">
        <color indexed="64"/>
      </left>
      <right style="medium">
        <color indexed="64"/>
      </right>
      <top style="thin">
        <color indexed="64"/>
      </top>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style="medium">
        <color indexed="64"/>
      </top>
      <bottom/>
      <diagonal/>
    </border>
    <border>
      <left/>
      <right style="thin">
        <color indexed="64"/>
      </right>
      <top style="medium">
        <color indexed="64"/>
      </top>
      <bottom/>
      <diagonal/>
    </border>
    <border>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bottom style="medium">
        <color indexed="64"/>
      </bottom>
      <diagonal/>
    </border>
    <border>
      <left/>
      <right style="thin">
        <color indexed="55"/>
      </right>
      <top style="thin">
        <color indexed="55"/>
      </top>
      <bottom/>
      <diagonal/>
    </border>
    <border>
      <left style="thin">
        <color indexed="64"/>
      </left>
      <right/>
      <top style="hair">
        <color indexed="64"/>
      </top>
      <bottom style="hair">
        <color indexed="64"/>
      </bottom>
      <diagonal/>
    </border>
    <border>
      <left style="thin">
        <color indexed="64"/>
      </left>
      <right/>
      <top style="hair">
        <color indexed="64"/>
      </top>
      <bottom style="medium">
        <color indexed="64"/>
      </bottom>
      <diagonal/>
    </border>
    <border>
      <left/>
      <right style="thin">
        <color indexed="64"/>
      </right>
      <top/>
      <bottom style="hair">
        <color indexed="64"/>
      </bottom>
      <diagonal/>
    </border>
    <border>
      <left/>
      <right style="thin">
        <color indexed="64"/>
      </right>
      <top style="hair">
        <color indexed="64"/>
      </top>
      <bottom style="hair">
        <color indexed="64"/>
      </bottom>
      <diagonal/>
    </border>
    <border>
      <left/>
      <right style="thin">
        <color indexed="64"/>
      </right>
      <top style="hair">
        <color indexed="64"/>
      </top>
      <bottom style="medium">
        <color indexed="64"/>
      </bottom>
      <diagonal/>
    </border>
    <border>
      <left style="thin">
        <color indexed="64"/>
      </left>
      <right/>
      <top/>
      <bottom style="hair">
        <color indexed="64"/>
      </bottom>
      <diagonal/>
    </border>
    <border>
      <left/>
      <right style="medium">
        <color indexed="64"/>
      </right>
      <top/>
      <bottom style="medium">
        <color indexed="64"/>
      </bottom>
      <diagonal/>
    </border>
    <border>
      <left style="thin">
        <color indexed="64"/>
      </left>
      <right/>
      <top/>
      <bottom style="medium">
        <color indexed="64"/>
      </bottom>
      <diagonal/>
    </border>
    <border>
      <left style="medium">
        <color indexed="64"/>
      </left>
      <right/>
      <top style="thin">
        <color indexed="22"/>
      </top>
      <bottom style="thin">
        <color indexed="22"/>
      </bottom>
      <diagonal/>
    </border>
    <border>
      <left/>
      <right/>
      <top style="thin">
        <color indexed="22"/>
      </top>
      <bottom style="thin">
        <color indexed="22"/>
      </bottom>
      <diagonal/>
    </border>
    <border>
      <left/>
      <right style="medium">
        <color indexed="64"/>
      </right>
      <top style="thin">
        <color indexed="22"/>
      </top>
      <bottom style="thin">
        <color indexed="22"/>
      </bottom>
      <diagonal/>
    </border>
    <border>
      <left style="medium">
        <color indexed="64"/>
      </left>
      <right/>
      <top style="thin">
        <color indexed="55"/>
      </top>
      <bottom style="thin">
        <color indexed="55"/>
      </bottom>
      <diagonal/>
    </border>
    <border>
      <left style="medium">
        <color indexed="64"/>
      </left>
      <right/>
      <top style="thin">
        <color indexed="22"/>
      </top>
      <bottom style="medium">
        <color indexed="64"/>
      </bottom>
      <diagonal/>
    </border>
    <border>
      <left/>
      <right/>
      <top style="thin">
        <color indexed="22"/>
      </top>
      <bottom style="medium">
        <color indexed="64"/>
      </bottom>
      <diagonal/>
    </border>
    <border>
      <left/>
      <right style="medium">
        <color indexed="64"/>
      </right>
      <top style="thin">
        <color indexed="22"/>
      </top>
      <bottom style="medium">
        <color indexed="64"/>
      </bottom>
      <diagonal/>
    </border>
    <border>
      <left style="medium">
        <color indexed="64"/>
      </left>
      <right/>
      <top style="thin">
        <color indexed="55"/>
      </top>
      <bottom style="medium">
        <color indexed="64"/>
      </bottom>
      <diagonal/>
    </border>
    <border>
      <left style="thin">
        <color indexed="64"/>
      </left>
      <right/>
      <top style="thin">
        <color indexed="64"/>
      </top>
      <bottom style="medium">
        <color indexed="64"/>
      </bottom>
      <diagonal/>
    </border>
    <border>
      <left/>
      <right style="medium">
        <color indexed="64"/>
      </right>
      <top/>
      <bottom/>
      <diagonal/>
    </border>
    <border>
      <left/>
      <right/>
      <top style="thin">
        <color indexed="64"/>
      </top>
      <bottom/>
      <diagonal/>
    </border>
    <border>
      <left/>
      <right/>
      <top/>
      <bottom style="medium">
        <color indexed="64"/>
      </bottom>
      <diagonal/>
    </border>
    <border>
      <left/>
      <right style="hair">
        <color indexed="64"/>
      </right>
      <top/>
      <bottom style="medium">
        <color indexed="64"/>
      </bottom>
      <diagonal/>
    </border>
    <border>
      <left style="medium">
        <color indexed="64"/>
      </left>
      <right/>
      <top/>
      <bottom style="thin">
        <color indexed="55"/>
      </bottom>
      <diagonal/>
    </border>
    <border>
      <left style="medium">
        <color indexed="64"/>
      </left>
      <right/>
      <top style="medium">
        <color indexed="64"/>
      </top>
      <bottom style="thin">
        <color indexed="55"/>
      </bottom>
      <diagonal/>
    </border>
    <border>
      <left/>
      <right/>
      <top style="medium">
        <color indexed="64"/>
      </top>
      <bottom style="medium">
        <color indexed="64"/>
      </bottom>
      <diagonal/>
    </border>
    <border>
      <left style="thin">
        <color indexed="64"/>
      </left>
      <right style="hair">
        <color indexed="64"/>
      </right>
      <top style="thin">
        <color indexed="64"/>
      </top>
      <bottom style="thin">
        <color indexed="64"/>
      </bottom>
      <diagonal/>
    </border>
    <border>
      <left style="thin">
        <color indexed="64"/>
      </left>
      <right style="hair">
        <color indexed="64"/>
      </right>
      <top style="thin">
        <color indexed="64"/>
      </top>
      <bottom style="medium">
        <color indexed="64"/>
      </bottom>
      <diagonal/>
    </border>
    <border>
      <left style="hair">
        <color indexed="64"/>
      </left>
      <right style="medium">
        <color indexed="64"/>
      </right>
      <top/>
      <bottom/>
      <diagonal/>
    </border>
    <border>
      <left style="hair">
        <color indexed="64"/>
      </left>
      <right style="medium">
        <color indexed="64"/>
      </right>
      <top style="thin">
        <color indexed="64"/>
      </top>
      <bottom style="thin">
        <color indexed="64"/>
      </bottom>
      <diagonal/>
    </border>
    <border>
      <left style="hair">
        <color indexed="64"/>
      </left>
      <right style="medium">
        <color indexed="64"/>
      </right>
      <top style="medium">
        <color indexed="64"/>
      </top>
      <bottom style="medium">
        <color indexed="64"/>
      </bottom>
      <diagonal/>
    </border>
    <border>
      <left style="hair">
        <color indexed="64"/>
      </left>
      <right style="hair">
        <color indexed="64"/>
      </right>
      <top style="thin">
        <color indexed="64"/>
      </top>
      <bottom style="medium">
        <color indexed="64"/>
      </bottom>
      <diagonal/>
    </border>
    <border>
      <left style="hair">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thin">
        <color indexed="64"/>
      </top>
      <bottom/>
      <diagonal/>
    </border>
    <border>
      <left style="medium">
        <color indexed="64"/>
      </left>
      <right/>
      <top/>
      <bottom/>
      <diagonal/>
    </border>
    <border>
      <left style="medium">
        <color indexed="64"/>
      </left>
      <right/>
      <top style="thin">
        <color indexed="64"/>
      </top>
      <bottom style="thin">
        <color indexed="64"/>
      </bottom>
      <diagonal/>
    </border>
    <border>
      <left style="medium">
        <color indexed="64"/>
      </left>
      <right/>
      <top/>
      <bottom style="hair">
        <color indexed="64"/>
      </bottom>
      <diagonal/>
    </border>
    <border>
      <left style="medium">
        <color indexed="64"/>
      </left>
      <right/>
      <top style="hair">
        <color indexed="64"/>
      </top>
      <bottom style="hair">
        <color indexed="64"/>
      </bottom>
      <diagonal/>
    </border>
    <border>
      <left style="medium">
        <color indexed="64"/>
      </left>
      <right/>
      <top style="hair">
        <color indexed="64"/>
      </top>
      <bottom style="medium">
        <color indexed="64"/>
      </bottom>
      <diagonal/>
    </border>
    <border>
      <left/>
      <right style="thin">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bottom style="medium">
        <color indexed="64"/>
      </bottom>
      <diagonal/>
    </border>
    <border>
      <left style="medium">
        <color indexed="64"/>
      </left>
      <right/>
      <top style="medium">
        <color indexed="64"/>
      </top>
      <bottom/>
      <diagonal/>
    </border>
    <border>
      <left/>
      <right style="medium">
        <color indexed="64"/>
      </right>
      <top style="medium">
        <color indexed="64"/>
      </top>
      <bottom style="thin">
        <color indexed="64"/>
      </bottom>
      <diagonal/>
    </border>
    <border>
      <left style="medium">
        <color indexed="64"/>
      </left>
      <right style="thin">
        <color indexed="64"/>
      </right>
      <top style="hair">
        <color indexed="64"/>
      </top>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bottom/>
      <diagonal/>
    </border>
    <border>
      <left/>
      <right/>
      <top style="medium">
        <color indexed="64"/>
      </top>
      <bottom style="thin">
        <color indexed="64"/>
      </bottom>
      <diagonal/>
    </border>
    <border>
      <left style="thin">
        <color indexed="64"/>
      </left>
      <right/>
      <top style="medium">
        <color indexed="64"/>
      </top>
      <bottom/>
      <diagonal/>
    </border>
    <border>
      <left style="thin">
        <color indexed="64"/>
      </left>
      <right/>
      <top/>
      <bottom style="thin">
        <color indexed="55"/>
      </bottom>
      <diagonal/>
    </border>
    <border>
      <left style="thin">
        <color indexed="55"/>
      </left>
      <right/>
      <top style="thin">
        <color indexed="55"/>
      </top>
      <bottom/>
      <diagonal/>
    </border>
    <border>
      <left/>
      <right/>
      <top/>
      <bottom style="thin">
        <color indexed="64"/>
      </bottom>
      <diagonal/>
    </border>
    <border>
      <left/>
      <right style="medium">
        <color indexed="64"/>
      </right>
      <top style="thin">
        <color indexed="64"/>
      </top>
      <bottom style="medium">
        <color indexed="64"/>
      </bottom>
      <diagonal/>
    </border>
    <border>
      <left style="thin">
        <color indexed="64"/>
      </left>
      <right style="medium">
        <color indexed="64"/>
      </right>
      <top/>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diagonal/>
    </border>
    <border>
      <left style="thin">
        <color indexed="64"/>
      </left>
      <right style="thin">
        <color indexed="64"/>
      </right>
      <top style="hair">
        <color indexed="64"/>
      </top>
      <bottom style="medium">
        <color indexed="64"/>
      </bottom>
      <diagonal/>
    </border>
    <border>
      <left style="medium">
        <color indexed="64"/>
      </left>
      <right style="medium">
        <color indexed="64"/>
      </right>
      <top style="hair">
        <color indexed="64"/>
      </top>
      <bottom style="medium">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thin">
        <color indexed="64"/>
      </left>
      <right style="thin">
        <color indexed="64"/>
      </right>
      <top style="hair">
        <color indexed="64"/>
      </top>
      <bottom style="thin">
        <color indexed="64"/>
      </bottom>
      <diagonal/>
    </border>
    <border>
      <left/>
      <right style="thin">
        <color indexed="64"/>
      </right>
      <top/>
      <bottom style="medium">
        <color indexed="64"/>
      </bottom>
      <diagonal/>
    </border>
    <border>
      <left style="medium">
        <color indexed="64"/>
      </left>
      <right/>
      <top/>
      <bottom style="thin">
        <color indexed="64"/>
      </bottom>
      <diagonal/>
    </border>
    <border>
      <left style="medium">
        <color indexed="64"/>
      </left>
      <right/>
      <top style="thin">
        <color indexed="64"/>
      </top>
      <bottom/>
      <diagonal/>
    </border>
    <border>
      <left style="thin">
        <color indexed="64"/>
      </left>
      <right style="hair">
        <color indexed="64"/>
      </right>
      <top style="medium">
        <color indexed="64"/>
      </top>
      <bottom/>
      <diagonal/>
    </border>
    <border>
      <left style="thin">
        <color indexed="64"/>
      </left>
      <right style="medium">
        <color indexed="64"/>
      </right>
      <top style="medium">
        <color indexed="64"/>
      </top>
      <bottom/>
      <diagonal/>
    </border>
    <border>
      <left style="thin">
        <color indexed="64"/>
      </left>
      <right style="hair">
        <color indexed="64"/>
      </right>
      <top style="thin">
        <color indexed="64"/>
      </top>
      <bottom/>
      <diagonal/>
    </border>
    <border>
      <left style="thin">
        <color indexed="64"/>
      </left>
      <right style="hair">
        <color indexed="64"/>
      </right>
      <top style="medium">
        <color indexed="64"/>
      </top>
      <bottom style="medium">
        <color indexed="64"/>
      </bottom>
      <diagonal/>
    </border>
    <border>
      <left style="hair">
        <color indexed="64"/>
      </left>
      <right style="hair">
        <color indexed="64"/>
      </right>
      <top style="medium">
        <color indexed="64"/>
      </top>
      <bottom/>
      <diagonal/>
    </border>
    <border>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thin">
        <color indexed="64"/>
      </left>
      <right/>
      <top style="medium">
        <color indexed="64"/>
      </top>
      <bottom style="thin">
        <color indexed="55"/>
      </bottom>
      <diagonal/>
    </border>
    <border>
      <left style="thin">
        <color indexed="64"/>
      </left>
      <right style="medium">
        <color indexed="64"/>
      </right>
      <top style="medium">
        <color indexed="64"/>
      </top>
      <bottom style="thin">
        <color indexed="55"/>
      </bottom>
      <diagonal/>
    </border>
    <border>
      <left style="thin">
        <color indexed="64"/>
      </left>
      <right/>
      <top style="thin">
        <color indexed="55"/>
      </top>
      <bottom style="thin">
        <color indexed="55"/>
      </bottom>
      <diagonal/>
    </border>
    <border>
      <left style="thin">
        <color indexed="64"/>
      </left>
      <right style="medium">
        <color indexed="64"/>
      </right>
      <top style="thin">
        <color indexed="55"/>
      </top>
      <bottom style="thin">
        <color indexed="55"/>
      </bottom>
      <diagonal/>
    </border>
    <border>
      <left style="thin">
        <color indexed="64"/>
      </left>
      <right/>
      <top style="thin">
        <color indexed="55"/>
      </top>
      <bottom style="medium">
        <color indexed="64"/>
      </bottom>
      <diagonal/>
    </border>
    <border>
      <left style="thin">
        <color indexed="64"/>
      </left>
      <right style="medium">
        <color indexed="64"/>
      </right>
      <top style="thin">
        <color indexed="55"/>
      </top>
      <bottom style="medium">
        <color indexed="64"/>
      </bottom>
      <diagonal/>
    </border>
    <border>
      <left style="medium">
        <color indexed="64"/>
      </left>
      <right/>
      <top/>
      <bottom style="thin">
        <color indexed="22"/>
      </bottom>
      <diagonal/>
    </border>
    <border>
      <left/>
      <right/>
      <top/>
      <bottom style="thin">
        <color indexed="22"/>
      </bottom>
      <diagonal/>
    </border>
    <border>
      <left/>
      <right style="medium">
        <color indexed="64"/>
      </right>
      <top/>
      <bottom style="thin">
        <color indexed="22"/>
      </bottom>
      <diagonal/>
    </border>
    <border>
      <left style="medium">
        <color indexed="64"/>
      </left>
      <right/>
      <top style="medium">
        <color indexed="64"/>
      </top>
      <bottom style="thin">
        <color indexed="22"/>
      </bottom>
      <diagonal/>
    </border>
    <border>
      <left/>
      <right/>
      <top style="medium">
        <color indexed="64"/>
      </top>
      <bottom style="thin">
        <color indexed="22"/>
      </bottom>
      <diagonal/>
    </border>
    <border>
      <left/>
      <right style="medium">
        <color indexed="64"/>
      </right>
      <top style="medium">
        <color indexed="64"/>
      </top>
      <bottom style="thin">
        <color indexed="22"/>
      </bottom>
      <diagonal/>
    </border>
    <border>
      <left/>
      <right style="medium">
        <color indexed="64"/>
      </right>
      <top style="medium">
        <color indexed="64"/>
      </top>
      <bottom/>
      <diagonal/>
    </border>
    <border>
      <left style="medium">
        <color indexed="64"/>
      </left>
      <right/>
      <top style="thin">
        <color indexed="64"/>
      </top>
      <bottom style="medium">
        <color indexed="64"/>
      </bottom>
      <diagonal/>
    </border>
    <border>
      <left/>
      <right style="hair">
        <color indexed="64"/>
      </right>
      <top style="medium">
        <color indexed="64"/>
      </top>
      <bottom style="thin">
        <color indexed="64"/>
      </bottom>
      <diagonal/>
    </border>
    <border>
      <left style="hair">
        <color indexed="64"/>
      </left>
      <right style="hair">
        <color indexed="64"/>
      </right>
      <top/>
      <bottom style="thin">
        <color indexed="64"/>
      </bottom>
      <diagonal/>
    </border>
    <border>
      <left/>
      <right style="hair">
        <color indexed="64"/>
      </right>
      <top style="medium">
        <color indexed="64"/>
      </top>
      <bottom/>
      <diagonal/>
    </border>
    <border>
      <left/>
      <right style="hair">
        <color indexed="64"/>
      </right>
      <top/>
      <bottom style="thin">
        <color indexed="64"/>
      </bottom>
      <diagonal/>
    </border>
    <border>
      <left style="hair">
        <color indexed="64"/>
      </left>
      <right style="medium">
        <color indexed="64"/>
      </right>
      <top style="medium">
        <color indexed="64"/>
      </top>
      <bottom/>
      <diagonal/>
    </border>
    <border>
      <left style="hair">
        <color indexed="64"/>
      </left>
      <right style="medium">
        <color indexed="64"/>
      </right>
      <top/>
      <bottom style="medium">
        <color indexed="64"/>
      </bottom>
      <diagonal/>
    </border>
    <border>
      <left style="thin">
        <color indexed="64"/>
      </left>
      <right style="hair">
        <color indexed="64"/>
      </right>
      <top style="medium">
        <color indexed="64"/>
      </top>
      <bottom style="thin">
        <color indexed="64"/>
      </bottom>
      <diagonal/>
    </border>
    <border>
      <left/>
      <right/>
      <top style="thin">
        <color indexed="64"/>
      </top>
      <bottom style="medium">
        <color indexed="64"/>
      </bottom>
      <diagonal/>
    </border>
    <border>
      <left style="medium">
        <color indexed="64"/>
      </left>
      <right style="medium">
        <color indexed="64"/>
      </right>
      <top/>
      <bottom/>
      <diagonal/>
    </border>
    <border>
      <left style="medium">
        <color indexed="64"/>
      </left>
      <right/>
      <top style="thin">
        <color indexed="64"/>
      </top>
      <bottom style="hair">
        <color indexed="64"/>
      </bottom>
      <diagonal/>
    </border>
    <border>
      <left/>
      <right style="medium">
        <color indexed="64"/>
      </right>
      <top style="thin">
        <color indexed="64"/>
      </top>
      <bottom style="hair">
        <color indexed="64"/>
      </bottom>
      <diagonal/>
    </border>
    <border>
      <left style="hair">
        <color indexed="64"/>
      </left>
      <right style="hair">
        <color indexed="64"/>
      </right>
      <top/>
      <bottom/>
      <diagonal/>
    </border>
    <border>
      <left style="medium">
        <color indexed="64"/>
      </left>
      <right style="hair">
        <color indexed="64"/>
      </right>
      <top style="thin">
        <color indexed="64"/>
      </top>
      <bottom style="thin">
        <color indexed="64"/>
      </bottom>
      <diagonal/>
    </border>
  </borders>
  <cellStyleXfs count="5">
    <xf numFmtId="0" fontId="0" fillId="0" borderId="0"/>
    <xf numFmtId="0" fontId="4" fillId="0" borderId="0"/>
    <xf numFmtId="0" fontId="2" fillId="0" borderId="0"/>
    <xf numFmtId="0" fontId="3" fillId="0" borderId="0"/>
    <xf numFmtId="0" fontId="2" fillId="0" borderId="0"/>
  </cellStyleXfs>
  <cellXfs count="1518">
    <xf numFmtId="0" fontId="0" fillId="0" borderId="0" xfId="0"/>
    <xf numFmtId="0" fontId="4" fillId="0" borderId="0" xfId="1"/>
    <xf numFmtId="0" fontId="4" fillId="0" borderId="0" xfId="1" applyAlignment="1" applyProtection="1">
      <alignment vertical="center"/>
      <protection locked="0"/>
    </xf>
    <xf numFmtId="0" fontId="4" fillId="0" borderId="0" xfId="1" applyAlignment="1">
      <alignment vertical="center"/>
    </xf>
    <xf numFmtId="0" fontId="4" fillId="0" borderId="0" xfId="1" applyProtection="1">
      <protection locked="0"/>
    </xf>
    <xf numFmtId="0" fontId="5" fillId="0" borderId="0" xfId="1" applyFont="1" applyAlignment="1" applyProtection="1">
      <alignment vertical="center"/>
      <protection locked="0"/>
    </xf>
    <xf numFmtId="0" fontId="5" fillId="0" borderId="0" xfId="1" applyFont="1" applyAlignment="1">
      <alignment vertical="center"/>
    </xf>
    <xf numFmtId="0" fontId="5" fillId="0" borderId="0" xfId="1" applyFont="1" applyAlignment="1">
      <alignment horizontal="center" vertical="center"/>
    </xf>
    <xf numFmtId="0" fontId="5" fillId="0" borderId="0" xfId="1" applyFont="1" applyBorder="1" applyAlignment="1" applyProtection="1">
      <alignment vertical="center"/>
      <protection locked="0"/>
    </xf>
    <xf numFmtId="49" fontId="5" fillId="0" borderId="0" xfId="1" applyNumberFormat="1" applyFont="1" applyAlignment="1" applyProtection="1">
      <alignment vertical="center"/>
      <protection locked="0"/>
    </xf>
    <xf numFmtId="49" fontId="5" fillId="0" borderId="0" xfId="1" applyNumberFormat="1" applyFont="1" applyAlignment="1">
      <alignment vertical="center"/>
    </xf>
    <xf numFmtId="0" fontId="28" fillId="0" borderId="0" xfId="1" applyFont="1" applyAlignment="1" applyProtection="1">
      <alignment vertical="center"/>
      <protection locked="0"/>
    </xf>
    <xf numFmtId="0" fontId="29" fillId="0" borderId="0" xfId="1" applyFont="1" applyAlignment="1" applyProtection="1">
      <alignment vertical="center"/>
      <protection locked="0"/>
    </xf>
    <xf numFmtId="0" fontId="29" fillId="0" borderId="0" xfId="1" applyFont="1" applyAlignment="1" applyProtection="1">
      <alignment horizontal="right" vertical="center"/>
      <protection locked="0"/>
    </xf>
    <xf numFmtId="0" fontId="29" fillId="0" borderId="1" xfId="1" applyFont="1" applyBorder="1" applyAlignment="1" applyProtection="1">
      <alignment horizontal="center" vertical="center" wrapText="1"/>
      <protection locked="0"/>
    </xf>
    <xf numFmtId="49" fontId="29" fillId="0" borderId="0" xfId="1" applyNumberFormat="1" applyFont="1" applyAlignment="1" applyProtection="1">
      <alignment vertical="center"/>
      <protection locked="0"/>
    </xf>
    <xf numFmtId="0" fontId="29" fillId="0" borderId="0" xfId="1" applyFont="1" applyAlignment="1">
      <alignment vertical="center"/>
    </xf>
    <xf numFmtId="0" fontId="6" fillId="0" borderId="0" xfId="1" applyFont="1" applyAlignment="1" applyProtection="1">
      <alignment vertical="center"/>
      <protection locked="0"/>
    </xf>
    <xf numFmtId="0" fontId="6" fillId="0" borderId="0" xfId="1" applyFont="1" applyAlignment="1">
      <alignment vertical="center"/>
    </xf>
    <xf numFmtId="0" fontId="6" fillId="0" borderId="0" xfId="1" applyFont="1" applyAlignment="1">
      <alignment horizontal="center" vertical="center"/>
    </xf>
    <xf numFmtId="49" fontId="6" fillId="0" borderId="0" xfId="1" applyNumberFormat="1" applyFont="1" applyAlignment="1" applyProtection="1">
      <alignment vertical="center"/>
      <protection locked="0"/>
    </xf>
    <xf numFmtId="49" fontId="6" fillId="0" borderId="0" xfId="1" applyNumberFormat="1" applyFont="1" applyAlignment="1">
      <alignment vertical="center"/>
    </xf>
    <xf numFmtId="0" fontId="7" fillId="0" borderId="0" xfId="1" applyFont="1" applyAlignment="1" applyProtection="1">
      <alignment vertical="center"/>
      <protection locked="0"/>
    </xf>
    <xf numFmtId="0" fontId="6" fillId="0" borderId="0" xfId="1" applyFont="1" applyAlignment="1" applyProtection="1">
      <alignment horizontal="right" vertical="center"/>
      <protection locked="0"/>
    </xf>
    <xf numFmtId="0" fontId="9" fillId="0" borderId="0" xfId="1" applyFont="1" applyAlignment="1" applyProtection="1">
      <alignment vertical="center"/>
      <protection locked="0"/>
    </xf>
    <xf numFmtId="0" fontId="30" fillId="0" borderId="0" xfId="1" applyFont="1" applyAlignment="1" applyProtection="1">
      <alignment vertical="center"/>
      <protection locked="0"/>
    </xf>
    <xf numFmtId="0" fontId="31" fillId="0" borderId="0" xfId="1" applyFont="1" applyAlignment="1" applyProtection="1">
      <alignment vertical="center"/>
      <protection locked="0"/>
    </xf>
    <xf numFmtId="0" fontId="31" fillId="0" borderId="0" xfId="1" applyFont="1" applyAlignment="1">
      <alignment vertical="center"/>
    </xf>
    <xf numFmtId="0" fontId="29" fillId="0" borderId="0" xfId="1" applyFont="1" applyAlignment="1" applyProtection="1">
      <alignment horizontal="center" vertical="center"/>
      <protection locked="0"/>
    </xf>
    <xf numFmtId="0" fontId="29" fillId="0" borderId="0" xfId="1" applyFont="1" applyAlignment="1">
      <alignment horizontal="center" vertical="center"/>
    </xf>
    <xf numFmtId="0" fontId="29" fillId="0" borderId="0" xfId="1" applyFont="1" applyBorder="1" applyAlignment="1" applyProtection="1">
      <alignment vertical="center" wrapText="1"/>
      <protection locked="0"/>
    </xf>
    <xf numFmtId="0" fontId="29" fillId="0" borderId="0" xfId="1" applyFont="1" applyBorder="1" applyAlignment="1">
      <alignment vertical="center" wrapText="1"/>
    </xf>
    <xf numFmtId="0" fontId="29" fillId="0" borderId="0" xfId="1" applyFont="1" applyBorder="1" applyAlignment="1" applyProtection="1">
      <alignment vertical="center"/>
      <protection locked="0"/>
    </xf>
    <xf numFmtId="0" fontId="29" fillId="0" borderId="0" xfId="1" applyFont="1"/>
    <xf numFmtId="0" fontId="30" fillId="0" borderId="0" xfId="1" applyFont="1"/>
    <xf numFmtId="0" fontId="29" fillId="0" borderId="0" xfId="1" applyFont="1" applyProtection="1">
      <protection locked="0"/>
    </xf>
    <xf numFmtId="0" fontId="30" fillId="0" borderId="2" xfId="1" applyFont="1" applyBorder="1" applyAlignment="1" applyProtection="1">
      <alignment horizontal="center" vertical="center" wrapText="1"/>
      <protection locked="0"/>
    </xf>
    <xf numFmtId="0" fontId="30" fillId="0" borderId="3" xfId="1" applyFont="1" applyBorder="1" applyAlignment="1" applyProtection="1">
      <alignment horizontal="center" vertical="center" wrapText="1"/>
      <protection locked="0"/>
    </xf>
    <xf numFmtId="0" fontId="30" fillId="0" borderId="4" xfId="1" applyFont="1" applyBorder="1" applyAlignment="1" applyProtection="1">
      <alignment horizontal="center" vertical="center" wrapText="1"/>
      <protection locked="0"/>
    </xf>
    <xf numFmtId="0" fontId="30" fillId="0" borderId="5" xfId="1" applyFont="1" applyBorder="1" applyAlignment="1" applyProtection="1">
      <alignment horizontal="center" vertical="center" wrapText="1"/>
      <protection locked="0"/>
    </xf>
    <xf numFmtId="0" fontId="32" fillId="0" borderId="0" xfId="1" applyFont="1" applyAlignment="1" applyProtection="1">
      <alignment vertical="center"/>
      <protection locked="0"/>
    </xf>
    <xf numFmtId="0" fontId="33" fillId="0" borderId="0" xfId="1" applyFont="1" applyAlignment="1" applyProtection="1">
      <alignment vertical="center"/>
      <protection locked="0"/>
    </xf>
    <xf numFmtId="0" fontId="30" fillId="0" borderId="0" xfId="1" applyFont="1" applyAlignment="1" applyProtection="1">
      <alignment horizontal="justify" vertical="center"/>
      <protection locked="0"/>
    </xf>
    <xf numFmtId="0" fontId="30" fillId="0" borderId="0" xfId="1" applyFont="1" applyAlignment="1">
      <alignment vertical="center"/>
    </xf>
    <xf numFmtId="0" fontId="29" fillId="0" borderId="0" xfId="1" applyFont="1" applyFill="1" applyAlignment="1" applyProtection="1">
      <alignment vertical="center"/>
      <protection locked="0"/>
    </xf>
    <xf numFmtId="0" fontId="28" fillId="0" borderId="0" xfId="1" applyFont="1" applyFill="1" applyAlignment="1" applyProtection="1">
      <alignment vertical="center"/>
      <protection locked="0"/>
    </xf>
    <xf numFmtId="0" fontId="34" fillId="0" borderId="0" xfId="1" applyFont="1" applyAlignment="1" applyProtection="1">
      <alignment horizontal="right" vertical="center"/>
      <protection locked="0"/>
    </xf>
    <xf numFmtId="0" fontId="29" fillId="0" borderId="0" xfId="1" applyFont="1" applyBorder="1" applyProtection="1">
      <protection locked="0"/>
    </xf>
    <xf numFmtId="0" fontId="29" fillId="0" borderId="0" xfId="1" applyFont="1" applyBorder="1" applyAlignment="1" applyProtection="1">
      <alignment horizontal="justify" vertical="center" wrapText="1"/>
      <protection locked="0"/>
    </xf>
    <xf numFmtId="0" fontId="28" fillId="0" borderId="0" xfId="1" applyFont="1" applyProtection="1">
      <protection locked="0"/>
    </xf>
    <xf numFmtId="0" fontId="29" fillId="0" borderId="0" xfId="1" applyFont="1" applyFill="1" applyAlignment="1" applyProtection="1">
      <alignment horizontal="left" vertical="center"/>
      <protection locked="0"/>
    </xf>
    <xf numFmtId="0" fontId="29" fillId="0" borderId="0" xfId="1" applyFont="1" applyBorder="1" applyAlignment="1" applyProtection="1">
      <alignment horizontal="left" vertical="center" wrapText="1"/>
      <protection locked="0"/>
    </xf>
    <xf numFmtId="0" fontId="28" fillId="0" borderId="0" xfId="1" applyFont="1" applyBorder="1" applyAlignment="1" applyProtection="1">
      <alignment horizontal="justify" vertical="center"/>
      <protection locked="0"/>
    </xf>
    <xf numFmtId="0" fontId="29" fillId="0" borderId="0" xfId="1" applyFont="1" applyBorder="1" applyAlignment="1" applyProtection="1">
      <alignment horizontal="left" vertical="center"/>
      <protection locked="0"/>
    </xf>
    <xf numFmtId="0" fontId="29" fillId="0" borderId="0" xfId="1" applyFont="1" applyBorder="1" applyAlignment="1">
      <alignment vertical="center"/>
    </xf>
    <xf numFmtId="0" fontId="29" fillId="0" borderId="0" xfId="1" applyFont="1" applyBorder="1" applyAlignment="1">
      <alignment horizontal="left" vertical="center"/>
    </xf>
    <xf numFmtId="0" fontId="29" fillId="0" borderId="0" xfId="1" applyFont="1" applyAlignment="1">
      <alignment horizontal="left" vertical="center"/>
    </xf>
    <xf numFmtId="4" fontId="29" fillId="0" borderId="0" xfId="1" applyNumberFormat="1" applyFont="1" applyAlignment="1" applyProtection="1">
      <alignment vertical="center"/>
      <protection locked="0"/>
    </xf>
    <xf numFmtId="4" fontId="29" fillId="0" borderId="0" xfId="1" applyNumberFormat="1" applyFont="1" applyAlignment="1">
      <alignment vertical="center"/>
    </xf>
    <xf numFmtId="4" fontId="29" fillId="0" borderId="0" xfId="1" applyNumberFormat="1" applyFont="1" applyAlignment="1" applyProtection="1">
      <alignment horizontal="right" vertical="center"/>
      <protection locked="0"/>
    </xf>
    <xf numFmtId="0" fontId="28" fillId="0" borderId="0" xfId="1" applyFont="1" applyAlignment="1" applyProtection="1">
      <protection locked="0"/>
    </xf>
    <xf numFmtId="4" fontId="29" fillId="0" borderId="0" xfId="1" applyNumberFormat="1" applyFont="1" applyProtection="1">
      <protection locked="0"/>
    </xf>
    <xf numFmtId="4" fontId="29" fillId="0" borderId="0" xfId="1" applyNumberFormat="1" applyFont="1" applyAlignment="1" applyProtection="1">
      <alignment horizontal="right"/>
      <protection locked="0"/>
    </xf>
    <xf numFmtId="4" fontId="29" fillId="0" borderId="10" xfId="1" applyNumberFormat="1" applyFont="1" applyBorder="1" applyAlignment="1" applyProtection="1">
      <alignment vertical="center"/>
      <protection locked="0"/>
    </xf>
    <xf numFmtId="4" fontId="29" fillId="0" borderId="0" xfId="1" applyNumberFormat="1" applyFont="1"/>
    <xf numFmtId="4" fontId="35" fillId="0" borderId="0" xfId="1" applyNumberFormat="1" applyFont="1" applyBorder="1" applyAlignment="1" applyProtection="1">
      <alignment horizontal="right" vertical="top" wrapText="1"/>
      <protection locked="0"/>
    </xf>
    <xf numFmtId="0" fontId="35" fillId="0" borderId="0" xfId="1" applyFont="1" applyAlignment="1">
      <alignment horizontal="right" vertical="top" wrapText="1"/>
    </xf>
    <xf numFmtId="0" fontId="35" fillId="0" borderId="0" xfId="1" applyFont="1" applyBorder="1" applyAlignment="1">
      <alignment horizontal="right" vertical="top" wrapText="1"/>
    </xf>
    <xf numFmtId="0" fontId="35" fillId="0" borderId="0" xfId="1" applyFont="1" applyBorder="1" applyAlignment="1">
      <alignment vertical="top" wrapText="1"/>
    </xf>
    <xf numFmtId="0" fontId="36" fillId="0" borderId="11" xfId="1" applyFont="1" applyBorder="1" applyAlignment="1" applyProtection="1">
      <alignment horizontal="left" vertical="center" wrapText="1"/>
      <protection locked="0"/>
    </xf>
    <xf numFmtId="0" fontId="35" fillId="0" borderId="0" xfId="1" applyFont="1" applyAlignment="1">
      <alignment vertical="top" wrapText="1"/>
    </xf>
    <xf numFmtId="0" fontId="29" fillId="0" borderId="0" xfId="1" applyFont="1" applyFill="1" applyBorder="1" applyProtection="1">
      <protection locked="0"/>
    </xf>
    <xf numFmtId="4" fontId="29" fillId="0" borderId="0" xfId="1" applyNumberFormat="1" applyFont="1" applyFill="1" applyBorder="1" applyProtection="1">
      <protection locked="0"/>
    </xf>
    <xf numFmtId="0" fontId="29" fillId="0" borderId="0" xfId="1" applyFont="1" applyFill="1" applyBorder="1"/>
    <xf numFmtId="0" fontId="33" fillId="0" borderId="0" xfId="1" applyFont="1" applyFill="1" applyBorder="1" applyAlignment="1">
      <alignment vertical="top" wrapText="1"/>
    </xf>
    <xf numFmtId="0" fontId="33" fillId="0" borderId="0" xfId="1" applyFont="1" applyFill="1" applyBorder="1" applyAlignment="1">
      <alignment horizontal="center" vertical="top" wrapText="1"/>
    </xf>
    <xf numFmtId="0" fontId="33" fillId="0" borderId="0" xfId="1" applyFont="1" applyFill="1" applyBorder="1" applyAlignment="1">
      <alignment horizontal="justify" vertical="top" wrapText="1"/>
    </xf>
    <xf numFmtId="4" fontId="29" fillId="0" borderId="0" xfId="1" applyNumberFormat="1" applyFont="1" applyFill="1" applyBorder="1"/>
    <xf numFmtId="4" fontId="35" fillId="0" borderId="0" xfId="1" applyNumberFormat="1" applyFont="1" applyBorder="1" applyAlignment="1" applyProtection="1">
      <alignment horizontal="right" vertical="center" wrapText="1"/>
      <protection locked="0"/>
    </xf>
    <xf numFmtId="0" fontId="29" fillId="0" borderId="3" xfId="1" applyFont="1" applyBorder="1" applyAlignment="1" applyProtection="1">
      <alignment horizontal="center" vertical="center"/>
      <protection locked="0"/>
    </xf>
    <xf numFmtId="0" fontId="29" fillId="0" borderId="12" xfId="1" applyFont="1" applyBorder="1" applyAlignment="1" applyProtection="1">
      <alignment horizontal="center" vertical="center"/>
      <protection locked="0"/>
    </xf>
    <xf numFmtId="0" fontId="29" fillId="0" borderId="13" xfId="1" applyFont="1" applyBorder="1" applyAlignment="1" applyProtection="1">
      <alignment horizontal="center" vertical="center"/>
      <protection locked="0"/>
    </xf>
    <xf numFmtId="4" fontId="29" fillId="0" borderId="4" xfId="1" applyNumberFormat="1" applyFont="1" applyBorder="1" applyAlignment="1" applyProtection="1">
      <alignment horizontal="center" vertical="center"/>
      <protection locked="0"/>
    </xf>
    <xf numFmtId="4" fontId="29" fillId="0" borderId="5" xfId="1" applyNumberFormat="1" applyFont="1" applyBorder="1" applyAlignment="1" applyProtection="1">
      <alignment horizontal="center" vertical="center"/>
      <protection locked="0"/>
    </xf>
    <xf numFmtId="0" fontId="35" fillId="0" borderId="0" xfId="1" applyFont="1" applyBorder="1" applyAlignment="1" applyProtection="1">
      <alignment vertical="center" wrapText="1"/>
      <protection locked="0"/>
    </xf>
    <xf numFmtId="0" fontId="35" fillId="0" borderId="0" xfId="1" applyFont="1" applyBorder="1" applyAlignment="1" applyProtection="1">
      <alignment horizontal="right" vertical="center" wrapText="1"/>
      <protection locked="0"/>
    </xf>
    <xf numFmtId="0" fontId="29" fillId="0" borderId="0" xfId="1" applyFont="1" applyFill="1" applyBorder="1" applyAlignment="1" applyProtection="1">
      <alignment vertical="center"/>
      <protection locked="0"/>
    </xf>
    <xf numFmtId="0" fontId="37" fillId="0" borderId="0" xfId="1" applyFont="1" applyAlignment="1">
      <alignment vertical="center"/>
    </xf>
    <xf numFmtId="4" fontId="38" fillId="0" borderId="0" xfId="1" applyNumberFormat="1" applyFont="1" applyAlignment="1">
      <alignment vertical="center"/>
    </xf>
    <xf numFmtId="0" fontId="29" fillId="0" borderId="0" xfId="1" applyFont="1" applyProtection="1"/>
    <xf numFmtId="4" fontId="29" fillId="0" borderId="0" xfId="1" applyNumberFormat="1" applyFont="1" applyProtection="1"/>
    <xf numFmtId="0" fontId="28" fillId="0" borderId="0" xfId="1" applyFont="1" applyProtection="1"/>
    <xf numFmtId="4" fontId="35" fillId="0" borderId="0" xfId="1" applyNumberFormat="1" applyFont="1" applyBorder="1" applyAlignment="1" applyProtection="1">
      <alignment horizontal="right" vertical="top" wrapText="1"/>
    </xf>
    <xf numFmtId="0" fontId="35" fillId="0" borderId="0" xfId="1" applyFont="1" applyBorder="1" applyAlignment="1" applyProtection="1">
      <alignment vertical="top" wrapText="1"/>
    </xf>
    <xf numFmtId="0" fontId="35" fillId="0" borderId="0" xfId="1" applyFont="1" applyBorder="1" applyAlignment="1" applyProtection="1">
      <alignment horizontal="right" vertical="top" wrapText="1"/>
    </xf>
    <xf numFmtId="0" fontId="29" fillId="0" borderId="0" xfId="1" applyFont="1" applyFill="1" applyBorder="1" applyProtection="1"/>
    <xf numFmtId="0" fontId="33" fillId="0" borderId="0" xfId="1" applyFont="1" applyFill="1" applyBorder="1" applyAlignment="1" applyProtection="1">
      <alignment vertical="top" wrapText="1"/>
    </xf>
    <xf numFmtId="0" fontId="33" fillId="0" borderId="0" xfId="1" applyFont="1" applyFill="1" applyBorder="1" applyAlignment="1" applyProtection="1">
      <alignment horizontal="center" vertical="top" wrapText="1"/>
    </xf>
    <xf numFmtId="0" fontId="33" fillId="0" borderId="0" xfId="1" applyFont="1" applyFill="1" applyBorder="1" applyAlignment="1" applyProtection="1">
      <alignment horizontal="justify" vertical="top" wrapText="1"/>
    </xf>
    <xf numFmtId="4" fontId="29" fillId="0" borderId="0" xfId="1" applyNumberFormat="1" applyFont="1" applyFill="1" applyBorder="1" applyProtection="1"/>
    <xf numFmtId="0" fontId="37" fillId="0" borderId="0" xfId="1" applyFont="1" applyFill="1" applyBorder="1" applyProtection="1"/>
    <xf numFmtId="0" fontId="38" fillId="0" borderId="0" xfId="1" applyFont="1" applyFill="1" applyBorder="1" applyProtection="1"/>
    <xf numFmtId="0" fontId="28" fillId="0" borderId="0" xfId="1" applyFont="1"/>
    <xf numFmtId="4" fontId="35" fillId="0" borderId="0" xfId="1" applyNumberFormat="1" applyFont="1" applyBorder="1" applyAlignment="1">
      <alignment horizontal="right" vertical="top" wrapText="1"/>
    </xf>
    <xf numFmtId="0" fontId="0" fillId="0" borderId="0" xfId="0"/>
    <xf numFmtId="0" fontId="37" fillId="0" borderId="0" xfId="1" applyFont="1" applyAlignment="1" applyProtection="1">
      <alignment vertical="center"/>
      <protection locked="0"/>
    </xf>
    <xf numFmtId="0" fontId="30" fillId="0" borderId="0" xfId="1" applyFont="1" applyBorder="1" applyAlignment="1" applyProtection="1">
      <alignment vertical="center"/>
      <protection locked="0"/>
    </xf>
    <xf numFmtId="0" fontId="29" fillId="0" borderId="0" xfId="1" applyFont="1" applyFill="1" applyBorder="1" applyAlignment="1">
      <alignment vertical="center"/>
    </xf>
    <xf numFmtId="0" fontId="0" fillId="0" borderId="0" xfId="0" applyAlignment="1">
      <alignment vertical="center"/>
    </xf>
    <xf numFmtId="0" fontId="40" fillId="0" borderId="0" xfId="1" applyFont="1" applyAlignment="1" applyProtection="1">
      <alignment vertical="center"/>
      <protection locked="0"/>
    </xf>
    <xf numFmtId="0" fontId="26" fillId="0" borderId="0" xfId="0" applyFont="1" applyAlignment="1">
      <alignment vertical="center"/>
    </xf>
    <xf numFmtId="0" fontId="0" fillId="0" borderId="0" xfId="0" applyAlignment="1">
      <alignment horizontal="center" vertical="center"/>
    </xf>
    <xf numFmtId="0" fontId="39" fillId="0" borderId="0" xfId="0" applyFont="1" applyAlignment="1">
      <alignment vertical="center"/>
    </xf>
    <xf numFmtId="0" fontId="41" fillId="0" borderId="0" xfId="0" applyFont="1" applyAlignment="1">
      <alignment vertical="center"/>
    </xf>
    <xf numFmtId="0" fontId="42" fillId="0" borderId="0" xfId="0" applyFont="1" applyAlignment="1">
      <alignment vertical="center"/>
    </xf>
    <xf numFmtId="0" fontId="37" fillId="0" borderId="0" xfId="1" applyFont="1" applyAlignment="1">
      <alignment horizontal="center" vertical="center"/>
    </xf>
    <xf numFmtId="0" fontId="42" fillId="0" borderId="0" xfId="0" applyFont="1" applyFill="1" applyAlignment="1">
      <alignment vertical="center"/>
    </xf>
    <xf numFmtId="0" fontId="29" fillId="0" borderId="0" xfId="1" applyFont="1" applyBorder="1" applyAlignment="1" applyProtection="1">
      <alignment horizontal="center" vertical="center"/>
      <protection locked="0"/>
    </xf>
    <xf numFmtId="4" fontId="29" fillId="0" borderId="0" xfId="1" applyNumberFormat="1" applyFont="1" applyAlignment="1" applyProtection="1">
      <alignment horizontal="center" vertical="center"/>
      <protection locked="0"/>
    </xf>
    <xf numFmtId="0" fontId="33" fillId="0" borderId="0" xfId="1" applyFont="1" applyFill="1" applyBorder="1" applyAlignment="1" applyProtection="1">
      <alignment horizontal="center" vertical="center" wrapText="1"/>
      <protection locked="0"/>
    </xf>
    <xf numFmtId="4" fontId="29" fillId="0" borderId="0" xfId="1" applyNumberFormat="1" applyFont="1" applyFill="1" applyBorder="1" applyAlignment="1">
      <alignment vertical="center"/>
    </xf>
    <xf numFmtId="0" fontId="29" fillId="0" borderId="17" xfId="1" applyFont="1" applyBorder="1" applyAlignment="1" applyProtection="1">
      <alignment horizontal="center" vertical="center"/>
      <protection locked="0"/>
    </xf>
    <xf numFmtId="0" fontId="6" fillId="0" borderId="0" xfId="2" applyFont="1" applyFill="1" applyBorder="1" applyAlignment="1">
      <alignment vertical="center"/>
    </xf>
    <xf numFmtId="0" fontId="6" fillId="0" borderId="0" xfId="2" applyFont="1" applyBorder="1" applyAlignment="1">
      <alignment vertical="center"/>
    </xf>
    <xf numFmtId="0" fontId="29" fillId="0" borderId="0" xfId="1" applyFont="1" applyAlignment="1">
      <alignment horizontal="right" vertical="center"/>
    </xf>
    <xf numFmtId="3" fontId="29" fillId="0" borderId="0" xfId="1" applyNumberFormat="1" applyFont="1" applyFill="1" applyBorder="1" applyAlignment="1" applyProtection="1">
      <alignment vertical="center"/>
      <protection hidden="1"/>
    </xf>
    <xf numFmtId="3" fontId="29" fillId="0" borderId="0" xfId="1" applyNumberFormat="1" applyFont="1" applyBorder="1" applyAlignment="1" applyProtection="1">
      <alignment vertical="center"/>
      <protection hidden="1"/>
    </xf>
    <xf numFmtId="0" fontId="38" fillId="0" borderId="0" xfId="1" applyFont="1" applyAlignment="1" applyProtection="1">
      <alignment vertical="center"/>
      <protection locked="0"/>
    </xf>
    <xf numFmtId="3" fontId="29" fillId="0" borderId="20" xfId="1" applyNumberFormat="1" applyFont="1" applyBorder="1" applyAlignment="1" applyProtection="1">
      <alignment horizontal="center" vertical="center"/>
      <protection locked="0"/>
    </xf>
    <xf numFmtId="3" fontId="29" fillId="0" borderId="27" xfId="1" applyNumberFormat="1" applyFont="1" applyBorder="1" applyAlignment="1" applyProtection="1">
      <alignment horizontal="center" vertical="center"/>
      <protection locked="0"/>
    </xf>
    <xf numFmtId="0" fontId="29" fillId="0" borderId="29" xfId="1" applyFont="1" applyBorder="1" applyAlignment="1" applyProtection="1">
      <alignment horizontal="center" vertical="center" wrapText="1"/>
      <protection locked="0"/>
    </xf>
    <xf numFmtId="0" fontId="6" fillId="0" borderId="0" xfId="4" applyFont="1" applyFill="1" applyAlignment="1" applyProtection="1">
      <alignment vertical="center"/>
      <protection locked="0"/>
    </xf>
    <xf numFmtId="0" fontId="29" fillId="0" borderId="30" xfId="1" applyFont="1" applyFill="1" applyBorder="1" applyAlignment="1">
      <alignment horizontal="center" vertical="center"/>
    </xf>
    <xf numFmtId="0" fontId="29" fillId="0" borderId="31" xfId="1" applyFont="1" applyFill="1" applyBorder="1" applyAlignment="1">
      <alignment horizontal="center" vertical="center"/>
    </xf>
    <xf numFmtId="0" fontId="29" fillId="3" borderId="32" xfId="1" applyFont="1" applyFill="1" applyBorder="1" applyAlignment="1">
      <alignment vertical="center"/>
    </xf>
    <xf numFmtId="0" fontId="29" fillId="0" borderId="33" xfId="1" applyFont="1" applyBorder="1" applyAlignment="1">
      <alignment vertical="center"/>
    </xf>
    <xf numFmtId="0" fontId="29" fillId="2" borderId="33" xfId="1" applyFont="1" applyFill="1" applyBorder="1" applyAlignment="1">
      <alignment vertical="center"/>
    </xf>
    <xf numFmtId="0" fontId="29" fillId="0" borderId="34" xfId="1" applyFont="1" applyBorder="1" applyAlignment="1">
      <alignment vertical="center"/>
    </xf>
    <xf numFmtId="0" fontId="29" fillId="2" borderId="34" xfId="1" applyFont="1" applyFill="1" applyBorder="1" applyAlignment="1">
      <alignment vertical="center"/>
    </xf>
    <xf numFmtId="0" fontId="29" fillId="0" borderId="35" xfId="1" applyFont="1" applyBorder="1" applyAlignment="1">
      <alignment vertical="center"/>
    </xf>
    <xf numFmtId="0" fontId="29" fillId="2" borderId="35" xfId="1" applyFont="1" applyFill="1" applyBorder="1" applyAlignment="1">
      <alignment vertical="center"/>
    </xf>
    <xf numFmtId="4" fontId="31" fillId="0" borderId="0" xfId="1" applyNumberFormat="1" applyFont="1" applyAlignment="1">
      <alignment vertical="center"/>
    </xf>
    <xf numFmtId="3" fontId="6" fillId="0" borderId="36" xfId="1" applyNumberFormat="1" applyFont="1" applyBorder="1" applyAlignment="1" applyProtection="1">
      <alignment horizontal="right" vertical="center" wrapText="1" indent="1"/>
      <protection locked="0"/>
    </xf>
    <xf numFmtId="3" fontId="6" fillId="0" borderId="37" xfId="1" applyNumberFormat="1" applyFont="1" applyBorder="1" applyAlignment="1" applyProtection="1">
      <alignment horizontal="right" vertical="center" wrapText="1" indent="1"/>
      <protection locked="0"/>
    </xf>
    <xf numFmtId="3" fontId="29" fillId="0" borderId="36" xfId="1" applyNumberFormat="1" applyFont="1" applyBorder="1" applyAlignment="1" applyProtection="1">
      <alignment horizontal="right" vertical="center" wrapText="1" indent="1"/>
      <protection locked="0"/>
    </xf>
    <xf numFmtId="3" fontId="29" fillId="0" borderId="38" xfId="1" applyNumberFormat="1" applyFont="1" applyBorder="1" applyAlignment="1" applyProtection="1">
      <alignment horizontal="right" vertical="center" wrapText="1" indent="1"/>
      <protection locked="0"/>
    </xf>
    <xf numFmtId="3" fontId="29" fillId="0" borderId="15" xfId="1" applyNumberFormat="1" applyFont="1" applyBorder="1" applyAlignment="1" applyProtection="1">
      <alignment horizontal="right" vertical="center" wrapText="1" indent="1"/>
      <protection locked="0"/>
    </xf>
    <xf numFmtId="3" fontId="29" fillId="0" borderId="39" xfId="1" applyNumberFormat="1" applyFont="1" applyBorder="1" applyAlignment="1" applyProtection="1">
      <alignment horizontal="right" vertical="center" wrapText="1" indent="1"/>
      <protection locked="0"/>
    </xf>
    <xf numFmtId="3" fontId="6" fillId="0" borderId="20" xfId="1" applyNumberFormat="1" applyFont="1" applyBorder="1" applyAlignment="1" applyProtection="1">
      <alignment horizontal="right" vertical="center" wrapText="1" indent="1"/>
      <protection locked="0"/>
    </xf>
    <xf numFmtId="3" fontId="6" fillId="0" borderId="40" xfId="1" applyNumberFormat="1" applyFont="1" applyBorder="1" applyAlignment="1" applyProtection="1">
      <alignment horizontal="right" vertical="center" wrapText="1" indent="1"/>
      <protection locked="0"/>
    </xf>
    <xf numFmtId="3" fontId="29" fillId="0" borderId="20" xfId="1" applyNumberFormat="1" applyFont="1" applyBorder="1" applyAlignment="1" applyProtection="1">
      <alignment horizontal="right" vertical="center" wrapText="1" indent="1"/>
      <protection locked="0"/>
    </xf>
    <xf numFmtId="3" fontId="29" fillId="0" borderId="16" xfId="1" applyNumberFormat="1" applyFont="1" applyBorder="1" applyAlignment="1" applyProtection="1">
      <alignment horizontal="right" vertical="center" wrapText="1" indent="1"/>
      <protection locked="0"/>
    </xf>
    <xf numFmtId="3" fontId="29" fillId="0" borderId="14" xfId="1" applyNumberFormat="1" applyFont="1" applyBorder="1" applyAlignment="1" applyProtection="1">
      <alignment horizontal="right" vertical="center" wrapText="1" indent="1"/>
      <protection locked="0"/>
    </xf>
    <xf numFmtId="3" fontId="6" fillId="0" borderId="27" xfId="1" applyNumberFormat="1" applyFont="1" applyBorder="1" applyAlignment="1" applyProtection="1">
      <alignment horizontal="right" vertical="center" wrapText="1" indent="1"/>
      <protection locked="0"/>
    </xf>
    <xf numFmtId="3" fontId="6" fillId="0" borderId="41" xfId="1" applyNumberFormat="1" applyFont="1" applyBorder="1" applyAlignment="1" applyProtection="1">
      <alignment horizontal="right" vertical="center" wrapText="1" indent="1"/>
      <protection locked="0"/>
    </xf>
    <xf numFmtId="3" fontId="29" fillId="0" borderId="27" xfId="1" applyNumberFormat="1" applyFont="1" applyBorder="1" applyAlignment="1" applyProtection="1">
      <alignment horizontal="right" vertical="center" wrapText="1" indent="1"/>
      <protection locked="0"/>
    </xf>
    <xf numFmtId="3" fontId="29" fillId="0" borderId="42" xfId="1" applyNumberFormat="1" applyFont="1" applyBorder="1" applyAlignment="1" applyProtection="1">
      <alignment horizontal="right" vertical="center" wrapText="1" indent="1"/>
      <protection locked="0"/>
    </xf>
    <xf numFmtId="3" fontId="29" fillId="0" borderId="18" xfId="1" applyNumberFormat="1" applyFont="1" applyBorder="1" applyAlignment="1" applyProtection="1">
      <alignment horizontal="right" vertical="center" wrapText="1" indent="1"/>
      <protection locked="0"/>
    </xf>
    <xf numFmtId="3" fontId="8" fillId="0" borderId="3" xfId="1" applyNumberFormat="1" applyFont="1" applyBorder="1" applyAlignment="1" applyProtection="1">
      <alignment horizontal="right" vertical="center" wrapText="1" indent="1"/>
      <protection hidden="1"/>
    </xf>
    <xf numFmtId="3" fontId="8" fillId="0" borderId="13" xfId="1" applyNumberFormat="1" applyFont="1" applyBorder="1" applyAlignment="1" applyProtection="1">
      <alignment horizontal="right" vertical="center" wrapText="1" indent="1"/>
      <protection hidden="1"/>
    </xf>
    <xf numFmtId="3" fontId="30" fillId="0" borderId="3" xfId="1" applyNumberFormat="1" applyFont="1" applyBorder="1" applyAlignment="1" applyProtection="1">
      <alignment horizontal="right" vertical="center" wrapText="1" indent="1"/>
      <protection hidden="1"/>
    </xf>
    <xf numFmtId="3" fontId="30" fillId="0" borderId="4" xfId="1" applyNumberFormat="1" applyFont="1" applyBorder="1" applyAlignment="1" applyProtection="1">
      <alignment horizontal="right" vertical="center" wrapText="1" indent="1"/>
      <protection hidden="1"/>
    </xf>
    <xf numFmtId="3" fontId="8" fillId="0" borderId="10" xfId="1" applyNumberFormat="1" applyFont="1" applyBorder="1" applyAlignment="1" applyProtection="1">
      <alignment horizontal="right" vertical="center" wrapText="1" indent="1"/>
      <protection hidden="1"/>
    </xf>
    <xf numFmtId="0" fontId="35" fillId="0" borderId="0" xfId="1" applyFont="1" applyAlignment="1">
      <alignment horizontal="right" vertical="center" wrapText="1"/>
    </xf>
    <xf numFmtId="0" fontId="35" fillId="0" borderId="0" xfId="1" applyFont="1" applyBorder="1" applyAlignment="1">
      <alignment horizontal="right" vertical="center" wrapText="1"/>
    </xf>
    <xf numFmtId="0" fontId="35" fillId="0" borderId="0" xfId="1" applyFont="1" applyBorder="1" applyAlignment="1">
      <alignment vertical="center" wrapText="1"/>
    </xf>
    <xf numFmtId="4" fontId="29" fillId="0" borderId="0" xfId="1" applyNumberFormat="1" applyFont="1" applyBorder="1" applyAlignment="1" applyProtection="1">
      <alignment vertical="center"/>
      <protection hidden="1"/>
    </xf>
    <xf numFmtId="0" fontId="35" fillId="0" borderId="0" xfId="1" applyFont="1" applyAlignment="1" applyProtection="1">
      <alignment vertical="center" wrapText="1"/>
      <protection locked="0"/>
    </xf>
    <xf numFmtId="4" fontId="35" fillId="0" borderId="0" xfId="1" applyNumberFormat="1" applyFont="1" applyAlignment="1" applyProtection="1">
      <alignment vertical="center" wrapText="1"/>
      <protection locked="0"/>
    </xf>
    <xf numFmtId="0" fontId="35" fillId="0" borderId="0" xfId="1" applyFont="1" applyAlignment="1">
      <alignment vertical="center" wrapText="1"/>
    </xf>
    <xf numFmtId="4" fontId="37" fillId="0" borderId="0" xfId="1" applyNumberFormat="1" applyFont="1" applyAlignment="1" applyProtection="1">
      <alignment vertical="center" wrapText="1"/>
      <protection locked="0"/>
    </xf>
    <xf numFmtId="4" fontId="29" fillId="0" borderId="0" xfId="1" applyNumberFormat="1" applyFont="1" applyFill="1" applyBorder="1" applyAlignment="1" applyProtection="1">
      <alignment vertical="center"/>
      <protection locked="0"/>
    </xf>
    <xf numFmtId="4" fontId="33" fillId="0" borderId="0" xfId="1" applyNumberFormat="1" applyFont="1" applyFill="1" applyBorder="1" applyAlignment="1" applyProtection="1">
      <alignment vertical="center" wrapText="1"/>
      <protection locked="0"/>
    </xf>
    <xf numFmtId="0" fontId="33" fillId="0" borderId="0" xfId="1" applyFont="1" applyFill="1" applyBorder="1" applyAlignment="1" applyProtection="1">
      <alignment vertical="center" wrapText="1"/>
      <protection locked="0"/>
    </xf>
    <xf numFmtId="0" fontId="33" fillId="0" borderId="0" xfId="1" applyFont="1" applyFill="1" applyBorder="1" applyAlignment="1">
      <alignment vertical="center" wrapText="1"/>
    </xf>
    <xf numFmtId="0" fontId="33" fillId="0" borderId="0" xfId="1" applyFont="1" applyFill="1" applyBorder="1" applyAlignment="1">
      <alignment horizontal="center" vertical="center" wrapText="1"/>
    </xf>
    <xf numFmtId="4" fontId="33" fillId="0" borderId="0" xfId="1" applyNumberFormat="1" applyFont="1" applyFill="1" applyBorder="1" applyAlignment="1" applyProtection="1">
      <alignment horizontal="center" vertical="center" wrapText="1"/>
      <protection locked="0"/>
    </xf>
    <xf numFmtId="0" fontId="29" fillId="0" borderId="0" xfId="1" applyFont="1" applyFill="1" applyBorder="1" applyAlignment="1">
      <alignment vertical="center" wrapText="1"/>
    </xf>
    <xf numFmtId="4" fontId="33" fillId="0" borderId="0" xfId="1" applyNumberFormat="1" applyFont="1" applyFill="1" applyBorder="1" applyAlignment="1">
      <alignment horizontal="center" vertical="center" wrapText="1"/>
    </xf>
    <xf numFmtId="0" fontId="33" fillId="0" borderId="0" xfId="1" applyFont="1" applyFill="1" applyBorder="1" applyAlignment="1">
      <alignment horizontal="justify" vertical="center" wrapText="1"/>
    </xf>
    <xf numFmtId="4" fontId="33" fillId="0" borderId="0" xfId="1" applyNumberFormat="1" applyFont="1" applyFill="1" applyBorder="1" applyAlignment="1">
      <alignment horizontal="justify" vertical="center" wrapText="1"/>
    </xf>
    <xf numFmtId="3" fontId="29" fillId="0" borderId="5" xfId="1" applyNumberFormat="1" applyFont="1" applyBorder="1" applyAlignment="1" applyProtection="1">
      <alignment vertical="center"/>
      <protection locked="0"/>
    </xf>
    <xf numFmtId="0" fontId="35" fillId="0" borderId="0" xfId="1" applyFont="1" applyFill="1" applyAlignment="1" applyProtection="1">
      <alignment vertical="center" wrapText="1"/>
      <protection locked="0"/>
    </xf>
    <xf numFmtId="0" fontId="6" fillId="0" borderId="0" xfId="1" applyFont="1" applyFill="1" applyAlignment="1" applyProtection="1">
      <alignment vertical="center"/>
      <protection locked="0"/>
    </xf>
    <xf numFmtId="3" fontId="29" fillId="0" borderId="3" xfId="1" applyNumberFormat="1" applyFont="1" applyFill="1" applyBorder="1" applyAlignment="1" applyProtection="1">
      <alignment horizontal="center" vertical="center"/>
      <protection locked="0"/>
    </xf>
    <xf numFmtId="0" fontId="6" fillId="0" borderId="0" xfId="1" applyFont="1" applyAlignment="1" applyProtection="1">
      <alignment horizontal="left" vertical="center" wrapText="1"/>
      <protection locked="0"/>
    </xf>
    <xf numFmtId="0" fontId="6" fillId="0" borderId="0" xfId="1" applyFont="1" applyAlignment="1" applyProtection="1">
      <alignment horizontal="left" vertical="center"/>
      <protection locked="0"/>
    </xf>
    <xf numFmtId="0" fontId="29" fillId="0" borderId="9" xfId="1" applyFont="1" applyFill="1" applyBorder="1" applyAlignment="1" applyProtection="1">
      <alignment vertical="center" wrapText="1"/>
      <protection locked="0"/>
    </xf>
    <xf numFmtId="0" fontId="29" fillId="0" borderId="43" xfId="1" applyFont="1" applyBorder="1" applyAlignment="1" applyProtection="1">
      <alignment vertical="center" wrapText="1"/>
      <protection locked="0"/>
    </xf>
    <xf numFmtId="0" fontId="29" fillId="0" borderId="44" xfId="1" applyFont="1" applyBorder="1" applyAlignment="1" applyProtection="1">
      <alignment horizontal="center" vertical="center"/>
      <protection locked="0"/>
    </xf>
    <xf numFmtId="0" fontId="29" fillId="0" borderId="24" xfId="1" applyFont="1" applyBorder="1" applyAlignment="1" applyProtection="1">
      <alignment horizontal="center" vertical="center"/>
      <protection locked="0"/>
    </xf>
    <xf numFmtId="0" fontId="29" fillId="4" borderId="45" xfId="1" applyFont="1" applyFill="1" applyBorder="1" applyAlignment="1" applyProtection="1">
      <alignment horizontal="center" vertical="center"/>
      <protection locked="0"/>
    </xf>
    <xf numFmtId="0" fontId="29" fillId="5" borderId="7" xfId="1" applyFont="1" applyFill="1" applyBorder="1" applyAlignment="1" applyProtection="1">
      <alignment horizontal="center" vertical="center"/>
      <protection locked="0"/>
    </xf>
    <xf numFmtId="0" fontId="29" fillId="5" borderId="46" xfId="1" applyFont="1" applyFill="1" applyBorder="1" applyAlignment="1" applyProtection="1">
      <alignment horizontal="center" vertical="center"/>
      <protection locked="0"/>
    </xf>
    <xf numFmtId="0" fontId="29" fillId="5" borderId="47" xfId="1" applyFont="1" applyFill="1" applyBorder="1" applyAlignment="1" applyProtection="1">
      <alignment horizontal="center" vertical="center"/>
      <protection locked="0"/>
    </xf>
    <xf numFmtId="0" fontId="29" fillId="6" borderId="0" xfId="1" applyFont="1" applyFill="1" applyAlignment="1">
      <alignment vertical="center"/>
    </xf>
    <xf numFmtId="4" fontId="31" fillId="6" borderId="0" xfId="1" applyNumberFormat="1" applyFont="1" applyFill="1" applyAlignment="1">
      <alignment vertical="center"/>
    </xf>
    <xf numFmtId="0" fontId="31" fillId="6" borderId="0" xfId="1" applyFont="1" applyFill="1" applyAlignment="1">
      <alignment vertical="center"/>
    </xf>
    <xf numFmtId="0" fontId="6" fillId="6" borderId="0" xfId="1" applyFont="1" applyFill="1" applyAlignment="1" applyProtection="1">
      <alignment vertical="center"/>
      <protection locked="0"/>
    </xf>
    <xf numFmtId="0" fontId="29" fillId="0" borderId="0" xfId="1" applyFont="1" applyAlignment="1" applyProtection="1">
      <alignment vertical="center" wrapText="1"/>
      <protection locked="0"/>
    </xf>
    <xf numFmtId="0" fontId="0" fillId="0" borderId="0" xfId="0" applyFill="1"/>
    <xf numFmtId="0" fontId="43" fillId="0" borderId="48" xfId="1" applyFont="1" applyBorder="1" applyAlignment="1" applyProtection="1">
      <alignment horizontal="center" vertical="center" wrapText="1"/>
      <protection locked="0"/>
    </xf>
    <xf numFmtId="0" fontId="43" fillId="0" borderId="49" xfId="1" applyFont="1" applyBorder="1" applyAlignment="1" applyProtection="1">
      <alignment horizontal="center" vertical="center"/>
      <protection locked="0"/>
    </xf>
    <xf numFmtId="0" fontId="43" fillId="0" borderId="0" xfId="1" applyFont="1" applyAlignment="1" applyProtection="1">
      <alignment vertical="center"/>
      <protection locked="0"/>
    </xf>
    <xf numFmtId="0" fontId="43" fillId="0" borderId="0" xfId="1" applyFont="1" applyAlignment="1">
      <alignment vertical="center"/>
    </xf>
    <xf numFmtId="2" fontId="43" fillId="0" borderId="28" xfId="1" applyNumberFormat="1" applyFont="1" applyBorder="1" applyAlignment="1" applyProtection="1">
      <alignment horizontal="center" vertical="center" wrapText="1"/>
      <protection locked="0"/>
    </xf>
    <xf numFmtId="0" fontId="29" fillId="7" borderId="50" xfId="1" applyFont="1" applyFill="1" applyBorder="1" applyAlignment="1">
      <alignment horizontal="center" vertical="center"/>
    </xf>
    <xf numFmtId="0" fontId="29" fillId="7" borderId="30" xfId="1" applyFont="1" applyFill="1" applyBorder="1" applyAlignment="1">
      <alignment horizontal="center" vertical="center"/>
    </xf>
    <xf numFmtId="0" fontId="39" fillId="0" borderId="32" xfId="0" applyFont="1" applyBorder="1" applyAlignment="1">
      <alignment horizontal="center" vertical="center"/>
    </xf>
    <xf numFmtId="0" fontId="28" fillId="0" borderId="0" xfId="1" applyFont="1" applyAlignment="1" applyProtection="1">
      <alignment horizontal="left" vertical="center"/>
      <protection locked="0"/>
    </xf>
    <xf numFmtId="0" fontId="29" fillId="0" borderId="0" xfId="1" applyFont="1" applyBorder="1" applyAlignment="1" applyProtection="1">
      <alignment horizontal="center" vertical="center"/>
      <protection locked="0"/>
    </xf>
    <xf numFmtId="0" fontId="30" fillId="0" borderId="0" xfId="1" applyFont="1" applyBorder="1" applyAlignment="1" applyProtection="1">
      <alignment horizontal="left" vertical="center"/>
      <protection locked="0"/>
    </xf>
    <xf numFmtId="3" fontId="29" fillId="0" borderId="0" xfId="1" applyNumberFormat="1" applyFont="1" applyFill="1" applyBorder="1" applyAlignment="1" applyProtection="1">
      <alignment horizontal="left" vertical="center"/>
      <protection hidden="1"/>
    </xf>
    <xf numFmtId="3" fontId="29" fillId="0" borderId="0" xfId="1" applyNumberFormat="1" applyFont="1" applyBorder="1" applyAlignment="1" applyProtection="1">
      <alignment horizontal="left" vertical="center"/>
      <protection hidden="1"/>
    </xf>
    <xf numFmtId="0" fontId="29" fillId="0" borderId="0" xfId="1" applyFont="1" applyAlignment="1" applyProtection="1">
      <alignment horizontal="left" vertical="center"/>
      <protection locked="0"/>
    </xf>
    <xf numFmtId="0" fontId="37" fillId="0" borderId="0" xfId="1" applyFont="1" applyAlignment="1" applyProtection="1">
      <alignment horizontal="left" vertical="center"/>
      <protection locked="0"/>
    </xf>
    <xf numFmtId="0" fontId="29" fillId="0" borderId="16" xfId="1" applyFont="1" applyBorder="1" applyAlignment="1" applyProtection="1">
      <alignment horizontal="center" vertical="center" wrapText="1"/>
      <protection locked="0"/>
    </xf>
    <xf numFmtId="0" fontId="29" fillId="8" borderId="20" xfId="1" applyFont="1" applyFill="1" applyBorder="1" applyAlignment="1" applyProtection="1">
      <alignment horizontal="center" vertical="center"/>
      <protection locked="0"/>
    </xf>
    <xf numFmtId="0" fontId="29" fillId="8" borderId="8" xfId="1" applyFont="1" applyFill="1" applyBorder="1" applyAlignment="1" applyProtection="1">
      <alignment horizontal="center" vertical="center"/>
      <protection locked="0"/>
    </xf>
    <xf numFmtId="0" fontId="29" fillId="8" borderId="36" xfId="1" applyFont="1" applyFill="1" applyBorder="1" applyAlignment="1" applyProtection="1">
      <alignment horizontal="center" vertical="center"/>
      <protection locked="0"/>
    </xf>
    <xf numFmtId="3" fontId="29" fillId="0" borderId="53" xfId="1" applyNumberFormat="1" applyFont="1" applyBorder="1" applyAlignment="1" applyProtection="1">
      <alignment horizontal="right" vertical="center" wrapText="1" indent="1"/>
      <protection locked="0"/>
    </xf>
    <xf numFmtId="3" fontId="29" fillId="0" borderId="9" xfId="1" applyNumberFormat="1" applyFont="1" applyBorder="1" applyAlignment="1" applyProtection="1">
      <alignment horizontal="right" vertical="center" wrapText="1" indent="1"/>
      <protection locked="0"/>
    </xf>
    <xf numFmtId="3" fontId="29" fillId="0" borderId="39" xfId="1" applyNumberFormat="1" applyFont="1" applyBorder="1" applyAlignment="1" applyProtection="1">
      <alignment horizontal="right" vertical="center" wrapText="1" indent="1"/>
      <protection hidden="1"/>
    </xf>
    <xf numFmtId="3" fontId="29" fillId="0" borderId="21" xfId="1" applyNumberFormat="1" applyFont="1" applyBorder="1" applyAlignment="1" applyProtection="1">
      <alignment horizontal="right" vertical="center" wrapText="1" indent="1"/>
      <protection locked="0"/>
    </xf>
    <xf numFmtId="3" fontId="29" fillId="0" borderId="13" xfId="1" applyNumberFormat="1" applyFont="1" applyBorder="1" applyAlignment="1" applyProtection="1">
      <alignment horizontal="right" vertical="center" wrapText="1" indent="1"/>
      <protection hidden="1"/>
    </xf>
    <xf numFmtId="3" fontId="29" fillId="0" borderId="10" xfId="1" applyNumberFormat="1" applyFont="1" applyBorder="1" applyAlignment="1" applyProtection="1">
      <alignment horizontal="right" vertical="center" wrapText="1" indent="1"/>
      <protection hidden="1"/>
    </xf>
    <xf numFmtId="0" fontId="29" fillId="0" borderId="20" xfId="1" applyFont="1" applyBorder="1" applyAlignment="1" applyProtection="1">
      <alignment horizontal="center" vertical="center" wrapText="1"/>
      <protection locked="0"/>
    </xf>
    <xf numFmtId="0" fontId="29" fillId="0" borderId="56" xfId="1" applyFont="1" applyFill="1" applyBorder="1" applyAlignment="1">
      <alignment horizontal="center" vertical="center" wrapText="1"/>
    </xf>
    <xf numFmtId="0" fontId="30" fillId="3" borderId="14" xfId="3" applyFont="1" applyFill="1" applyBorder="1" applyAlignment="1">
      <alignment horizontal="left" vertical="center"/>
    </xf>
    <xf numFmtId="0" fontId="30" fillId="2" borderId="57" xfId="3" applyFont="1" applyFill="1" applyBorder="1" applyAlignment="1">
      <alignment horizontal="left" vertical="center"/>
    </xf>
    <xf numFmtId="0" fontId="30" fillId="2" borderId="58" xfId="3" applyFont="1" applyFill="1" applyBorder="1" applyAlignment="1">
      <alignment horizontal="left" vertical="center"/>
    </xf>
    <xf numFmtId="0" fontId="29" fillId="3" borderId="21" xfId="1" applyFont="1" applyFill="1" applyBorder="1" applyAlignment="1">
      <alignment vertical="center"/>
    </xf>
    <xf numFmtId="0" fontId="29" fillId="2" borderId="59" xfId="1" applyFont="1" applyFill="1" applyBorder="1" applyAlignment="1">
      <alignment vertical="center"/>
    </xf>
    <xf numFmtId="0" fontId="29" fillId="2" borderId="60" xfId="1" applyFont="1" applyFill="1" applyBorder="1" applyAlignment="1">
      <alignment vertical="center"/>
    </xf>
    <xf numFmtId="0" fontId="29" fillId="2" borderId="61" xfId="1" applyFont="1" applyFill="1" applyBorder="1" applyAlignment="1">
      <alignment vertical="center"/>
    </xf>
    <xf numFmtId="0" fontId="29" fillId="2" borderId="62" xfId="3" applyFont="1" applyFill="1" applyBorder="1" applyAlignment="1">
      <alignment horizontal="left" vertical="center"/>
    </xf>
    <xf numFmtId="0" fontId="29" fillId="0" borderId="37" xfId="1" applyFont="1" applyBorder="1" applyAlignment="1" applyProtection="1">
      <alignment vertical="center"/>
      <protection locked="0"/>
    </xf>
    <xf numFmtId="0" fontId="29" fillId="0" borderId="40" xfId="1" applyFont="1" applyBorder="1" applyAlignment="1" applyProtection="1">
      <alignment vertical="center"/>
      <protection locked="0"/>
    </xf>
    <xf numFmtId="0" fontId="29" fillId="0" borderId="41" xfId="1" applyFont="1" applyBorder="1" applyAlignment="1" applyProtection="1">
      <alignment vertical="center"/>
      <protection locked="0"/>
    </xf>
    <xf numFmtId="0" fontId="30" fillId="0" borderId="10" xfId="1" applyFont="1" applyFill="1" applyBorder="1" applyAlignment="1" applyProtection="1">
      <alignment vertical="center"/>
      <protection locked="0"/>
    </xf>
    <xf numFmtId="0" fontId="6" fillId="0" borderId="20" xfId="1" applyFont="1" applyBorder="1" applyAlignment="1">
      <alignment horizontal="center" vertical="center"/>
    </xf>
    <xf numFmtId="0" fontId="6" fillId="0" borderId="36" xfId="1" applyFont="1" applyBorder="1" applyAlignment="1">
      <alignment horizontal="center" vertical="center"/>
    </xf>
    <xf numFmtId="0" fontId="6" fillId="0" borderId="63" xfId="1" applyFont="1" applyBorder="1" applyAlignment="1" applyProtection="1">
      <alignment horizontal="center" vertical="center" wrapText="1"/>
      <protection locked="0"/>
    </xf>
    <xf numFmtId="0" fontId="6" fillId="0" borderId="55" xfId="1" applyFont="1" applyBorder="1" applyAlignment="1" applyProtection="1">
      <alignment horizontal="center" vertical="center" wrapText="1"/>
      <protection locked="0"/>
    </xf>
    <xf numFmtId="0" fontId="6" fillId="0" borderId="28" xfId="1" applyFont="1" applyBorder="1" applyAlignment="1" applyProtection="1">
      <alignment horizontal="center" vertical="center" wrapText="1"/>
      <protection locked="0"/>
    </xf>
    <xf numFmtId="0" fontId="6" fillId="0" borderId="64" xfId="1" applyFont="1" applyBorder="1" applyAlignment="1" applyProtection="1">
      <alignment horizontal="center" vertical="center" wrapText="1"/>
      <protection locked="0"/>
    </xf>
    <xf numFmtId="0" fontId="6" fillId="0" borderId="29" xfId="1" applyFont="1" applyBorder="1" applyAlignment="1" applyProtection="1">
      <alignment horizontal="center" vertical="center" wrapText="1"/>
      <protection locked="0"/>
    </xf>
    <xf numFmtId="0" fontId="6" fillId="0" borderId="20" xfId="1" applyFont="1" applyBorder="1" applyAlignment="1" applyProtection="1">
      <alignment horizontal="center" vertical="center" wrapText="1"/>
      <protection locked="0"/>
    </xf>
    <xf numFmtId="0" fontId="6" fillId="0" borderId="16" xfId="1" applyFont="1" applyBorder="1" applyAlignment="1" applyProtection="1">
      <alignment horizontal="center" vertical="center" wrapText="1"/>
      <protection locked="0"/>
    </xf>
    <xf numFmtId="0" fontId="6" fillId="0" borderId="14" xfId="1" applyFont="1" applyBorder="1" applyAlignment="1" applyProtection="1">
      <alignment horizontal="center" vertical="center" wrapText="1"/>
      <protection locked="0"/>
    </xf>
    <xf numFmtId="0" fontId="6" fillId="0" borderId="22" xfId="1" applyFont="1" applyBorder="1" applyAlignment="1" applyProtection="1">
      <alignment horizontal="center" vertical="center" wrapText="1"/>
      <protection locked="0"/>
    </xf>
    <xf numFmtId="0" fontId="6" fillId="0" borderId="8" xfId="1" applyFont="1" applyBorder="1" applyAlignment="1">
      <alignment horizontal="center" vertical="center"/>
    </xf>
    <xf numFmtId="0" fontId="29" fillId="0" borderId="63" xfId="1" applyFont="1" applyBorder="1" applyAlignment="1" applyProtection="1">
      <alignment horizontal="center" vertical="center" wrapText="1"/>
      <protection locked="0"/>
    </xf>
    <xf numFmtId="0" fontId="29" fillId="0" borderId="64" xfId="1" applyFont="1" applyBorder="1" applyAlignment="1" applyProtection="1">
      <alignment horizontal="center" vertical="center" wrapText="1"/>
      <protection locked="0"/>
    </xf>
    <xf numFmtId="0" fontId="29" fillId="0" borderId="22" xfId="1" applyFont="1" applyBorder="1" applyAlignment="1" applyProtection="1">
      <alignment horizontal="center" vertical="center" wrapText="1"/>
      <protection locked="0"/>
    </xf>
    <xf numFmtId="0" fontId="29" fillId="0" borderId="0" xfId="1" applyFont="1" applyBorder="1" applyAlignment="1" applyProtection="1">
      <alignment horizontal="center" vertical="center"/>
      <protection locked="0"/>
    </xf>
    <xf numFmtId="0" fontId="12" fillId="0" borderId="16" xfId="0" applyFont="1" applyBorder="1" applyAlignment="1">
      <alignment horizontal="center" vertical="center"/>
    </xf>
    <xf numFmtId="0" fontId="12" fillId="0" borderId="26" xfId="0" applyFont="1" applyBorder="1" applyAlignment="1">
      <alignment horizontal="center" vertical="center" wrapText="1" shrinkToFit="1"/>
    </xf>
    <xf numFmtId="0" fontId="12" fillId="0" borderId="23" xfId="0" applyFont="1" applyBorder="1" applyAlignment="1">
      <alignment horizontal="center" vertical="center" wrapText="1" shrinkToFit="1"/>
    </xf>
    <xf numFmtId="0" fontId="12" fillId="0" borderId="23" xfId="0" applyFont="1" applyFill="1" applyBorder="1" applyAlignment="1">
      <alignment horizontal="center" vertical="center" wrapText="1" shrinkToFit="1"/>
    </xf>
    <xf numFmtId="0" fontId="12" fillId="0" borderId="1" xfId="0" applyFont="1" applyFill="1" applyBorder="1" applyAlignment="1">
      <alignment horizontal="center" vertical="center" wrapText="1" shrinkToFit="1"/>
    </xf>
    <xf numFmtId="0" fontId="35" fillId="0" borderId="21" xfId="0" applyFont="1" applyBorder="1" applyAlignment="1">
      <alignment horizontal="center" vertical="center"/>
    </xf>
    <xf numFmtId="0" fontId="35" fillId="0" borderId="16" xfId="0" applyFont="1" applyBorder="1" applyAlignment="1">
      <alignment horizontal="center" vertical="center"/>
    </xf>
    <xf numFmtId="0" fontId="35" fillId="0" borderId="26" xfId="0" applyFont="1" applyBorder="1" applyAlignment="1">
      <alignment horizontal="center" vertical="center" wrapText="1" shrinkToFit="1"/>
    </xf>
    <xf numFmtId="0" fontId="35" fillId="0" borderId="23" xfId="0" applyFont="1" applyBorder="1" applyAlignment="1">
      <alignment horizontal="center" vertical="center" wrapText="1" shrinkToFit="1"/>
    </xf>
    <xf numFmtId="0" fontId="35" fillId="0" borderId="1" xfId="0" applyFont="1" applyFill="1" applyBorder="1" applyAlignment="1">
      <alignment horizontal="center" vertical="center" wrapText="1" shrinkToFit="1"/>
    </xf>
    <xf numFmtId="0" fontId="28" fillId="7" borderId="0" xfId="1" applyFont="1" applyFill="1" applyAlignment="1" applyProtection="1">
      <alignment vertical="center"/>
      <protection locked="0"/>
    </xf>
    <xf numFmtId="0" fontId="29" fillId="7" borderId="0" xfId="1" applyFont="1" applyFill="1" applyAlignment="1">
      <alignment vertical="center"/>
    </xf>
    <xf numFmtId="0" fontId="37" fillId="7" borderId="0" xfId="1" applyFont="1" applyFill="1" applyAlignment="1">
      <alignment vertical="center"/>
    </xf>
    <xf numFmtId="0" fontId="29" fillId="7" borderId="0" xfId="1" applyFont="1" applyFill="1" applyAlignment="1">
      <alignment horizontal="center" vertical="center"/>
    </xf>
    <xf numFmtId="0" fontId="29" fillId="7" borderId="0" xfId="1" applyFont="1" applyFill="1" applyBorder="1" applyAlignment="1">
      <alignment vertical="center"/>
    </xf>
    <xf numFmtId="0" fontId="29" fillId="7" borderId="0" xfId="1" applyFont="1" applyFill="1" applyBorder="1" applyAlignment="1">
      <alignment horizontal="right" vertical="center"/>
    </xf>
    <xf numFmtId="0" fontId="30" fillId="7" borderId="0" xfId="1" applyFont="1" applyFill="1" applyBorder="1" applyAlignment="1">
      <alignment horizontal="center" vertical="center"/>
    </xf>
    <xf numFmtId="0" fontId="29" fillId="7" borderId="0" xfId="1" applyFont="1" applyFill="1" applyBorder="1" applyAlignment="1">
      <alignment horizontal="center" vertical="center"/>
    </xf>
    <xf numFmtId="0" fontId="44" fillId="7" borderId="0" xfId="1" applyFont="1" applyFill="1" applyBorder="1" applyAlignment="1">
      <alignment horizontal="center" vertical="center"/>
    </xf>
    <xf numFmtId="0" fontId="29" fillId="4" borderId="65" xfId="1" applyFont="1" applyFill="1" applyBorder="1" applyAlignment="1">
      <alignment vertical="center"/>
    </xf>
    <xf numFmtId="0" fontId="29" fillId="6" borderId="65" xfId="1" applyFont="1" applyFill="1" applyBorder="1" applyAlignment="1">
      <alignment vertical="center"/>
    </xf>
    <xf numFmtId="0" fontId="29" fillId="6" borderId="66" xfId="1" applyFont="1" applyFill="1" applyBorder="1" applyAlignment="1">
      <alignment vertical="center"/>
    </xf>
    <xf numFmtId="0" fontId="29" fillId="6" borderId="66" xfId="3" applyFont="1" applyFill="1" applyBorder="1" applyAlignment="1">
      <alignment horizontal="right" vertical="center"/>
    </xf>
    <xf numFmtId="0" fontId="29" fillId="6" borderId="66" xfId="3" applyFont="1" applyFill="1" applyBorder="1" applyAlignment="1">
      <alignment horizontal="left" vertical="center"/>
    </xf>
    <xf numFmtId="0" fontId="29" fillId="6" borderId="67" xfId="1" applyFont="1" applyFill="1" applyBorder="1" applyAlignment="1">
      <alignment vertical="center"/>
    </xf>
    <xf numFmtId="0" fontId="29" fillId="5" borderId="65" xfId="1" applyFont="1" applyFill="1" applyBorder="1" applyAlignment="1">
      <alignment vertical="center"/>
    </xf>
    <xf numFmtId="0" fontId="29" fillId="5" borderId="66" xfId="1" applyFont="1" applyFill="1" applyBorder="1" applyAlignment="1">
      <alignment vertical="center"/>
    </xf>
    <xf numFmtId="0" fontId="29" fillId="5" borderId="67" xfId="1" applyFont="1" applyFill="1" applyBorder="1" applyAlignment="1">
      <alignment vertical="center"/>
    </xf>
    <xf numFmtId="0" fontId="29" fillId="0" borderId="0" xfId="1" applyFont="1" applyFill="1" applyAlignment="1">
      <alignment vertical="center"/>
    </xf>
    <xf numFmtId="0" fontId="29" fillId="2" borderId="65" xfId="1" applyFont="1" applyFill="1" applyBorder="1" applyAlignment="1">
      <alignment vertical="center"/>
    </xf>
    <xf numFmtId="0" fontId="29" fillId="2" borderId="66" xfId="1" applyFont="1" applyFill="1" applyBorder="1" applyAlignment="1">
      <alignment vertical="center"/>
    </xf>
    <xf numFmtId="0" fontId="29" fillId="0" borderId="66" xfId="1" applyFont="1" applyFill="1" applyBorder="1" applyAlignment="1">
      <alignment vertical="center"/>
    </xf>
    <xf numFmtId="0" fontId="29" fillId="0" borderId="67" xfId="1" applyFont="1" applyFill="1" applyBorder="1" applyAlignment="1">
      <alignment vertical="center"/>
    </xf>
    <xf numFmtId="0" fontId="29" fillId="0" borderId="68" xfId="1" applyFont="1" applyFill="1" applyBorder="1" applyAlignment="1">
      <alignment horizontal="center" vertical="center"/>
    </xf>
    <xf numFmtId="164" fontId="29" fillId="7" borderId="0" xfId="1" applyNumberFormat="1" applyFont="1" applyFill="1" applyBorder="1" applyAlignment="1">
      <alignment horizontal="center" vertical="center"/>
    </xf>
    <xf numFmtId="0" fontId="29" fillId="7" borderId="66" xfId="1" applyFont="1" applyFill="1" applyBorder="1" applyAlignment="1">
      <alignment vertical="center"/>
    </xf>
    <xf numFmtId="0" fontId="0" fillId="7" borderId="0" xfId="0" applyFill="1"/>
    <xf numFmtId="0" fontId="0" fillId="7" borderId="0" xfId="0" applyFill="1" applyBorder="1"/>
    <xf numFmtId="0" fontId="29" fillId="5" borderId="66" xfId="3" applyFont="1" applyFill="1" applyBorder="1" applyAlignment="1">
      <alignment horizontal="right" vertical="center"/>
    </xf>
    <xf numFmtId="0" fontId="29" fillId="5" borderId="66" xfId="3" applyFont="1" applyFill="1" applyBorder="1" applyAlignment="1">
      <alignment horizontal="left" vertical="center"/>
    </xf>
    <xf numFmtId="0" fontId="29" fillId="7" borderId="65" xfId="1" applyFont="1" applyFill="1" applyBorder="1" applyAlignment="1">
      <alignment vertical="center"/>
    </xf>
    <xf numFmtId="0" fontId="29" fillId="7" borderId="66" xfId="3" applyFont="1" applyFill="1" applyBorder="1" applyAlignment="1">
      <alignment horizontal="left" vertical="center"/>
    </xf>
    <xf numFmtId="0" fontId="29" fillId="7" borderId="67" xfId="1" applyFont="1" applyFill="1" applyBorder="1" applyAlignment="1">
      <alignment vertical="center"/>
    </xf>
    <xf numFmtId="0" fontId="29" fillId="0" borderId="0" xfId="1" applyFont="1" applyFill="1" applyBorder="1" applyAlignment="1">
      <alignment horizontal="center" vertical="center"/>
    </xf>
    <xf numFmtId="0" fontId="29" fillId="2" borderId="66" xfId="1" applyFont="1" applyFill="1" applyBorder="1" applyAlignment="1">
      <alignment horizontal="right" vertical="center"/>
    </xf>
    <xf numFmtId="0" fontId="29" fillId="2" borderId="67" xfId="1" applyFont="1" applyFill="1" applyBorder="1" applyAlignment="1">
      <alignment vertical="center"/>
    </xf>
    <xf numFmtId="164" fontId="29" fillId="0" borderId="0" xfId="1" applyNumberFormat="1" applyFont="1" applyFill="1" applyBorder="1" applyAlignment="1">
      <alignment horizontal="center" vertical="center"/>
    </xf>
    <xf numFmtId="0" fontId="29" fillId="2" borderId="69" xfId="1" applyFont="1" applyFill="1" applyBorder="1" applyAlignment="1">
      <alignment vertical="center"/>
    </xf>
    <xf numFmtId="0" fontId="29" fillId="2" borderId="70" xfId="1" applyFont="1" applyFill="1" applyBorder="1" applyAlignment="1">
      <alignment vertical="center"/>
    </xf>
    <xf numFmtId="0" fontId="29" fillId="7" borderId="70" xfId="1" applyFont="1" applyFill="1" applyBorder="1" applyAlignment="1">
      <alignment vertical="center"/>
    </xf>
    <xf numFmtId="0" fontId="29" fillId="2" borderId="71" xfId="1" applyFont="1" applyFill="1" applyBorder="1" applyAlignment="1">
      <alignment vertical="center"/>
    </xf>
    <xf numFmtId="0" fontId="29" fillId="0" borderId="72" xfId="1" applyFont="1" applyFill="1" applyBorder="1" applyAlignment="1">
      <alignment horizontal="center" vertical="center"/>
    </xf>
    <xf numFmtId="0" fontId="7" fillId="0" borderId="0" xfId="4" applyFont="1" applyAlignment="1" applyProtection="1">
      <alignment vertical="center"/>
      <protection locked="0"/>
    </xf>
    <xf numFmtId="0" fontId="20" fillId="0" borderId="0" xfId="1" applyFont="1" applyAlignment="1" applyProtection="1">
      <alignment vertical="center"/>
      <protection locked="0"/>
    </xf>
    <xf numFmtId="0" fontId="12" fillId="0" borderId="0" xfId="4" applyFont="1" applyAlignment="1">
      <alignment vertical="center"/>
    </xf>
    <xf numFmtId="0" fontId="6" fillId="0" borderId="0" xfId="4" applyFont="1" applyAlignment="1">
      <alignment vertical="center"/>
    </xf>
    <xf numFmtId="0" fontId="6" fillId="0" borderId="0" xfId="4" applyFont="1" applyAlignment="1" applyProtection="1">
      <alignment vertical="center"/>
      <protection locked="0"/>
    </xf>
    <xf numFmtId="0" fontId="20" fillId="0" borderId="0" xfId="4" applyFont="1" applyAlignment="1" applyProtection="1">
      <alignment vertical="center"/>
      <protection locked="0"/>
    </xf>
    <xf numFmtId="0" fontId="6" fillId="0" borderId="0" xfId="4" applyFont="1" applyFill="1" applyAlignment="1" applyProtection="1">
      <alignment horizontal="right" vertical="center"/>
      <protection locked="0"/>
    </xf>
    <xf numFmtId="0" fontId="12" fillId="0" borderId="21" xfId="0" applyFont="1" applyBorder="1" applyAlignment="1">
      <alignment horizontal="center" vertical="center"/>
    </xf>
    <xf numFmtId="0" fontId="12" fillId="0" borderId="8" xfId="0" applyFont="1" applyFill="1" applyBorder="1" applyAlignment="1">
      <alignment horizontal="center" vertical="center" wrapText="1" shrinkToFit="1"/>
    </xf>
    <xf numFmtId="0" fontId="12" fillId="3" borderId="1" xfId="0" applyFont="1" applyFill="1" applyBorder="1" applyAlignment="1">
      <alignment horizontal="center" vertical="center" wrapText="1" shrinkToFit="1"/>
    </xf>
    <xf numFmtId="0" fontId="12" fillId="0" borderId="53" xfId="4" applyFont="1" applyBorder="1" applyAlignment="1">
      <alignment horizontal="center" vertical="center"/>
    </xf>
    <xf numFmtId="0" fontId="6" fillId="0" borderId="20" xfId="4" applyFont="1" applyBorder="1" applyAlignment="1">
      <alignment horizontal="center" vertical="center"/>
    </xf>
    <xf numFmtId="0" fontId="14" fillId="8" borderId="3" xfId="4" applyFont="1" applyFill="1" applyBorder="1" applyAlignment="1">
      <alignment horizontal="center" vertical="center"/>
    </xf>
    <xf numFmtId="0" fontId="8" fillId="0" borderId="0" xfId="4" applyFont="1" applyAlignment="1">
      <alignment vertical="center"/>
    </xf>
    <xf numFmtId="0" fontId="23" fillId="0" borderId="0" xfId="0" applyFont="1" applyAlignment="1">
      <alignment vertical="center"/>
    </xf>
    <xf numFmtId="0" fontId="12" fillId="0" borderId="16" xfId="0" applyFont="1" applyBorder="1" applyAlignment="1">
      <alignment horizontal="center" vertical="center" wrapText="1" shrinkToFit="1"/>
    </xf>
    <xf numFmtId="0" fontId="12" fillId="0" borderId="73" xfId="0" applyFont="1" applyFill="1" applyBorder="1" applyAlignment="1">
      <alignment horizontal="center" vertical="center" wrapText="1" shrinkToFit="1"/>
    </xf>
    <xf numFmtId="0" fontId="12" fillId="0" borderId="32" xfId="0" applyFont="1" applyFill="1" applyBorder="1" applyAlignment="1">
      <alignment horizontal="center" vertical="center"/>
    </xf>
    <xf numFmtId="0" fontId="12" fillId="0" borderId="40" xfId="0" applyFont="1" applyFill="1" applyBorder="1" applyAlignment="1">
      <alignment vertical="center"/>
    </xf>
    <xf numFmtId="0" fontId="12" fillId="0" borderId="74" xfId="0" applyFont="1" applyFill="1" applyBorder="1" applyAlignment="1">
      <alignment vertical="center"/>
    </xf>
    <xf numFmtId="0" fontId="12" fillId="0" borderId="75" xfId="0" applyFont="1" applyFill="1" applyBorder="1" applyAlignment="1">
      <alignment horizontal="center" vertical="center"/>
    </xf>
    <xf numFmtId="0" fontId="12" fillId="0" borderId="41" xfId="0" applyFont="1" applyFill="1" applyBorder="1" applyAlignment="1">
      <alignment vertical="center"/>
    </xf>
    <xf numFmtId="0" fontId="21" fillId="8" borderId="77" xfId="0" applyFont="1" applyFill="1" applyBorder="1" applyAlignment="1">
      <alignment horizontal="left" vertical="center"/>
    </xf>
    <xf numFmtId="0" fontId="1" fillId="8" borderId="63" xfId="0" applyFont="1" applyFill="1" applyBorder="1" applyAlignment="1">
      <alignment vertical="center"/>
    </xf>
    <xf numFmtId="0" fontId="45" fillId="0" borderId="0" xfId="0" applyFont="1" applyAlignment="1">
      <alignment vertical="center"/>
    </xf>
    <xf numFmtId="0" fontId="0" fillId="0" borderId="0" xfId="0" applyAlignment="1">
      <alignment horizontal="right" vertical="center"/>
    </xf>
    <xf numFmtId="0" fontId="0" fillId="0" borderId="0" xfId="0" applyFont="1" applyAlignment="1">
      <alignment vertical="center"/>
    </xf>
    <xf numFmtId="0" fontId="39" fillId="3" borderId="20" xfId="0" applyFont="1" applyFill="1" applyBorder="1" applyAlignment="1">
      <alignment horizontal="center" vertical="center"/>
    </xf>
    <xf numFmtId="0" fontId="42" fillId="8" borderId="0" xfId="0" applyFont="1" applyFill="1" applyBorder="1" applyAlignment="1">
      <alignment horizontal="center" vertical="center"/>
    </xf>
    <xf numFmtId="0" fontId="0" fillId="0" borderId="0" xfId="0" applyFont="1" applyFill="1" applyBorder="1" applyAlignment="1">
      <alignment vertical="center"/>
    </xf>
    <xf numFmtId="0" fontId="0" fillId="0" borderId="0" xfId="0" applyFont="1" applyAlignment="1">
      <alignment horizontal="right" vertical="center"/>
    </xf>
    <xf numFmtId="0" fontId="42" fillId="8" borderId="20" xfId="0" applyFont="1" applyFill="1" applyBorder="1" applyAlignment="1">
      <alignment horizontal="center" vertical="center"/>
    </xf>
    <xf numFmtId="0" fontId="42" fillId="8" borderId="74" xfId="0" applyFont="1" applyFill="1" applyBorder="1" applyAlignment="1">
      <alignment horizontal="center" vertical="center"/>
    </xf>
    <xf numFmtId="0" fontId="39" fillId="0" borderId="20" xfId="0" applyFont="1" applyBorder="1" applyAlignment="1">
      <alignment horizontal="center" vertical="center"/>
    </xf>
    <xf numFmtId="0" fontId="39" fillId="8" borderId="3" xfId="0" applyFont="1" applyFill="1" applyBorder="1" applyAlignment="1">
      <alignment horizontal="center" vertical="center"/>
    </xf>
    <xf numFmtId="0" fontId="39" fillId="0" borderId="32" xfId="0" applyFont="1" applyBorder="1" applyAlignment="1">
      <alignment vertical="center"/>
    </xf>
    <xf numFmtId="0" fontId="46" fillId="0" borderId="0" xfId="0" applyFont="1" applyAlignment="1">
      <alignment vertical="center"/>
    </xf>
    <xf numFmtId="0" fontId="39" fillId="0" borderId="14" xfId="0" applyFont="1" applyBorder="1" applyAlignment="1">
      <alignment vertical="center"/>
    </xf>
    <xf numFmtId="0" fontId="29" fillId="5" borderId="68" xfId="1" applyFont="1" applyFill="1" applyBorder="1" applyAlignment="1">
      <alignment horizontal="center" vertical="center"/>
    </xf>
    <xf numFmtId="0" fontId="29" fillId="9" borderId="78" xfId="1" applyFont="1" applyFill="1" applyBorder="1" applyAlignment="1">
      <alignment horizontal="center" vertical="center"/>
    </xf>
    <xf numFmtId="0" fontId="29" fillId="9" borderId="79" xfId="1" applyFont="1" applyFill="1" applyBorder="1" applyAlignment="1">
      <alignment horizontal="center" vertical="center"/>
    </xf>
    <xf numFmtId="0" fontId="29" fillId="7" borderId="68" xfId="1" applyFont="1" applyFill="1" applyBorder="1" applyAlignment="1">
      <alignment horizontal="center" vertical="center"/>
    </xf>
    <xf numFmtId="0" fontId="29" fillId="4" borderId="68" xfId="1" applyFont="1" applyFill="1" applyBorder="1" applyAlignment="1">
      <alignment horizontal="center" vertical="center"/>
    </xf>
    <xf numFmtId="0" fontId="29" fillId="6" borderId="68" xfId="1" applyFont="1" applyFill="1" applyBorder="1" applyAlignment="1">
      <alignment horizontal="center" vertical="center"/>
    </xf>
    <xf numFmtId="0" fontId="0" fillId="0" borderId="0" xfId="0" applyFont="1" applyFill="1" applyBorder="1" applyAlignment="1">
      <alignment horizontal="center" vertical="center"/>
    </xf>
    <xf numFmtId="0" fontId="26" fillId="0" borderId="0" xfId="0" applyFont="1" applyFill="1" applyBorder="1" applyAlignment="1">
      <alignment vertical="center"/>
    </xf>
    <xf numFmtId="0" fontId="0" fillId="0" borderId="0" xfId="0" applyFont="1" applyFill="1" applyAlignment="1">
      <alignment vertical="center"/>
    </xf>
    <xf numFmtId="0" fontId="39" fillId="0" borderId="0" xfId="0" applyFont="1" applyFill="1" applyBorder="1" applyAlignment="1">
      <alignment vertical="center"/>
    </xf>
    <xf numFmtId="0" fontId="42" fillId="8" borderId="80" xfId="0" applyFont="1" applyFill="1" applyBorder="1" applyAlignment="1">
      <alignment vertical="center"/>
    </xf>
    <xf numFmtId="0" fontId="35" fillId="0" borderId="26" xfId="0" applyFont="1" applyFill="1" applyBorder="1" applyAlignment="1">
      <alignment horizontal="center" vertical="center" wrapText="1" shrinkToFit="1"/>
    </xf>
    <xf numFmtId="0" fontId="35" fillId="0" borderId="81" xfId="0" applyFont="1" applyBorder="1" applyAlignment="1">
      <alignment horizontal="center" vertical="center"/>
    </xf>
    <xf numFmtId="0" fontId="35" fillId="0" borderId="82" xfId="0" applyFont="1" applyBorder="1" applyAlignment="1">
      <alignment horizontal="center" vertical="center" wrapText="1" shrinkToFit="1"/>
    </xf>
    <xf numFmtId="0" fontId="42" fillId="5" borderId="22" xfId="0" applyFont="1" applyFill="1" applyBorder="1" applyAlignment="1">
      <alignment horizontal="left" vertical="center"/>
    </xf>
    <xf numFmtId="0" fontId="39" fillId="0" borderId="22" xfId="0" applyFont="1" applyBorder="1" applyAlignment="1">
      <alignment horizontal="left" vertical="center"/>
    </xf>
    <xf numFmtId="0" fontId="47" fillId="0" borderId="22" xfId="0" applyFont="1" applyBorder="1" applyAlignment="1">
      <alignment horizontal="right" vertical="center"/>
    </xf>
    <xf numFmtId="0" fontId="42" fillId="8" borderId="22" xfId="0" applyFont="1" applyFill="1" applyBorder="1" applyAlignment="1">
      <alignment horizontal="left" vertical="center"/>
    </xf>
    <xf numFmtId="0" fontId="12" fillId="0" borderId="81" xfId="0" applyFont="1" applyBorder="1" applyAlignment="1">
      <alignment horizontal="center" vertical="center"/>
    </xf>
    <xf numFmtId="0" fontId="12" fillId="0" borderId="82" xfId="0" applyFont="1" applyBorder="1" applyAlignment="1">
      <alignment horizontal="center" vertical="center" wrapText="1" shrinkToFit="1"/>
    </xf>
    <xf numFmtId="0" fontId="42" fillId="3" borderId="83" xfId="0" applyFont="1" applyFill="1" applyBorder="1" applyAlignment="1">
      <alignment horizontal="center" vertical="center"/>
    </xf>
    <xf numFmtId="49" fontId="39" fillId="0" borderId="84" xfId="0" applyNumberFormat="1" applyFont="1" applyBorder="1" applyAlignment="1">
      <alignment horizontal="left" vertical="center"/>
    </xf>
    <xf numFmtId="0" fontId="39" fillId="0" borderId="84" xfId="0" applyFont="1" applyBorder="1" applyAlignment="1">
      <alignment horizontal="left" vertical="center"/>
    </xf>
    <xf numFmtId="0" fontId="47" fillId="0" borderId="84" xfId="0" applyFont="1" applyBorder="1" applyAlignment="1">
      <alignment horizontal="right" vertical="center"/>
    </xf>
    <xf numFmtId="0" fontId="42" fillId="8" borderId="85" xfId="0" applyFont="1" applyFill="1" applyBorder="1" applyAlignment="1">
      <alignment vertical="center"/>
    </xf>
    <xf numFmtId="0" fontId="29" fillId="0" borderId="70" xfId="1" applyFont="1" applyFill="1" applyBorder="1" applyAlignment="1">
      <alignment vertical="center"/>
    </xf>
    <xf numFmtId="0" fontId="29" fillId="0" borderId="71" xfId="1" applyFont="1" applyFill="1" applyBorder="1" applyAlignment="1">
      <alignment vertical="center"/>
    </xf>
    <xf numFmtId="0" fontId="29" fillId="7" borderId="72" xfId="1" applyFont="1" applyFill="1" applyBorder="1" applyAlignment="1">
      <alignment horizontal="center" vertical="center"/>
    </xf>
    <xf numFmtId="0" fontId="27" fillId="0" borderId="0" xfId="0" applyFont="1" applyAlignment="1">
      <alignment vertical="center"/>
    </xf>
    <xf numFmtId="0" fontId="39" fillId="0" borderId="0" xfId="0" applyFont="1" applyFill="1" applyAlignment="1">
      <alignment vertical="center"/>
    </xf>
    <xf numFmtId="0" fontId="35" fillId="0" borderId="8" xfId="0" applyFont="1" applyFill="1" applyBorder="1" applyAlignment="1">
      <alignment horizontal="center" vertical="center" wrapText="1" shrinkToFit="1"/>
    </xf>
    <xf numFmtId="0" fontId="35" fillId="0" borderId="86" xfId="0" applyFont="1" applyFill="1" applyBorder="1" applyAlignment="1">
      <alignment horizontal="center" vertical="center" wrapText="1" shrinkToFit="1"/>
    </xf>
    <xf numFmtId="0" fontId="39" fillId="0" borderId="0" xfId="0" applyFont="1" applyFill="1" applyBorder="1" applyAlignment="1">
      <alignment horizontal="center" vertical="center"/>
    </xf>
    <xf numFmtId="0" fontId="42" fillId="0" borderId="0" xfId="0" applyFont="1" applyFill="1" applyBorder="1" applyAlignment="1">
      <alignment vertical="center"/>
    </xf>
    <xf numFmtId="0" fontId="14" fillId="0" borderId="0" xfId="4" applyFont="1" applyFill="1" applyBorder="1" applyAlignment="1">
      <alignment horizontal="center" vertical="center"/>
    </xf>
    <xf numFmtId="0" fontId="22" fillId="0" borderId="0" xfId="1" applyFont="1" applyFill="1" applyBorder="1" applyAlignment="1" applyProtection="1">
      <alignment vertical="center"/>
      <protection locked="0"/>
    </xf>
    <xf numFmtId="0" fontId="22" fillId="0" borderId="0" xfId="4" applyFont="1" applyFill="1" applyBorder="1" applyAlignment="1">
      <alignment vertical="center"/>
    </xf>
    <xf numFmtId="0" fontId="22" fillId="0" borderId="0" xfId="4" applyFont="1" applyFill="1" applyAlignment="1">
      <alignment vertical="center"/>
    </xf>
    <xf numFmtId="0" fontId="8" fillId="0" borderId="0" xfId="4" applyFont="1" applyFill="1" applyAlignment="1">
      <alignment vertical="center"/>
    </xf>
    <xf numFmtId="0" fontId="21" fillId="0" borderId="0" xfId="0" applyFont="1" applyFill="1" applyBorder="1" applyAlignment="1">
      <alignment horizontal="left" vertical="center"/>
    </xf>
    <xf numFmtId="0" fontId="1" fillId="0" borderId="0" xfId="0" applyFont="1" applyFill="1" applyBorder="1" applyAlignment="1">
      <alignment vertical="center"/>
    </xf>
    <xf numFmtId="0" fontId="42" fillId="8" borderId="87" xfId="0" applyFont="1" applyFill="1" applyBorder="1" applyAlignment="1">
      <alignment horizontal="center" vertical="center"/>
    </xf>
    <xf numFmtId="0" fontId="42" fillId="3" borderId="20" xfId="0" applyFont="1" applyFill="1" applyBorder="1" applyAlignment="1">
      <alignment horizontal="center" vertical="center"/>
    </xf>
    <xf numFmtId="0" fontId="42" fillId="5" borderId="20" xfId="0" applyFont="1" applyFill="1" applyBorder="1" applyAlignment="1">
      <alignment horizontal="center" vertical="center"/>
    </xf>
    <xf numFmtId="0" fontId="48" fillId="3" borderId="84" xfId="0" applyFont="1" applyFill="1" applyBorder="1" applyAlignment="1">
      <alignment horizontal="right" vertical="center"/>
    </xf>
    <xf numFmtId="0" fontId="48" fillId="8" borderId="84" xfId="0" applyFont="1" applyFill="1" applyBorder="1" applyAlignment="1">
      <alignment horizontal="right" vertical="center"/>
    </xf>
    <xf numFmtId="0" fontId="42" fillId="8" borderId="53" xfId="0" applyFont="1" applyFill="1" applyBorder="1" applyAlignment="1">
      <alignment horizontal="center" vertical="center"/>
    </xf>
    <xf numFmtId="0" fontId="42" fillId="3" borderId="36" xfId="0" applyFont="1" applyFill="1" applyBorder="1" applyAlignment="1">
      <alignment horizontal="center" vertical="center"/>
    </xf>
    <xf numFmtId="0" fontId="6" fillId="7" borderId="0" xfId="1" applyFont="1" applyFill="1" applyAlignment="1">
      <alignment vertical="center"/>
    </xf>
    <xf numFmtId="0" fontId="6" fillId="0" borderId="0" xfId="1" applyFont="1" applyFill="1" applyAlignment="1" applyProtection="1">
      <alignment horizontal="left" vertical="center"/>
      <protection locked="0"/>
    </xf>
    <xf numFmtId="0" fontId="6" fillId="0" borderId="32" xfId="0" applyFont="1" applyFill="1" applyBorder="1" applyAlignment="1">
      <alignment horizontal="center" vertical="center"/>
    </xf>
    <xf numFmtId="0" fontId="6" fillId="0" borderId="40" xfId="0" applyFont="1" applyFill="1" applyBorder="1" applyAlignment="1">
      <alignment vertical="center"/>
    </xf>
    <xf numFmtId="0" fontId="44" fillId="0" borderId="8" xfId="1" applyFont="1" applyFill="1" applyBorder="1" applyAlignment="1">
      <alignment horizontal="center" vertical="center"/>
    </xf>
    <xf numFmtId="0" fontId="44" fillId="0" borderId="23" xfId="1" applyFont="1" applyFill="1" applyBorder="1" applyAlignment="1">
      <alignment horizontal="center" vertical="center"/>
    </xf>
    <xf numFmtId="0" fontId="44" fillId="0" borderId="1" xfId="1" applyFont="1" applyFill="1" applyBorder="1" applyAlignment="1">
      <alignment horizontal="center" vertical="center"/>
    </xf>
    <xf numFmtId="0" fontId="29" fillId="0" borderId="16" xfId="1" applyFont="1" applyFill="1" applyBorder="1" applyAlignment="1">
      <alignment horizontal="center" vertical="center"/>
    </xf>
    <xf numFmtId="0" fontId="29" fillId="0" borderId="22" xfId="1" applyFont="1" applyFill="1" applyBorder="1" applyAlignment="1">
      <alignment horizontal="center" vertical="center"/>
    </xf>
    <xf numFmtId="0" fontId="29" fillId="0" borderId="20" xfId="1" applyFont="1" applyFill="1" applyBorder="1" applyAlignment="1">
      <alignment horizontal="center" vertical="center"/>
    </xf>
    <xf numFmtId="0" fontId="29" fillId="10" borderId="65" xfId="1" applyFont="1" applyFill="1" applyBorder="1" applyAlignment="1">
      <alignment vertical="center"/>
    </xf>
    <xf numFmtId="0" fontId="29" fillId="11" borderId="65" xfId="1" applyFont="1" applyFill="1" applyBorder="1" applyAlignment="1">
      <alignment vertical="center"/>
    </xf>
    <xf numFmtId="0" fontId="29" fillId="12" borderId="65" xfId="1" applyFont="1" applyFill="1" applyBorder="1" applyAlignment="1">
      <alignment vertical="center"/>
    </xf>
    <xf numFmtId="0" fontId="29" fillId="13" borderId="65" xfId="1" applyFont="1" applyFill="1" applyBorder="1" applyAlignment="1">
      <alignment vertical="center"/>
    </xf>
    <xf numFmtId="0" fontId="29" fillId="13" borderId="69" xfId="1" applyFont="1" applyFill="1" applyBorder="1" applyAlignment="1">
      <alignment vertical="center"/>
    </xf>
    <xf numFmtId="0" fontId="6" fillId="0" borderId="27" xfId="4" applyFont="1" applyBorder="1" applyAlignment="1">
      <alignment horizontal="center" vertical="center"/>
    </xf>
    <xf numFmtId="0" fontId="43" fillId="0" borderId="74" xfId="1" applyFont="1" applyBorder="1" applyAlignment="1" applyProtection="1">
      <alignment horizontal="center" vertical="center" wrapText="1"/>
      <protection locked="0"/>
    </xf>
    <xf numFmtId="0" fontId="28" fillId="0" borderId="0" xfId="0" applyFont="1" applyAlignment="1">
      <alignment vertical="center"/>
    </xf>
    <xf numFmtId="0" fontId="29" fillId="0" borderId="20" xfId="0" applyFont="1" applyBorder="1" applyAlignment="1">
      <alignment horizontal="center" vertical="center"/>
    </xf>
    <xf numFmtId="165" fontId="29" fillId="4" borderId="88" xfId="1" applyNumberFormat="1" applyFont="1" applyFill="1" applyBorder="1" applyAlignment="1">
      <alignment horizontal="right" vertical="center"/>
    </xf>
    <xf numFmtId="3" fontId="29" fillId="4" borderId="50" xfId="1" applyNumberFormat="1" applyFont="1" applyFill="1" applyBorder="1" applyAlignment="1">
      <alignment horizontal="right" vertical="center"/>
    </xf>
    <xf numFmtId="3" fontId="29" fillId="4" borderId="43" xfId="1" applyNumberFormat="1" applyFont="1" applyFill="1" applyBorder="1" applyAlignment="1">
      <alignment horizontal="right" vertical="center"/>
    </xf>
    <xf numFmtId="3" fontId="29" fillId="0" borderId="0" xfId="1" applyNumberFormat="1" applyFont="1" applyAlignment="1" applyProtection="1">
      <alignment horizontal="right" vertical="center"/>
      <protection locked="0"/>
    </xf>
    <xf numFmtId="3" fontId="29" fillId="0" borderId="0" xfId="1" applyNumberFormat="1" applyFont="1" applyBorder="1" applyAlignment="1" applyProtection="1">
      <alignment horizontal="right" vertical="center" wrapText="1"/>
      <protection locked="0"/>
    </xf>
    <xf numFmtId="3" fontId="29" fillId="0" borderId="0" xfId="1" applyNumberFormat="1" applyFont="1" applyBorder="1" applyAlignment="1" applyProtection="1">
      <alignment horizontal="right" vertical="center"/>
      <protection locked="0"/>
    </xf>
    <xf numFmtId="3" fontId="0" fillId="7" borderId="0" xfId="0" applyNumberFormat="1" applyFill="1" applyAlignment="1">
      <alignment horizontal="right"/>
    </xf>
    <xf numFmtId="3" fontId="12" fillId="0" borderId="88" xfId="4" applyNumberFormat="1" applyFont="1" applyBorder="1" applyAlignment="1" applyProtection="1">
      <alignment horizontal="right" vertical="center"/>
      <protection locked="0"/>
    </xf>
    <xf numFmtId="3" fontId="6" fillId="0" borderId="52" xfId="4" applyNumberFormat="1" applyFont="1" applyBorder="1" applyAlignment="1" applyProtection="1">
      <alignment horizontal="right" vertical="center"/>
      <protection locked="0"/>
    </xf>
    <xf numFmtId="3" fontId="6" fillId="0" borderId="39" xfId="4" applyNumberFormat="1" applyFont="1" applyBorder="1" applyAlignment="1" applyProtection="1">
      <alignment horizontal="right" vertical="center"/>
      <protection locked="0"/>
    </xf>
    <xf numFmtId="3" fontId="6" fillId="0" borderId="21" xfId="4" applyNumberFormat="1" applyFont="1" applyBorder="1" applyAlignment="1" applyProtection="1">
      <alignment horizontal="right" vertical="center"/>
      <protection locked="0"/>
    </xf>
    <xf numFmtId="3" fontId="6" fillId="0" borderId="22" xfId="4" applyNumberFormat="1" applyFont="1" applyBorder="1" applyAlignment="1" applyProtection="1">
      <alignment horizontal="right" vertical="center"/>
      <protection locked="0"/>
    </xf>
    <xf numFmtId="3" fontId="6" fillId="0" borderId="54" xfId="4" applyNumberFormat="1" applyFont="1" applyBorder="1" applyAlignment="1" applyProtection="1">
      <alignment horizontal="right" vertical="center"/>
      <protection locked="0"/>
    </xf>
    <xf numFmtId="3" fontId="6" fillId="0" borderId="89" xfId="4" applyNumberFormat="1" applyFont="1" applyBorder="1" applyAlignment="1" applyProtection="1">
      <alignment horizontal="right" vertical="center"/>
      <protection locked="0"/>
    </xf>
    <xf numFmtId="3" fontId="22" fillId="8" borderId="10" xfId="1" applyNumberFormat="1" applyFont="1" applyFill="1" applyBorder="1" applyAlignment="1" applyProtection="1">
      <alignment horizontal="right" vertical="center"/>
      <protection locked="0"/>
    </xf>
    <xf numFmtId="0" fontId="12" fillId="0" borderId="0" xfId="0" applyFont="1" applyAlignment="1">
      <alignment horizontal="left" vertical="center" wrapText="1"/>
    </xf>
    <xf numFmtId="3" fontId="22" fillId="8" borderId="80" xfId="1" applyNumberFormat="1" applyFont="1" applyFill="1" applyBorder="1" applyAlignment="1" applyProtection="1">
      <alignment horizontal="left" vertical="center"/>
      <protection locked="0"/>
    </xf>
    <xf numFmtId="0" fontId="29" fillId="3" borderId="91" xfId="1" applyFont="1" applyFill="1" applyBorder="1" applyAlignment="1">
      <alignment horizontal="center" vertical="center"/>
    </xf>
    <xf numFmtId="0" fontId="29" fillId="0" borderId="92" xfId="1" applyFont="1" applyBorder="1" applyAlignment="1">
      <alignment horizontal="center" vertical="center"/>
    </xf>
    <xf numFmtId="0" fontId="29" fillId="0" borderId="93" xfId="1" applyFont="1" applyBorder="1" applyAlignment="1">
      <alignment horizontal="center" vertical="center"/>
    </xf>
    <xf numFmtId="0" fontId="29" fillId="0" borderId="94" xfId="1" applyFont="1" applyBorder="1" applyAlignment="1">
      <alignment horizontal="center" vertical="center"/>
    </xf>
    <xf numFmtId="0" fontId="29" fillId="0" borderId="23" xfId="1" applyFont="1" applyBorder="1" applyAlignment="1" applyProtection="1">
      <alignment horizontal="center" vertical="center" wrapText="1"/>
      <protection locked="0"/>
    </xf>
    <xf numFmtId="0" fontId="29" fillId="0" borderId="20" xfId="1" applyFont="1" applyBorder="1" applyAlignment="1" applyProtection="1">
      <alignment horizontal="center" vertical="center"/>
      <protection locked="0"/>
    </xf>
    <xf numFmtId="0" fontId="6" fillId="0" borderId="95" xfId="1" applyFont="1" applyBorder="1" applyAlignment="1">
      <alignment vertical="center"/>
    </xf>
    <xf numFmtId="0" fontId="35" fillId="0" borderId="42" xfId="1" applyFont="1" applyFill="1" applyBorder="1" applyAlignment="1" applyProtection="1">
      <alignment horizontal="left" vertical="center" wrapText="1" indent="1"/>
      <protection locked="0"/>
    </xf>
    <xf numFmtId="0" fontId="35" fillId="0" borderId="16" xfId="1" applyFont="1" applyFill="1" applyBorder="1" applyAlignment="1" applyProtection="1">
      <alignment horizontal="left" vertical="center" wrapText="1" indent="1"/>
      <protection locked="0"/>
    </xf>
    <xf numFmtId="0" fontId="35" fillId="0" borderId="42" xfId="1" applyFont="1" applyBorder="1" applyAlignment="1" applyProtection="1">
      <alignment horizontal="left" vertical="center" wrapText="1" indent="1"/>
      <protection locked="0"/>
    </xf>
    <xf numFmtId="0" fontId="35" fillId="0" borderId="4" xfId="1" applyFont="1" applyBorder="1" applyAlignment="1" applyProtection="1">
      <alignment horizontal="left" vertical="center" wrapText="1" indent="1"/>
      <protection locked="0"/>
    </xf>
    <xf numFmtId="0" fontId="35" fillId="0" borderId="23" xfId="1" applyFont="1" applyBorder="1" applyAlignment="1" applyProtection="1">
      <alignment horizontal="left" vertical="center" wrapText="1" indent="1"/>
      <protection locked="0"/>
    </xf>
    <xf numFmtId="0" fontId="29" fillId="0" borderId="45" xfId="1" applyFont="1" applyBorder="1" applyAlignment="1" applyProtection="1">
      <alignment horizontal="left" vertical="center" indent="1"/>
      <protection locked="0"/>
    </xf>
    <xf numFmtId="0" fontId="29" fillId="0" borderId="7" xfId="1" applyFont="1" applyBorder="1" applyAlignment="1" applyProtection="1">
      <alignment horizontal="left" vertical="center" indent="1"/>
      <protection locked="0"/>
    </xf>
    <xf numFmtId="0" fontId="6" fillId="0" borderId="7" xfId="1" applyFont="1" applyBorder="1" applyAlignment="1" applyProtection="1">
      <alignment horizontal="left" vertical="center" indent="1"/>
      <protection locked="0"/>
    </xf>
    <xf numFmtId="0" fontId="30" fillId="0" borderId="7" xfId="1" applyFont="1" applyBorder="1" applyAlignment="1" applyProtection="1">
      <alignment horizontal="left" indent="1"/>
      <protection locked="0"/>
    </xf>
    <xf numFmtId="0" fontId="29" fillId="0" borderId="47" xfId="1" applyFont="1" applyBorder="1" applyAlignment="1" applyProtection="1">
      <alignment horizontal="left" vertical="center" indent="1"/>
      <protection locked="0"/>
    </xf>
    <xf numFmtId="0" fontId="29" fillId="0" borderId="2" xfId="1" applyFont="1" applyBorder="1" applyAlignment="1" applyProtection="1">
      <alignment horizontal="left" vertical="center" indent="1"/>
      <protection locked="0"/>
    </xf>
    <xf numFmtId="0" fontId="30" fillId="0" borderId="17" xfId="1" applyFont="1" applyBorder="1" applyAlignment="1" applyProtection="1">
      <alignment horizontal="left" vertical="top" wrapText="1" indent="1"/>
      <protection locked="0"/>
    </xf>
    <xf numFmtId="0" fontId="29" fillId="0" borderId="17" xfId="1" applyFont="1" applyBorder="1" applyAlignment="1" applyProtection="1">
      <alignment horizontal="left" vertical="top" wrapText="1" indent="1"/>
      <protection locked="0"/>
    </xf>
    <xf numFmtId="0" fontId="29" fillId="0" borderId="7" xfId="1" applyFont="1" applyBorder="1" applyAlignment="1" applyProtection="1">
      <alignment horizontal="left" vertical="top" wrapText="1" indent="1"/>
      <protection locked="0"/>
    </xf>
    <xf numFmtId="0" fontId="30" fillId="0" borderId="7" xfId="1" applyFont="1" applyBorder="1" applyAlignment="1" applyProtection="1">
      <alignment horizontal="left" vertical="top" wrapText="1" indent="1"/>
      <protection locked="0"/>
    </xf>
    <xf numFmtId="0" fontId="30" fillId="0" borderId="47" xfId="1" applyFont="1" applyBorder="1" applyAlignment="1" applyProtection="1">
      <alignment horizontal="left" vertical="top" wrapText="1" indent="1"/>
      <protection locked="0"/>
    </xf>
    <xf numFmtId="0" fontId="29" fillId="0" borderId="9" xfId="1" applyFont="1" applyBorder="1" applyAlignment="1" applyProtection="1">
      <alignment horizontal="left" vertical="center" indent="1"/>
      <protection locked="0"/>
    </xf>
    <xf numFmtId="0" fontId="29" fillId="0" borderId="16" xfId="1" applyFont="1" applyBorder="1" applyAlignment="1" applyProtection="1">
      <alignment horizontal="left" vertical="center" indent="1"/>
      <protection locked="0"/>
    </xf>
    <xf numFmtId="0" fontId="29" fillId="0" borderId="4" xfId="1" applyFont="1" applyBorder="1" applyAlignment="1" applyProtection="1">
      <alignment horizontal="left" vertical="center" indent="1"/>
      <protection locked="0"/>
    </xf>
    <xf numFmtId="0" fontId="29" fillId="0" borderId="42" xfId="1" applyFont="1" applyFill="1" applyBorder="1" applyAlignment="1" applyProtection="1">
      <alignment horizontal="left" vertical="center" indent="1"/>
      <protection locked="0"/>
    </xf>
    <xf numFmtId="0" fontId="49" fillId="0" borderId="0" xfId="1" applyFont="1" applyAlignment="1">
      <alignment vertical="center"/>
    </xf>
    <xf numFmtId="0" fontId="29" fillId="0" borderId="12" xfId="1" applyFont="1" applyBorder="1" applyAlignment="1" applyProtection="1">
      <alignment horizontal="left" vertical="center" indent="1"/>
      <protection locked="0"/>
    </xf>
    <xf numFmtId="0" fontId="29" fillId="0" borderId="97" xfId="1" applyFont="1" applyBorder="1" applyAlignment="1" applyProtection="1">
      <alignment horizontal="left" vertical="center" indent="1"/>
      <protection locked="0"/>
    </xf>
    <xf numFmtId="0" fontId="29" fillId="0" borderId="14" xfId="1" applyFont="1" applyBorder="1" applyAlignment="1" applyProtection="1">
      <alignment horizontal="left" vertical="center" indent="1"/>
      <protection locked="0"/>
    </xf>
    <xf numFmtId="0" fontId="29" fillId="0" borderId="80" xfId="1" applyFont="1" applyBorder="1" applyAlignment="1" applyProtection="1">
      <alignment horizontal="left" vertical="center" indent="1"/>
      <protection locked="0"/>
    </xf>
    <xf numFmtId="0" fontId="29" fillId="0" borderId="15" xfId="1" applyFont="1" applyBorder="1" applyAlignment="1" applyProtection="1">
      <alignment horizontal="left" vertical="center" indent="1"/>
      <protection locked="0"/>
    </xf>
    <xf numFmtId="0" fontId="29" fillId="0" borderId="99" xfId="1" applyFont="1" applyBorder="1" applyAlignment="1" applyProtection="1">
      <alignment horizontal="left" indent="1"/>
      <protection locked="0"/>
    </xf>
    <xf numFmtId="0" fontId="29" fillId="0" borderId="3" xfId="1" applyFont="1" applyBorder="1" applyAlignment="1" applyProtection="1">
      <alignment horizontal="left" vertical="center" indent="1"/>
      <protection locked="0"/>
    </xf>
    <xf numFmtId="0" fontId="29" fillId="0" borderId="27" xfId="1" applyFont="1" applyBorder="1" applyAlignment="1" applyProtection="1">
      <alignment horizontal="left" vertical="center" indent="1"/>
      <protection locked="0"/>
    </xf>
    <xf numFmtId="0" fontId="30" fillId="4" borderId="100" xfId="1" applyFont="1" applyFill="1" applyBorder="1" applyAlignment="1" applyProtection="1">
      <alignment horizontal="left" vertical="center" indent="1" readingOrder="1"/>
      <protection locked="0"/>
    </xf>
    <xf numFmtId="0" fontId="30" fillId="4" borderId="101" xfId="1" applyFont="1" applyFill="1" applyBorder="1" applyAlignment="1" applyProtection="1">
      <alignment horizontal="left" vertical="center" indent="1" readingOrder="1"/>
      <protection locked="0"/>
    </xf>
    <xf numFmtId="0" fontId="29" fillId="0" borderId="90" xfId="1" applyFont="1" applyBorder="1" applyAlignment="1" applyProtection="1">
      <alignment horizontal="left" vertical="center" indent="1" readingOrder="1"/>
      <protection locked="0"/>
    </xf>
    <xf numFmtId="0" fontId="29" fillId="0" borderId="39" xfId="1" applyFont="1" applyBorder="1" applyAlignment="1" applyProtection="1">
      <alignment horizontal="left" vertical="center" wrapText="1" indent="1" readingOrder="1"/>
      <protection locked="0"/>
    </xf>
    <xf numFmtId="0" fontId="29" fillId="7" borderId="102" xfId="1" applyFont="1" applyFill="1" applyBorder="1" applyAlignment="1" applyProtection="1">
      <alignment horizontal="left" vertical="center" indent="1" readingOrder="1"/>
      <protection locked="0"/>
    </xf>
    <xf numFmtId="0" fontId="29" fillId="0" borderId="103" xfId="1" applyFont="1" applyBorder="1" applyAlignment="1" applyProtection="1">
      <alignment horizontal="left" vertical="center" wrapText="1" indent="1" readingOrder="1"/>
      <protection locked="0"/>
    </xf>
    <xf numFmtId="0" fontId="29" fillId="7" borderId="104" xfId="1" applyFont="1" applyFill="1" applyBorder="1" applyAlignment="1" applyProtection="1">
      <alignment horizontal="left" vertical="center" indent="1" readingOrder="1"/>
      <protection locked="0"/>
    </xf>
    <xf numFmtId="0" fontId="29" fillId="7" borderId="90" xfId="1" applyFont="1" applyFill="1" applyBorder="1" applyAlignment="1" applyProtection="1">
      <alignment horizontal="left" vertical="center" indent="1" readingOrder="1"/>
      <protection locked="0"/>
    </xf>
    <xf numFmtId="49" fontId="44" fillId="0" borderId="39" xfId="1" applyNumberFormat="1" applyFont="1" applyBorder="1" applyAlignment="1" applyProtection="1">
      <alignment horizontal="left" vertical="center" wrapText="1" indent="1" readingOrder="1"/>
      <protection locked="0"/>
    </xf>
    <xf numFmtId="0" fontId="29" fillId="7" borderId="99" xfId="1" applyFont="1" applyFill="1" applyBorder="1" applyAlignment="1" applyProtection="1">
      <alignment horizontal="left" vertical="center" indent="1" readingOrder="1"/>
      <protection locked="0"/>
    </xf>
    <xf numFmtId="49" fontId="44" fillId="0" borderId="29" xfId="1" applyNumberFormat="1" applyFont="1" applyBorder="1" applyAlignment="1" applyProtection="1">
      <alignment horizontal="left" vertical="center" wrapText="1" indent="1" readingOrder="1"/>
      <protection locked="0"/>
    </xf>
    <xf numFmtId="0" fontId="30" fillId="8" borderId="105" xfId="1" applyFont="1" applyFill="1" applyBorder="1" applyAlignment="1" applyProtection="1">
      <alignment horizontal="left" vertical="center" wrapText="1" indent="1"/>
      <protection locked="0"/>
    </xf>
    <xf numFmtId="3" fontId="43" fillId="0" borderId="32" xfId="1" applyNumberFormat="1" applyFont="1" applyBorder="1" applyAlignment="1" applyProtection="1">
      <alignment horizontal="left" vertical="center" wrapText="1" indent="1"/>
      <protection locked="0"/>
    </xf>
    <xf numFmtId="3" fontId="29" fillId="0" borderId="32" xfId="1" applyNumberFormat="1" applyFont="1" applyBorder="1" applyAlignment="1" applyProtection="1">
      <alignment horizontal="left" vertical="center" indent="1"/>
      <protection locked="0"/>
    </xf>
    <xf numFmtId="3" fontId="29" fillId="0" borderId="32" xfId="1" applyNumberFormat="1" applyFont="1" applyBorder="1" applyAlignment="1" applyProtection="1">
      <alignment horizontal="left" vertical="center" wrapText="1" indent="1"/>
      <protection locked="0"/>
    </xf>
    <xf numFmtId="3" fontId="30" fillId="8" borderId="32" xfId="1" applyNumberFormat="1" applyFont="1" applyFill="1" applyBorder="1" applyAlignment="1" applyProtection="1">
      <alignment horizontal="left" vertical="center" wrapText="1" indent="1"/>
      <protection locked="0"/>
    </xf>
    <xf numFmtId="3" fontId="29" fillId="0" borderId="14" xfId="1" applyNumberFormat="1" applyFont="1" applyBorder="1" applyAlignment="1" applyProtection="1">
      <alignment horizontal="left" vertical="center" wrapText="1" indent="1"/>
      <protection locked="0"/>
    </xf>
    <xf numFmtId="3" fontId="29" fillId="0" borderId="16" xfId="1" applyNumberFormat="1" applyFont="1" applyBorder="1" applyAlignment="1" applyProtection="1">
      <alignment horizontal="left" vertical="center" wrapText="1" indent="1"/>
      <protection locked="0"/>
    </xf>
    <xf numFmtId="3" fontId="29" fillId="0" borderId="42" xfId="1" applyNumberFormat="1" applyFont="1" applyBorder="1" applyAlignment="1" applyProtection="1">
      <alignment horizontal="left" vertical="center" wrapText="1" indent="1"/>
      <protection locked="0"/>
    </xf>
    <xf numFmtId="3" fontId="30" fillId="0" borderId="80" xfId="1" applyNumberFormat="1" applyFont="1" applyFill="1" applyBorder="1" applyAlignment="1" applyProtection="1">
      <alignment horizontal="left" vertical="center" indent="1"/>
      <protection locked="0"/>
    </xf>
    <xf numFmtId="0" fontId="29" fillId="0" borderId="14" xfId="1" applyFont="1" applyBorder="1" applyAlignment="1" applyProtection="1">
      <alignment horizontal="left" vertical="center" wrapText="1" indent="1"/>
      <protection locked="0"/>
    </xf>
    <xf numFmtId="0" fontId="29" fillId="0" borderId="16" xfId="1" applyFont="1" applyBorder="1" applyAlignment="1" applyProtection="1">
      <alignment horizontal="left" vertical="center" wrapText="1" indent="1"/>
      <protection locked="0"/>
    </xf>
    <xf numFmtId="0" fontId="29" fillId="8" borderId="16" xfId="1" applyFont="1" applyFill="1" applyBorder="1" applyAlignment="1" applyProtection="1">
      <alignment horizontal="left" vertical="center" indent="1"/>
      <protection locked="0"/>
    </xf>
    <xf numFmtId="0" fontId="29" fillId="8" borderId="16" xfId="1" applyFont="1" applyFill="1" applyBorder="1" applyAlignment="1" applyProtection="1">
      <alignment horizontal="left" vertical="center" wrapText="1" indent="1"/>
      <protection locked="0"/>
    </xf>
    <xf numFmtId="0" fontId="29" fillId="0" borderId="21" xfId="1" applyFont="1" applyBorder="1" applyAlignment="1" applyProtection="1">
      <alignment horizontal="left" vertical="center" wrapText="1" indent="1"/>
      <protection locked="0"/>
    </xf>
    <xf numFmtId="0" fontId="30" fillId="0" borderId="2" xfId="1" applyFont="1" applyBorder="1" applyAlignment="1" applyProtection="1">
      <alignment horizontal="left" vertical="center" wrapText="1" indent="1"/>
      <protection locked="0"/>
    </xf>
    <xf numFmtId="0" fontId="29" fillId="7" borderId="106" xfId="1" applyFont="1" applyFill="1" applyBorder="1" applyAlignment="1">
      <alignment horizontal="center" vertical="center"/>
    </xf>
    <xf numFmtId="0" fontId="29" fillId="7" borderId="107" xfId="1" applyFont="1" applyFill="1" applyBorder="1" applyAlignment="1">
      <alignment horizontal="center" vertical="center" wrapText="1"/>
    </xf>
    <xf numFmtId="0" fontId="29" fillId="0" borderId="108" xfId="1" applyFont="1" applyFill="1" applyBorder="1" applyAlignment="1">
      <alignment horizontal="center" vertical="center" wrapText="1"/>
    </xf>
    <xf numFmtId="0" fontId="43" fillId="0" borderId="30" xfId="1" applyFont="1" applyFill="1" applyBorder="1" applyAlignment="1">
      <alignment horizontal="center" vertical="center" wrapText="1"/>
    </xf>
    <xf numFmtId="3" fontId="45" fillId="0" borderId="0" xfId="0" applyNumberFormat="1" applyFont="1"/>
    <xf numFmtId="0" fontId="20" fillId="0" borderId="0" xfId="2" applyFont="1" applyBorder="1" applyAlignment="1">
      <alignment vertical="center"/>
    </xf>
    <xf numFmtId="0" fontId="8" fillId="0" borderId="19" xfId="2" applyFont="1" applyBorder="1" applyAlignment="1">
      <alignment vertical="center"/>
    </xf>
    <xf numFmtId="49" fontId="11" fillId="0" borderId="3" xfId="2" applyNumberFormat="1" applyFont="1" applyBorder="1" applyAlignment="1">
      <alignment horizontal="center" vertical="center" wrapText="1"/>
    </xf>
    <xf numFmtId="49" fontId="11" fillId="0" borderId="4" xfId="2" applyNumberFormat="1" applyFont="1" applyBorder="1" applyAlignment="1">
      <alignment horizontal="center" vertical="center" wrapText="1"/>
    </xf>
    <xf numFmtId="3" fontId="8" fillId="0" borderId="4" xfId="2" applyNumberFormat="1" applyFont="1" applyBorder="1" applyAlignment="1">
      <alignment horizontal="center" vertical="center" wrapText="1"/>
    </xf>
    <xf numFmtId="3" fontId="8" fillId="0" borderId="5" xfId="2" applyNumberFormat="1" applyFont="1" applyBorder="1" applyAlignment="1">
      <alignment horizontal="center" vertical="center" wrapText="1"/>
    </xf>
    <xf numFmtId="0" fontId="8" fillId="0" borderId="17" xfId="2" applyFont="1" applyBorder="1" applyAlignment="1">
      <alignment vertical="center" wrapText="1"/>
    </xf>
    <xf numFmtId="3" fontId="8" fillId="0" borderId="9" xfId="2" applyNumberFormat="1" applyFont="1" applyBorder="1" applyAlignment="1">
      <alignment horizontal="center" vertical="center" wrapText="1"/>
    </xf>
    <xf numFmtId="3" fontId="8" fillId="0" borderId="43" xfId="2" applyNumberFormat="1" applyFont="1" applyBorder="1" applyAlignment="1">
      <alignment horizontal="center" vertical="center" wrapText="1"/>
    </xf>
    <xf numFmtId="0" fontId="6" fillId="0" borderId="7" xfId="2" applyFont="1" applyBorder="1" applyAlignment="1">
      <alignment vertical="center" wrapText="1"/>
    </xf>
    <xf numFmtId="49" fontId="6" fillId="0" borderId="21" xfId="2" applyNumberFormat="1" applyFont="1" applyBorder="1" applyAlignment="1">
      <alignment horizontal="center" vertical="center" wrapText="1"/>
    </xf>
    <xf numFmtId="49" fontId="6" fillId="0" borderId="16" xfId="2" applyNumberFormat="1" applyFont="1" applyBorder="1" applyAlignment="1">
      <alignment horizontal="center" vertical="center" wrapText="1"/>
    </xf>
    <xf numFmtId="3" fontId="25" fillId="0" borderId="38" xfId="2" applyNumberFormat="1" applyFont="1" applyBorder="1" applyAlignment="1">
      <alignment horizontal="center" vertical="center" wrapText="1"/>
    </xf>
    <xf numFmtId="3" fontId="25" fillId="0" borderId="39" xfId="2" applyNumberFormat="1" applyFont="1" applyBorder="1" applyAlignment="1">
      <alignment horizontal="center" vertical="center" wrapText="1"/>
    </xf>
    <xf numFmtId="3" fontId="25" fillId="0" borderId="16" xfId="2" applyNumberFormat="1" applyFont="1" applyBorder="1" applyAlignment="1">
      <alignment horizontal="center" vertical="center" wrapText="1"/>
    </xf>
    <xf numFmtId="3" fontId="25" fillId="0" borderId="22" xfId="2" applyNumberFormat="1" applyFont="1" applyBorder="1" applyAlignment="1">
      <alignment horizontal="center" vertical="center" wrapText="1"/>
    </xf>
    <xf numFmtId="3" fontId="6" fillId="0" borderId="16" xfId="2" applyNumberFormat="1" applyFont="1" applyBorder="1" applyAlignment="1">
      <alignment horizontal="center" vertical="center" wrapText="1"/>
    </xf>
    <xf numFmtId="3" fontId="6" fillId="0" borderId="22" xfId="2" applyNumberFormat="1" applyFont="1" applyBorder="1" applyAlignment="1">
      <alignment horizontal="center" vertical="center" wrapText="1"/>
    </xf>
    <xf numFmtId="0" fontId="6" fillId="0" borderId="7" xfId="2" applyFont="1" applyBorder="1" applyAlignment="1">
      <alignment horizontal="left" vertical="center" wrapText="1"/>
    </xf>
    <xf numFmtId="0" fontId="6" fillId="0" borderId="25" xfId="2" applyFont="1" applyBorder="1" applyAlignment="1">
      <alignment vertical="center" wrapText="1"/>
    </xf>
    <xf numFmtId="49" fontId="6" fillId="0" borderId="26" xfId="2" applyNumberFormat="1" applyFont="1" applyBorder="1" applyAlignment="1">
      <alignment horizontal="center" vertical="center" wrapText="1"/>
    </xf>
    <xf numFmtId="3" fontId="6" fillId="0" borderId="23" xfId="2" applyNumberFormat="1" applyFont="1" applyBorder="1" applyAlignment="1">
      <alignment horizontal="center" vertical="center" wrapText="1"/>
    </xf>
    <xf numFmtId="3" fontId="6" fillId="0" borderId="1" xfId="2" applyNumberFormat="1" applyFont="1" applyBorder="1" applyAlignment="1">
      <alignment horizontal="center" vertical="center" wrapText="1"/>
    </xf>
    <xf numFmtId="0" fontId="6" fillId="0" borderId="45" xfId="2" applyFont="1" applyBorder="1" applyAlignment="1">
      <alignment horizontal="left" vertical="center" wrapText="1"/>
    </xf>
    <xf numFmtId="49" fontId="6" fillId="0" borderId="53" xfId="2" applyNumberFormat="1" applyFont="1" applyBorder="1" applyAlignment="1">
      <alignment horizontal="center" vertical="center" wrapText="1"/>
    </xf>
    <xf numFmtId="49" fontId="6" fillId="0" borderId="9" xfId="2" applyNumberFormat="1" applyFont="1" applyBorder="1" applyAlignment="1">
      <alignment horizontal="center" vertical="center" wrapText="1"/>
    </xf>
    <xf numFmtId="3" fontId="25" fillId="0" borderId="9" xfId="2" applyNumberFormat="1" applyFont="1" applyBorder="1" applyAlignment="1">
      <alignment horizontal="center" vertical="center" wrapText="1"/>
    </xf>
    <xf numFmtId="3" fontId="25" fillId="0" borderId="43" xfId="2" applyNumberFormat="1" applyFont="1" applyBorder="1" applyAlignment="1">
      <alignment horizontal="center" vertical="center" wrapText="1"/>
    </xf>
    <xf numFmtId="0" fontId="6" fillId="0" borderId="7" xfId="2" applyFont="1" applyFill="1" applyBorder="1" applyAlignment="1">
      <alignment vertical="center" wrapText="1"/>
    </xf>
    <xf numFmtId="49" fontId="6" fillId="7" borderId="21" xfId="2" applyNumberFormat="1" applyFont="1" applyFill="1" applyBorder="1" applyAlignment="1">
      <alignment horizontal="center" vertical="center" wrapText="1"/>
    </xf>
    <xf numFmtId="3" fontId="25" fillId="0" borderId="26" xfId="2" applyNumberFormat="1" applyFont="1" applyBorder="1" applyAlignment="1">
      <alignment horizontal="center" vertical="center" wrapText="1"/>
    </xf>
    <xf numFmtId="3" fontId="25" fillId="0" borderId="1" xfId="2" applyNumberFormat="1" applyFont="1" applyBorder="1" applyAlignment="1">
      <alignment horizontal="center" vertical="center" wrapText="1"/>
    </xf>
    <xf numFmtId="0" fontId="8" fillId="0" borderId="2" xfId="2" applyFont="1" applyBorder="1" applyAlignment="1">
      <alignment vertical="center" wrapText="1"/>
    </xf>
    <xf numFmtId="0" fontId="6" fillId="0" borderId="17" xfId="2" applyFont="1" applyBorder="1" applyAlignment="1">
      <alignment vertical="center" wrapText="1"/>
    </xf>
    <xf numFmtId="49" fontId="6" fillId="0" borderId="52" xfId="2" applyNumberFormat="1" applyFont="1" applyBorder="1" applyAlignment="1">
      <alignment horizontal="center" vertical="center" wrapText="1"/>
    </xf>
    <xf numFmtId="49" fontId="6" fillId="0" borderId="38" xfId="2" applyNumberFormat="1" applyFont="1" applyBorder="1" applyAlignment="1">
      <alignment horizontal="center" vertical="center" wrapText="1"/>
    </xf>
    <xf numFmtId="49" fontId="10" fillId="0" borderId="21" xfId="2" applyNumberFormat="1" applyFont="1" applyBorder="1" applyAlignment="1">
      <alignment horizontal="center" vertical="center"/>
    </xf>
    <xf numFmtId="49" fontId="6" fillId="0" borderId="8" xfId="2" applyNumberFormat="1" applyFont="1" applyBorder="1" applyAlignment="1">
      <alignment horizontal="center" vertical="center" wrapText="1"/>
    </xf>
    <xf numFmtId="49" fontId="6" fillId="0" borderId="23" xfId="2" applyNumberFormat="1" applyFont="1" applyBorder="1" applyAlignment="1">
      <alignment horizontal="center" vertical="center" wrapText="1"/>
    </xf>
    <xf numFmtId="3" fontId="25" fillId="0" borderId="23" xfId="2" applyNumberFormat="1" applyFont="1" applyBorder="1" applyAlignment="1">
      <alignment horizontal="center" vertical="center" wrapText="1"/>
    </xf>
    <xf numFmtId="0" fontId="6" fillId="0" borderId="0" xfId="2" applyFont="1" applyBorder="1" applyAlignment="1">
      <alignment vertical="center" wrapText="1"/>
    </xf>
    <xf numFmtId="49" fontId="6" fillId="0" borderId="0" xfId="2" applyNumberFormat="1" applyFont="1" applyBorder="1" applyAlignment="1">
      <alignment horizontal="center" vertical="center" wrapText="1"/>
    </xf>
    <xf numFmtId="3" fontId="6" fillId="0" borderId="0" xfId="2" applyNumberFormat="1" applyFont="1" applyBorder="1" applyAlignment="1">
      <alignment vertical="center"/>
    </xf>
    <xf numFmtId="0" fontId="9" fillId="0" borderId="0" xfId="2" applyFont="1" applyBorder="1" applyAlignment="1">
      <alignment vertical="center"/>
    </xf>
    <xf numFmtId="49" fontId="6" fillId="0" borderId="0" xfId="2" applyNumberFormat="1" applyFont="1" applyBorder="1" applyAlignment="1">
      <alignment vertical="center" wrapText="1"/>
    </xf>
    <xf numFmtId="49" fontId="6" fillId="0" borderId="0" xfId="2" applyNumberFormat="1" applyFont="1" applyBorder="1" applyAlignment="1">
      <alignment vertical="center"/>
    </xf>
    <xf numFmtId="0" fontId="8" fillId="0" borderId="19" xfId="2" applyFont="1" applyFill="1" applyBorder="1" applyAlignment="1">
      <alignment horizontal="left" vertical="center"/>
    </xf>
    <xf numFmtId="49" fontId="8" fillId="0" borderId="3" xfId="2" applyNumberFormat="1" applyFont="1" applyFill="1" applyBorder="1" applyAlignment="1">
      <alignment horizontal="center" vertical="center" wrapText="1"/>
    </xf>
    <xf numFmtId="49" fontId="8" fillId="0" borderId="4" xfId="2" applyNumberFormat="1" applyFont="1" applyFill="1" applyBorder="1" applyAlignment="1">
      <alignment horizontal="center" vertical="center" wrapText="1"/>
    </xf>
    <xf numFmtId="3" fontId="8" fillId="0" borderId="4" xfId="2" applyNumberFormat="1" applyFont="1" applyFill="1" applyBorder="1" applyAlignment="1">
      <alignment horizontal="center" vertical="center" wrapText="1"/>
    </xf>
    <xf numFmtId="3" fontId="8" fillId="0" borderId="5" xfId="2" applyNumberFormat="1" applyFont="1" applyFill="1" applyBorder="1" applyAlignment="1">
      <alignment horizontal="center" vertical="center" wrapText="1"/>
    </xf>
    <xf numFmtId="49" fontId="20" fillId="0" borderId="0" xfId="2" applyNumberFormat="1" applyFont="1" applyBorder="1" applyAlignment="1">
      <alignment horizontal="left" vertical="center"/>
    </xf>
    <xf numFmtId="0" fontId="8" fillId="0" borderId="0" xfId="2" applyFont="1" applyBorder="1" applyAlignment="1">
      <alignment vertical="center"/>
    </xf>
    <xf numFmtId="0" fontId="8" fillId="0" borderId="45" xfId="2" applyFont="1" applyBorder="1" applyAlignment="1">
      <alignment vertical="center" wrapText="1"/>
    </xf>
    <xf numFmtId="3" fontId="8" fillId="0" borderId="9" xfId="2" applyNumberFormat="1" applyFont="1" applyFill="1" applyBorder="1" applyAlignment="1">
      <alignment horizontal="center" vertical="center" wrapText="1"/>
    </xf>
    <xf numFmtId="3" fontId="8" fillId="0" borderId="43" xfId="2" applyNumberFormat="1" applyFont="1" applyFill="1" applyBorder="1" applyAlignment="1">
      <alignment horizontal="center" vertical="center" wrapText="1"/>
    </xf>
    <xf numFmtId="49" fontId="8" fillId="0" borderId="0" xfId="2" applyNumberFormat="1" applyFont="1" applyBorder="1" applyAlignment="1">
      <alignment horizontal="center" vertical="center" wrapText="1"/>
    </xf>
    <xf numFmtId="0" fontId="6" fillId="0" borderId="52" xfId="2" applyFont="1" applyBorder="1" applyAlignment="1">
      <alignment horizontal="center" vertical="center"/>
    </xf>
    <xf numFmtId="49" fontId="6" fillId="0" borderId="38" xfId="2" applyNumberFormat="1" applyFont="1" applyBorder="1" applyAlignment="1">
      <alignment horizontal="center" vertical="center"/>
    </xf>
    <xf numFmtId="3" fontId="25" fillId="0" borderId="38" xfId="2" applyNumberFormat="1" applyFont="1" applyBorder="1" applyAlignment="1">
      <alignment horizontal="center" vertical="center"/>
    </xf>
    <xf numFmtId="3" fontId="25" fillId="0" borderId="39" xfId="2" applyNumberFormat="1" applyFont="1" applyBorder="1" applyAlignment="1">
      <alignment horizontal="center" vertical="center"/>
    </xf>
    <xf numFmtId="49" fontId="6" fillId="0" borderId="0" xfId="2" applyNumberFormat="1" applyFont="1" applyBorder="1" applyAlignment="1">
      <alignment horizontal="center" vertical="center"/>
    </xf>
    <xf numFmtId="0" fontId="6" fillId="0" borderId="21" xfId="2" applyFont="1" applyBorder="1" applyAlignment="1">
      <alignment horizontal="center" vertical="center"/>
    </xf>
    <xf numFmtId="49" fontId="6" fillId="0" borderId="16" xfId="2" applyNumberFormat="1" applyFont="1" applyBorder="1" applyAlignment="1">
      <alignment horizontal="center" vertical="center"/>
    </xf>
    <xf numFmtId="3" fontId="6" fillId="0" borderId="16" xfId="2" applyNumberFormat="1" applyFont="1" applyBorder="1" applyAlignment="1">
      <alignment horizontal="center" vertical="center"/>
    </xf>
    <xf numFmtId="3" fontId="6" fillId="0" borderId="22" xfId="2" applyNumberFormat="1" applyFont="1" applyBorder="1" applyAlignment="1">
      <alignment horizontal="center" vertical="center"/>
    </xf>
    <xf numFmtId="3" fontId="25" fillId="0" borderId="22" xfId="2" applyNumberFormat="1" applyFont="1" applyBorder="1" applyAlignment="1">
      <alignment horizontal="center" vertical="center"/>
    </xf>
    <xf numFmtId="3" fontId="25" fillId="0" borderId="16" xfId="2" applyNumberFormat="1" applyFont="1" applyBorder="1" applyAlignment="1">
      <alignment horizontal="center" vertical="center"/>
    </xf>
    <xf numFmtId="0" fontId="6" fillId="0" borderId="8" xfId="2" applyFont="1" applyBorder="1" applyAlignment="1">
      <alignment horizontal="center" vertical="center" wrapText="1"/>
    </xf>
    <xf numFmtId="3" fontId="25" fillId="0" borderId="23" xfId="2" applyNumberFormat="1" applyFont="1" applyBorder="1" applyAlignment="1">
      <alignment horizontal="center" vertical="center"/>
    </xf>
    <xf numFmtId="3" fontId="25" fillId="0" borderId="1" xfId="2" applyNumberFormat="1" applyFont="1" applyBorder="1" applyAlignment="1">
      <alignment horizontal="center" vertical="center"/>
    </xf>
    <xf numFmtId="0" fontId="6" fillId="0" borderId="32" xfId="2" applyFont="1" applyBorder="1" applyAlignment="1">
      <alignment horizontal="center" vertical="center"/>
    </xf>
    <xf numFmtId="3" fontId="25" fillId="0" borderId="43" xfId="2" applyNumberFormat="1" applyFont="1" applyBorder="1" applyAlignment="1">
      <alignment horizontal="center" vertical="center"/>
    </xf>
    <xf numFmtId="0" fontId="6" fillId="0" borderId="20" xfId="2" applyFont="1" applyBorder="1" applyAlignment="1">
      <alignment horizontal="center" vertical="center"/>
    </xf>
    <xf numFmtId="3" fontId="50" fillId="0" borderId="22" xfId="2" applyNumberFormat="1" applyFont="1" applyBorder="1" applyAlignment="1">
      <alignment horizontal="center" vertical="center"/>
    </xf>
    <xf numFmtId="0" fontId="6" fillId="0" borderId="91" xfId="2" applyFont="1" applyBorder="1" applyAlignment="1">
      <alignment horizontal="center" vertical="center" wrapText="1"/>
    </xf>
    <xf numFmtId="0" fontId="6" fillId="0" borderId="91" xfId="2" applyFont="1" applyBorder="1" applyAlignment="1">
      <alignment horizontal="center" vertical="center"/>
    </xf>
    <xf numFmtId="49" fontId="6" fillId="0" borderId="23" xfId="2" applyNumberFormat="1" applyFont="1" applyBorder="1" applyAlignment="1">
      <alignment horizontal="center" vertical="center"/>
    </xf>
    <xf numFmtId="3" fontId="25" fillId="0" borderId="9" xfId="2" applyNumberFormat="1" applyFont="1" applyBorder="1" applyAlignment="1">
      <alignment horizontal="center" vertical="center"/>
    </xf>
    <xf numFmtId="0" fontId="8" fillId="0" borderId="7" xfId="2" applyFont="1" applyBorder="1" applyAlignment="1">
      <alignment vertical="center" wrapText="1"/>
    </xf>
    <xf numFmtId="0" fontId="6" fillId="0" borderId="109" xfId="2" applyFont="1" applyBorder="1" applyAlignment="1">
      <alignment horizontal="center" vertical="center"/>
    </xf>
    <xf numFmtId="49" fontId="6" fillId="0" borderId="36" xfId="2" applyNumberFormat="1" applyFont="1" applyBorder="1" applyAlignment="1">
      <alignment horizontal="center" vertical="center" wrapText="1"/>
    </xf>
    <xf numFmtId="0" fontId="8" fillId="0" borderId="25" xfId="2" applyFont="1" applyBorder="1" applyAlignment="1">
      <alignment vertical="center" wrapText="1"/>
    </xf>
    <xf numFmtId="0" fontId="8" fillId="0" borderId="0" xfId="2" applyFont="1" applyBorder="1" applyAlignment="1">
      <alignment vertical="center" wrapText="1"/>
    </xf>
    <xf numFmtId="0" fontId="6" fillId="0" borderId="0" xfId="2" applyFont="1" applyBorder="1" applyAlignment="1">
      <alignment horizontal="center" vertical="center"/>
    </xf>
    <xf numFmtId="3" fontId="29" fillId="8" borderId="16" xfId="1" applyNumberFormat="1" applyFont="1" applyFill="1" applyBorder="1" applyAlignment="1" applyProtection="1">
      <alignment horizontal="right" vertical="center" wrapText="1" indent="1"/>
      <protection locked="0"/>
    </xf>
    <xf numFmtId="3" fontId="29" fillId="8" borderId="22" xfId="1" applyNumberFormat="1" applyFont="1" applyFill="1" applyBorder="1" applyAlignment="1" applyProtection="1">
      <alignment horizontal="right" vertical="center" wrapText="1" indent="1"/>
      <protection hidden="1"/>
    </xf>
    <xf numFmtId="0" fontId="29" fillId="0" borderId="16" xfId="1" applyFont="1" applyBorder="1" applyAlignment="1" applyProtection="1">
      <alignment horizontal="right" vertical="center" wrapText="1" indent="1"/>
      <protection locked="0"/>
    </xf>
    <xf numFmtId="3" fontId="29" fillId="0" borderId="22" xfId="1" applyNumberFormat="1" applyFont="1" applyBorder="1" applyAlignment="1" applyProtection="1">
      <alignment horizontal="right" vertical="center" wrapText="1" indent="1"/>
      <protection hidden="1"/>
    </xf>
    <xf numFmtId="3" fontId="29" fillId="0" borderId="16" xfId="1" applyNumberFormat="1" applyFont="1" applyFill="1" applyBorder="1" applyAlignment="1" applyProtection="1">
      <alignment horizontal="right" vertical="center" wrapText="1" indent="1"/>
      <protection locked="0"/>
    </xf>
    <xf numFmtId="3" fontId="29" fillId="8" borderId="23" xfId="1" applyNumberFormat="1" applyFont="1" applyFill="1" applyBorder="1" applyAlignment="1" applyProtection="1">
      <alignment horizontal="right" vertical="center" indent="1"/>
      <protection locked="0"/>
    </xf>
    <xf numFmtId="3" fontId="29" fillId="8" borderId="1" xfId="1" applyNumberFormat="1" applyFont="1" applyFill="1" applyBorder="1" applyAlignment="1" applyProtection="1">
      <alignment horizontal="right" vertical="center" wrapText="1" indent="1"/>
      <protection hidden="1"/>
    </xf>
    <xf numFmtId="3" fontId="29" fillId="0" borderId="43" xfId="1" applyNumberFormat="1" applyFont="1" applyBorder="1" applyAlignment="1" applyProtection="1">
      <alignment horizontal="right" vertical="center" indent="1"/>
      <protection locked="0"/>
    </xf>
    <xf numFmtId="3" fontId="29" fillId="0" borderId="22" xfId="1" applyNumberFormat="1" applyFont="1" applyBorder="1" applyAlignment="1" applyProtection="1">
      <alignment horizontal="right" vertical="center" indent="1"/>
      <protection locked="0"/>
    </xf>
    <xf numFmtId="3" fontId="29" fillId="0" borderId="5" xfId="1" applyNumberFormat="1" applyFont="1" applyBorder="1" applyAlignment="1" applyProtection="1">
      <alignment horizontal="right" vertical="center" indent="1"/>
      <protection hidden="1"/>
    </xf>
    <xf numFmtId="3" fontId="29" fillId="0" borderId="89" xfId="1" applyNumberFormat="1" applyFont="1" applyBorder="1" applyAlignment="1" applyProtection="1">
      <alignment horizontal="right" vertical="center" indent="1"/>
      <protection locked="0"/>
    </xf>
    <xf numFmtId="3" fontId="29" fillId="0" borderId="101" xfId="1" applyNumberFormat="1" applyFont="1" applyBorder="1" applyAlignment="1" applyProtection="1">
      <alignment horizontal="right" vertical="center" indent="1"/>
      <protection locked="0"/>
    </xf>
    <xf numFmtId="3" fontId="29" fillId="0" borderId="5" xfId="1" applyNumberFormat="1" applyFont="1" applyBorder="1" applyAlignment="1">
      <alignment horizontal="right" vertical="center" indent="1"/>
    </xf>
    <xf numFmtId="3" fontId="29" fillId="0" borderId="10" xfId="1" applyNumberFormat="1" applyFont="1" applyBorder="1" applyAlignment="1">
      <alignment horizontal="right" vertical="center" indent="1"/>
    </xf>
    <xf numFmtId="3" fontId="29" fillId="0" borderId="38" xfId="1" applyNumberFormat="1" applyFont="1" applyBorder="1" applyAlignment="1" applyProtection="1">
      <alignment horizontal="right" vertical="center" indent="1"/>
      <protection locked="0"/>
    </xf>
    <xf numFmtId="3" fontId="29" fillId="0" borderId="39" xfId="1" applyNumberFormat="1" applyFont="1" applyBorder="1" applyAlignment="1" applyProtection="1">
      <alignment horizontal="right" vertical="center" indent="1"/>
    </xf>
    <xf numFmtId="3" fontId="29" fillId="0" borderId="16" xfId="1" applyNumberFormat="1" applyFont="1" applyBorder="1" applyAlignment="1" applyProtection="1">
      <alignment horizontal="right" vertical="center" indent="1"/>
      <protection locked="0"/>
    </xf>
    <xf numFmtId="3" fontId="29" fillId="0" borderId="22" xfId="1" applyNumberFormat="1" applyFont="1" applyBorder="1" applyAlignment="1" applyProtection="1">
      <alignment horizontal="right" vertical="center" indent="1"/>
    </xf>
    <xf numFmtId="3" fontId="29" fillId="0" borderId="22" xfId="1" applyNumberFormat="1" applyFont="1" applyBorder="1" applyAlignment="1" applyProtection="1">
      <alignment horizontal="right" vertical="center" wrapText="1" indent="1"/>
    </xf>
    <xf numFmtId="3" fontId="29" fillId="0" borderId="42" xfId="1" applyNumberFormat="1" applyFont="1" applyBorder="1" applyAlignment="1" applyProtection="1">
      <alignment horizontal="right" vertical="center" indent="1"/>
      <protection locked="0"/>
    </xf>
    <xf numFmtId="3" fontId="29" fillId="0" borderId="89" xfId="1" applyNumberFormat="1" applyFont="1" applyBorder="1" applyAlignment="1" applyProtection="1">
      <alignment horizontal="right" vertical="center" wrapText="1" indent="1"/>
    </xf>
    <xf numFmtId="3" fontId="29" fillId="0" borderId="4" xfId="1" applyNumberFormat="1" applyFont="1" applyBorder="1" applyAlignment="1" applyProtection="1">
      <alignment horizontal="right" vertical="center" wrapText="1" indent="1"/>
      <protection locked="0"/>
    </xf>
    <xf numFmtId="3" fontId="29" fillId="0" borderId="10" xfId="1" applyNumberFormat="1" applyFont="1" applyBorder="1" applyAlignment="1" applyProtection="1">
      <alignment horizontal="right" vertical="center" wrapText="1" indent="1"/>
    </xf>
    <xf numFmtId="3" fontId="29" fillId="0" borderId="9" xfId="1" applyNumberFormat="1" applyFont="1" applyBorder="1" applyAlignment="1" applyProtection="1">
      <alignment horizontal="right" vertical="center" indent="1"/>
      <protection locked="0"/>
    </xf>
    <xf numFmtId="3" fontId="29" fillId="0" borderId="101" xfId="1" applyNumberFormat="1" applyFont="1" applyBorder="1" applyAlignment="1" applyProtection="1">
      <alignment horizontal="right" vertical="center" indent="1"/>
    </xf>
    <xf numFmtId="3" fontId="29" fillId="0" borderId="37" xfId="1" applyNumberFormat="1" applyFont="1" applyBorder="1" applyAlignment="1" applyProtection="1">
      <alignment horizontal="right" vertical="center" indent="1"/>
    </xf>
    <xf numFmtId="3" fontId="29" fillId="0" borderId="40" xfId="1" applyNumberFormat="1" applyFont="1" applyBorder="1" applyAlignment="1" applyProtection="1">
      <alignment horizontal="right" vertical="center" indent="1"/>
    </xf>
    <xf numFmtId="3" fontId="29" fillId="0" borderId="4" xfId="1" applyNumberFormat="1" applyFont="1" applyBorder="1" applyAlignment="1" applyProtection="1">
      <alignment horizontal="right" vertical="center" indent="1"/>
    </xf>
    <xf numFmtId="3" fontId="29" fillId="0" borderId="10" xfId="1" applyNumberFormat="1" applyFont="1" applyBorder="1" applyAlignment="1" applyProtection="1">
      <alignment horizontal="right" vertical="center" indent="1"/>
    </xf>
    <xf numFmtId="3" fontId="29" fillId="0" borderId="38" xfId="1" applyNumberFormat="1" applyFont="1" applyBorder="1" applyAlignment="1" applyProtection="1">
      <alignment horizontal="right" vertical="center" indent="1"/>
      <protection hidden="1"/>
    </xf>
    <xf numFmtId="4" fontId="29" fillId="0" borderId="5" xfId="1" applyNumberFormat="1" applyFont="1" applyBorder="1" applyAlignment="1" applyProtection="1">
      <alignment horizontal="right" vertical="center" indent="1"/>
      <protection locked="0"/>
    </xf>
    <xf numFmtId="3" fontId="29" fillId="0" borderId="5" xfId="1" applyNumberFormat="1" applyFont="1" applyBorder="1" applyAlignment="1" applyProtection="1">
      <alignment horizontal="right" vertical="center" indent="1"/>
    </xf>
    <xf numFmtId="3" fontId="29" fillId="0" borderId="39" xfId="1" applyNumberFormat="1" applyFont="1" applyBorder="1" applyAlignment="1" applyProtection="1">
      <alignment horizontal="right" vertical="center" indent="1"/>
      <protection locked="0"/>
    </xf>
    <xf numFmtId="3" fontId="35" fillId="0" borderId="39" xfId="1" applyNumberFormat="1" applyFont="1" applyBorder="1" applyAlignment="1" applyProtection="1">
      <alignment horizontal="right" vertical="center" wrapText="1" indent="1"/>
      <protection locked="0"/>
    </xf>
    <xf numFmtId="3" fontId="35" fillId="0" borderId="111" xfId="1" applyNumberFormat="1" applyFont="1" applyBorder="1" applyAlignment="1" applyProtection="1">
      <alignment horizontal="right" vertical="center" wrapText="1" indent="1"/>
      <protection locked="0"/>
    </xf>
    <xf numFmtId="3" fontId="35" fillId="0" borderId="5" xfId="1" applyNumberFormat="1" applyFont="1" applyBorder="1" applyAlignment="1" applyProtection="1">
      <alignment horizontal="right" vertical="center" wrapText="1" indent="1"/>
      <protection hidden="1"/>
    </xf>
    <xf numFmtId="3" fontId="35" fillId="0" borderId="43" xfId="1" applyNumberFormat="1" applyFont="1" applyBorder="1" applyAlignment="1" applyProtection="1">
      <alignment horizontal="right" vertical="center" wrapText="1" indent="1"/>
      <protection locked="0"/>
    </xf>
    <xf numFmtId="3" fontId="29" fillId="0" borderId="40" xfId="1" applyNumberFormat="1" applyFont="1" applyBorder="1" applyAlignment="1" applyProtection="1">
      <alignment horizontal="right" vertical="center" indent="1"/>
      <protection locked="0"/>
    </xf>
    <xf numFmtId="3" fontId="29" fillId="0" borderId="40" xfId="1" applyNumberFormat="1" applyFont="1" applyBorder="1" applyAlignment="1" applyProtection="1">
      <alignment horizontal="right" indent="1"/>
      <protection locked="0"/>
    </xf>
    <xf numFmtId="3" fontId="30" fillId="0" borderId="40" xfId="1" applyNumberFormat="1" applyFont="1" applyBorder="1" applyAlignment="1" applyProtection="1">
      <alignment horizontal="right" vertical="center" indent="1"/>
      <protection locked="0"/>
    </xf>
    <xf numFmtId="3" fontId="29" fillId="0" borderId="41" xfId="1" applyNumberFormat="1" applyFont="1" applyBorder="1" applyAlignment="1" applyProtection="1">
      <alignment horizontal="right" vertical="center" indent="1"/>
      <protection locked="0"/>
    </xf>
    <xf numFmtId="3" fontId="29" fillId="0" borderId="10" xfId="1" applyNumberFormat="1" applyFont="1" applyBorder="1" applyAlignment="1" applyProtection="1">
      <alignment horizontal="right" vertical="center" indent="1"/>
      <protection hidden="1"/>
    </xf>
    <xf numFmtId="3" fontId="30" fillId="0" borderId="37" xfId="1" applyNumberFormat="1" applyFont="1" applyBorder="1" applyAlignment="1" applyProtection="1">
      <alignment horizontal="right" vertical="top" wrapText="1" indent="1"/>
      <protection locked="0"/>
    </xf>
    <xf numFmtId="3" fontId="29" fillId="0" borderId="37" xfId="1" applyNumberFormat="1" applyFont="1" applyBorder="1" applyAlignment="1" applyProtection="1">
      <alignment horizontal="right" vertical="top" wrapText="1" indent="1"/>
      <protection locked="0"/>
    </xf>
    <xf numFmtId="3" fontId="29" fillId="0" borderId="40" xfId="1" applyNumberFormat="1" applyFont="1" applyBorder="1" applyAlignment="1" applyProtection="1">
      <alignment horizontal="right" vertical="top" wrapText="1" indent="1"/>
      <protection locked="0"/>
    </xf>
    <xf numFmtId="3" fontId="30" fillId="0" borderId="40" xfId="1" applyNumberFormat="1" applyFont="1" applyBorder="1" applyAlignment="1" applyProtection="1">
      <alignment horizontal="right" vertical="top" wrapText="1" indent="1"/>
      <protection locked="0"/>
    </xf>
    <xf numFmtId="3" fontId="30" fillId="0" borderId="41" xfId="1" applyNumberFormat="1" applyFont="1" applyBorder="1" applyAlignment="1" applyProtection="1">
      <alignment horizontal="right" vertical="top" wrapText="1" indent="1"/>
      <protection locked="0"/>
    </xf>
    <xf numFmtId="3" fontId="30" fillId="3" borderId="32" xfId="1" applyNumberFormat="1" applyFont="1" applyFill="1" applyBorder="1" applyAlignment="1">
      <alignment horizontal="right" vertical="center" indent="1"/>
    </xf>
    <xf numFmtId="3" fontId="30" fillId="3" borderId="16" xfId="1" applyNumberFormat="1" applyFont="1" applyFill="1" applyBorder="1" applyAlignment="1">
      <alignment horizontal="right" vertical="center" indent="1"/>
    </xf>
    <xf numFmtId="3" fontId="29" fillId="3" borderId="32" xfId="1" applyNumberFormat="1" applyFont="1" applyFill="1" applyBorder="1" applyAlignment="1">
      <alignment horizontal="right" vertical="center" indent="1"/>
    </xf>
    <xf numFmtId="3" fontId="29" fillId="6" borderId="33" xfId="1" applyNumberFormat="1" applyFont="1" applyFill="1" applyBorder="1" applyAlignment="1">
      <alignment horizontal="right" vertical="center" indent="1"/>
    </xf>
    <xf numFmtId="3" fontId="29" fillId="6" borderId="112" xfId="1" applyNumberFormat="1" applyFont="1" applyFill="1" applyBorder="1" applyAlignment="1">
      <alignment horizontal="right" vertical="center" indent="1"/>
    </xf>
    <xf numFmtId="3" fontId="29" fillId="3" borderId="33" xfId="1" applyNumberFormat="1" applyFont="1" applyFill="1" applyBorder="1" applyAlignment="1">
      <alignment horizontal="right" vertical="center" indent="1"/>
    </xf>
    <xf numFmtId="3" fontId="29" fillId="6" borderId="34" xfId="1" applyNumberFormat="1" applyFont="1" applyFill="1" applyBorder="1" applyAlignment="1">
      <alignment horizontal="right" vertical="center" indent="1"/>
    </xf>
    <xf numFmtId="3" fontId="29" fillId="6" borderId="113" xfId="1" applyNumberFormat="1" applyFont="1" applyFill="1" applyBorder="1" applyAlignment="1">
      <alignment horizontal="right" vertical="center" indent="1"/>
    </xf>
    <xf numFmtId="3" fontId="29" fillId="6" borderId="114" xfId="1" applyNumberFormat="1" applyFont="1" applyFill="1" applyBorder="1" applyAlignment="1">
      <alignment horizontal="right" vertical="center" indent="1"/>
    </xf>
    <xf numFmtId="3" fontId="29" fillId="3" borderId="34" xfId="1" applyNumberFormat="1" applyFont="1" applyFill="1" applyBorder="1" applyAlignment="1">
      <alignment horizontal="right" vertical="center" indent="1"/>
    </xf>
    <xf numFmtId="164" fontId="29" fillId="2" borderId="113" xfId="1" applyNumberFormat="1" applyFont="1" applyFill="1" applyBorder="1" applyAlignment="1">
      <alignment horizontal="right" vertical="center" indent="1"/>
    </xf>
    <xf numFmtId="3" fontId="29" fillId="6" borderId="35" xfId="1" applyNumberFormat="1" applyFont="1" applyFill="1" applyBorder="1" applyAlignment="1">
      <alignment horizontal="right" vertical="center" indent="1"/>
    </xf>
    <xf numFmtId="3" fontId="29" fillId="6" borderId="115" xfId="1" applyNumberFormat="1" applyFont="1" applyFill="1" applyBorder="1" applyAlignment="1">
      <alignment horizontal="right" vertical="center" indent="1"/>
    </xf>
    <xf numFmtId="3" fontId="29" fillId="3" borderId="35" xfId="1" applyNumberFormat="1" applyFont="1" applyFill="1" applyBorder="1" applyAlignment="1">
      <alignment horizontal="right" vertical="center" indent="1"/>
    </xf>
    <xf numFmtId="0" fontId="29" fillId="0" borderId="46" xfId="1" applyFont="1" applyBorder="1" applyAlignment="1" applyProtection="1">
      <alignment horizontal="right" vertical="center" indent="1"/>
      <protection locked="0"/>
    </xf>
    <xf numFmtId="0" fontId="29" fillId="0" borderId="44" xfId="1" applyFont="1" applyBorder="1" applyAlignment="1" applyProtection="1">
      <alignment horizontal="right" vertical="center" indent="1"/>
      <protection locked="0"/>
    </xf>
    <xf numFmtId="0" fontId="29" fillId="0" borderId="44" xfId="1" applyFont="1" applyBorder="1" applyAlignment="1">
      <alignment horizontal="right" vertical="center" indent="1"/>
    </xf>
    <xf numFmtId="0" fontId="29" fillId="0" borderId="116" xfId="1" applyFont="1" applyBorder="1" applyAlignment="1">
      <alignment horizontal="right" vertical="center" indent="1"/>
    </xf>
    <xf numFmtId="3" fontId="29" fillId="5" borderId="21" xfId="1" applyNumberFormat="1" applyFont="1" applyFill="1" applyBorder="1" applyAlignment="1" applyProtection="1">
      <alignment horizontal="right" vertical="center" indent="1"/>
      <protection locked="0"/>
    </xf>
    <xf numFmtId="3" fontId="29" fillId="5" borderId="16" xfId="1" applyNumberFormat="1" applyFont="1" applyFill="1" applyBorder="1" applyAlignment="1" applyProtection="1">
      <alignment horizontal="right" vertical="center" indent="1"/>
      <protection locked="0"/>
    </xf>
    <xf numFmtId="3" fontId="29" fillId="14" borderId="16" xfId="1" applyNumberFormat="1" applyFont="1" applyFill="1" applyBorder="1" applyAlignment="1">
      <alignment horizontal="right" vertical="center" indent="1"/>
    </xf>
    <xf numFmtId="3" fontId="29" fillId="5" borderId="22" xfId="1" applyNumberFormat="1" applyFont="1" applyFill="1" applyBorder="1" applyAlignment="1" applyProtection="1">
      <alignment horizontal="right" vertical="center" indent="1"/>
      <protection locked="0"/>
    </xf>
    <xf numFmtId="3" fontId="29" fillId="5" borderId="117" xfId="1" applyNumberFormat="1" applyFont="1" applyFill="1" applyBorder="1" applyAlignment="1" applyProtection="1">
      <alignment horizontal="right" vertical="center" indent="1"/>
      <protection locked="0"/>
    </xf>
    <xf numFmtId="3" fontId="29" fillId="5" borderId="118" xfId="1" applyNumberFormat="1" applyFont="1" applyFill="1" applyBorder="1" applyAlignment="1" applyProtection="1">
      <alignment horizontal="right" vertical="center" indent="1"/>
      <protection locked="0"/>
    </xf>
    <xf numFmtId="3" fontId="29" fillId="14" borderId="42" xfId="1" applyNumberFormat="1" applyFont="1" applyFill="1" applyBorder="1" applyAlignment="1">
      <alignment horizontal="right" vertical="center" indent="1"/>
    </xf>
    <xf numFmtId="3" fontId="29" fillId="5" borderId="119" xfId="1" applyNumberFormat="1" applyFont="1" applyFill="1" applyBorder="1" applyAlignment="1" applyProtection="1">
      <alignment horizontal="right" vertical="center" indent="1"/>
      <protection locked="0"/>
    </xf>
    <xf numFmtId="3" fontId="29" fillId="0" borderId="52" xfId="1" applyNumberFormat="1" applyFont="1" applyBorder="1" applyAlignment="1" applyProtection="1">
      <alignment horizontal="right" vertical="center" indent="1"/>
      <protection locked="0"/>
    </xf>
    <xf numFmtId="3" fontId="29" fillId="0" borderId="120" xfId="1" applyNumberFormat="1" applyFont="1" applyFill="1" applyBorder="1" applyAlignment="1">
      <alignment horizontal="right" vertical="center" indent="1"/>
    </xf>
    <xf numFmtId="3" fontId="29" fillId="5" borderId="54" xfId="1" applyNumberFormat="1" applyFont="1" applyFill="1" applyBorder="1" applyAlignment="1" applyProtection="1">
      <alignment horizontal="right" vertical="center" indent="1"/>
      <protection locked="0"/>
    </xf>
    <xf numFmtId="3" fontId="29" fillId="5" borderId="42" xfId="1" applyNumberFormat="1" applyFont="1" applyFill="1" applyBorder="1" applyAlignment="1" applyProtection="1">
      <alignment horizontal="right" vertical="center" indent="1"/>
      <protection locked="0"/>
    </xf>
    <xf numFmtId="3" fontId="29" fillId="14" borderId="118" xfId="1" applyNumberFormat="1" applyFont="1" applyFill="1" applyBorder="1" applyAlignment="1">
      <alignment horizontal="right" vertical="center" indent="1"/>
    </xf>
    <xf numFmtId="3" fontId="29" fillId="5" borderId="89" xfId="1" applyNumberFormat="1" applyFont="1" applyFill="1" applyBorder="1" applyAlignment="1" applyProtection="1">
      <alignment horizontal="right" vertical="center" indent="1"/>
      <protection locked="0"/>
    </xf>
    <xf numFmtId="3" fontId="29" fillId="0" borderId="60" xfId="1" applyNumberFormat="1" applyFont="1" applyBorder="1" applyAlignment="1" applyProtection="1">
      <alignment horizontal="right" vertical="center" indent="1"/>
      <protection locked="0"/>
    </xf>
    <xf numFmtId="3" fontId="29" fillId="0" borderId="113" xfId="1" applyNumberFormat="1" applyFont="1" applyBorder="1" applyAlignment="1" applyProtection="1">
      <alignment horizontal="right" vertical="center" indent="1"/>
      <protection locked="0"/>
    </xf>
    <xf numFmtId="3" fontId="29" fillId="0" borderId="113" xfId="1" applyNumberFormat="1" applyFont="1" applyFill="1" applyBorder="1" applyAlignment="1">
      <alignment horizontal="right" vertical="center" indent="1"/>
    </xf>
    <xf numFmtId="3" fontId="29" fillId="0" borderId="103" xfId="1" applyNumberFormat="1" applyFont="1" applyBorder="1" applyAlignment="1" applyProtection="1">
      <alignment horizontal="right" vertical="center" indent="1"/>
      <protection locked="0"/>
    </xf>
    <xf numFmtId="3" fontId="29" fillId="0" borderId="121" xfId="1" applyNumberFormat="1" applyFont="1" applyBorder="1" applyAlignment="1" applyProtection="1">
      <alignment horizontal="right" vertical="center" indent="1"/>
      <protection locked="0"/>
    </xf>
    <xf numFmtId="3" fontId="29" fillId="0" borderId="28" xfId="1" applyNumberFormat="1" applyFont="1" applyBorder="1" applyAlignment="1" applyProtection="1">
      <alignment horizontal="right" vertical="center" indent="1"/>
      <protection locked="0"/>
    </xf>
    <xf numFmtId="3" fontId="29" fillId="0" borderId="115" xfId="1" applyNumberFormat="1" applyFont="1" applyFill="1" applyBorder="1" applyAlignment="1">
      <alignment horizontal="right" vertical="center" indent="1"/>
    </xf>
    <xf numFmtId="3" fontId="29" fillId="0" borderId="29" xfId="1" applyNumberFormat="1" applyFont="1" applyBorder="1" applyAlignment="1" applyProtection="1">
      <alignment horizontal="right" vertical="center" indent="1"/>
      <protection locked="0"/>
    </xf>
    <xf numFmtId="3" fontId="30" fillId="8" borderId="9" xfId="1" applyNumberFormat="1" applyFont="1" applyFill="1" applyBorder="1" applyAlignment="1" applyProtection="1">
      <alignment horizontal="right" vertical="center" wrapText="1" indent="1"/>
      <protection locked="0"/>
    </xf>
    <xf numFmtId="164" fontId="30" fillId="8" borderId="43" xfId="1" applyNumberFormat="1" applyFont="1" applyFill="1" applyBorder="1" applyAlignment="1">
      <alignment horizontal="right" vertical="center" indent="1"/>
    </xf>
    <xf numFmtId="164" fontId="29" fillId="2" borderId="16" xfId="1" applyNumberFormat="1" applyFont="1" applyFill="1" applyBorder="1" applyAlignment="1">
      <alignment horizontal="right" vertical="center" indent="1"/>
    </xf>
    <xf numFmtId="3" fontId="29" fillId="0" borderId="37" xfId="1" applyNumberFormat="1" applyFont="1" applyBorder="1" applyAlignment="1" applyProtection="1">
      <alignment horizontal="right" vertical="center" indent="1"/>
      <protection locked="0"/>
    </xf>
    <xf numFmtId="3" fontId="30" fillId="8" borderId="38" xfId="1" applyNumberFormat="1" applyFont="1" applyFill="1" applyBorder="1" applyAlignment="1" applyProtection="1">
      <alignment horizontal="right" vertical="center" wrapText="1" indent="1"/>
      <protection locked="0"/>
    </xf>
    <xf numFmtId="164" fontId="30" fillId="8" borderId="16" xfId="1" applyNumberFormat="1" applyFont="1" applyFill="1" applyBorder="1" applyAlignment="1">
      <alignment horizontal="right" vertical="center" indent="1"/>
    </xf>
    <xf numFmtId="164" fontId="30" fillId="8" borderId="39" xfId="1" applyNumberFormat="1" applyFont="1" applyFill="1" applyBorder="1" applyAlignment="1">
      <alignment horizontal="right" vertical="center" indent="1"/>
    </xf>
    <xf numFmtId="164" fontId="29" fillId="2" borderId="42" xfId="1" applyNumberFormat="1" applyFont="1" applyFill="1" applyBorder="1" applyAlignment="1">
      <alignment horizontal="right" vertical="center" indent="1"/>
    </xf>
    <xf numFmtId="3" fontId="30" fillId="0" borderId="4" xfId="1" applyNumberFormat="1" applyFont="1" applyFill="1" applyBorder="1" applyAlignment="1" applyProtection="1">
      <alignment horizontal="right" vertical="center" indent="1"/>
      <protection hidden="1"/>
    </xf>
    <xf numFmtId="164" fontId="30" fillId="2" borderId="5" xfId="1" applyNumberFormat="1" applyFont="1" applyFill="1" applyBorder="1" applyAlignment="1">
      <alignment horizontal="right" vertical="center" indent="1"/>
    </xf>
    <xf numFmtId="3" fontId="29" fillId="8" borderId="96" xfId="1" applyNumberFormat="1" applyFont="1" applyFill="1" applyBorder="1" applyAlignment="1">
      <alignment horizontal="right" vertical="center" indent="1"/>
    </xf>
    <xf numFmtId="3" fontId="29" fillId="8" borderId="50" xfId="1" applyNumberFormat="1" applyFont="1" applyFill="1" applyBorder="1" applyAlignment="1">
      <alignment horizontal="right" vertical="center" indent="1"/>
    </xf>
    <xf numFmtId="3" fontId="29" fillId="8" borderId="51" xfId="1" applyNumberFormat="1" applyFont="1" applyFill="1" applyBorder="1" applyAlignment="1">
      <alignment horizontal="right" vertical="center" indent="1"/>
    </xf>
    <xf numFmtId="3" fontId="29" fillId="8" borderId="125" xfId="1" applyNumberFormat="1" applyFont="1" applyFill="1" applyBorder="1" applyAlignment="1">
      <alignment horizontal="right" vertical="center" indent="1"/>
    </xf>
    <xf numFmtId="3" fontId="42" fillId="0" borderId="0" xfId="0" applyNumberFormat="1" applyFont="1" applyAlignment="1">
      <alignment horizontal="right" vertical="center" indent="1"/>
    </xf>
    <xf numFmtId="3" fontId="29" fillId="3" borderId="20" xfId="1" applyNumberFormat="1" applyFont="1" applyFill="1" applyBorder="1" applyAlignment="1">
      <alignment horizontal="right" vertical="center" indent="1"/>
    </xf>
    <xf numFmtId="3" fontId="29" fillId="3" borderId="16" xfId="1" applyNumberFormat="1" applyFont="1" applyFill="1" applyBorder="1" applyAlignment="1">
      <alignment horizontal="right" vertical="center" indent="1"/>
    </xf>
    <xf numFmtId="3" fontId="29" fillId="3" borderId="81" xfId="1" applyNumberFormat="1" applyFont="1" applyFill="1" applyBorder="1" applyAlignment="1">
      <alignment horizontal="right" vertical="center" indent="1"/>
    </xf>
    <xf numFmtId="3" fontId="29" fillId="3" borderId="21" xfId="1" applyNumberFormat="1" applyFont="1" applyFill="1" applyBorder="1" applyAlignment="1">
      <alignment horizontal="right" vertical="center" indent="1"/>
    </xf>
    <xf numFmtId="3" fontId="29" fillId="3" borderId="22" xfId="1" applyNumberFormat="1" applyFont="1" applyFill="1" applyBorder="1" applyAlignment="1">
      <alignment horizontal="right" vertical="center" indent="1"/>
    </xf>
    <xf numFmtId="3" fontId="29" fillId="0" borderId="20" xfId="1" applyNumberFormat="1" applyFont="1" applyFill="1" applyBorder="1" applyAlignment="1">
      <alignment horizontal="right" vertical="center" indent="1"/>
    </xf>
    <xf numFmtId="3" fontId="29" fillId="0" borderId="16" xfId="1" applyNumberFormat="1" applyFont="1" applyFill="1" applyBorder="1" applyAlignment="1">
      <alignment horizontal="right" vertical="center" indent="1"/>
    </xf>
    <xf numFmtId="3" fontId="29" fillId="0" borderId="81" xfId="1" applyNumberFormat="1" applyFont="1" applyFill="1" applyBorder="1" applyAlignment="1">
      <alignment horizontal="right" vertical="center" indent="1"/>
    </xf>
    <xf numFmtId="3" fontId="29" fillId="0" borderId="21" xfId="1" applyNumberFormat="1" applyFont="1" applyFill="1" applyBorder="1" applyAlignment="1">
      <alignment horizontal="right" vertical="center" indent="1"/>
    </xf>
    <xf numFmtId="3" fontId="29" fillId="0" borderId="22" xfId="1" applyNumberFormat="1" applyFont="1" applyFill="1" applyBorder="1" applyAlignment="1">
      <alignment horizontal="right" vertical="center" indent="1"/>
    </xf>
    <xf numFmtId="3" fontId="39" fillId="0" borderId="0" xfId="0" applyNumberFormat="1" applyFont="1" applyAlignment="1">
      <alignment horizontal="right" vertical="center" indent="1"/>
    </xf>
    <xf numFmtId="3" fontId="29" fillId="0" borderId="27" xfId="1" applyNumberFormat="1" applyFont="1" applyFill="1" applyBorder="1" applyAlignment="1">
      <alignment horizontal="right" vertical="center" indent="1"/>
    </xf>
    <xf numFmtId="3" fontId="29" fillId="0" borderId="42" xfId="1" applyNumberFormat="1" applyFont="1" applyFill="1" applyBorder="1" applyAlignment="1">
      <alignment horizontal="right" vertical="center" indent="1"/>
    </xf>
    <xf numFmtId="3" fontId="29" fillId="0" borderId="126" xfId="1" applyNumberFormat="1" applyFont="1" applyFill="1" applyBorder="1" applyAlignment="1">
      <alignment horizontal="right" vertical="center" indent="1"/>
    </xf>
    <xf numFmtId="3" fontId="29" fillId="0" borderId="54" xfId="1" applyNumberFormat="1" applyFont="1" applyFill="1" applyBorder="1" applyAlignment="1">
      <alignment horizontal="right" vertical="center" indent="1"/>
    </xf>
    <xf numFmtId="3" fontId="29" fillId="0" borderId="89" xfId="1" applyNumberFormat="1" applyFont="1" applyFill="1" applyBorder="1" applyAlignment="1">
      <alignment horizontal="right" vertical="center" indent="1"/>
    </xf>
    <xf numFmtId="3" fontId="29" fillId="8" borderId="20" xfId="1" applyNumberFormat="1" applyFont="1" applyFill="1" applyBorder="1" applyAlignment="1">
      <alignment horizontal="right" vertical="center" indent="1"/>
    </xf>
    <xf numFmtId="3" fontId="29" fillId="8" borderId="16" xfId="1" applyNumberFormat="1" applyFont="1" applyFill="1" applyBorder="1" applyAlignment="1">
      <alignment horizontal="right" vertical="center" indent="1"/>
    </xf>
    <xf numFmtId="3" fontId="29" fillId="8" borderId="81" xfId="1" applyNumberFormat="1" applyFont="1" applyFill="1" applyBorder="1" applyAlignment="1">
      <alignment horizontal="right" vertical="center" indent="1"/>
    </xf>
    <xf numFmtId="3" fontId="29" fillId="8" borderId="21" xfId="1" applyNumberFormat="1" applyFont="1" applyFill="1" applyBorder="1" applyAlignment="1">
      <alignment horizontal="right" vertical="center" indent="1"/>
    </xf>
    <xf numFmtId="3" fontId="29" fillId="8" borderId="22" xfId="1" applyNumberFormat="1" applyFont="1" applyFill="1" applyBorder="1" applyAlignment="1">
      <alignment horizontal="right" vertical="center" indent="1"/>
    </xf>
    <xf numFmtId="3" fontId="29" fillId="8" borderId="3" xfId="1" applyNumberFormat="1" applyFont="1" applyFill="1" applyBorder="1" applyAlignment="1">
      <alignment horizontal="right" vertical="center" indent="1"/>
    </xf>
    <xf numFmtId="3" fontId="29" fillId="8" borderId="4" xfId="1" applyNumberFormat="1" applyFont="1" applyFill="1" applyBorder="1" applyAlignment="1">
      <alignment horizontal="right" vertical="center" indent="1"/>
    </xf>
    <xf numFmtId="3" fontId="29" fillId="8" borderId="127" xfId="1" applyNumberFormat="1" applyFont="1" applyFill="1" applyBorder="1" applyAlignment="1">
      <alignment horizontal="right" vertical="center" indent="1"/>
    </xf>
    <xf numFmtId="3" fontId="29" fillId="8" borderId="13" xfId="1" applyNumberFormat="1" applyFont="1" applyFill="1" applyBorder="1" applyAlignment="1">
      <alignment horizontal="right" vertical="center" indent="1"/>
    </xf>
    <xf numFmtId="3" fontId="29" fillId="8" borderId="5" xfId="1" applyNumberFormat="1" applyFont="1" applyFill="1" applyBorder="1" applyAlignment="1">
      <alignment horizontal="right" vertical="center" indent="1"/>
    </xf>
    <xf numFmtId="3" fontId="12" fillId="0" borderId="53" xfId="4" applyNumberFormat="1" applyFont="1" applyBorder="1" applyAlignment="1">
      <alignment horizontal="right" vertical="center" indent="1"/>
    </xf>
    <xf numFmtId="3" fontId="12" fillId="0" borderId="9" xfId="4" applyNumberFormat="1" applyFont="1" applyBorder="1" applyAlignment="1">
      <alignment horizontal="right" vertical="center" indent="1"/>
    </xf>
    <xf numFmtId="3" fontId="29" fillId="0" borderId="9" xfId="1" applyNumberFormat="1" applyFont="1" applyFill="1" applyBorder="1" applyAlignment="1">
      <alignment horizontal="right" vertical="center" indent="1"/>
    </xf>
    <xf numFmtId="3" fontId="29" fillId="0" borderId="43" xfId="1" applyNumberFormat="1" applyFont="1" applyFill="1" applyBorder="1" applyAlignment="1">
      <alignment horizontal="right" vertical="center" indent="1"/>
    </xf>
    <xf numFmtId="3" fontId="12" fillId="0" borderId="0" xfId="4" applyNumberFormat="1" applyFont="1" applyAlignment="1">
      <alignment horizontal="right" vertical="center" indent="1"/>
    </xf>
    <xf numFmtId="3" fontId="12" fillId="0" borderId="36" xfId="4" applyNumberFormat="1" applyFont="1" applyBorder="1" applyAlignment="1">
      <alignment horizontal="right" vertical="center" indent="1"/>
    </xf>
    <xf numFmtId="3" fontId="12" fillId="0" borderId="38" xfId="4" applyNumberFormat="1" applyFont="1" applyBorder="1" applyAlignment="1">
      <alignment horizontal="right" vertical="center" indent="1"/>
    </xf>
    <xf numFmtId="3" fontId="6" fillId="0" borderId="20" xfId="4" applyNumberFormat="1" applyFont="1" applyBorder="1" applyAlignment="1">
      <alignment horizontal="right" vertical="center" indent="1"/>
    </xf>
    <xf numFmtId="3" fontId="6" fillId="0" borderId="16" xfId="4" applyNumberFormat="1" applyFont="1" applyBorder="1" applyAlignment="1">
      <alignment horizontal="right" vertical="center" indent="1"/>
    </xf>
    <xf numFmtId="3" fontId="6" fillId="0" borderId="0" xfId="4" applyNumberFormat="1" applyFont="1" applyAlignment="1">
      <alignment horizontal="right" vertical="center" indent="1"/>
    </xf>
    <xf numFmtId="3" fontId="6" fillId="0" borderId="27" xfId="4" applyNumberFormat="1" applyFont="1" applyBorder="1" applyAlignment="1">
      <alignment horizontal="right" vertical="center" indent="1"/>
    </xf>
    <xf numFmtId="3" fontId="6" fillId="0" borderId="42" xfId="4" applyNumberFormat="1" applyFont="1" applyBorder="1" applyAlignment="1">
      <alignment horizontal="right" vertical="center" indent="1"/>
    </xf>
    <xf numFmtId="3" fontId="6" fillId="0" borderId="8" xfId="4" applyNumberFormat="1" applyFont="1" applyBorder="1" applyAlignment="1">
      <alignment horizontal="right" vertical="center" indent="1"/>
    </xf>
    <xf numFmtId="3" fontId="6" fillId="0" borderId="23" xfId="4" applyNumberFormat="1" applyFont="1" applyBorder="1" applyAlignment="1">
      <alignment horizontal="right" vertical="center" indent="1"/>
    </xf>
    <xf numFmtId="3" fontId="22" fillId="0" borderId="0" xfId="4" applyNumberFormat="1" applyFont="1" applyAlignment="1">
      <alignment horizontal="right" vertical="center" indent="1"/>
    </xf>
    <xf numFmtId="3" fontId="29" fillId="3" borderId="130" xfId="1" applyNumberFormat="1" applyFont="1" applyFill="1" applyBorder="1" applyAlignment="1">
      <alignment horizontal="right" vertical="center" indent="1"/>
    </xf>
    <xf numFmtId="3" fontId="29" fillId="0" borderId="129" xfId="1" applyNumberFormat="1" applyFont="1" applyFill="1" applyBorder="1" applyAlignment="1">
      <alignment horizontal="right" vertical="center" indent="1"/>
    </xf>
    <xf numFmtId="3" fontId="29" fillId="0" borderId="130" xfId="1" applyNumberFormat="1" applyFont="1" applyFill="1" applyBorder="1" applyAlignment="1">
      <alignment horizontal="right" vertical="center" indent="1"/>
    </xf>
    <xf numFmtId="3" fontId="42" fillId="0" borderId="21" xfId="0" applyNumberFormat="1" applyFont="1" applyBorder="1" applyAlignment="1">
      <alignment horizontal="right" vertical="center" indent="1"/>
    </xf>
    <xf numFmtId="3" fontId="42" fillId="0" borderId="16" xfId="0" applyNumberFormat="1" applyFont="1" applyBorder="1" applyAlignment="1">
      <alignment horizontal="right" vertical="center" indent="1"/>
    </xf>
    <xf numFmtId="3" fontId="42" fillId="0" borderId="130" xfId="0" applyNumberFormat="1" applyFont="1" applyBorder="1" applyAlignment="1">
      <alignment horizontal="right" vertical="center" indent="1"/>
    </xf>
    <xf numFmtId="3" fontId="42" fillId="0" borderId="20" xfId="0" applyNumberFormat="1" applyFont="1" applyBorder="1" applyAlignment="1">
      <alignment horizontal="right" vertical="center" indent="1"/>
    </xf>
    <xf numFmtId="3" fontId="39" fillId="0" borderId="21" xfId="0" applyNumberFormat="1" applyFont="1" applyBorder="1" applyAlignment="1">
      <alignment horizontal="right" vertical="center" indent="1"/>
    </xf>
    <xf numFmtId="3" fontId="39" fillId="0" borderId="16" xfId="0" applyNumberFormat="1" applyFont="1" applyBorder="1" applyAlignment="1">
      <alignment horizontal="right" vertical="center" indent="1"/>
    </xf>
    <xf numFmtId="3" fontId="39" fillId="0" borderId="130" xfId="0" applyNumberFormat="1" applyFont="1" applyBorder="1" applyAlignment="1">
      <alignment horizontal="right" vertical="center" indent="1"/>
    </xf>
    <xf numFmtId="3" fontId="39" fillId="0" borderId="20" xfId="0" applyNumberFormat="1" applyFont="1" applyBorder="1" applyAlignment="1">
      <alignment horizontal="right" vertical="center" indent="1"/>
    </xf>
    <xf numFmtId="3" fontId="0" fillId="0" borderId="0" xfId="0" applyNumberFormat="1" applyAlignment="1">
      <alignment horizontal="right" vertical="center" indent="1"/>
    </xf>
    <xf numFmtId="3" fontId="0" fillId="0" borderId="0" xfId="0" applyNumberFormat="1" applyFont="1" applyAlignment="1">
      <alignment horizontal="right" vertical="center" indent="1"/>
    </xf>
    <xf numFmtId="3" fontId="29" fillId="9" borderId="79" xfId="1" applyNumberFormat="1" applyFont="1" applyFill="1" applyBorder="1" applyAlignment="1">
      <alignment horizontal="right" vertical="center" indent="1"/>
    </xf>
    <xf numFmtId="3" fontId="29" fillId="9" borderId="131" xfId="1" applyNumberFormat="1" applyFont="1" applyFill="1" applyBorder="1" applyAlignment="1">
      <alignment horizontal="right" vertical="center" indent="1"/>
    </xf>
    <xf numFmtId="3" fontId="29" fillId="9" borderId="132" xfId="1" applyNumberFormat="1" applyFont="1" applyFill="1" applyBorder="1" applyAlignment="1">
      <alignment horizontal="right" vertical="center" indent="1"/>
    </xf>
    <xf numFmtId="3" fontId="29" fillId="4" borderId="68" xfId="1" applyNumberFormat="1" applyFont="1" applyFill="1" applyBorder="1" applyAlignment="1">
      <alignment horizontal="right" vertical="center" indent="1"/>
    </xf>
    <xf numFmtId="3" fontId="29" fillId="4" borderId="133" xfId="1" applyNumberFormat="1" applyFont="1" applyFill="1" applyBorder="1" applyAlignment="1">
      <alignment horizontal="right" vertical="center" indent="1"/>
    </xf>
    <xf numFmtId="3" fontId="29" fillId="4" borderId="134" xfId="1" applyNumberFormat="1" applyFont="1" applyFill="1" applyBorder="1" applyAlignment="1">
      <alignment horizontal="right" vertical="center" indent="1"/>
    </xf>
    <xf numFmtId="3" fontId="29" fillId="6" borderId="68" xfId="1" applyNumberFormat="1" applyFont="1" applyFill="1" applyBorder="1" applyAlignment="1">
      <alignment horizontal="right" vertical="center" indent="1"/>
    </xf>
    <xf numFmtId="3" fontId="29" fillId="6" borderId="133" xfId="1" applyNumberFormat="1" applyFont="1" applyFill="1" applyBorder="1" applyAlignment="1">
      <alignment horizontal="right" vertical="center" indent="1"/>
    </xf>
    <xf numFmtId="3" fontId="29" fillId="6" borderId="134" xfId="1" applyNumberFormat="1" applyFont="1" applyFill="1" applyBorder="1" applyAlignment="1">
      <alignment horizontal="right" vertical="center" indent="1"/>
    </xf>
    <xf numFmtId="3" fontId="29" fillId="5" borderId="68" xfId="1" applyNumberFormat="1" applyFont="1" applyFill="1" applyBorder="1" applyAlignment="1">
      <alignment horizontal="right" vertical="center" indent="1"/>
    </xf>
    <xf numFmtId="3" fontId="29" fillId="5" borderId="133" xfId="1" applyNumberFormat="1" applyFont="1" applyFill="1" applyBorder="1" applyAlignment="1">
      <alignment horizontal="right" vertical="center" indent="1"/>
    </xf>
    <xf numFmtId="3" fontId="29" fillId="5" borderId="134" xfId="1" applyNumberFormat="1" applyFont="1" applyFill="1" applyBorder="1" applyAlignment="1">
      <alignment horizontal="right" vertical="center" indent="1"/>
    </xf>
    <xf numFmtId="3" fontId="29" fillId="0" borderId="68" xfId="1" applyNumberFormat="1" applyFont="1" applyFill="1" applyBorder="1" applyAlignment="1">
      <alignment horizontal="right" vertical="center" indent="1"/>
    </xf>
    <xf numFmtId="3" fontId="29" fillId="0" borderId="133" xfId="1" applyNumberFormat="1" applyFont="1" applyFill="1" applyBorder="1" applyAlignment="1">
      <alignment horizontal="right" vertical="center" indent="1"/>
    </xf>
    <xf numFmtId="3" fontId="29" fillId="0" borderId="134" xfId="1" applyNumberFormat="1" applyFont="1" applyFill="1" applyBorder="1" applyAlignment="1">
      <alignment horizontal="right" vertical="center" indent="1"/>
    </xf>
    <xf numFmtId="3" fontId="29" fillId="0" borderId="72" xfId="1" applyNumberFormat="1" applyFont="1" applyFill="1" applyBorder="1" applyAlignment="1">
      <alignment horizontal="right" vertical="center" indent="1"/>
    </xf>
    <xf numFmtId="3" fontId="29" fillId="0" borderId="135" xfId="1" applyNumberFormat="1" applyFont="1" applyFill="1" applyBorder="1" applyAlignment="1">
      <alignment horizontal="right" vertical="center" indent="1"/>
    </xf>
    <xf numFmtId="3" fontId="29" fillId="0" borderId="136" xfId="1" applyNumberFormat="1" applyFont="1" applyFill="1" applyBorder="1" applyAlignment="1">
      <alignment horizontal="right" vertical="center" indent="1"/>
    </xf>
    <xf numFmtId="3" fontId="29" fillId="9" borderId="68" xfId="1" applyNumberFormat="1" applyFont="1" applyFill="1" applyBorder="1" applyAlignment="1">
      <alignment horizontal="right" vertical="center" indent="1"/>
    </xf>
    <xf numFmtId="3" fontId="29" fillId="9" borderId="133" xfId="1" applyNumberFormat="1" applyFont="1" applyFill="1" applyBorder="1" applyAlignment="1">
      <alignment horizontal="right" vertical="center" indent="1"/>
    </xf>
    <xf numFmtId="3" fontId="29" fillId="9" borderId="134" xfId="1" applyNumberFormat="1" applyFont="1" applyFill="1" applyBorder="1" applyAlignment="1">
      <alignment horizontal="right" vertical="center" indent="1"/>
    </xf>
    <xf numFmtId="0" fontId="53" fillId="0" borderId="45" xfId="0" applyFont="1" applyFill="1" applyBorder="1" applyAlignment="1">
      <alignment horizontal="left"/>
    </xf>
    <xf numFmtId="0" fontId="53" fillId="0" borderId="7" xfId="0" applyFont="1" applyFill="1" applyBorder="1"/>
    <xf numFmtId="0" fontId="29" fillId="0" borderId="7" xfId="1" applyFont="1" applyBorder="1" applyAlignment="1" applyProtection="1">
      <alignment vertical="center" wrapText="1"/>
      <protection locked="0"/>
    </xf>
    <xf numFmtId="3" fontId="42" fillId="0" borderId="0" xfId="0" applyNumberFormat="1" applyFont="1" applyAlignment="1">
      <alignment vertical="center"/>
    </xf>
    <xf numFmtId="3" fontId="39" fillId="0" borderId="0" xfId="0" applyNumberFormat="1" applyFont="1" applyAlignment="1">
      <alignment vertical="center"/>
    </xf>
    <xf numFmtId="3" fontId="30" fillId="0" borderId="16" xfId="1" applyNumberFormat="1" applyFont="1" applyFill="1" applyBorder="1" applyAlignment="1">
      <alignment horizontal="right" vertical="center" indent="1"/>
    </xf>
    <xf numFmtId="3" fontId="30" fillId="0" borderId="81" xfId="1" applyNumberFormat="1" applyFont="1" applyFill="1" applyBorder="1" applyAlignment="1">
      <alignment horizontal="right" vertical="center" indent="1"/>
    </xf>
    <xf numFmtId="3" fontId="30" fillId="0" borderId="129" xfId="1" applyNumberFormat="1" applyFont="1" applyFill="1" applyBorder="1" applyAlignment="1">
      <alignment horizontal="right" vertical="center" indent="1"/>
    </xf>
    <xf numFmtId="3" fontId="30" fillId="0" borderId="22" xfId="1" applyNumberFormat="1" applyFont="1" applyFill="1" applyBorder="1" applyAlignment="1">
      <alignment horizontal="right" vertical="center" indent="1"/>
    </xf>
    <xf numFmtId="3" fontId="30" fillId="3" borderId="129" xfId="1" applyNumberFormat="1" applyFont="1" applyFill="1" applyBorder="1" applyAlignment="1">
      <alignment horizontal="right" vertical="center" indent="1"/>
    </xf>
    <xf numFmtId="3" fontId="30" fillId="3" borderId="130" xfId="1" applyNumberFormat="1" applyFont="1" applyFill="1" applyBorder="1" applyAlignment="1">
      <alignment horizontal="right" vertical="center" indent="1"/>
    </xf>
    <xf numFmtId="3" fontId="30" fillId="3" borderId="21" xfId="1" applyNumberFormat="1" applyFont="1" applyFill="1" applyBorder="1" applyAlignment="1">
      <alignment horizontal="right" vertical="center" indent="1"/>
    </xf>
    <xf numFmtId="3" fontId="30" fillId="3" borderId="22" xfId="1" applyNumberFormat="1" applyFont="1" applyFill="1" applyBorder="1" applyAlignment="1">
      <alignment horizontal="right" vertical="center" indent="1"/>
    </xf>
    <xf numFmtId="3" fontId="30" fillId="3" borderId="20" xfId="1" applyNumberFormat="1" applyFont="1" applyFill="1" applyBorder="1" applyAlignment="1">
      <alignment horizontal="right" vertical="center" indent="1"/>
    </xf>
    <xf numFmtId="3" fontId="30" fillId="8" borderId="20" xfId="1" applyNumberFormat="1" applyFont="1" applyFill="1" applyBorder="1" applyAlignment="1">
      <alignment horizontal="right" vertical="center" indent="1"/>
    </xf>
    <xf numFmtId="3" fontId="30" fillId="8" borderId="16" xfId="1" applyNumberFormat="1" applyFont="1" applyFill="1" applyBorder="1" applyAlignment="1">
      <alignment horizontal="right" vertical="center" indent="1"/>
    </xf>
    <xf numFmtId="3" fontId="30" fillId="8" borderId="81" xfId="1" applyNumberFormat="1" applyFont="1" applyFill="1" applyBorder="1" applyAlignment="1">
      <alignment horizontal="right" vertical="center" indent="1"/>
    </xf>
    <xf numFmtId="3" fontId="30" fillId="8" borderId="130" xfId="1" applyNumberFormat="1" applyFont="1" applyFill="1" applyBorder="1" applyAlignment="1">
      <alignment horizontal="right" vertical="center" indent="1"/>
    </xf>
    <xf numFmtId="3" fontId="30" fillId="8" borderId="21" xfId="1" applyNumberFormat="1" applyFont="1" applyFill="1" applyBorder="1" applyAlignment="1">
      <alignment horizontal="right" vertical="center" indent="1"/>
    </xf>
    <xf numFmtId="3" fontId="30" fillId="8" borderId="22" xfId="1" applyNumberFormat="1" applyFont="1" applyFill="1" applyBorder="1" applyAlignment="1">
      <alignment horizontal="right" vertical="center" indent="1"/>
    </xf>
    <xf numFmtId="0" fontId="39" fillId="3" borderId="22" xfId="0" applyFont="1" applyFill="1" applyBorder="1" applyAlignment="1">
      <alignment horizontal="left" vertical="center"/>
    </xf>
    <xf numFmtId="0" fontId="12" fillId="7" borderId="41" xfId="0" applyFont="1" applyFill="1" applyBorder="1" applyAlignment="1">
      <alignment vertical="center"/>
    </xf>
    <xf numFmtId="0" fontId="13" fillId="7" borderId="32" xfId="0" applyFont="1" applyFill="1" applyBorder="1" applyAlignment="1">
      <alignment horizontal="left" vertical="center"/>
    </xf>
    <xf numFmtId="3" fontId="29" fillId="7" borderId="37" xfId="1" applyNumberFormat="1" applyFont="1" applyFill="1" applyBorder="1" applyAlignment="1">
      <alignment horizontal="left" vertical="center"/>
    </xf>
    <xf numFmtId="3" fontId="29" fillId="7" borderId="16" xfId="1" applyNumberFormat="1" applyFont="1" applyFill="1" applyBorder="1" applyAlignment="1">
      <alignment horizontal="right" vertical="center" indent="1"/>
    </xf>
    <xf numFmtId="3" fontId="29" fillId="7" borderId="22" xfId="1" applyNumberFormat="1" applyFont="1" applyFill="1" applyBorder="1" applyAlignment="1">
      <alignment horizontal="right" vertical="center" indent="1"/>
    </xf>
    <xf numFmtId="3" fontId="42" fillId="7" borderId="0" xfId="0" applyNumberFormat="1" applyFont="1" applyFill="1" applyAlignment="1">
      <alignment horizontal="right" vertical="center" indent="1"/>
    </xf>
    <xf numFmtId="3" fontId="29" fillId="7" borderId="20" xfId="1" applyNumberFormat="1" applyFont="1" applyFill="1" applyBorder="1" applyAlignment="1">
      <alignment horizontal="right" vertical="center" indent="1"/>
    </xf>
    <xf numFmtId="3" fontId="29" fillId="7" borderId="40" xfId="1" applyNumberFormat="1" applyFont="1" applyFill="1" applyBorder="1" applyAlignment="1">
      <alignment horizontal="left" vertical="center"/>
    </xf>
    <xf numFmtId="3" fontId="39" fillId="7" borderId="0" xfId="0" applyNumberFormat="1" applyFont="1" applyFill="1" applyAlignment="1">
      <alignment horizontal="right" vertical="center" indent="1"/>
    </xf>
    <xf numFmtId="3" fontId="0" fillId="7" borderId="0" xfId="0" applyNumberFormat="1" applyFill="1" applyAlignment="1">
      <alignment horizontal="right" vertical="center" indent="1"/>
    </xf>
    <xf numFmtId="0" fontId="29" fillId="0" borderId="48" xfId="1" applyFont="1" applyBorder="1" applyAlignment="1" applyProtection="1">
      <alignment horizontal="center" vertical="center" wrapText="1"/>
      <protection locked="0"/>
    </xf>
    <xf numFmtId="0" fontId="29" fillId="0" borderId="38" xfId="1" applyFont="1" applyBorder="1" applyAlignment="1" applyProtection="1">
      <alignment horizontal="center" vertical="center" wrapText="1"/>
      <protection locked="0"/>
    </xf>
    <xf numFmtId="3" fontId="29" fillId="0" borderId="16" xfId="1" applyNumberFormat="1" applyFont="1" applyBorder="1" applyAlignment="1">
      <alignment horizontal="right" vertical="center" indent="1"/>
    </xf>
    <xf numFmtId="0" fontId="29" fillId="0" borderId="9" xfId="1" applyFont="1" applyBorder="1" applyAlignment="1" applyProtection="1">
      <alignment horizontal="center" vertical="center" wrapText="1"/>
      <protection locked="0"/>
    </xf>
    <xf numFmtId="0" fontId="29" fillId="0" borderId="28" xfId="1" applyFont="1" applyBorder="1" applyAlignment="1" applyProtection="1">
      <alignment horizontal="center" vertical="center" wrapText="1"/>
      <protection locked="0"/>
    </xf>
    <xf numFmtId="165" fontId="29" fillId="0" borderId="0" xfId="1" applyNumberFormat="1" applyFont="1" applyAlignment="1" applyProtection="1">
      <alignment vertical="center"/>
      <protection locked="0"/>
    </xf>
    <xf numFmtId="3" fontId="29" fillId="0" borderId="0" xfId="1" applyNumberFormat="1" applyFont="1" applyAlignment="1">
      <alignment vertical="center"/>
    </xf>
    <xf numFmtId="0" fontId="29" fillId="8" borderId="96" xfId="1" applyFont="1" applyFill="1" applyBorder="1" applyAlignment="1">
      <alignment horizontal="center" vertical="center"/>
    </xf>
    <xf numFmtId="0" fontId="29" fillId="8" borderId="36" xfId="1" applyFont="1" applyFill="1" applyBorder="1" applyAlignment="1">
      <alignment horizontal="center" vertical="center"/>
    </xf>
    <xf numFmtId="0" fontId="13" fillId="7" borderId="14" xfId="0" applyFont="1" applyFill="1" applyBorder="1" applyAlignment="1">
      <alignment horizontal="left" vertical="center"/>
    </xf>
    <xf numFmtId="0" fontId="13" fillId="3" borderId="32" xfId="0" applyFont="1" applyFill="1" applyBorder="1" applyAlignment="1">
      <alignment horizontal="left" vertical="center"/>
    </xf>
    <xf numFmtId="0" fontId="12" fillId="7" borderId="40" xfId="0" applyFont="1" applyFill="1" applyBorder="1" applyAlignment="1">
      <alignment horizontal="left" vertical="center"/>
    </xf>
    <xf numFmtId="3" fontId="29" fillId="7" borderId="21" xfId="1" applyNumberFormat="1" applyFont="1" applyFill="1" applyBorder="1" applyAlignment="1">
      <alignment horizontal="right" vertical="center" indent="1"/>
    </xf>
    <xf numFmtId="3" fontId="30" fillId="8" borderId="91" xfId="1" applyNumberFormat="1" applyFont="1" applyFill="1" applyBorder="1" applyAlignment="1">
      <alignment horizontal="right" vertical="center" indent="1"/>
    </xf>
    <xf numFmtId="3" fontId="0" fillId="0" borderId="0" xfId="0" applyNumberFormat="1" applyFont="1" applyAlignment="1">
      <alignment vertical="center"/>
    </xf>
    <xf numFmtId="0" fontId="47" fillId="0" borderId="40" xfId="0" applyFont="1" applyBorder="1" applyAlignment="1">
      <alignment horizontal="right" vertical="center"/>
    </xf>
    <xf numFmtId="0" fontId="42" fillId="5" borderId="40" xfId="0" applyFont="1" applyFill="1" applyBorder="1" applyAlignment="1">
      <alignment horizontal="left" vertical="center"/>
    </xf>
    <xf numFmtId="0" fontId="39" fillId="0" borderId="40" xfId="0" applyFont="1" applyBorder="1" applyAlignment="1">
      <alignment horizontal="left" vertical="center"/>
    </xf>
    <xf numFmtId="0" fontId="39" fillId="0" borderId="41" xfId="0" applyFont="1" applyBorder="1" applyAlignment="1">
      <alignment horizontal="left" vertical="center"/>
    </xf>
    <xf numFmtId="0" fontId="42" fillId="8" borderId="40" xfId="0" applyFont="1" applyFill="1" applyBorder="1" applyAlignment="1">
      <alignment horizontal="left" vertical="center"/>
    </xf>
    <xf numFmtId="0" fontId="39" fillId="3" borderId="40" xfId="0" applyFont="1" applyFill="1" applyBorder="1" applyAlignment="1">
      <alignment horizontal="left" vertical="center"/>
    </xf>
    <xf numFmtId="0" fontId="39" fillId="3" borderId="37" xfId="0" applyFont="1" applyFill="1" applyBorder="1" applyAlignment="1">
      <alignment horizontal="left" vertical="center"/>
    </xf>
    <xf numFmtId="0" fontId="42" fillId="4" borderId="10" xfId="0" applyFont="1" applyFill="1" applyBorder="1" applyAlignment="1">
      <alignment vertical="center"/>
    </xf>
    <xf numFmtId="0" fontId="35" fillId="0" borderId="0" xfId="0" applyFont="1" applyFill="1" applyBorder="1" applyAlignment="1">
      <alignment horizontal="center" vertical="center" wrapText="1" shrinkToFit="1"/>
    </xf>
    <xf numFmtId="3" fontId="39" fillId="0" borderId="0" xfId="0" applyNumberFormat="1" applyFont="1" applyFill="1" applyBorder="1" applyAlignment="1">
      <alignment horizontal="right" vertical="center" indent="1"/>
    </xf>
    <xf numFmtId="3" fontId="42" fillId="0" borderId="0" xfId="0" applyNumberFormat="1" applyFont="1" applyFill="1" applyBorder="1" applyAlignment="1">
      <alignment horizontal="right" vertical="center" indent="1"/>
    </xf>
    <xf numFmtId="3" fontId="30" fillId="0" borderId="40" xfId="1" applyNumberFormat="1" applyFont="1" applyFill="1" applyBorder="1" applyAlignment="1">
      <alignment horizontal="right" vertical="center" indent="1"/>
    </xf>
    <xf numFmtId="3" fontId="29" fillId="0" borderId="40" xfId="1" applyNumberFormat="1" applyFont="1" applyFill="1" applyBorder="1" applyAlignment="1">
      <alignment horizontal="right" vertical="center" indent="1"/>
    </xf>
    <xf numFmtId="3" fontId="30" fillId="8" borderId="40" xfId="1" applyNumberFormat="1" applyFont="1" applyFill="1" applyBorder="1" applyAlignment="1">
      <alignment horizontal="right" vertical="center" indent="1"/>
    </xf>
    <xf numFmtId="3" fontId="30" fillId="0" borderId="32" xfId="1" applyNumberFormat="1" applyFont="1" applyFill="1" applyBorder="1" applyAlignment="1">
      <alignment horizontal="right" vertical="center" indent="1"/>
    </xf>
    <xf numFmtId="3" fontId="29" fillId="0" borderId="32" xfId="1" applyNumberFormat="1" applyFont="1" applyFill="1" applyBorder="1" applyAlignment="1">
      <alignment horizontal="right" vertical="center" indent="1"/>
    </xf>
    <xf numFmtId="3" fontId="30" fillId="8" borderId="32" xfId="1" applyNumberFormat="1" applyFont="1" applyFill="1" applyBorder="1" applyAlignment="1">
      <alignment horizontal="right" vertical="center" indent="1"/>
    </xf>
    <xf numFmtId="3" fontId="30" fillId="0" borderId="157" xfId="1" applyNumberFormat="1" applyFont="1" applyFill="1" applyBorder="1" applyAlignment="1">
      <alignment horizontal="right" vertical="center" indent="1"/>
    </xf>
    <xf numFmtId="3" fontId="29" fillId="0" borderId="157" xfId="1" applyNumberFormat="1" applyFont="1" applyFill="1" applyBorder="1" applyAlignment="1">
      <alignment horizontal="right" vertical="center" indent="1"/>
    </xf>
    <xf numFmtId="0" fontId="39" fillId="7" borderId="37" xfId="0" applyFont="1" applyFill="1" applyBorder="1" applyAlignment="1">
      <alignment horizontal="left" vertical="center"/>
    </xf>
    <xf numFmtId="3" fontId="29" fillId="7" borderId="81" xfId="1" applyNumberFormat="1" applyFont="1" applyFill="1" applyBorder="1" applyAlignment="1">
      <alignment horizontal="right" vertical="center" indent="1"/>
    </xf>
    <xf numFmtId="3" fontId="29" fillId="7" borderId="130" xfId="1" applyNumberFormat="1" applyFont="1" applyFill="1" applyBorder="1" applyAlignment="1">
      <alignment horizontal="right" vertical="center" indent="1"/>
    </xf>
    <xf numFmtId="3" fontId="39" fillId="7" borderId="0" xfId="0" applyNumberFormat="1" applyFont="1" applyFill="1" applyBorder="1" applyAlignment="1">
      <alignment horizontal="right" vertical="center" indent="1"/>
    </xf>
    <xf numFmtId="3" fontId="29" fillId="7" borderId="95" xfId="1" applyNumberFormat="1" applyFont="1" applyFill="1" applyBorder="1" applyAlignment="1">
      <alignment horizontal="right" vertical="center" indent="1"/>
    </xf>
    <xf numFmtId="3" fontId="29" fillId="7" borderId="156" xfId="1" applyNumberFormat="1" applyFont="1" applyFill="1" applyBorder="1" applyAlignment="1">
      <alignment horizontal="right" vertical="center" indent="1"/>
    </xf>
    <xf numFmtId="3" fontId="29" fillId="7" borderId="104" xfId="1" applyNumberFormat="1" applyFont="1" applyFill="1" applyBorder="1" applyAlignment="1">
      <alignment horizontal="right" vertical="center" indent="1"/>
    </xf>
    <xf numFmtId="3" fontId="30" fillId="8" borderId="50" xfId="1" applyNumberFormat="1" applyFont="1" applyFill="1" applyBorder="1" applyAlignment="1">
      <alignment horizontal="right" vertical="center" indent="1"/>
    </xf>
    <xf numFmtId="3" fontId="30" fillId="8" borderId="124" xfId="1" applyNumberFormat="1" applyFont="1" applyFill="1" applyBorder="1" applyAlignment="1">
      <alignment horizontal="right" vertical="center" indent="1"/>
    </xf>
    <xf numFmtId="3" fontId="30" fillId="8" borderId="128" xfId="1" applyNumberFormat="1" applyFont="1" applyFill="1" applyBorder="1" applyAlignment="1">
      <alignment horizontal="right" vertical="center" indent="1"/>
    </xf>
    <xf numFmtId="3" fontId="30" fillId="8" borderId="51" xfId="1" applyNumberFormat="1" applyFont="1" applyFill="1" applyBorder="1" applyAlignment="1">
      <alignment horizontal="right" vertical="center" indent="1"/>
    </xf>
    <xf numFmtId="3" fontId="30" fillId="8" borderId="125" xfId="1" applyNumberFormat="1" applyFont="1" applyFill="1" applyBorder="1" applyAlignment="1">
      <alignment horizontal="right" vertical="center" indent="1"/>
    </xf>
    <xf numFmtId="3" fontId="30" fillId="8" borderId="96" xfId="1" applyNumberFormat="1" applyFont="1" applyFill="1" applyBorder="1" applyAlignment="1">
      <alignment horizontal="right" vertical="center" indent="1"/>
    </xf>
    <xf numFmtId="3" fontId="29" fillId="7" borderId="48" xfId="1" applyNumberFormat="1" applyFont="1" applyFill="1" applyBorder="1" applyAlignment="1">
      <alignment horizontal="right" vertical="center" indent="1"/>
    </xf>
    <xf numFmtId="0" fontId="12" fillId="7" borderId="75" xfId="0" applyFont="1" applyFill="1" applyBorder="1" applyAlignment="1">
      <alignment horizontal="left" vertical="center"/>
    </xf>
    <xf numFmtId="0" fontId="12" fillId="7" borderId="41" xfId="0" applyFont="1" applyFill="1" applyBorder="1" applyAlignment="1">
      <alignment horizontal="left" vertical="center"/>
    </xf>
    <xf numFmtId="3" fontId="29" fillId="7" borderId="42" xfId="1" applyNumberFormat="1" applyFont="1" applyFill="1" applyBorder="1" applyAlignment="1">
      <alignment horizontal="right" vertical="center" indent="1"/>
    </xf>
    <xf numFmtId="3" fontId="0" fillId="7" borderId="75" xfId="0" applyNumberFormat="1" applyFill="1" applyBorder="1" applyAlignment="1">
      <alignment horizontal="right" vertical="center" indent="1"/>
    </xf>
    <xf numFmtId="3" fontId="29" fillId="7" borderId="27" xfId="1" applyNumberFormat="1" applyFont="1" applyFill="1" applyBorder="1" applyAlignment="1">
      <alignment horizontal="right" vertical="center" indent="1"/>
    </xf>
    <xf numFmtId="0" fontId="12" fillId="7" borderId="152" xfId="0" applyFont="1" applyFill="1" applyBorder="1" applyAlignment="1">
      <alignment horizontal="left" vertical="center"/>
    </xf>
    <xf numFmtId="0" fontId="12" fillId="7" borderId="110" xfId="0" applyFont="1" applyFill="1" applyBorder="1" applyAlignment="1">
      <alignment horizontal="left" vertical="center"/>
    </xf>
    <xf numFmtId="0" fontId="39" fillId="5" borderId="20" xfId="0" applyFont="1" applyFill="1" applyBorder="1" applyAlignment="1">
      <alignment horizontal="center"/>
    </xf>
    <xf numFmtId="0" fontId="39" fillId="8" borderId="20" xfId="0" applyFont="1" applyFill="1" applyBorder="1" applyAlignment="1">
      <alignment horizontal="center" vertical="center"/>
    </xf>
    <xf numFmtId="0" fontId="39" fillId="4" borderId="3" xfId="0" applyFont="1" applyFill="1" applyBorder="1" applyAlignment="1">
      <alignment horizontal="center" vertical="center"/>
    </xf>
    <xf numFmtId="0" fontId="12" fillId="0" borderId="32" xfId="0" applyFont="1" applyFill="1" applyBorder="1" applyAlignment="1">
      <alignment vertical="center"/>
    </xf>
    <xf numFmtId="0" fontId="12" fillId="0" borderId="22" xfId="0" applyFont="1" applyFill="1" applyBorder="1" applyAlignment="1">
      <alignment vertical="center"/>
    </xf>
    <xf numFmtId="3" fontId="29" fillId="7" borderId="54" xfId="1" applyNumberFormat="1" applyFont="1" applyFill="1" applyBorder="1" applyAlignment="1">
      <alignment horizontal="right" vertical="center" indent="1"/>
    </xf>
    <xf numFmtId="0" fontId="1" fillId="8" borderId="24" xfId="0" applyFont="1" applyFill="1" applyBorder="1" applyAlignment="1">
      <alignment horizontal="center" vertical="center"/>
    </xf>
    <xf numFmtId="3" fontId="29" fillId="8" borderId="7" xfId="1" applyNumberFormat="1" applyFont="1" applyFill="1" applyBorder="1" applyAlignment="1">
      <alignment horizontal="right" vertical="center" indent="1"/>
    </xf>
    <xf numFmtId="3" fontId="0" fillId="0" borderId="0" xfId="0" applyNumberFormat="1" applyAlignment="1">
      <alignment vertical="center"/>
    </xf>
    <xf numFmtId="3" fontId="30" fillId="4" borderId="4" xfId="1" applyNumberFormat="1" applyFont="1" applyFill="1" applyBorder="1" applyAlignment="1">
      <alignment horizontal="right" vertical="center" indent="1"/>
    </xf>
    <xf numFmtId="3" fontId="29" fillId="7" borderId="32" xfId="1" applyNumberFormat="1" applyFont="1" applyFill="1" applyBorder="1" applyAlignment="1">
      <alignment horizontal="right" vertical="center" indent="1"/>
    </xf>
    <xf numFmtId="3" fontId="30" fillId="4" borderId="19" xfId="1" applyNumberFormat="1" applyFont="1" applyFill="1" applyBorder="1" applyAlignment="1">
      <alignment horizontal="right" vertical="center" indent="1"/>
    </xf>
    <xf numFmtId="3" fontId="30" fillId="4" borderId="12" xfId="1" applyNumberFormat="1" applyFont="1" applyFill="1" applyBorder="1" applyAlignment="1">
      <alignment horizontal="right" vertical="center" indent="1"/>
    </xf>
    <xf numFmtId="3" fontId="30" fillId="4" borderId="5" xfId="1" applyNumberFormat="1" applyFont="1" applyFill="1" applyBorder="1" applyAlignment="1">
      <alignment horizontal="right" vertical="center" indent="1"/>
    </xf>
    <xf numFmtId="3" fontId="30" fillId="8" borderId="14" xfId="1" applyNumberFormat="1" applyFont="1" applyFill="1" applyBorder="1" applyAlignment="1">
      <alignment horizontal="right" vertical="center" indent="1"/>
    </xf>
    <xf numFmtId="0" fontId="47" fillId="0" borderId="32" xfId="0" applyFont="1" applyBorder="1" applyAlignment="1">
      <alignment horizontal="right" vertical="center"/>
    </xf>
    <xf numFmtId="0" fontId="39" fillId="0" borderId="32" xfId="0" applyFont="1" applyBorder="1" applyAlignment="1">
      <alignment horizontal="left" vertical="center"/>
    </xf>
    <xf numFmtId="0" fontId="29" fillId="0" borderId="42" xfId="1" applyFont="1" applyBorder="1" applyAlignment="1" applyProtection="1">
      <alignment horizontal="left" vertical="center" indent="1"/>
      <protection locked="0"/>
    </xf>
    <xf numFmtId="0" fontId="29" fillId="0" borderId="48" xfId="1" applyFont="1" applyBorder="1" applyAlignment="1" applyProtection="1">
      <alignment horizontal="left" vertical="center" indent="1"/>
      <protection locked="0"/>
    </xf>
    <xf numFmtId="0" fontId="29" fillId="0" borderId="38" xfId="1" applyFont="1" applyBorder="1" applyAlignment="1" applyProtection="1">
      <alignment horizontal="left" vertical="center" indent="1"/>
      <protection locked="0"/>
    </xf>
    <xf numFmtId="0" fontId="29" fillId="0" borderId="55" xfId="1" applyFont="1" applyBorder="1" applyAlignment="1" applyProtection="1">
      <alignment horizontal="center" vertical="center" wrapText="1"/>
      <protection locked="0"/>
    </xf>
    <xf numFmtId="0" fontId="29" fillId="0" borderId="28" xfId="1" applyFont="1" applyBorder="1" applyAlignment="1" applyProtection="1">
      <alignment horizontal="center" vertical="center" wrapText="1"/>
      <protection locked="0"/>
    </xf>
    <xf numFmtId="0" fontId="6" fillId="0" borderId="55" xfId="1" applyFont="1" applyBorder="1" applyAlignment="1">
      <alignment horizontal="center" vertical="center"/>
    </xf>
    <xf numFmtId="0" fontId="29" fillId="7" borderId="90" xfId="1" applyFont="1" applyFill="1" applyBorder="1" applyAlignment="1">
      <alignment horizontal="center" vertical="center" wrapText="1"/>
    </xf>
    <xf numFmtId="0" fontId="29" fillId="0" borderId="53" xfId="1" applyFont="1" applyBorder="1" applyAlignment="1" applyProtection="1">
      <alignment horizontal="left" vertical="center" indent="1"/>
      <protection locked="0"/>
    </xf>
    <xf numFmtId="0" fontId="29" fillId="0" borderId="20" xfId="1" applyFont="1" applyBorder="1" applyAlignment="1" applyProtection="1">
      <alignment horizontal="left" vertical="center" indent="1"/>
      <protection locked="0"/>
    </xf>
    <xf numFmtId="0" fontId="29" fillId="0" borderId="19" xfId="1" applyFont="1" applyBorder="1" applyAlignment="1" applyProtection="1">
      <alignment horizontal="left" vertical="center" indent="1"/>
      <protection locked="0"/>
    </xf>
    <xf numFmtId="0" fontId="29" fillId="0" borderId="98" xfId="1" applyFont="1" applyBorder="1" applyAlignment="1" applyProtection="1">
      <alignment horizontal="left" vertical="center" indent="1"/>
      <protection locked="0"/>
    </xf>
    <xf numFmtId="0" fontId="29" fillId="0" borderId="91" xfId="1" applyFont="1" applyBorder="1" applyAlignment="1" applyProtection="1">
      <alignment horizontal="left" vertical="center" indent="1"/>
      <protection locked="0"/>
    </xf>
    <xf numFmtId="0" fontId="29" fillId="0" borderId="96" xfId="1" applyFont="1" applyFill="1" applyBorder="1" applyAlignment="1" applyProtection="1">
      <alignment horizontal="left" vertical="center" indent="1"/>
      <protection locked="0"/>
    </xf>
    <xf numFmtId="3" fontId="29" fillId="3" borderId="91" xfId="1" applyNumberFormat="1" applyFont="1" applyFill="1" applyBorder="1" applyAlignment="1">
      <alignment horizontal="right" vertical="center" indent="1"/>
    </xf>
    <xf numFmtId="3" fontId="29" fillId="3" borderId="40" xfId="1" applyNumberFormat="1" applyFont="1" applyFill="1" applyBorder="1" applyAlignment="1">
      <alignment horizontal="right" vertical="center" indent="1"/>
    </xf>
    <xf numFmtId="0" fontId="55" fillId="0" borderId="2" xfId="0" applyFont="1" applyBorder="1" applyAlignment="1">
      <alignment vertical="center"/>
    </xf>
    <xf numFmtId="0" fontId="39" fillId="0" borderId="2" xfId="0" applyFont="1" applyBorder="1" applyAlignment="1">
      <alignment horizontal="center" vertical="center"/>
    </xf>
    <xf numFmtId="0" fontId="55" fillId="0" borderId="2" xfId="0" applyFont="1" applyBorder="1" applyAlignment="1">
      <alignment horizontal="center" vertical="center"/>
    </xf>
    <xf numFmtId="0" fontId="56" fillId="8" borderId="2" xfId="0" applyFont="1" applyFill="1" applyBorder="1" applyAlignment="1">
      <alignment vertical="center"/>
    </xf>
    <xf numFmtId="49" fontId="42" fillId="8" borderId="2" xfId="0" applyNumberFormat="1" applyFont="1" applyFill="1" applyBorder="1" applyAlignment="1">
      <alignment horizontal="right" vertical="center"/>
    </xf>
    <xf numFmtId="3" fontId="42" fillId="8" borderId="2" xfId="0" applyNumberFormat="1" applyFont="1" applyFill="1" applyBorder="1" applyAlignment="1">
      <alignment horizontal="right" vertical="center"/>
    </xf>
    <xf numFmtId="0" fontId="57" fillId="0" borderId="17" xfId="0" applyFont="1" applyBorder="1" applyAlignment="1">
      <alignment vertical="center"/>
    </xf>
    <xf numFmtId="49" fontId="58" fillId="0" borderId="17" xfId="0" applyNumberFormat="1" applyFont="1" applyBorder="1" applyAlignment="1">
      <alignment horizontal="right" vertical="center"/>
    </xf>
    <xf numFmtId="3" fontId="58" fillId="0" borderId="17" xfId="0" applyNumberFormat="1" applyFont="1" applyBorder="1" applyAlignment="1">
      <alignment horizontal="right" vertical="center"/>
    </xf>
    <xf numFmtId="0" fontId="57" fillId="0" borderId="7" xfId="0" applyFont="1" applyBorder="1" applyAlignment="1">
      <alignment vertical="center"/>
    </xf>
    <xf numFmtId="49" fontId="58" fillId="0" borderId="7" xfId="0" applyNumberFormat="1" applyFont="1" applyBorder="1" applyAlignment="1">
      <alignment horizontal="right" vertical="center"/>
    </xf>
    <xf numFmtId="3" fontId="58" fillId="0" borderId="7" xfId="0" applyNumberFormat="1" applyFont="1" applyBorder="1" applyAlignment="1">
      <alignment horizontal="right" vertical="center"/>
    </xf>
    <xf numFmtId="0" fontId="55" fillId="0" borderId="7" xfId="0" applyFont="1" applyBorder="1" applyAlignment="1">
      <alignment vertical="center"/>
    </xf>
    <xf numFmtId="49" fontId="39" fillId="0" borderId="7" xfId="0" applyNumberFormat="1" applyFont="1" applyBorder="1" applyAlignment="1">
      <alignment horizontal="right" vertical="center"/>
    </xf>
    <xf numFmtId="3" fontId="39" fillId="0" borderId="7" xfId="0" applyNumberFormat="1" applyFont="1" applyBorder="1" applyAlignment="1">
      <alignment horizontal="right" vertical="center"/>
    </xf>
    <xf numFmtId="3" fontId="39" fillId="0" borderId="7" xfId="0" applyNumberFormat="1" applyFont="1" applyFill="1" applyBorder="1" applyAlignment="1">
      <alignment horizontal="right" vertical="center"/>
    </xf>
    <xf numFmtId="3" fontId="58" fillId="0" borderId="7" xfId="0" applyNumberFormat="1" applyFont="1" applyFill="1" applyBorder="1" applyAlignment="1">
      <alignment horizontal="right" vertical="center"/>
    </xf>
    <xf numFmtId="0" fontId="57" fillId="0" borderId="47" xfId="0" applyFont="1" applyBorder="1" applyAlignment="1">
      <alignment vertical="center"/>
    </xf>
    <xf numFmtId="49" fontId="58" fillId="0" borderId="47" xfId="0" applyNumberFormat="1" applyFont="1" applyBorder="1" applyAlignment="1">
      <alignment horizontal="right" vertical="center"/>
    </xf>
    <xf numFmtId="3" fontId="58" fillId="0" borderId="47" xfId="0" applyNumberFormat="1" applyFont="1" applyBorder="1" applyAlignment="1">
      <alignment horizontal="right" vertical="center"/>
    </xf>
    <xf numFmtId="3" fontId="58" fillId="0" borderId="17" xfId="0" applyNumberFormat="1" applyFont="1" applyFill="1" applyBorder="1" applyAlignment="1">
      <alignment horizontal="right" vertical="center"/>
    </xf>
    <xf numFmtId="0" fontId="55" fillId="0" borderId="153" xfId="0" applyFont="1" applyBorder="1" applyAlignment="1">
      <alignment vertical="center"/>
    </xf>
    <xf numFmtId="49" fontId="39" fillId="0" borderId="153" xfId="0" applyNumberFormat="1" applyFont="1" applyBorder="1" applyAlignment="1">
      <alignment horizontal="right" vertical="center"/>
    </xf>
    <xf numFmtId="3" fontId="39" fillId="0" borderId="153" xfId="0" applyNumberFormat="1" applyFont="1" applyBorder="1" applyAlignment="1">
      <alignment horizontal="right" vertical="center"/>
    </xf>
    <xf numFmtId="0" fontId="57" fillId="0" borderId="153" xfId="0" applyFont="1" applyBorder="1" applyAlignment="1">
      <alignment vertical="center"/>
    </xf>
    <xf numFmtId="49" fontId="58" fillId="0" borderId="153" xfId="0" applyNumberFormat="1" applyFont="1" applyBorder="1" applyAlignment="1">
      <alignment horizontal="right" vertical="center"/>
    </xf>
    <xf numFmtId="3" fontId="58" fillId="0" borderId="153" xfId="0" applyNumberFormat="1" applyFont="1" applyBorder="1" applyAlignment="1">
      <alignment horizontal="right" vertical="center"/>
    </xf>
    <xf numFmtId="0" fontId="56" fillId="0" borderId="17" xfId="0" applyFont="1" applyBorder="1" applyAlignment="1">
      <alignment vertical="center"/>
    </xf>
    <xf numFmtId="49" fontId="42" fillId="0" borderId="17" xfId="0" applyNumberFormat="1" applyFont="1" applyBorder="1" applyAlignment="1">
      <alignment horizontal="right" vertical="center"/>
    </xf>
    <xf numFmtId="3" fontId="42" fillId="0" borderId="17" xfId="0" applyNumberFormat="1" applyFont="1" applyBorder="1" applyAlignment="1">
      <alignment horizontal="right" vertical="center"/>
    </xf>
    <xf numFmtId="0" fontId="56" fillId="0" borderId="24" xfId="0" applyFont="1" applyBorder="1" applyAlignment="1">
      <alignment vertical="center"/>
    </xf>
    <xf numFmtId="49" fontId="42" fillId="0" borderId="24" xfId="0" applyNumberFormat="1" applyFont="1" applyBorder="1" applyAlignment="1">
      <alignment horizontal="right" vertical="center"/>
    </xf>
    <xf numFmtId="3" fontId="42" fillId="0" borderId="24" xfId="0" applyNumberFormat="1" applyFont="1" applyBorder="1" applyAlignment="1">
      <alignment horizontal="right" vertical="center"/>
    </xf>
    <xf numFmtId="3" fontId="12" fillId="0" borderId="43" xfId="4" applyNumberFormat="1" applyFont="1" applyBorder="1" applyAlignment="1" applyProtection="1">
      <alignment horizontal="left" vertical="center"/>
      <protection locked="0"/>
    </xf>
    <xf numFmtId="3" fontId="6" fillId="0" borderId="39" xfId="4" applyNumberFormat="1" applyFont="1" applyBorder="1" applyAlignment="1" applyProtection="1">
      <alignment horizontal="left" vertical="center"/>
      <protection locked="0"/>
    </xf>
    <xf numFmtId="3" fontId="6" fillId="0" borderId="22" xfId="4" applyNumberFormat="1" applyFont="1" applyBorder="1" applyAlignment="1" applyProtection="1">
      <alignment horizontal="left" vertical="center"/>
      <protection locked="0"/>
    </xf>
    <xf numFmtId="0" fontId="6" fillId="0" borderId="36" xfId="2" applyFont="1" applyBorder="1" applyAlignment="1">
      <alignment horizontal="center" vertical="center"/>
    </xf>
    <xf numFmtId="0" fontId="6" fillId="0" borderId="98" xfId="2" applyFont="1" applyBorder="1" applyAlignment="1">
      <alignment horizontal="center" vertical="center"/>
    </xf>
    <xf numFmtId="49" fontId="6" fillId="0" borderId="9" xfId="2" applyNumberFormat="1" applyFont="1" applyBorder="1" applyAlignment="1">
      <alignment horizontal="center" vertical="center"/>
    </xf>
    <xf numFmtId="0" fontId="7" fillId="0" borderId="0" xfId="1" applyFont="1" applyAlignment="1" applyProtection="1">
      <alignment vertical="center"/>
    </xf>
    <xf numFmtId="0" fontId="6" fillId="0" borderId="0" xfId="1" applyFont="1" applyFill="1" applyAlignment="1" applyProtection="1">
      <alignment horizontal="left" vertical="center"/>
    </xf>
    <xf numFmtId="0" fontId="6" fillId="0" borderId="0" xfId="1" applyFont="1" applyFill="1" applyAlignment="1" applyProtection="1">
      <alignment vertical="center"/>
    </xf>
    <xf numFmtId="0" fontId="6" fillId="0" borderId="0" xfId="1" applyFont="1" applyBorder="1" applyAlignment="1" applyProtection="1">
      <alignment vertical="center"/>
    </xf>
    <xf numFmtId="0" fontId="6" fillId="0" borderId="0" xfId="1" applyFont="1" applyAlignment="1" applyProtection="1">
      <alignment vertical="center"/>
    </xf>
    <xf numFmtId="0" fontId="0" fillId="0" borderId="0" xfId="0" applyAlignment="1" applyProtection="1">
      <alignment vertical="center"/>
    </xf>
    <xf numFmtId="0" fontId="22" fillId="0" borderId="0" xfId="1" applyFont="1" applyAlignment="1" applyProtection="1">
      <alignment vertical="center"/>
    </xf>
    <xf numFmtId="0" fontId="12" fillId="0" borderId="0" xfId="0" applyFont="1" applyAlignment="1" applyProtection="1">
      <alignment horizontal="right" vertical="center"/>
    </xf>
    <xf numFmtId="0" fontId="6" fillId="0" borderId="8" xfId="1" applyFont="1" applyFill="1" applyBorder="1" applyAlignment="1" applyProtection="1">
      <alignment horizontal="center" vertical="center" wrapText="1"/>
    </xf>
    <xf numFmtId="0" fontId="6" fillId="0" borderId="26" xfId="1" applyFont="1" applyFill="1" applyBorder="1" applyAlignment="1" applyProtection="1">
      <alignment horizontal="center" vertical="center" wrapText="1"/>
    </xf>
    <xf numFmtId="0" fontId="6" fillId="0" borderId="23" xfId="1" applyFont="1" applyFill="1" applyBorder="1" applyAlignment="1" applyProtection="1">
      <alignment horizontal="center" vertical="center" wrapText="1"/>
    </xf>
    <xf numFmtId="0" fontId="6" fillId="0" borderId="1" xfId="1" applyFont="1" applyFill="1" applyBorder="1" applyAlignment="1" applyProtection="1">
      <alignment horizontal="center" vertical="center" wrapText="1"/>
    </xf>
    <xf numFmtId="0" fontId="6" fillId="15" borderId="27" xfId="1" applyFont="1" applyFill="1" applyBorder="1" applyAlignment="1" applyProtection="1">
      <alignment horizontal="center" vertical="center" wrapText="1"/>
    </xf>
    <xf numFmtId="0" fontId="6" fillId="15" borderId="89" xfId="1" applyFont="1" applyFill="1" applyBorder="1" applyAlignment="1" applyProtection="1">
      <alignment horizontal="center" vertical="center" wrapText="1"/>
    </xf>
    <xf numFmtId="0" fontId="6" fillId="0" borderId="15" xfId="1" applyFont="1" applyBorder="1" applyAlignment="1" applyProtection="1">
      <alignment horizontal="center" vertical="center" wrapText="1"/>
    </xf>
    <xf numFmtId="166" fontId="0" fillId="7" borderId="43" xfId="0" applyNumberFormat="1" applyFill="1" applyBorder="1"/>
    <xf numFmtId="166" fontId="0" fillId="7" borderId="22" xfId="0" applyNumberFormat="1" applyFill="1" applyBorder="1"/>
    <xf numFmtId="0" fontId="6" fillId="0" borderId="14" xfId="1" applyFont="1" applyBorder="1" applyAlignment="1" applyProtection="1">
      <alignment horizontal="center" vertical="center" wrapText="1"/>
    </xf>
    <xf numFmtId="0" fontId="6" fillId="0" borderId="18" xfId="1" applyFont="1" applyBorder="1" applyAlignment="1" applyProtection="1">
      <alignment horizontal="center" vertical="center" wrapText="1"/>
    </xf>
    <xf numFmtId="0" fontId="8" fillId="0" borderId="19" xfId="1" applyFont="1" applyBorder="1" applyAlignment="1" applyProtection="1">
      <alignment horizontal="center" vertical="center" wrapText="1"/>
    </xf>
    <xf numFmtId="0" fontId="12" fillId="0" borderId="0" xfId="1" applyFont="1" applyAlignment="1" applyProtection="1">
      <alignment horizontal="left" vertical="center"/>
    </xf>
    <xf numFmtId="0" fontId="12" fillId="7" borderId="0" xfId="1" applyFont="1" applyFill="1" applyAlignment="1" applyProtection="1">
      <alignment horizontal="left" vertical="center"/>
    </xf>
    <xf numFmtId="0" fontId="12" fillId="0" borderId="0" xfId="1" applyFont="1" applyAlignment="1" applyProtection="1">
      <alignment horizontal="right" vertical="center"/>
    </xf>
    <xf numFmtId="0" fontId="6" fillId="0" borderId="20" xfId="1" applyFont="1" applyFill="1" applyBorder="1" applyAlignment="1" applyProtection="1">
      <alignment vertical="center" wrapText="1"/>
    </xf>
    <xf numFmtId="0" fontId="6" fillId="0" borderId="16" xfId="1" applyFont="1" applyFill="1" applyBorder="1" applyAlignment="1" applyProtection="1">
      <alignment vertical="center" wrapText="1"/>
    </xf>
    <xf numFmtId="0" fontId="6" fillId="0" borderId="22" xfId="1" applyFont="1" applyFill="1" applyBorder="1" applyAlignment="1" applyProtection="1">
      <alignment vertical="center" wrapText="1"/>
    </xf>
    <xf numFmtId="0" fontId="6" fillId="0" borderId="21" xfId="1" applyFont="1" applyFill="1" applyBorder="1" applyAlignment="1" applyProtection="1">
      <alignment vertical="center" wrapText="1"/>
    </xf>
    <xf numFmtId="0" fontId="6" fillId="0" borderId="23" xfId="1" applyFont="1" applyBorder="1" applyAlignment="1" applyProtection="1">
      <alignment horizontal="center" vertical="center"/>
    </xf>
    <xf numFmtId="0" fontId="0" fillId="0" borderId="0" xfId="0" applyAlignment="1" applyProtection="1">
      <alignment horizontal="center" vertical="center"/>
    </xf>
    <xf numFmtId="0" fontId="6" fillId="0" borderId="17" xfId="1" applyFont="1" applyBorder="1" applyAlignment="1" applyProtection="1">
      <alignment horizontal="center" vertical="center" wrapText="1"/>
    </xf>
    <xf numFmtId="0" fontId="6" fillId="0" borderId="15" xfId="1" applyFont="1" applyFill="1" applyBorder="1" applyAlignment="1" applyProtection="1">
      <alignment vertical="center"/>
    </xf>
    <xf numFmtId="166" fontId="6" fillId="7" borderId="39" xfId="1" applyNumberFormat="1" applyFont="1" applyFill="1" applyBorder="1" applyAlignment="1" applyProtection="1">
      <alignment horizontal="right" vertical="center" wrapText="1"/>
      <protection locked="0"/>
    </xf>
    <xf numFmtId="0" fontId="60" fillId="7" borderId="0" xfId="0" applyFont="1" applyFill="1" applyAlignment="1" applyProtection="1">
      <alignment vertical="center"/>
    </xf>
    <xf numFmtId="166" fontId="0" fillId="0" borderId="0" xfId="0" applyNumberFormat="1" applyAlignment="1" applyProtection="1">
      <alignment vertical="center"/>
    </xf>
    <xf numFmtId="0" fontId="6" fillId="0" borderId="7" xfId="1" applyFont="1" applyBorder="1" applyAlignment="1" applyProtection="1">
      <alignment horizontal="center" vertical="center" wrapText="1"/>
    </xf>
    <xf numFmtId="166" fontId="6" fillId="7" borderId="22" xfId="1" applyNumberFormat="1" applyFont="1" applyFill="1" applyBorder="1" applyAlignment="1" applyProtection="1">
      <alignment horizontal="right" vertical="center" wrapText="1"/>
      <protection locked="0"/>
    </xf>
    <xf numFmtId="0" fontId="61" fillId="0" borderId="0" xfId="0" applyFont="1" applyAlignment="1" applyProtection="1">
      <alignment vertical="center"/>
    </xf>
    <xf numFmtId="166" fontId="61" fillId="0" borderId="0" xfId="0" applyNumberFormat="1" applyFont="1" applyFill="1" applyAlignment="1" applyProtection="1">
      <alignment vertical="center"/>
    </xf>
    <xf numFmtId="0" fontId="6" fillId="0" borderId="25" xfId="1" applyFont="1" applyBorder="1" applyAlignment="1" applyProtection="1">
      <alignment horizontal="center" vertical="center" wrapText="1"/>
    </xf>
    <xf numFmtId="166" fontId="6" fillId="7" borderId="1" xfId="1" applyNumberFormat="1" applyFont="1" applyFill="1" applyBorder="1" applyAlignment="1" applyProtection="1">
      <alignment horizontal="right" vertical="center" wrapText="1"/>
    </xf>
    <xf numFmtId="0" fontId="8" fillId="0" borderId="24" xfId="1" applyFont="1" applyBorder="1" applyAlignment="1" applyProtection="1">
      <alignment horizontal="center" vertical="center" wrapText="1"/>
    </xf>
    <xf numFmtId="166" fontId="8" fillId="7" borderId="29" xfId="1" applyNumberFormat="1" applyFont="1" applyFill="1" applyBorder="1" applyAlignment="1" applyProtection="1">
      <alignment horizontal="right" vertical="center" wrapText="1"/>
      <protection locked="0"/>
    </xf>
    <xf numFmtId="0" fontId="8" fillId="0" borderId="0" xfId="1" applyFont="1" applyAlignment="1">
      <alignment vertical="center"/>
    </xf>
    <xf numFmtId="0" fontId="21" fillId="0" borderId="0" xfId="0" applyFont="1" applyAlignment="1" applyProtection="1">
      <alignment vertical="center"/>
    </xf>
    <xf numFmtId="0" fontId="8" fillId="0" borderId="0" xfId="1" applyFont="1" applyAlignment="1" applyProtection="1">
      <alignment vertical="center"/>
      <protection locked="0"/>
    </xf>
    <xf numFmtId="3" fontId="54" fillId="0" borderId="3" xfId="1" applyNumberFormat="1" applyFont="1" applyBorder="1" applyAlignment="1" applyProtection="1">
      <alignment horizontal="right" vertical="center" wrapText="1" indent="1"/>
      <protection hidden="1"/>
    </xf>
    <xf numFmtId="0" fontId="18" fillId="0" borderId="0" xfId="1" applyFont="1" applyAlignment="1" applyProtection="1">
      <alignment vertical="center"/>
      <protection locked="0"/>
    </xf>
    <xf numFmtId="0" fontId="59" fillId="0" borderId="0" xfId="1" applyFont="1" applyAlignment="1" applyProtection="1">
      <alignment vertical="center"/>
      <protection locked="0"/>
    </xf>
    <xf numFmtId="0" fontId="59" fillId="0" borderId="0" xfId="1" applyFont="1" applyAlignment="1">
      <alignment vertical="center"/>
    </xf>
    <xf numFmtId="0" fontId="44" fillId="0" borderId="0" xfId="1" applyFont="1" applyAlignment="1" applyProtection="1">
      <alignment vertical="center"/>
      <protection locked="0"/>
    </xf>
    <xf numFmtId="3" fontId="6" fillId="0" borderId="0" xfId="1" applyNumberFormat="1" applyFont="1" applyAlignment="1" applyProtection="1">
      <alignment vertical="center"/>
      <protection locked="0"/>
    </xf>
    <xf numFmtId="0" fontId="15" fillId="0" borderId="0" xfId="1" applyFont="1" applyAlignment="1" applyProtection="1">
      <alignment vertical="center"/>
      <protection locked="0"/>
    </xf>
    <xf numFmtId="3" fontId="6" fillId="7" borderId="20" xfId="1" applyNumberFormat="1" applyFont="1" applyFill="1" applyBorder="1" applyAlignment="1" applyProtection="1">
      <alignment horizontal="right" vertical="center" wrapText="1" indent="1"/>
      <protection locked="0"/>
    </xf>
    <xf numFmtId="0" fontId="6" fillId="0" borderId="27" xfId="1" applyFont="1" applyBorder="1" applyAlignment="1">
      <alignment horizontal="center" vertical="center"/>
    </xf>
    <xf numFmtId="3" fontId="29" fillId="7" borderId="27" xfId="1" applyNumberFormat="1" applyFont="1" applyFill="1" applyBorder="1" applyAlignment="1" applyProtection="1">
      <alignment horizontal="right" vertical="center" wrapText="1" indent="1"/>
      <protection locked="0"/>
    </xf>
    <xf numFmtId="3" fontId="29" fillId="0" borderId="49" xfId="1" applyNumberFormat="1" applyFont="1" applyBorder="1" applyAlignment="1" applyProtection="1">
      <alignment horizontal="right" vertical="center" wrapText="1" indent="1"/>
      <protection locked="0"/>
    </xf>
    <xf numFmtId="3" fontId="30" fillId="0" borderId="12" xfId="1" applyNumberFormat="1" applyFont="1" applyBorder="1" applyAlignment="1" applyProtection="1">
      <alignment horizontal="right" vertical="center" wrapText="1" indent="1"/>
      <protection hidden="1"/>
    </xf>
    <xf numFmtId="3" fontId="29" fillId="0" borderId="2" xfId="1" applyNumberFormat="1" applyFont="1" applyBorder="1" applyAlignment="1" applyProtection="1">
      <alignment horizontal="right" vertical="center" wrapText="1" indent="1"/>
      <protection locked="0"/>
    </xf>
    <xf numFmtId="3" fontId="30" fillId="0" borderId="13" xfId="1" applyNumberFormat="1" applyFont="1" applyBorder="1" applyAlignment="1" applyProtection="1">
      <alignment horizontal="right" vertical="center" wrapText="1" indent="1"/>
      <protection hidden="1"/>
    </xf>
    <xf numFmtId="3" fontId="29" fillId="0" borderId="0" xfId="1" applyNumberFormat="1" applyFont="1" applyAlignment="1" applyProtection="1">
      <alignment vertical="center"/>
      <protection locked="0"/>
    </xf>
    <xf numFmtId="0" fontId="64" fillId="0" borderId="0" xfId="1" applyFont="1" applyAlignment="1" applyProtection="1">
      <alignment vertical="center"/>
      <protection locked="0"/>
    </xf>
    <xf numFmtId="0" fontId="6" fillId="0" borderId="14" xfId="1" applyFont="1" applyFill="1" applyBorder="1" applyAlignment="1" applyProtection="1">
      <alignment horizontal="left" vertical="center"/>
    </xf>
    <xf numFmtId="3" fontId="0" fillId="7" borderId="53" xfId="0" applyNumberFormat="1" applyFill="1" applyBorder="1"/>
    <xf numFmtId="3" fontId="0" fillId="7" borderId="9" xfId="0" applyNumberFormat="1" applyFill="1" applyBorder="1"/>
    <xf numFmtId="3" fontId="0" fillId="7" borderId="43" xfId="0" applyNumberFormat="1" applyFill="1" applyBorder="1"/>
    <xf numFmtId="3" fontId="0" fillId="7" borderId="21" xfId="0" applyNumberFormat="1" applyFill="1" applyBorder="1"/>
    <xf numFmtId="3" fontId="0" fillId="7" borderId="16" xfId="0" applyNumberFormat="1" applyFill="1" applyBorder="1"/>
    <xf numFmtId="3" fontId="0" fillId="7" borderId="14" xfId="0" applyNumberFormat="1" applyFill="1" applyBorder="1"/>
    <xf numFmtId="3" fontId="6" fillId="7" borderId="53" xfId="1" applyNumberFormat="1" applyFont="1" applyFill="1" applyBorder="1" applyAlignment="1" applyProtection="1">
      <alignment horizontal="right" vertical="center"/>
    </xf>
    <xf numFmtId="3" fontId="6" fillId="7" borderId="43" xfId="1" applyNumberFormat="1" applyFont="1" applyFill="1" applyBorder="1" applyAlignment="1" applyProtection="1">
      <alignment horizontal="right" vertical="center"/>
    </xf>
    <xf numFmtId="3" fontId="0" fillId="7" borderId="20" xfId="0" applyNumberFormat="1" applyFill="1" applyBorder="1"/>
    <xf numFmtId="3" fontId="0" fillId="7" borderId="22" xfId="0" applyNumberFormat="1" applyFill="1" applyBorder="1"/>
    <xf numFmtId="3" fontId="6" fillId="7" borderId="20" xfId="1" applyNumberFormat="1" applyFont="1" applyFill="1" applyBorder="1" applyAlignment="1" applyProtection="1">
      <alignment horizontal="right" vertical="center"/>
    </xf>
    <xf numFmtId="3" fontId="6" fillId="7" borderId="22" xfId="1" applyNumberFormat="1" applyFont="1" applyFill="1" applyBorder="1" applyAlignment="1" applyProtection="1">
      <alignment horizontal="right" vertical="center"/>
    </xf>
    <xf numFmtId="3" fontId="0" fillId="7" borderId="8" xfId="0" applyNumberFormat="1" applyFill="1" applyBorder="1"/>
    <xf numFmtId="3" fontId="0" fillId="7" borderId="23" xfId="0" applyNumberFormat="1" applyFill="1" applyBorder="1"/>
    <xf numFmtId="3" fontId="0" fillId="7" borderId="1" xfId="0" applyNumberFormat="1" applyFill="1" applyBorder="1"/>
    <xf numFmtId="3" fontId="6" fillId="7" borderId="27" xfId="1" applyNumberFormat="1" applyFont="1" applyFill="1" applyBorder="1" applyAlignment="1" applyProtection="1">
      <alignment horizontal="right" vertical="center"/>
    </xf>
    <xf numFmtId="3" fontId="6" fillId="7" borderId="89" xfId="1" applyNumberFormat="1" applyFont="1" applyFill="1" applyBorder="1" applyAlignment="1" applyProtection="1">
      <alignment horizontal="right" vertical="center"/>
    </xf>
    <xf numFmtId="3" fontId="8" fillId="7" borderId="3" xfId="1" applyNumberFormat="1" applyFont="1" applyFill="1" applyBorder="1" applyAlignment="1" applyProtection="1">
      <alignment horizontal="right" vertical="center" wrapText="1"/>
    </xf>
    <xf numFmtId="3" fontId="8" fillId="7" borderId="13" xfId="1" applyNumberFormat="1" applyFont="1" applyFill="1" applyBorder="1" applyAlignment="1" applyProtection="1">
      <alignment horizontal="right" vertical="center" wrapText="1"/>
    </xf>
    <xf numFmtId="3" fontId="8" fillId="7" borderId="4" xfId="1" applyNumberFormat="1" applyFont="1" applyFill="1" applyBorder="1" applyAlignment="1" applyProtection="1">
      <alignment horizontal="right" vertical="center" wrapText="1"/>
    </xf>
    <xf numFmtId="3" fontId="8" fillId="7" borderId="5" xfId="1" applyNumberFormat="1" applyFont="1" applyFill="1" applyBorder="1" applyAlignment="1" applyProtection="1">
      <alignment horizontal="right" vertical="center" wrapText="1"/>
    </xf>
    <xf numFmtId="3" fontId="21" fillId="7" borderId="3" xfId="0" applyNumberFormat="1" applyFont="1" applyFill="1" applyBorder="1" applyAlignment="1" applyProtection="1">
      <alignment horizontal="right" vertical="center"/>
    </xf>
    <xf numFmtId="3" fontId="21" fillId="7" borderId="5" xfId="0" applyNumberFormat="1" applyFont="1" applyFill="1" applyBorder="1" applyAlignment="1" applyProtection="1">
      <alignment horizontal="right" vertical="center"/>
    </xf>
    <xf numFmtId="3" fontId="21" fillId="7" borderId="19" xfId="0" applyNumberFormat="1" applyFont="1" applyFill="1" applyBorder="1" applyAlignment="1" applyProtection="1">
      <alignment horizontal="right" vertical="center"/>
    </xf>
    <xf numFmtId="3" fontId="21" fillId="7" borderId="12" xfId="0" applyNumberFormat="1" applyFont="1" applyFill="1" applyBorder="1" applyAlignment="1" applyProtection="1">
      <alignment horizontal="right" vertical="center"/>
    </xf>
    <xf numFmtId="0" fontId="6" fillId="0" borderId="27" xfId="1" applyFont="1" applyFill="1" applyBorder="1" applyAlignment="1" applyProtection="1">
      <alignment horizontal="center" vertical="center" wrapText="1"/>
    </xf>
    <xf numFmtId="0" fontId="6" fillId="0" borderId="42" xfId="1" applyFont="1" applyFill="1" applyBorder="1" applyAlignment="1" applyProtection="1">
      <alignment horizontal="center" vertical="center" wrapText="1"/>
    </xf>
    <xf numFmtId="0" fontId="6" fillId="0" borderId="89" xfId="1" applyFont="1" applyFill="1" applyBorder="1" applyAlignment="1" applyProtection="1">
      <alignment horizontal="center" vertical="center" wrapText="1"/>
    </xf>
    <xf numFmtId="3" fontId="0" fillId="7" borderId="100" xfId="0" applyNumberFormat="1" applyFill="1" applyBorder="1" applyAlignment="1" applyProtection="1">
      <alignment vertical="center"/>
    </xf>
    <xf numFmtId="3" fontId="6" fillId="7" borderId="52" xfId="1" applyNumberFormat="1" applyFont="1" applyFill="1" applyBorder="1" applyAlignment="1" applyProtection="1">
      <alignment horizontal="right" vertical="center" wrapText="1"/>
    </xf>
    <xf numFmtId="3" fontId="6" fillId="7" borderId="38" xfId="1" applyNumberFormat="1" applyFont="1" applyFill="1" applyBorder="1" applyAlignment="1" applyProtection="1">
      <alignment horizontal="right" vertical="center" wrapText="1"/>
    </xf>
    <xf numFmtId="3" fontId="0" fillId="7" borderId="20" xfId="0" applyNumberFormat="1" applyFill="1" applyBorder="1" applyAlignment="1" applyProtection="1">
      <alignment vertical="center"/>
    </xf>
    <xf numFmtId="3" fontId="6" fillId="7" borderId="21" xfId="1" applyNumberFormat="1" applyFont="1" applyFill="1" applyBorder="1" applyAlignment="1" applyProtection="1">
      <alignment horizontal="right" vertical="center" wrapText="1"/>
    </xf>
    <xf numFmtId="3" fontId="6" fillId="7" borderId="16" xfId="1" applyNumberFormat="1" applyFont="1" applyFill="1" applyBorder="1" applyAlignment="1" applyProtection="1">
      <alignment horizontal="right" vertical="center" wrapText="1"/>
    </xf>
    <xf numFmtId="3" fontId="8" fillId="7" borderId="16" xfId="1" applyNumberFormat="1" applyFont="1" applyFill="1" applyBorder="1" applyAlignment="1" applyProtection="1">
      <alignment horizontal="right" vertical="center" wrapText="1"/>
    </xf>
    <xf numFmtId="3" fontId="0" fillId="7" borderId="99" xfId="0" applyNumberFormat="1" applyFill="1" applyBorder="1" applyAlignment="1" applyProtection="1">
      <alignment vertical="center"/>
    </xf>
    <xf numFmtId="3" fontId="6" fillId="7" borderId="26" xfId="1" applyNumberFormat="1" applyFont="1" applyFill="1" applyBorder="1" applyAlignment="1" applyProtection="1">
      <alignment horizontal="right" vertical="center" wrapText="1"/>
    </xf>
    <xf numFmtId="3" fontId="6" fillId="7" borderId="23" xfId="1" applyNumberFormat="1" applyFont="1" applyFill="1" applyBorder="1" applyAlignment="1" applyProtection="1">
      <alignment horizontal="right" vertical="center" wrapText="1"/>
    </xf>
    <xf numFmtId="3" fontId="8" fillId="7" borderId="55" xfId="1" applyNumberFormat="1" applyFont="1" applyFill="1" applyBorder="1" applyAlignment="1" applyProtection="1">
      <alignment horizontal="right" vertical="center" wrapText="1"/>
    </xf>
    <xf numFmtId="3" fontId="8" fillId="7" borderId="28" xfId="1" applyNumberFormat="1" applyFont="1" applyFill="1" applyBorder="1" applyAlignment="1" applyProtection="1">
      <alignment horizontal="right" vertical="center" wrapText="1"/>
    </xf>
    <xf numFmtId="166" fontId="0" fillId="7" borderId="5" xfId="0" applyNumberFormat="1" applyFill="1" applyBorder="1"/>
    <xf numFmtId="3" fontId="8" fillId="7" borderId="121" xfId="1" applyNumberFormat="1" applyFont="1" applyFill="1" applyBorder="1" applyAlignment="1" applyProtection="1">
      <alignment horizontal="right" vertical="center" wrapText="1"/>
    </xf>
    <xf numFmtId="0" fontId="8" fillId="0" borderId="76" xfId="0" applyFont="1" applyBorder="1" applyAlignment="1">
      <alignment horizontal="justify"/>
    </xf>
    <xf numFmtId="0" fontId="6" fillId="0" borderId="76" xfId="0" applyFont="1" applyBorder="1"/>
    <xf numFmtId="0" fontId="8" fillId="0" borderId="74" xfId="0" applyFont="1" applyBorder="1" applyAlignment="1">
      <alignment horizontal="center" vertical="center" wrapText="1"/>
    </xf>
    <xf numFmtId="0" fontId="8" fillId="0" borderId="143" xfId="0" applyFont="1" applyBorder="1" applyAlignment="1">
      <alignment horizontal="center" vertical="center"/>
    </xf>
    <xf numFmtId="0" fontId="6" fillId="0" borderId="2" xfId="0" applyFont="1" applyBorder="1" applyAlignment="1">
      <alignment horizontal="center" wrapText="1"/>
    </xf>
    <xf numFmtId="0" fontId="6" fillId="0" borderId="80" xfId="0" applyFont="1" applyBorder="1" applyAlignment="1">
      <alignment horizontal="center" wrapText="1"/>
    </xf>
    <xf numFmtId="0" fontId="6" fillId="0" borderId="2" xfId="0" applyFont="1" applyBorder="1" applyAlignment="1">
      <alignment horizontal="center"/>
    </xf>
    <xf numFmtId="0" fontId="6" fillId="0" borderId="10" xfId="0" applyFont="1" applyBorder="1" applyAlignment="1">
      <alignment horizontal="center" wrapText="1"/>
    </xf>
    <xf numFmtId="3" fontId="8" fillId="0" borderId="2" xfId="0" applyNumberFormat="1" applyFont="1" applyBorder="1" applyAlignment="1">
      <alignment horizontal="right" wrapText="1"/>
    </xf>
    <xf numFmtId="3" fontId="8" fillId="0" borderId="80" xfId="0" applyNumberFormat="1" applyFont="1" applyBorder="1" applyAlignment="1">
      <alignment horizontal="right" wrapText="1"/>
    </xf>
    <xf numFmtId="3" fontId="8" fillId="0" borderId="10" xfId="0" applyNumberFormat="1" applyFont="1" applyBorder="1" applyAlignment="1">
      <alignment horizontal="right" wrapText="1"/>
    </xf>
    <xf numFmtId="0" fontId="6" fillId="0" borderId="36" xfId="0" applyFont="1" applyBorder="1"/>
    <xf numFmtId="0" fontId="6" fillId="0" borderId="15" xfId="0" applyFont="1" applyBorder="1" applyAlignment="1">
      <alignment vertical="top"/>
    </xf>
    <xf numFmtId="3" fontId="6" fillId="0" borderId="17" xfId="0" applyNumberFormat="1" applyFont="1" applyBorder="1" applyAlignment="1">
      <alignment horizontal="right" wrapText="1"/>
    </xf>
    <xf numFmtId="3" fontId="6" fillId="0" borderId="109" xfId="0" applyNumberFormat="1" applyFont="1" applyBorder="1" applyAlignment="1">
      <alignment horizontal="right" wrapText="1"/>
    </xf>
    <xf numFmtId="3" fontId="6" fillId="0" borderId="17" xfId="0" applyNumberFormat="1" applyFont="1" applyBorder="1"/>
    <xf numFmtId="3" fontId="8" fillId="0" borderId="37" xfId="0" applyNumberFormat="1" applyFont="1" applyBorder="1" applyAlignment="1">
      <alignment horizontal="right" wrapText="1"/>
    </xf>
    <xf numFmtId="0" fontId="6" fillId="0" borderId="20" xfId="0" applyFont="1" applyBorder="1"/>
    <xf numFmtId="0" fontId="6" fillId="0" borderId="14" xfId="0" applyFont="1" applyBorder="1" applyAlignment="1">
      <alignment vertical="top"/>
    </xf>
    <xf numFmtId="3" fontId="6" fillId="0" borderId="7" xfId="0" applyNumberFormat="1" applyFont="1" applyBorder="1" applyAlignment="1">
      <alignment horizontal="right" wrapText="1"/>
    </xf>
    <xf numFmtId="3" fontId="6" fillId="0" borderId="32" xfId="0" applyNumberFormat="1" applyFont="1" applyBorder="1" applyAlignment="1">
      <alignment horizontal="right" wrapText="1"/>
    </xf>
    <xf numFmtId="3" fontId="6" fillId="0" borderId="7" xfId="0" applyNumberFormat="1" applyFont="1" applyBorder="1"/>
    <xf numFmtId="3" fontId="6" fillId="0" borderId="40" xfId="0" applyNumberFormat="1" applyFont="1" applyBorder="1" applyAlignment="1">
      <alignment horizontal="right" wrapText="1"/>
    </xf>
    <xf numFmtId="0" fontId="20" fillId="0" borderId="27" xfId="0" applyFont="1" applyBorder="1" applyAlignment="1">
      <alignment vertical="top"/>
    </xf>
    <xf numFmtId="0" fontId="6" fillId="0" borderId="18" xfId="0" applyFont="1" applyBorder="1" applyAlignment="1">
      <alignment horizontal="justify" vertical="top" wrapText="1"/>
    </xf>
    <xf numFmtId="3" fontId="6" fillId="0" borderId="47" xfId="0" applyNumberFormat="1" applyFont="1" applyBorder="1" applyAlignment="1">
      <alignment horizontal="right" wrapText="1"/>
    </xf>
    <xf numFmtId="3" fontId="6" fillId="0" borderId="75" xfId="0" applyNumberFormat="1" applyFont="1" applyBorder="1" applyAlignment="1">
      <alignment horizontal="right" wrapText="1"/>
    </xf>
    <xf numFmtId="3" fontId="6" fillId="0" borderId="47" xfId="0" applyNumberFormat="1" applyFont="1" applyBorder="1"/>
    <xf numFmtId="3" fontId="6" fillId="0" borderId="41" xfId="0" applyNumberFormat="1" applyFont="1" applyBorder="1" applyAlignment="1">
      <alignment horizontal="right" wrapText="1"/>
    </xf>
    <xf numFmtId="0" fontId="6" fillId="0" borderId="36" xfId="0" applyFont="1" applyBorder="1" applyAlignment="1">
      <alignment horizontal="justify" vertical="top" wrapText="1"/>
    </xf>
    <xf numFmtId="0" fontId="6" fillId="0" borderId="15" xfId="0" applyFont="1" applyBorder="1" applyAlignment="1">
      <alignment horizontal="justify" vertical="top" wrapText="1"/>
    </xf>
    <xf numFmtId="3" fontId="6" fillId="0" borderId="37" xfId="0" applyNumberFormat="1" applyFont="1" applyBorder="1" applyAlignment="1">
      <alignment horizontal="right" wrapText="1"/>
    </xf>
    <xf numFmtId="0" fontId="6" fillId="0" borderId="20" xfId="0" applyFont="1" applyBorder="1" applyAlignment="1">
      <alignment horizontal="justify" vertical="top" wrapText="1"/>
    </xf>
    <xf numFmtId="0" fontId="6" fillId="0" borderId="14" xfId="0" applyFont="1" applyBorder="1" applyAlignment="1">
      <alignment horizontal="justify" vertical="top" wrapText="1"/>
    </xf>
    <xf numFmtId="0" fontId="6" fillId="0" borderId="14" xfId="0" applyFont="1" applyBorder="1" applyAlignment="1">
      <alignment vertical="top" wrapText="1"/>
    </xf>
    <xf numFmtId="0" fontId="6" fillId="0" borderId="20" xfId="0" applyFont="1" applyBorder="1" applyAlignment="1">
      <alignment vertical="top" wrapText="1"/>
    </xf>
    <xf numFmtId="0" fontId="6" fillId="0" borderId="27" xfId="0" applyFont="1" applyBorder="1" applyAlignment="1">
      <alignment vertical="top" wrapText="1"/>
    </xf>
    <xf numFmtId="0" fontId="6" fillId="0" borderId="18" xfId="0" applyFont="1" applyBorder="1" applyAlignment="1">
      <alignment vertical="top" wrapText="1"/>
    </xf>
    <xf numFmtId="3" fontId="30" fillId="0" borderId="2" xfId="0" applyNumberFormat="1" applyFont="1" applyBorder="1"/>
    <xf numFmtId="0" fontId="6" fillId="0" borderId="104" xfId="0" applyFont="1" applyBorder="1" applyAlignment="1">
      <alignment vertical="top" wrapText="1"/>
    </xf>
    <xf numFmtId="0" fontId="6" fillId="0" borderId="49" xfId="0" applyFont="1" applyBorder="1" applyAlignment="1">
      <alignment vertical="top" wrapText="1"/>
    </xf>
    <xf numFmtId="3" fontId="6" fillId="0" borderId="153" xfId="0" applyNumberFormat="1" applyFont="1" applyBorder="1" applyAlignment="1">
      <alignment horizontal="right" wrapText="1"/>
    </xf>
    <xf numFmtId="3" fontId="6" fillId="0" borderId="0" xfId="0" applyNumberFormat="1" applyFont="1" applyBorder="1" applyAlignment="1">
      <alignment horizontal="right" wrapText="1"/>
    </xf>
    <xf numFmtId="3" fontId="6" fillId="0" borderId="24" xfId="0" applyNumberFormat="1" applyFont="1" applyBorder="1"/>
    <xf numFmtId="3" fontId="6" fillId="0" borderId="74" xfId="0" applyNumberFormat="1" applyFont="1" applyBorder="1" applyAlignment="1">
      <alignment horizontal="right" wrapText="1"/>
    </xf>
    <xf numFmtId="3" fontId="8" fillId="0" borderId="2" xfId="0" applyNumberFormat="1" applyFont="1" applyBorder="1" applyAlignment="1">
      <alignment wrapText="1"/>
    </xf>
    <xf numFmtId="3" fontId="8" fillId="0" borderId="13" xfId="0" applyNumberFormat="1" applyFont="1" applyBorder="1" applyAlignment="1">
      <alignment wrapText="1"/>
    </xf>
    <xf numFmtId="3" fontId="8" fillId="0" borderId="4" xfId="0" applyNumberFormat="1" applyFont="1" applyBorder="1" applyAlignment="1">
      <alignment wrapText="1"/>
    </xf>
    <xf numFmtId="3" fontId="8" fillId="0" borderId="5" xfId="0" applyNumberFormat="1" applyFont="1" applyBorder="1" applyAlignment="1">
      <alignment horizontal="right" wrapText="1"/>
    </xf>
    <xf numFmtId="0" fontId="8" fillId="0" borderId="24" xfId="0" applyFont="1" applyBorder="1" applyAlignment="1">
      <alignment horizontal="center" vertical="center" wrapText="1"/>
    </xf>
    <xf numFmtId="0" fontId="8" fillId="0" borderId="63" xfId="0" applyFont="1" applyBorder="1" applyAlignment="1">
      <alignment horizontal="center" vertical="center" wrapText="1"/>
    </xf>
    <xf numFmtId="0" fontId="8" fillId="0" borderId="24" xfId="0" applyFont="1" applyBorder="1" applyAlignment="1">
      <alignment horizontal="justify" vertical="top" wrapText="1"/>
    </xf>
    <xf numFmtId="3" fontId="8" fillId="0" borderId="63" xfId="0" applyNumberFormat="1" applyFont="1" applyBorder="1" applyAlignment="1">
      <alignment horizontal="right" wrapText="1"/>
    </xf>
    <xf numFmtId="3" fontId="8" fillId="0" borderId="63" xfId="0" applyNumberFormat="1" applyFont="1" applyBorder="1" applyAlignment="1">
      <alignment horizontal="right"/>
    </xf>
    <xf numFmtId="0" fontId="8" fillId="0" borderId="6" xfId="0" applyFont="1" applyBorder="1" applyAlignment="1">
      <alignment horizontal="justify" vertical="top" wrapText="1"/>
    </xf>
    <xf numFmtId="3" fontId="8" fillId="0" borderId="11" xfId="0" applyNumberFormat="1" applyFont="1" applyBorder="1" applyAlignment="1">
      <alignment horizontal="right" wrapText="1"/>
    </xf>
    <xf numFmtId="3" fontId="8" fillId="0" borderId="6" xfId="0" applyNumberFormat="1" applyFont="1" applyBorder="1" applyAlignment="1">
      <alignment horizontal="right" wrapText="1"/>
    </xf>
    <xf numFmtId="3" fontId="8" fillId="0" borderId="143" xfId="0" applyNumberFormat="1" applyFont="1" applyBorder="1" applyAlignment="1">
      <alignment horizontal="right"/>
    </xf>
    <xf numFmtId="0" fontId="6" fillId="0" borderId="7" xfId="0" applyFont="1" applyBorder="1" applyAlignment="1">
      <alignment horizontal="justify" vertical="top" wrapText="1"/>
    </xf>
    <xf numFmtId="3" fontId="8" fillId="0" borderId="40" xfId="0" applyNumberFormat="1" applyFont="1" applyBorder="1" applyAlignment="1">
      <alignment horizontal="right"/>
    </xf>
    <xf numFmtId="3" fontId="6" fillId="0" borderId="40" xfId="0" applyNumberFormat="1" applyFont="1" applyBorder="1" applyAlignment="1">
      <alignment horizontal="right"/>
    </xf>
    <xf numFmtId="0" fontId="12" fillId="0" borderId="25" xfId="0" applyFont="1" applyBorder="1" applyAlignment="1">
      <alignment horizontal="justify" vertical="top" wrapText="1"/>
    </xf>
    <xf numFmtId="3" fontId="6" fillId="0" borderId="152" xfId="0" applyNumberFormat="1" applyFont="1" applyBorder="1" applyAlignment="1">
      <alignment horizontal="right" wrapText="1"/>
    </xf>
    <xf numFmtId="3" fontId="6" fillId="0" borderId="25" xfId="0" applyNumberFormat="1" applyFont="1" applyBorder="1" applyAlignment="1">
      <alignment horizontal="right" wrapText="1"/>
    </xf>
    <xf numFmtId="3" fontId="8" fillId="0" borderId="110" xfId="0" applyNumberFormat="1" applyFont="1" applyBorder="1" applyAlignment="1">
      <alignment horizontal="right"/>
    </xf>
    <xf numFmtId="0" fontId="6" fillId="0" borderId="0" xfId="0" applyFont="1"/>
    <xf numFmtId="0" fontId="8" fillId="0" borderId="100" xfId="0" applyFont="1" applyBorder="1" applyAlignment="1">
      <alignment horizontal="center" vertical="center" wrapText="1"/>
    </xf>
    <xf numFmtId="0" fontId="8" fillId="0" borderId="6" xfId="0" applyFont="1" applyBorder="1" applyAlignment="1">
      <alignment horizontal="center" vertical="center" wrapText="1"/>
    </xf>
    <xf numFmtId="0" fontId="8" fillId="0" borderId="11" xfId="0" applyFont="1" applyBorder="1" applyAlignment="1">
      <alignment horizontal="center" vertical="center" wrapText="1"/>
    </xf>
    <xf numFmtId="0" fontId="8" fillId="0" borderId="19" xfId="0" applyFont="1" applyBorder="1" applyAlignment="1">
      <alignment wrapText="1"/>
    </xf>
    <xf numFmtId="0" fontId="6" fillId="0" borderId="122" xfId="0" applyFont="1" applyBorder="1" applyAlignment="1">
      <alignment horizontal="justify" vertical="top" wrapText="1"/>
    </xf>
    <xf numFmtId="3" fontId="8" fillId="0" borderId="17" xfId="0" applyNumberFormat="1" applyFont="1" applyBorder="1" applyAlignment="1">
      <alignment horizontal="right" wrapText="1"/>
    </xf>
    <xf numFmtId="0" fontId="6" fillId="0" borderId="91" xfId="0" applyFont="1" applyBorder="1" applyAlignment="1">
      <alignment horizontal="justify" vertical="top" wrapText="1"/>
    </xf>
    <xf numFmtId="3" fontId="8" fillId="0" borderId="7" xfId="0" applyNumberFormat="1" applyFont="1" applyBorder="1" applyAlignment="1">
      <alignment horizontal="right" wrapText="1"/>
    </xf>
    <xf numFmtId="0" fontId="6" fillId="0" borderId="144" xfId="0" applyFont="1" applyBorder="1" applyAlignment="1">
      <alignment horizontal="justify" vertical="top" wrapText="1"/>
    </xf>
    <xf numFmtId="3" fontId="8" fillId="0" borderId="25" xfId="0" applyNumberFormat="1" applyFont="1" applyBorder="1" applyAlignment="1">
      <alignment horizontal="right" wrapText="1"/>
    </xf>
    <xf numFmtId="0" fontId="8" fillId="0" borderId="80" xfId="0" applyFont="1" applyBorder="1" applyAlignment="1">
      <alignment horizontal="center" vertical="center" wrapText="1"/>
    </xf>
    <xf numFmtId="0" fontId="8" fillId="0" borderId="2" xfId="0" applyFont="1" applyBorder="1" applyAlignment="1">
      <alignment horizontal="center" vertical="center" wrapText="1"/>
    </xf>
    <xf numFmtId="0" fontId="6" fillId="0" borderId="39" xfId="0" applyFont="1" applyBorder="1" applyAlignment="1">
      <alignment horizontal="justify" wrapText="1"/>
    </xf>
    <xf numFmtId="0" fontId="6" fillId="0" borderId="22" xfId="0" applyFont="1" applyBorder="1" applyAlignment="1">
      <alignment horizontal="justify" wrapText="1"/>
    </xf>
    <xf numFmtId="0" fontId="6" fillId="0" borderId="89" xfId="0" applyFont="1" applyBorder="1" applyAlignment="1">
      <alignment horizontal="justify" wrapText="1"/>
    </xf>
    <xf numFmtId="3" fontId="8" fillId="0" borderId="47" xfId="0" applyNumberFormat="1" applyFont="1" applyBorder="1" applyAlignment="1">
      <alignment horizontal="right" wrapText="1"/>
    </xf>
    <xf numFmtId="0" fontId="6" fillId="0" borderId="3" xfId="0" applyFont="1" applyBorder="1"/>
    <xf numFmtId="0" fontId="6" fillId="0" borderId="5" xfId="0" applyFont="1" applyBorder="1" applyAlignment="1">
      <alignment horizontal="justify" wrapText="1"/>
    </xf>
    <xf numFmtId="3" fontId="6" fillId="0" borderId="80" xfId="0" applyNumberFormat="1" applyFont="1" applyBorder="1" applyAlignment="1">
      <alignment horizontal="right" wrapText="1"/>
    </xf>
    <xf numFmtId="3" fontId="6" fillId="0" borderId="2" xfId="0" applyNumberFormat="1" applyFont="1" applyBorder="1" applyAlignment="1">
      <alignment horizontal="right" wrapText="1"/>
    </xf>
    <xf numFmtId="0" fontId="7" fillId="0" borderId="0" xfId="0" applyFont="1"/>
    <xf numFmtId="0" fontId="8" fillId="0" borderId="13" xfId="0" applyFont="1" applyBorder="1" applyAlignment="1">
      <alignment horizontal="center" vertical="center" wrapText="1"/>
    </xf>
    <xf numFmtId="0" fontId="8" fillId="0" borderId="12" xfId="0" applyFont="1" applyBorder="1" applyAlignment="1">
      <alignment horizontal="center" vertical="center" wrapText="1"/>
    </xf>
    <xf numFmtId="0" fontId="6" fillId="0" borderId="7" xfId="0" applyFont="1" applyBorder="1" applyAlignment="1">
      <alignment horizontal="justify"/>
    </xf>
    <xf numFmtId="3" fontId="6" fillId="0" borderId="21" xfId="0" applyNumberFormat="1" applyFont="1" applyBorder="1" applyAlignment="1">
      <alignment horizontal="right"/>
    </xf>
    <xf numFmtId="3" fontId="6" fillId="0" borderId="14" xfId="0" applyNumberFormat="1" applyFont="1" applyBorder="1" applyAlignment="1">
      <alignment horizontal="right"/>
    </xf>
    <xf numFmtId="3" fontId="8" fillId="0" borderId="7" xfId="0" applyNumberFormat="1" applyFont="1" applyBorder="1" applyAlignment="1">
      <alignment horizontal="right"/>
    </xf>
    <xf numFmtId="3" fontId="8" fillId="0" borderId="17" xfId="0" applyNumberFormat="1" applyFont="1" applyBorder="1" applyAlignment="1">
      <alignment horizontal="right"/>
    </xf>
    <xf numFmtId="0" fontId="6" fillId="0" borderId="47" xfId="0" applyFont="1" applyBorder="1" applyAlignment="1">
      <alignment horizontal="justify"/>
    </xf>
    <xf numFmtId="3" fontId="6" fillId="0" borderId="54" xfId="0" applyNumberFormat="1" applyFont="1" applyBorder="1" applyAlignment="1">
      <alignment horizontal="right"/>
    </xf>
    <xf numFmtId="3" fontId="6" fillId="0" borderId="18" xfId="0" applyNumberFormat="1" applyFont="1" applyBorder="1" applyAlignment="1">
      <alignment horizontal="right"/>
    </xf>
    <xf numFmtId="3" fontId="8" fillId="0" borderId="47" xfId="0" applyNumberFormat="1" applyFont="1" applyBorder="1" applyAlignment="1">
      <alignment horizontal="right"/>
    </xf>
    <xf numFmtId="0" fontId="8" fillId="0" borderId="2" xfId="0" applyFont="1" applyBorder="1" applyAlignment="1">
      <alignment horizontal="justify"/>
    </xf>
    <xf numFmtId="3" fontId="8" fillId="0" borderId="13" xfId="0" applyNumberFormat="1" applyFont="1" applyBorder="1" applyAlignment="1">
      <alignment horizontal="right"/>
    </xf>
    <xf numFmtId="3" fontId="8" fillId="0" borderId="12" xfId="0" applyNumberFormat="1" applyFont="1" applyBorder="1" applyAlignment="1">
      <alignment horizontal="right"/>
    </xf>
    <xf numFmtId="3" fontId="8" fillId="0" borderId="2" xfId="0" applyNumberFormat="1" applyFont="1" applyBorder="1" applyAlignment="1">
      <alignment horizontal="right"/>
    </xf>
    <xf numFmtId="0" fontId="14" fillId="0" borderId="90" xfId="0" applyFont="1" applyBorder="1" applyAlignment="1">
      <alignment horizontal="justify"/>
    </xf>
    <xf numFmtId="0" fontId="6" fillId="0" borderId="0" xfId="0" applyFont="1" applyBorder="1" applyAlignment="1">
      <alignment horizontal="right"/>
    </xf>
    <xf numFmtId="0" fontId="22" fillId="0" borderId="90" xfId="0" applyFont="1" applyBorder="1" applyAlignment="1">
      <alignment horizontal="justify"/>
    </xf>
    <xf numFmtId="0" fontId="8" fillId="0" borderId="3" xfId="0" applyFont="1" applyBorder="1" applyAlignment="1">
      <alignment horizontal="center" vertical="center" wrapText="1"/>
    </xf>
    <xf numFmtId="0" fontId="8" fillId="0" borderId="4" xfId="0" applyFont="1" applyBorder="1" applyAlignment="1">
      <alignment horizontal="center" vertical="center" wrapText="1"/>
    </xf>
    <xf numFmtId="0" fontId="6" fillId="0" borderId="36" xfId="0" applyFont="1" applyBorder="1" applyAlignment="1">
      <alignment horizontal="justify"/>
    </xf>
    <xf numFmtId="3" fontId="6" fillId="0" borderId="38" xfId="0" applyNumberFormat="1" applyFont="1" applyBorder="1" applyAlignment="1">
      <alignment horizontal="right"/>
    </xf>
    <xf numFmtId="3" fontId="8" fillId="0" borderId="38" xfId="0" applyNumberFormat="1" applyFont="1" applyBorder="1" applyAlignment="1">
      <alignment horizontal="right"/>
    </xf>
    <xf numFmtId="0" fontId="6" fillId="0" borderId="20" xfId="0" applyFont="1" applyBorder="1" applyAlignment="1">
      <alignment horizontal="justify"/>
    </xf>
    <xf numFmtId="3" fontId="6" fillId="0" borderId="16" xfId="0" applyNumberFormat="1" applyFont="1" applyBorder="1" applyAlignment="1">
      <alignment horizontal="right"/>
    </xf>
    <xf numFmtId="3" fontId="8" fillId="0" borderId="16" xfId="0" applyNumberFormat="1" applyFont="1" applyBorder="1" applyAlignment="1">
      <alignment horizontal="right"/>
    </xf>
    <xf numFmtId="0" fontId="6" fillId="0" borderId="27" xfId="0" applyFont="1" applyBorder="1" applyAlignment="1">
      <alignment horizontal="justify"/>
    </xf>
    <xf numFmtId="3" fontId="6" fillId="0" borderId="42" xfId="0" applyNumberFormat="1" applyFont="1" applyBorder="1" applyAlignment="1">
      <alignment horizontal="right"/>
    </xf>
    <xf numFmtId="3" fontId="8" fillId="0" borderId="48" xfId="0" applyNumberFormat="1" applyFont="1" applyBorder="1" applyAlignment="1">
      <alignment horizontal="right"/>
    </xf>
    <xf numFmtId="0" fontId="8" fillId="0" borderId="96" xfId="0" applyFont="1" applyBorder="1" applyAlignment="1">
      <alignment horizontal="justify"/>
    </xf>
    <xf numFmtId="3" fontId="8" fillId="0" borderId="50" xfId="0" applyNumberFormat="1" applyFont="1" applyBorder="1" applyAlignment="1">
      <alignment horizontal="right"/>
    </xf>
    <xf numFmtId="0" fontId="8" fillId="0" borderId="3" xfId="0" applyFont="1" applyFill="1" applyBorder="1" applyAlignment="1">
      <alignment horizontal="justify"/>
    </xf>
    <xf numFmtId="3" fontId="8" fillId="0" borderId="4" xfId="0" applyNumberFormat="1" applyFont="1" applyBorder="1"/>
    <xf numFmtId="49" fontId="6" fillId="0" borderId="19" xfId="2" applyNumberFormat="1" applyFont="1" applyBorder="1" applyAlignment="1">
      <alignment horizontal="center" vertical="center" wrapText="1"/>
    </xf>
    <xf numFmtId="49" fontId="6" fillId="0" borderId="13" xfId="2" applyNumberFormat="1" applyFont="1" applyBorder="1" applyAlignment="1">
      <alignment horizontal="center" vertical="center" wrapText="1"/>
    </xf>
    <xf numFmtId="0" fontId="7" fillId="0" borderId="0" xfId="1" applyFont="1" applyAlignment="1" applyProtection="1">
      <alignment horizontal="left" vertical="center"/>
      <protection locked="0"/>
    </xf>
    <xf numFmtId="0" fontId="6" fillId="0" borderId="76" xfId="2" applyFont="1" applyBorder="1" applyAlignment="1">
      <alignment horizontal="center" vertical="center"/>
    </xf>
    <xf numFmtId="0" fontId="7" fillId="0" borderId="19" xfId="2" applyFont="1" applyFill="1" applyBorder="1" applyAlignment="1">
      <alignment horizontal="center" vertical="center" wrapText="1"/>
    </xf>
    <xf numFmtId="0" fontId="7" fillId="0" borderId="80" xfId="2" applyFont="1" applyFill="1" applyBorder="1" applyAlignment="1">
      <alignment horizontal="center" vertical="center" wrapText="1"/>
    </xf>
    <xf numFmtId="0" fontId="7" fillId="0" borderId="10" xfId="2" applyFont="1" applyFill="1" applyBorder="1" applyAlignment="1">
      <alignment horizontal="center" vertical="center" wrapText="1"/>
    </xf>
    <xf numFmtId="0" fontId="10" fillId="0" borderId="19" xfId="2" applyFont="1" applyBorder="1" applyAlignment="1">
      <alignment vertical="center" wrapText="1"/>
    </xf>
    <xf numFmtId="0" fontId="10" fillId="0" borderId="80" xfId="2" applyFont="1" applyBorder="1" applyAlignment="1">
      <alignment vertical="center" wrapText="1"/>
    </xf>
    <xf numFmtId="0" fontId="10" fillId="0" borderId="10" xfId="2" applyFont="1" applyBorder="1" applyAlignment="1">
      <alignment vertical="center" wrapText="1"/>
    </xf>
    <xf numFmtId="49" fontId="6" fillId="0" borderId="98" xfId="2" applyNumberFormat="1" applyFont="1" applyBorder="1" applyAlignment="1">
      <alignment horizontal="center" vertical="center" wrapText="1"/>
    </xf>
    <xf numFmtId="49" fontId="6" fillId="0" borderId="88" xfId="2" applyNumberFormat="1" applyFont="1" applyBorder="1" applyAlignment="1">
      <alignment horizontal="center" vertical="center" wrapText="1"/>
    </xf>
    <xf numFmtId="3" fontId="8" fillId="0" borderId="14" xfId="2" applyNumberFormat="1" applyFont="1" applyBorder="1" applyAlignment="1">
      <alignment horizontal="center" vertical="center"/>
    </xf>
    <xf numFmtId="3" fontId="8" fillId="0" borderId="40" xfId="2" applyNumberFormat="1" applyFont="1" applyBorder="1" applyAlignment="1">
      <alignment horizontal="center" vertical="center"/>
    </xf>
    <xf numFmtId="3" fontId="6" fillId="0" borderId="15" xfId="2" applyNumberFormat="1" applyFont="1" applyBorder="1" applyAlignment="1">
      <alignment horizontal="center" vertical="center"/>
    </xf>
    <xf numFmtId="3" fontId="6" fillId="0" borderId="37" xfId="2" applyNumberFormat="1" applyFont="1" applyBorder="1" applyAlignment="1">
      <alignment horizontal="center" vertical="center"/>
    </xf>
    <xf numFmtId="3" fontId="6" fillId="0" borderId="73" xfId="2" applyNumberFormat="1" applyFont="1" applyBorder="1" applyAlignment="1">
      <alignment horizontal="center" vertical="center"/>
    </xf>
    <xf numFmtId="3" fontId="6" fillId="0" borderId="110" xfId="2" applyNumberFormat="1" applyFont="1" applyBorder="1" applyAlignment="1">
      <alignment horizontal="center" vertical="center"/>
    </xf>
    <xf numFmtId="0" fontId="7" fillId="0" borderId="0" xfId="2" applyFont="1" applyBorder="1" applyAlignment="1">
      <alignment horizontal="left" vertical="center" wrapText="1"/>
    </xf>
    <xf numFmtId="0" fontId="6" fillId="0" borderId="76" xfId="2" applyFont="1" applyBorder="1" applyAlignment="1">
      <alignment horizontal="center" vertical="center" wrapText="1"/>
    </xf>
    <xf numFmtId="0" fontId="7" fillId="0" borderId="19" xfId="2" applyFont="1" applyBorder="1" applyAlignment="1">
      <alignment horizontal="center" vertical="center" wrapText="1"/>
    </xf>
    <xf numFmtId="0" fontId="7" fillId="0" borderId="80" xfId="2" applyFont="1" applyBorder="1" applyAlignment="1">
      <alignment horizontal="center" vertical="center" wrapText="1"/>
    </xf>
    <xf numFmtId="0" fontId="7" fillId="0" borderId="10" xfId="2" applyFont="1" applyBorder="1" applyAlignment="1">
      <alignment horizontal="center" vertical="center" wrapText="1"/>
    </xf>
    <xf numFmtId="0" fontId="8" fillId="0" borderId="98" xfId="2" applyFont="1" applyBorder="1" applyAlignment="1">
      <alignment horizontal="center" vertical="center" wrapText="1"/>
    </xf>
    <xf numFmtId="0" fontId="8" fillId="0" borderId="105" xfId="2" applyFont="1" applyBorder="1" applyAlignment="1">
      <alignment horizontal="center" vertical="center" wrapText="1"/>
    </xf>
    <xf numFmtId="0" fontId="8" fillId="0" borderId="19" xfId="2" applyFont="1" applyBorder="1" applyAlignment="1">
      <alignment horizontal="left" vertical="center" wrapText="1"/>
    </xf>
    <xf numFmtId="0" fontId="8" fillId="0" borderId="80" xfId="2" applyFont="1" applyBorder="1" applyAlignment="1">
      <alignment horizontal="left" vertical="center" wrapText="1"/>
    </xf>
    <xf numFmtId="0" fontId="8" fillId="0" borderId="10" xfId="2" applyFont="1" applyBorder="1" applyAlignment="1">
      <alignment horizontal="left" vertical="center" wrapText="1"/>
    </xf>
    <xf numFmtId="0" fontId="29" fillId="0" borderId="0" xfId="1" applyFont="1" applyAlignment="1" applyProtection="1">
      <alignment vertical="center" wrapText="1"/>
      <protection locked="0"/>
    </xf>
    <xf numFmtId="0" fontId="56" fillId="0" borderId="98" xfId="0" applyFont="1" applyBorder="1" applyAlignment="1">
      <alignment horizontal="center" vertical="center"/>
    </xf>
    <xf numFmtId="0" fontId="56" fillId="0" borderId="105" xfId="0" applyFont="1" applyBorder="1" applyAlignment="1">
      <alignment horizontal="center" vertical="center"/>
    </xf>
    <xf numFmtId="0" fontId="56" fillId="0" borderId="101" xfId="0" applyFont="1" applyBorder="1" applyAlignment="1">
      <alignment horizontal="center" vertical="center"/>
    </xf>
    <xf numFmtId="0" fontId="56" fillId="0" borderId="98" xfId="0" applyFont="1" applyFill="1" applyBorder="1" applyAlignment="1">
      <alignment horizontal="center" vertical="center"/>
    </xf>
    <xf numFmtId="0" fontId="56" fillId="0" borderId="105" xfId="0" applyFont="1" applyFill="1" applyBorder="1" applyAlignment="1">
      <alignment horizontal="center" vertical="center"/>
    </xf>
    <xf numFmtId="0" fontId="56" fillId="0" borderId="101" xfId="0" applyFont="1" applyFill="1" applyBorder="1" applyAlignment="1">
      <alignment horizontal="center" vertical="center"/>
    </xf>
    <xf numFmtId="0" fontId="6" fillId="7" borderId="0" xfId="1" applyFont="1" applyFill="1" applyAlignment="1">
      <alignment horizontal="left" vertical="center" wrapText="1"/>
    </xf>
    <xf numFmtId="0" fontId="30" fillId="9" borderId="137" xfId="3" applyFont="1" applyFill="1" applyBorder="1" applyAlignment="1">
      <alignment horizontal="left" vertical="center"/>
    </xf>
    <xf numFmtId="0" fontId="30" fillId="9" borderId="138" xfId="3" applyFont="1" applyFill="1" applyBorder="1" applyAlignment="1">
      <alignment horizontal="left" vertical="center"/>
    </xf>
    <xf numFmtId="0" fontId="30" fillId="9" borderId="139" xfId="3" applyFont="1" applyFill="1" applyBorder="1" applyAlignment="1">
      <alignment horizontal="left" vertical="center"/>
    </xf>
    <xf numFmtId="0" fontId="30" fillId="9" borderId="140" xfId="3" applyFont="1" applyFill="1" applyBorder="1" applyAlignment="1">
      <alignment horizontal="left" vertical="center"/>
    </xf>
    <xf numFmtId="0" fontId="30" fillId="9" borderId="141" xfId="3" applyFont="1" applyFill="1" applyBorder="1" applyAlignment="1">
      <alignment horizontal="left" vertical="center"/>
    </xf>
    <xf numFmtId="0" fontId="30" fillId="9" borderId="142" xfId="3" applyFont="1" applyFill="1" applyBorder="1" applyAlignment="1">
      <alignment horizontal="left" vertical="center"/>
    </xf>
    <xf numFmtId="0" fontId="29" fillId="4" borderId="66" xfId="3" applyFont="1" applyFill="1" applyBorder="1" applyAlignment="1">
      <alignment horizontal="left" vertical="center"/>
    </xf>
    <xf numFmtId="0" fontId="29" fillId="4" borderId="67" xfId="3" applyFont="1" applyFill="1" applyBorder="1" applyAlignment="1">
      <alignment horizontal="left" vertical="center"/>
    </xf>
    <xf numFmtId="0" fontId="30" fillId="9" borderId="53" xfId="1" applyFont="1" applyFill="1" applyBorder="1" applyAlignment="1">
      <alignment horizontal="center" vertical="center"/>
    </xf>
    <xf numFmtId="0" fontId="30" fillId="9" borderId="43" xfId="1" applyFont="1" applyFill="1" applyBorder="1" applyAlignment="1">
      <alignment horizontal="center" vertical="center"/>
    </xf>
    <xf numFmtId="0" fontId="30" fillId="0" borderId="100" xfId="1" applyFont="1" applyFill="1" applyBorder="1" applyAlignment="1">
      <alignment horizontal="center" vertical="center"/>
    </xf>
    <xf numFmtId="0" fontId="30" fillId="0" borderId="11" xfId="1" applyFont="1" applyFill="1" applyBorder="1" applyAlignment="1">
      <alignment horizontal="center" vertical="center"/>
    </xf>
    <xf numFmtId="0" fontId="30" fillId="0" borderId="143" xfId="1" applyFont="1" applyFill="1" applyBorder="1" applyAlignment="1">
      <alignment horizontal="center" vertical="center"/>
    </xf>
    <xf numFmtId="0" fontId="30" fillId="0" borderId="90" xfId="1" applyFont="1" applyFill="1" applyBorder="1" applyAlignment="1">
      <alignment horizontal="center" vertical="center"/>
    </xf>
    <xf numFmtId="0" fontId="30" fillId="0" borderId="0" xfId="1" applyFont="1" applyFill="1" applyBorder="1" applyAlignment="1">
      <alignment horizontal="center" vertical="center"/>
    </xf>
    <xf numFmtId="0" fontId="30" fillId="0" borderId="74" xfId="1" applyFont="1" applyFill="1" applyBorder="1" applyAlignment="1">
      <alignment horizontal="center" vertical="center"/>
    </xf>
    <xf numFmtId="0" fontId="30" fillId="0" borderId="99" xfId="1" applyFont="1" applyFill="1" applyBorder="1" applyAlignment="1">
      <alignment horizontal="center" vertical="center"/>
    </xf>
    <xf numFmtId="0" fontId="30" fillId="0" borderId="76" xfId="1" applyFont="1" applyFill="1" applyBorder="1" applyAlignment="1">
      <alignment horizontal="center" vertical="center"/>
    </xf>
    <xf numFmtId="0" fontId="30" fillId="0" borderId="63" xfId="1" applyFont="1" applyFill="1" applyBorder="1" applyAlignment="1">
      <alignment horizontal="center" vertical="center"/>
    </xf>
    <xf numFmtId="0" fontId="29" fillId="0" borderId="98" xfId="1" applyFont="1" applyFill="1" applyBorder="1" applyAlignment="1">
      <alignment horizontal="center" vertical="center" wrapText="1"/>
    </xf>
    <xf numFmtId="0" fontId="29" fillId="0" borderId="91" xfId="1" applyFont="1" applyFill="1" applyBorder="1" applyAlignment="1">
      <alignment horizontal="center" vertical="center" wrapText="1"/>
    </xf>
    <xf numFmtId="0" fontId="29" fillId="0" borderId="144" xfId="1" applyFont="1" applyFill="1" applyBorder="1" applyAlignment="1">
      <alignment horizontal="center" vertical="center" wrapText="1"/>
    </xf>
    <xf numFmtId="0" fontId="30" fillId="9" borderId="9" xfId="1" applyFont="1" applyFill="1" applyBorder="1" applyAlignment="1">
      <alignment horizontal="center" vertical="center"/>
    </xf>
    <xf numFmtId="0" fontId="12" fillId="0" borderId="0" xfId="0" applyFont="1" applyAlignment="1">
      <alignment horizontal="left" vertical="center" wrapText="1"/>
    </xf>
    <xf numFmtId="0" fontId="13" fillId="8" borderId="32" xfId="0" applyFont="1" applyFill="1" applyBorder="1" applyAlignment="1">
      <alignment horizontal="left" vertical="center"/>
    </xf>
    <xf numFmtId="0" fontId="13" fillId="8" borderId="40" xfId="0" applyFont="1" applyFill="1" applyBorder="1" applyAlignment="1">
      <alignment horizontal="left" vertical="center"/>
    </xf>
    <xf numFmtId="0" fontId="12" fillId="0" borderId="9" xfId="0" applyFont="1" applyBorder="1" applyAlignment="1">
      <alignment horizontal="center" vertical="center" wrapText="1" shrinkToFit="1"/>
    </xf>
    <xf numFmtId="0" fontId="12" fillId="0" borderId="125" xfId="0" applyFont="1" applyBorder="1" applyAlignment="1">
      <alignment horizontal="center" vertical="center" wrapText="1" shrinkToFit="1"/>
    </xf>
    <xf numFmtId="0" fontId="12" fillId="0" borderId="39" xfId="0" applyFont="1" applyBorder="1" applyAlignment="1">
      <alignment horizontal="center" vertical="center" wrapText="1" shrinkToFit="1"/>
    </xf>
    <xf numFmtId="0" fontId="39" fillId="0" borderId="96" xfId="0" applyFont="1" applyBorder="1" applyAlignment="1">
      <alignment horizontal="center" vertical="center" wrapText="1"/>
    </xf>
    <xf numFmtId="0" fontId="39" fillId="0" borderId="104" xfId="0" applyFont="1" applyBorder="1" applyAlignment="1">
      <alignment horizontal="center" vertical="center" wrapText="1"/>
    </xf>
    <xf numFmtId="0" fontId="39" fillId="0" borderId="55" xfId="0" applyFont="1" applyBorder="1" applyAlignment="1">
      <alignment horizontal="center" vertical="center" wrapText="1"/>
    </xf>
    <xf numFmtId="0" fontId="13" fillId="3" borderId="16" xfId="0" applyFont="1" applyFill="1" applyBorder="1" applyAlignment="1">
      <alignment horizontal="left" vertical="center"/>
    </xf>
    <xf numFmtId="0" fontId="13" fillId="3" borderId="22" xfId="0" applyFont="1" applyFill="1" applyBorder="1" applyAlignment="1">
      <alignment horizontal="left" vertical="center"/>
    </xf>
    <xf numFmtId="0" fontId="13" fillId="0" borderId="125" xfId="0" applyFont="1" applyBorder="1" applyAlignment="1">
      <alignment horizontal="center" vertical="center" wrapText="1" shrinkToFit="1"/>
    </xf>
    <xf numFmtId="0" fontId="13" fillId="0" borderId="39" xfId="0" applyFont="1" applyBorder="1" applyAlignment="1">
      <alignment horizontal="center" vertical="center" wrapText="1" shrinkToFit="1"/>
    </xf>
    <xf numFmtId="0" fontId="12" fillId="0" borderId="96" xfId="0" applyFont="1" applyFill="1" applyBorder="1" applyAlignment="1">
      <alignment horizontal="center" vertical="center" wrapText="1" shrinkToFit="1"/>
    </xf>
    <xf numFmtId="0" fontId="12" fillId="0" borderId="36" xfId="0" applyFont="1" applyFill="1" applyBorder="1" applyAlignment="1">
      <alignment horizontal="center" vertical="center" wrapText="1" shrinkToFit="1"/>
    </xf>
    <xf numFmtId="0" fontId="13" fillId="3" borderId="32" xfId="0" applyFont="1" applyFill="1" applyBorder="1" applyAlignment="1">
      <alignment horizontal="left" vertical="center"/>
    </xf>
    <xf numFmtId="0" fontId="13" fillId="3" borderId="40" xfId="0" applyFont="1" applyFill="1" applyBorder="1" applyAlignment="1">
      <alignment horizontal="left" vertical="center"/>
    </xf>
    <xf numFmtId="0" fontId="12" fillId="0" borderId="106" xfId="0" applyFont="1" applyBorder="1" applyAlignment="1">
      <alignment horizontal="center" vertical="center" wrapText="1" shrinkToFit="1"/>
    </xf>
    <xf numFmtId="0" fontId="12" fillId="0" borderId="11" xfId="0" applyFont="1" applyBorder="1" applyAlignment="1">
      <alignment horizontal="center" vertical="center" wrapText="1" shrinkToFit="1"/>
    </xf>
    <xf numFmtId="0" fontId="12" fillId="0" borderId="51" xfId="0" applyFont="1" applyBorder="1" applyAlignment="1">
      <alignment horizontal="center" vertical="center" wrapText="1" shrinkToFit="1"/>
    </xf>
    <xf numFmtId="0" fontId="12" fillId="7" borderId="14" xfId="0" applyFont="1" applyFill="1" applyBorder="1" applyAlignment="1">
      <alignment horizontal="left" vertical="center"/>
    </xf>
    <xf numFmtId="0" fontId="12" fillId="7" borderId="40" xfId="0" applyFont="1" applyFill="1" applyBorder="1" applyAlignment="1">
      <alignment horizontal="left" vertical="center"/>
    </xf>
    <xf numFmtId="0" fontId="39" fillId="0" borderId="11" xfId="0" applyFont="1" applyBorder="1" applyAlignment="1">
      <alignment horizontal="center" vertical="center"/>
    </xf>
    <xf numFmtId="0" fontId="39" fillId="0" borderId="143" xfId="0" applyFont="1" applyBorder="1" applyAlignment="1">
      <alignment horizontal="center" vertical="center"/>
    </xf>
    <xf numFmtId="0" fontId="39" fillId="0" borderId="0" xfId="0" applyFont="1" applyBorder="1" applyAlignment="1">
      <alignment horizontal="center" vertical="center"/>
    </xf>
    <xf numFmtId="0" fontId="39" fillId="0" borderId="74" xfId="0" applyFont="1" applyBorder="1" applyAlignment="1">
      <alignment horizontal="center" vertical="center"/>
    </xf>
    <xf numFmtId="0" fontId="39" fillId="0" borderId="76" xfId="0" applyFont="1" applyBorder="1" applyAlignment="1">
      <alignment horizontal="center" vertical="center"/>
    </xf>
    <xf numFmtId="0" fontId="39" fillId="0" borderId="63" xfId="0" applyFont="1" applyBorder="1" applyAlignment="1">
      <alignment horizontal="center" vertical="center"/>
    </xf>
    <xf numFmtId="0" fontId="12" fillId="0" borderId="88" xfId="0" applyFont="1" applyBorder="1" applyAlignment="1">
      <alignment horizontal="center" vertical="center" wrapText="1" shrinkToFit="1"/>
    </xf>
    <xf numFmtId="0" fontId="35" fillId="0" borderId="125" xfId="0" applyFont="1" applyBorder="1" applyAlignment="1">
      <alignment horizontal="center" vertical="center" wrapText="1" shrinkToFit="1"/>
    </xf>
    <xf numFmtId="0" fontId="35" fillId="0" borderId="39" xfId="0" applyFont="1" applyBorder="1" applyAlignment="1">
      <alignment horizontal="center" vertical="center" wrapText="1" shrinkToFit="1"/>
    </xf>
    <xf numFmtId="0" fontId="35" fillId="0" borderId="96" xfId="0" applyFont="1" applyBorder="1" applyAlignment="1">
      <alignment horizontal="center" vertical="center" wrapText="1" shrinkToFit="1"/>
    </xf>
    <xf numFmtId="0" fontId="35" fillId="0" borderId="36" xfId="0" applyFont="1" applyBorder="1" applyAlignment="1">
      <alignment horizontal="center" vertical="center" wrapText="1" shrinkToFit="1"/>
    </xf>
    <xf numFmtId="0" fontId="51" fillId="0" borderId="125" xfId="0" applyFont="1" applyBorder="1" applyAlignment="1">
      <alignment horizontal="center" vertical="center" wrapText="1" shrinkToFit="1"/>
    </xf>
    <xf numFmtId="0" fontId="51" fillId="0" borderId="39" xfId="0" applyFont="1" applyBorder="1" applyAlignment="1">
      <alignment horizontal="center" vertical="center" wrapText="1" shrinkToFit="1"/>
    </xf>
    <xf numFmtId="0" fontId="39" fillId="0" borderId="0" xfId="0" applyFont="1" applyAlignment="1">
      <alignment horizontal="left" vertical="center" wrapText="1"/>
    </xf>
    <xf numFmtId="0" fontId="39" fillId="0" borderId="53" xfId="0" applyFont="1" applyBorder="1" applyAlignment="1">
      <alignment horizontal="center" vertical="center" wrapText="1"/>
    </xf>
    <xf numFmtId="0" fontId="39" fillId="0" borderId="20" xfId="0" applyFont="1" applyBorder="1" applyAlignment="1">
      <alignment horizontal="center" vertical="center" wrapText="1"/>
    </xf>
    <xf numFmtId="0" fontId="39" fillId="0" borderId="8" xfId="0" applyFont="1" applyBorder="1" applyAlignment="1">
      <alignment horizontal="center" vertical="center" wrapText="1"/>
    </xf>
    <xf numFmtId="0" fontId="39" fillId="0" borderId="43" xfId="0" applyFont="1" applyBorder="1" applyAlignment="1">
      <alignment horizontal="center" vertical="center"/>
    </xf>
    <xf numFmtId="0" fontId="39" fillId="0" borderId="22" xfId="0" applyFont="1" applyBorder="1" applyAlignment="1">
      <alignment horizontal="center" vertical="center"/>
    </xf>
    <xf numFmtId="0" fontId="39" fillId="0" borderId="1" xfId="0" applyFont="1" applyBorder="1" applyAlignment="1">
      <alignment horizontal="center" vertical="center"/>
    </xf>
    <xf numFmtId="0" fontId="35" fillId="0" borderId="88" xfId="0" applyFont="1" applyBorder="1" applyAlignment="1">
      <alignment horizontal="center" vertical="center" wrapText="1" shrinkToFit="1"/>
    </xf>
    <xf numFmtId="0" fontId="35" fillId="0" borderId="9" xfId="0" applyFont="1" applyBorder="1" applyAlignment="1">
      <alignment horizontal="center" vertical="center" wrapText="1" shrinkToFit="1"/>
    </xf>
    <xf numFmtId="0" fontId="35" fillId="0" borderId="97" xfId="0" applyFont="1" applyBorder="1" applyAlignment="1">
      <alignment horizontal="center" vertical="center" wrapText="1" shrinkToFit="1"/>
    </xf>
    <xf numFmtId="0" fontId="35" fillId="0" borderId="145" xfId="0" applyFont="1" applyBorder="1" applyAlignment="1">
      <alignment horizontal="center" vertical="center" wrapText="1" shrinkToFit="1"/>
    </xf>
    <xf numFmtId="0" fontId="35" fillId="0" borderId="128" xfId="0" applyFont="1" applyFill="1" applyBorder="1" applyAlignment="1">
      <alignment horizontal="left" wrapText="1"/>
    </xf>
    <xf numFmtId="0" fontId="35" fillId="0" borderId="146" xfId="0" applyFont="1" applyFill="1" applyBorder="1" applyAlignment="1">
      <alignment horizontal="left" wrapText="1"/>
    </xf>
    <xf numFmtId="0" fontId="35" fillId="0" borderId="51" xfId="0" applyFont="1" applyBorder="1" applyAlignment="1">
      <alignment horizontal="left" wrapText="1" shrinkToFit="1"/>
    </xf>
    <xf numFmtId="0" fontId="35" fillId="0" borderId="52" xfId="0" applyFont="1" applyBorder="1" applyAlignment="1">
      <alignment horizontal="left" wrapText="1" shrinkToFit="1"/>
    </xf>
    <xf numFmtId="0" fontId="6" fillId="0" borderId="0" xfId="4" applyFont="1" applyFill="1" applyAlignment="1" applyProtection="1">
      <alignment horizontal="left" vertical="center" wrapText="1"/>
      <protection locked="0"/>
    </xf>
    <xf numFmtId="0" fontId="6" fillId="0" borderId="53" xfId="4" applyFont="1" applyBorder="1" applyAlignment="1">
      <alignment horizontal="center" vertical="center" wrapText="1"/>
    </xf>
    <xf numFmtId="0" fontId="6" fillId="0" borderId="20" xfId="4" applyFont="1" applyBorder="1" applyAlignment="1">
      <alignment horizontal="center" vertical="center" wrapText="1"/>
    </xf>
    <xf numFmtId="0" fontId="6" fillId="0" borderId="8" xfId="4" applyFont="1" applyBorder="1" applyAlignment="1">
      <alignment horizontal="center" vertical="center" wrapText="1"/>
    </xf>
    <xf numFmtId="0" fontId="6" fillId="0" borderId="51" xfId="4" applyFont="1" applyFill="1" applyBorder="1" applyAlignment="1" applyProtection="1">
      <alignment horizontal="center" vertical="center" wrapText="1" shrinkToFit="1"/>
      <protection locked="0"/>
    </xf>
    <xf numFmtId="0" fontId="6" fillId="0" borderId="95" xfId="4" applyFont="1" applyFill="1" applyBorder="1" applyAlignment="1" applyProtection="1">
      <alignment horizontal="center" vertical="center" wrapText="1" shrinkToFit="1"/>
      <protection locked="0"/>
    </xf>
    <xf numFmtId="0" fontId="6" fillId="0" borderId="121" xfId="4" applyFont="1" applyFill="1" applyBorder="1" applyAlignment="1" applyProtection="1">
      <alignment horizontal="center" vertical="center" wrapText="1" shrinkToFit="1"/>
      <protection locked="0"/>
    </xf>
    <xf numFmtId="0" fontId="6" fillId="0" borderId="125" xfId="1" applyFont="1" applyFill="1" applyBorder="1" applyAlignment="1" applyProtection="1">
      <alignment horizontal="center" vertical="center"/>
      <protection locked="0"/>
    </xf>
    <xf numFmtId="0" fontId="6" fillId="0" borderId="111" xfId="1" applyFont="1" applyFill="1" applyBorder="1" applyAlignment="1" applyProtection="1">
      <alignment horizontal="center" vertical="center"/>
      <protection locked="0"/>
    </xf>
    <xf numFmtId="0" fontId="6" fillId="0" borderId="29" xfId="1" applyFont="1" applyFill="1" applyBorder="1" applyAlignment="1" applyProtection="1">
      <alignment horizontal="center" vertical="center"/>
      <protection locked="0"/>
    </xf>
    <xf numFmtId="0" fontId="12" fillId="0" borderId="96" xfId="0" applyFont="1" applyBorder="1" applyAlignment="1">
      <alignment horizontal="center" vertical="center" wrapText="1" shrinkToFit="1"/>
    </xf>
    <xf numFmtId="0" fontId="12" fillId="0" borderId="36" xfId="0" applyFont="1" applyBorder="1" applyAlignment="1">
      <alignment horizontal="center" vertical="center" wrapText="1" shrinkToFit="1"/>
    </xf>
    <xf numFmtId="0" fontId="12" fillId="0" borderId="50" xfId="0" applyFont="1" applyBorder="1" applyAlignment="1">
      <alignment horizontal="center" vertical="center" wrapText="1" shrinkToFit="1"/>
    </xf>
    <xf numFmtId="0" fontId="12" fillId="0" borderId="38" xfId="0" applyFont="1" applyBorder="1" applyAlignment="1">
      <alignment horizontal="center" vertical="center" wrapText="1" shrinkToFit="1"/>
    </xf>
    <xf numFmtId="0" fontId="51" fillId="0" borderId="125" xfId="0" applyFont="1" applyFill="1" applyBorder="1" applyAlignment="1">
      <alignment horizontal="center" vertical="center" wrapText="1" shrinkToFit="1"/>
    </xf>
    <xf numFmtId="0" fontId="51" fillId="0" borderId="39" xfId="0" applyFont="1" applyFill="1" applyBorder="1" applyAlignment="1">
      <alignment horizontal="center" vertical="center" wrapText="1" shrinkToFit="1"/>
    </xf>
    <xf numFmtId="0" fontId="13" fillId="3" borderId="125" xfId="0" applyFont="1" applyFill="1" applyBorder="1" applyAlignment="1">
      <alignment horizontal="center" vertical="center" wrapText="1" shrinkToFit="1"/>
    </xf>
    <xf numFmtId="0" fontId="13" fillId="3" borderId="39" xfId="0" applyFont="1" applyFill="1" applyBorder="1" applyAlignment="1">
      <alignment horizontal="center" vertical="center" wrapText="1" shrinkToFit="1"/>
    </xf>
    <xf numFmtId="0" fontId="42" fillId="3" borderId="0" xfId="0" applyFont="1" applyFill="1" applyBorder="1" applyAlignment="1">
      <alignment horizontal="left" vertical="center"/>
    </xf>
    <xf numFmtId="0" fontId="35" fillId="0" borderId="147" xfId="0" applyFont="1" applyFill="1" applyBorder="1" applyAlignment="1">
      <alignment horizontal="left" wrapText="1"/>
    </xf>
    <xf numFmtId="0" fontId="35" fillId="0" borderId="148" xfId="0" applyFont="1" applyFill="1" applyBorder="1" applyAlignment="1">
      <alignment horizontal="left" wrapText="1"/>
    </xf>
    <xf numFmtId="0" fontId="39" fillId="0" borderId="149" xfId="0" applyFont="1" applyFill="1" applyBorder="1" applyAlignment="1">
      <alignment horizontal="center" vertical="center" wrapText="1"/>
    </xf>
    <xf numFmtId="0" fontId="39" fillId="0" borderId="83" xfId="0" applyFont="1" applyFill="1" applyBorder="1" applyAlignment="1">
      <alignment horizontal="center" vertical="center" wrapText="1"/>
    </xf>
    <xf numFmtId="0" fontId="39" fillId="0" borderId="150" xfId="0" applyFont="1" applyFill="1" applyBorder="1" applyAlignment="1">
      <alignment horizontal="center" vertical="center" wrapText="1"/>
    </xf>
    <xf numFmtId="0" fontId="12" fillId="0" borderId="151" xfId="0" applyFont="1" applyBorder="1" applyAlignment="1">
      <alignment horizontal="center" vertical="center" wrapText="1" shrinkToFit="1"/>
    </xf>
    <xf numFmtId="0" fontId="6" fillId="0" borderId="0" xfId="0" applyFont="1" applyAlignment="1">
      <alignment horizontal="left" vertical="center" wrapText="1"/>
    </xf>
    <xf numFmtId="0" fontId="29" fillId="0" borderId="0" xfId="0" applyFont="1" applyAlignment="1">
      <alignment horizontal="left" vertical="center" wrapText="1"/>
    </xf>
    <xf numFmtId="0" fontId="13" fillId="8" borderId="14" xfId="0" applyFont="1" applyFill="1" applyBorder="1" applyAlignment="1">
      <alignment horizontal="left" vertical="center"/>
    </xf>
    <xf numFmtId="0" fontId="13" fillId="8" borderId="129" xfId="0" applyFont="1" applyFill="1" applyBorder="1" applyAlignment="1">
      <alignment horizontal="left" vertical="center"/>
    </xf>
    <xf numFmtId="0" fontId="42" fillId="8" borderId="105" xfId="0" applyFont="1" applyFill="1" applyBorder="1" applyAlignment="1">
      <alignment horizontal="left" vertical="center"/>
    </xf>
    <xf numFmtId="0" fontId="13" fillId="3" borderId="14" xfId="0" applyFont="1" applyFill="1" applyBorder="1" applyAlignment="1">
      <alignment horizontal="left" vertical="center"/>
    </xf>
    <xf numFmtId="0" fontId="13" fillId="3" borderId="129" xfId="0" applyFont="1" applyFill="1" applyBorder="1" applyAlignment="1">
      <alignment horizontal="left" vertical="center"/>
    </xf>
    <xf numFmtId="49" fontId="39" fillId="0" borderId="21" xfId="0" applyNumberFormat="1" applyFont="1" applyBorder="1" applyAlignment="1">
      <alignment horizontal="left" vertical="center" wrapText="1"/>
    </xf>
    <xf numFmtId="49" fontId="39" fillId="0" borderId="16" xfId="0" applyNumberFormat="1" applyFont="1" applyBorder="1" applyAlignment="1">
      <alignment horizontal="left" vertical="center"/>
    </xf>
    <xf numFmtId="49" fontId="39" fillId="0" borderId="14" xfId="0" applyNumberFormat="1" applyFont="1" applyBorder="1" applyAlignment="1">
      <alignment horizontal="left" vertical="center"/>
    </xf>
    <xf numFmtId="0" fontId="42" fillId="3" borderId="32" xfId="0" applyFont="1" applyFill="1" applyBorder="1" applyAlignment="1">
      <alignment horizontal="left" vertical="center"/>
    </xf>
    <xf numFmtId="0" fontId="39" fillId="0" borderId="32" xfId="0" applyFont="1" applyBorder="1" applyAlignment="1">
      <alignment horizontal="left" vertical="center"/>
    </xf>
    <xf numFmtId="0" fontId="12" fillId="0" borderId="32" xfId="0" applyFont="1" applyBorder="1" applyAlignment="1">
      <alignment horizontal="left" vertical="center"/>
    </xf>
    <xf numFmtId="0" fontId="12" fillId="0" borderId="129" xfId="0" applyFont="1" applyBorder="1" applyAlignment="1">
      <alignment horizontal="left" vertical="center"/>
    </xf>
    <xf numFmtId="0" fontId="29" fillId="0" borderId="53" xfId="1" applyFont="1" applyBorder="1" applyAlignment="1" applyProtection="1">
      <alignment horizontal="center" vertical="center"/>
      <protection locked="0"/>
    </xf>
    <xf numFmtId="0" fontId="29" fillId="0" borderId="8" xfId="1" applyFont="1" applyBorder="1" applyAlignment="1" applyProtection="1">
      <alignment horizontal="center" vertical="center"/>
      <protection locked="0"/>
    </xf>
    <xf numFmtId="0" fontId="29" fillId="0" borderId="9" xfId="1" applyFont="1" applyBorder="1" applyAlignment="1" applyProtection="1">
      <alignment horizontal="center" vertical="center" wrapText="1"/>
      <protection locked="0"/>
    </xf>
    <xf numFmtId="0" fontId="29" fillId="0" borderId="23" xfId="1" applyFont="1" applyBorder="1" applyAlignment="1" applyProtection="1">
      <alignment horizontal="center" vertical="center" wrapText="1"/>
      <protection locked="0"/>
    </xf>
    <xf numFmtId="0" fontId="29" fillId="0" borderId="9" xfId="1" applyFont="1" applyBorder="1" applyAlignment="1" applyProtection="1">
      <alignment horizontal="center" vertical="center"/>
      <protection locked="0"/>
    </xf>
    <xf numFmtId="0" fontId="29" fillId="0" borderId="43" xfId="1" applyFont="1" applyBorder="1" applyAlignment="1" applyProtection="1">
      <alignment horizontal="center" vertical="center"/>
      <protection locked="0"/>
    </xf>
    <xf numFmtId="0" fontId="29" fillId="8" borderId="38" xfId="1" applyFont="1" applyFill="1" applyBorder="1" applyAlignment="1" applyProtection="1">
      <alignment horizontal="left" vertical="center" wrapText="1"/>
      <protection locked="0"/>
    </xf>
    <xf numFmtId="0" fontId="29" fillId="0" borderId="42" xfId="1" applyFont="1" applyBorder="1" applyAlignment="1" applyProtection="1">
      <alignment horizontal="left" vertical="center" indent="1"/>
      <protection locked="0"/>
    </xf>
    <xf numFmtId="0" fontId="29" fillId="0" borderId="48" xfId="1" applyFont="1" applyBorder="1" applyAlignment="1" applyProtection="1">
      <alignment horizontal="left" vertical="center" indent="1"/>
      <protection locked="0"/>
    </xf>
    <xf numFmtId="0" fontId="29" fillId="0" borderId="38" xfId="1" applyFont="1" applyBorder="1" applyAlignment="1" applyProtection="1">
      <alignment horizontal="left" vertical="center" indent="1"/>
      <protection locked="0"/>
    </xf>
    <xf numFmtId="0" fontId="12" fillId="0" borderId="0" xfId="0" applyFont="1" applyFill="1" applyAlignment="1">
      <alignment horizontal="left" vertical="center" wrapText="1"/>
    </xf>
    <xf numFmtId="0" fontId="52" fillId="0" borderId="0" xfId="0" applyFont="1" applyFill="1" applyAlignment="1">
      <alignment horizontal="left" vertical="center" wrapText="1"/>
    </xf>
    <xf numFmtId="0" fontId="29" fillId="8" borderId="14" xfId="1" applyFont="1" applyFill="1" applyBorder="1" applyAlignment="1" applyProtection="1">
      <alignment horizontal="left" vertical="center" indent="1"/>
      <protection locked="0"/>
    </xf>
    <xf numFmtId="0" fontId="29" fillId="8" borderId="21" xfId="1" applyFont="1" applyFill="1" applyBorder="1" applyAlignment="1" applyProtection="1">
      <alignment horizontal="left" vertical="center" indent="1"/>
      <protection locked="0"/>
    </xf>
    <xf numFmtId="0" fontId="29" fillId="8" borderId="73" xfId="1" applyFont="1" applyFill="1" applyBorder="1" applyAlignment="1" applyProtection="1">
      <alignment horizontal="left" vertical="center" indent="1"/>
      <protection locked="0"/>
    </xf>
    <xf numFmtId="0" fontId="29" fillId="8" borderId="26" xfId="1" applyFont="1" applyFill="1" applyBorder="1" applyAlignment="1" applyProtection="1">
      <alignment horizontal="left" vertical="center" indent="1"/>
      <protection locked="0"/>
    </xf>
    <xf numFmtId="0" fontId="6" fillId="0" borderId="0" xfId="1" applyFont="1" applyBorder="1" applyAlignment="1" applyProtection="1">
      <alignment horizontal="left" wrapText="1"/>
      <protection locked="0"/>
    </xf>
    <xf numFmtId="0" fontId="29" fillId="0" borderId="0" xfId="1" applyFont="1" applyBorder="1" applyAlignment="1" applyProtection="1">
      <alignment horizontal="left" wrapText="1"/>
      <protection locked="0"/>
    </xf>
    <xf numFmtId="0" fontId="52" fillId="0" borderId="0" xfId="0" applyFont="1" applyAlignment="1">
      <alignment horizontal="left" vertical="center" wrapText="1"/>
    </xf>
    <xf numFmtId="0" fontId="6" fillId="0" borderId="0" xfId="1" applyFont="1" applyAlignment="1" applyProtection="1">
      <alignment horizontal="left" vertical="center" wrapText="1"/>
      <protection locked="0"/>
    </xf>
    <xf numFmtId="0" fontId="29" fillId="0" borderId="96" xfId="1" applyFont="1" applyBorder="1" applyAlignment="1" applyProtection="1">
      <alignment horizontal="center" vertical="center" wrapText="1"/>
      <protection locked="0"/>
    </xf>
    <xf numFmtId="0" fontId="29" fillId="0" borderId="55" xfId="1" applyFont="1" applyBorder="1" applyAlignment="1" applyProtection="1">
      <alignment horizontal="center" vertical="center" wrapText="1"/>
      <protection locked="0"/>
    </xf>
    <xf numFmtId="0" fontId="29" fillId="0" borderId="50" xfId="1" applyFont="1" applyBorder="1" applyAlignment="1" applyProtection="1">
      <alignment horizontal="center" vertical="center" wrapText="1"/>
      <protection locked="0"/>
    </xf>
    <xf numFmtId="0" fontId="29" fillId="0" borderId="28" xfId="1" applyFont="1" applyBorder="1" applyAlignment="1" applyProtection="1">
      <alignment horizontal="center" vertical="center" wrapText="1"/>
      <protection locked="0"/>
    </xf>
    <xf numFmtId="0" fontId="37" fillId="0" borderId="0" xfId="1" applyFont="1" applyBorder="1" applyAlignment="1" applyProtection="1">
      <alignment horizontal="left" vertical="center" wrapText="1"/>
      <protection locked="0"/>
    </xf>
    <xf numFmtId="0" fontId="6" fillId="0" borderId="14" xfId="1" applyFont="1" applyFill="1" applyBorder="1" applyAlignment="1" applyProtection="1">
      <alignment horizontal="center" vertical="center" wrapText="1"/>
    </xf>
    <xf numFmtId="0" fontId="6" fillId="0" borderId="40" xfId="1" applyFont="1" applyFill="1" applyBorder="1" applyAlignment="1" applyProtection="1">
      <alignment horizontal="center" vertical="center" wrapText="1"/>
    </xf>
    <xf numFmtId="0" fontId="6" fillId="0" borderId="36" xfId="1" applyFont="1" applyBorder="1" applyAlignment="1" applyProtection="1">
      <alignment horizontal="center" vertical="center" wrapText="1"/>
    </xf>
    <xf numFmtId="0" fontId="6" fillId="0" borderId="20" xfId="1" applyFont="1" applyBorder="1" applyAlignment="1" applyProtection="1">
      <alignment horizontal="center" vertical="center" wrapText="1"/>
    </xf>
    <xf numFmtId="0" fontId="6" fillId="0" borderId="91" xfId="1" applyFont="1" applyFill="1" applyBorder="1" applyAlignment="1" applyProtection="1">
      <alignment horizontal="center" vertical="center" wrapText="1"/>
    </xf>
    <xf numFmtId="0" fontId="6" fillId="0" borderId="21" xfId="1" applyFont="1" applyFill="1" applyBorder="1" applyAlignment="1" applyProtection="1">
      <alignment horizontal="center" vertical="center" wrapText="1"/>
    </xf>
    <xf numFmtId="0" fontId="6" fillId="0" borderId="27" xfId="1" applyFont="1" applyBorder="1" applyAlignment="1" applyProtection="1">
      <alignment horizontal="left" vertical="center" wrapText="1"/>
    </xf>
    <xf numFmtId="0" fontId="6" fillId="0" borderId="42" xfId="1" applyFont="1" applyBorder="1" applyAlignment="1" applyProtection="1">
      <alignment horizontal="left" vertical="center" wrapText="1"/>
    </xf>
    <xf numFmtId="0" fontId="6" fillId="0" borderId="89" xfId="1" applyFont="1" applyBorder="1" applyAlignment="1" applyProtection="1">
      <alignment horizontal="left" vertical="center" wrapText="1"/>
    </xf>
    <xf numFmtId="0" fontId="6" fillId="0" borderId="14" xfId="1" applyFont="1" applyBorder="1" applyAlignment="1" applyProtection="1">
      <alignment horizontal="left" vertical="center" wrapText="1"/>
    </xf>
    <xf numFmtId="0" fontId="6" fillId="0" borderId="40" xfId="1" applyFont="1" applyBorder="1" applyAlignment="1" applyProtection="1">
      <alignment horizontal="left" vertical="center" wrapText="1"/>
    </xf>
    <xf numFmtId="0" fontId="6" fillId="0" borderId="144" xfId="1" applyFont="1" applyBorder="1" applyAlignment="1" applyProtection="1">
      <alignment horizontal="left" vertical="center" wrapText="1"/>
    </xf>
    <xf numFmtId="0" fontId="6" fillId="0" borderId="152" xfId="1" applyFont="1" applyBorder="1" applyAlignment="1" applyProtection="1">
      <alignment horizontal="left" vertical="center" wrapText="1"/>
    </xf>
    <xf numFmtId="0" fontId="6" fillId="0" borderId="110" xfId="1" applyFont="1" applyBorder="1" applyAlignment="1" applyProtection="1">
      <alignment horizontal="left" vertical="center" wrapText="1"/>
    </xf>
    <xf numFmtId="0" fontId="6" fillId="0" borderId="6" xfId="1" applyFont="1" applyBorder="1" applyAlignment="1" applyProtection="1">
      <alignment horizontal="center" vertical="center" wrapText="1"/>
    </xf>
    <xf numFmtId="0" fontId="6" fillId="0" borderId="153" xfId="1" applyFont="1" applyBorder="1" applyAlignment="1" applyProtection="1">
      <alignment horizontal="center" vertical="center" wrapText="1"/>
    </xf>
    <xf numFmtId="0" fontId="6" fillId="0" borderId="24" xfId="1" applyFont="1" applyBorder="1" applyAlignment="1" applyProtection="1">
      <alignment horizontal="center" vertical="center" wrapText="1"/>
    </xf>
    <xf numFmtId="0" fontId="8" fillId="0" borderId="100" xfId="1" applyFont="1" applyFill="1" applyBorder="1" applyAlignment="1" applyProtection="1">
      <alignment horizontal="center" vertical="center" wrapText="1"/>
    </xf>
    <xf numFmtId="0" fontId="8" fillId="0" borderId="11" xfId="1" applyFont="1" applyFill="1" applyBorder="1" applyAlignment="1" applyProtection="1">
      <alignment horizontal="center" vertical="center" wrapText="1"/>
    </xf>
    <xf numFmtId="0" fontId="8" fillId="0" borderId="143" xfId="1" applyFont="1" applyFill="1" applyBorder="1" applyAlignment="1" applyProtection="1">
      <alignment horizontal="center" vertical="center" wrapText="1"/>
    </xf>
    <xf numFmtId="0" fontId="8" fillId="0" borderId="90" xfId="1" applyFont="1" applyFill="1" applyBorder="1" applyAlignment="1" applyProtection="1">
      <alignment horizontal="center" vertical="center" wrapText="1"/>
    </xf>
    <xf numFmtId="0" fontId="8" fillId="0" borderId="0" xfId="1" applyFont="1" applyFill="1" applyBorder="1" applyAlignment="1" applyProtection="1">
      <alignment horizontal="center" vertical="center" wrapText="1"/>
    </xf>
    <xf numFmtId="0" fontId="8" fillId="0" borderId="74" xfId="1" applyFont="1" applyFill="1" applyBorder="1" applyAlignment="1" applyProtection="1">
      <alignment horizontal="center" vertical="center" wrapText="1"/>
    </xf>
    <xf numFmtId="0" fontId="8" fillId="0" borderId="99" xfId="1" applyFont="1" applyFill="1" applyBorder="1" applyAlignment="1" applyProtection="1">
      <alignment horizontal="center" vertical="center" wrapText="1"/>
    </xf>
    <xf numFmtId="0" fontId="8" fillId="0" borderId="76" xfId="1" applyFont="1" applyFill="1" applyBorder="1" applyAlignment="1" applyProtection="1">
      <alignment horizontal="center" vertical="center" wrapText="1"/>
    </xf>
    <xf numFmtId="0" fontId="8" fillId="0" borderId="63" xfId="1" applyFont="1" applyFill="1" applyBorder="1" applyAlignment="1" applyProtection="1">
      <alignment horizontal="center" vertical="center" wrapText="1"/>
    </xf>
    <xf numFmtId="0" fontId="8" fillId="0" borderId="6" xfId="1" applyFont="1" applyBorder="1" applyAlignment="1" applyProtection="1">
      <alignment horizontal="center" vertical="center" wrapText="1"/>
    </xf>
    <xf numFmtId="0" fontId="8" fillId="0" borderId="153" xfId="1" applyFont="1" applyBorder="1" applyAlignment="1" applyProtection="1">
      <alignment horizontal="center" vertical="center" wrapText="1"/>
    </xf>
    <xf numFmtId="0" fontId="8" fillId="0" borderId="24" xfId="1" applyFont="1" applyBorder="1" applyAlignment="1" applyProtection="1">
      <alignment horizontal="center" vertical="center" wrapText="1"/>
    </xf>
    <xf numFmtId="0" fontId="6" fillId="0" borderId="100" xfId="1" applyFont="1" applyFill="1" applyBorder="1" applyAlignment="1" applyProtection="1">
      <alignment horizontal="center" vertical="center" wrapText="1"/>
    </xf>
    <xf numFmtId="0" fontId="6" fillId="0" borderId="143" xfId="1" applyFont="1" applyFill="1" applyBorder="1" applyAlignment="1" applyProtection="1">
      <alignment horizontal="center" vertical="center" wrapText="1"/>
    </xf>
    <xf numFmtId="0" fontId="6" fillId="0" borderId="122" xfId="1" applyFont="1" applyFill="1" applyBorder="1" applyAlignment="1" applyProtection="1">
      <alignment horizontal="center" vertical="center" wrapText="1"/>
    </xf>
    <xf numFmtId="0" fontId="6" fillId="0" borderId="37" xfId="1" applyFont="1" applyFill="1" applyBorder="1" applyAlignment="1" applyProtection="1">
      <alignment horizontal="center" vertical="center" wrapText="1"/>
    </xf>
    <xf numFmtId="0" fontId="12" fillId="0" borderId="38" xfId="1" applyFont="1" applyFill="1" applyBorder="1" applyAlignment="1" applyProtection="1">
      <alignment horizontal="left" vertical="center"/>
    </xf>
    <xf numFmtId="0" fontId="12" fillId="0" borderId="39" xfId="1" applyFont="1" applyFill="1" applyBorder="1" applyAlignment="1" applyProtection="1">
      <alignment horizontal="left" vertical="center"/>
    </xf>
    <xf numFmtId="0" fontId="6" fillId="0" borderId="98" xfId="1" applyFont="1" applyFill="1" applyBorder="1" applyAlignment="1" applyProtection="1">
      <alignment horizontal="center" vertical="center" wrapText="1"/>
    </xf>
    <xf numFmtId="0" fontId="6" fillId="0" borderId="105" xfId="1" applyFont="1" applyFill="1" applyBorder="1" applyAlignment="1" applyProtection="1">
      <alignment horizontal="center" vertical="center" wrapText="1"/>
    </xf>
    <xf numFmtId="0" fontId="6" fillId="0" borderId="101" xfId="1" applyFont="1" applyFill="1" applyBorder="1" applyAlignment="1" applyProtection="1">
      <alignment horizontal="center" vertical="center" wrapText="1"/>
    </xf>
    <xf numFmtId="0" fontId="6" fillId="0" borderId="98" xfId="1" applyFont="1" applyFill="1" applyBorder="1" applyAlignment="1" applyProtection="1">
      <alignment horizontal="center" vertical="center"/>
    </xf>
    <xf numFmtId="0" fontId="6" fillId="0" borderId="105" xfId="1" applyFont="1" applyFill="1" applyBorder="1" applyAlignment="1" applyProtection="1">
      <alignment horizontal="center" vertical="center"/>
    </xf>
    <xf numFmtId="0" fontId="6" fillId="0" borderId="101" xfId="1" applyFont="1" applyFill="1" applyBorder="1" applyAlignment="1" applyProtection="1">
      <alignment horizontal="center" vertical="center"/>
    </xf>
    <xf numFmtId="0" fontId="12" fillId="0" borderId="16" xfId="1" applyFont="1" applyFill="1" applyBorder="1" applyAlignment="1" applyProtection="1">
      <alignment horizontal="left" vertical="center"/>
    </xf>
    <xf numFmtId="0" fontId="12" fillId="0" borderId="22" xfId="1" applyFont="1" applyFill="1" applyBorder="1" applyAlignment="1" applyProtection="1">
      <alignment horizontal="left" vertical="center"/>
    </xf>
    <xf numFmtId="0" fontId="12" fillId="0" borderId="14" xfId="1" applyFont="1" applyFill="1" applyBorder="1" applyAlignment="1" applyProtection="1">
      <alignment horizontal="left" vertical="center"/>
    </xf>
    <xf numFmtId="0" fontId="12" fillId="0" borderId="40" xfId="1" applyFont="1" applyFill="1" applyBorder="1" applyAlignment="1" applyProtection="1">
      <alignment horizontal="left" vertical="center"/>
    </xf>
    <xf numFmtId="0" fontId="6" fillId="0" borderId="20" xfId="1" applyFont="1" applyBorder="1" applyAlignment="1" applyProtection="1">
      <alignment horizontal="left" vertical="center" wrapText="1"/>
    </xf>
    <xf numFmtId="0" fontId="6" fillId="0" borderId="16" xfId="1" applyFont="1" applyBorder="1" applyAlignment="1" applyProtection="1">
      <alignment horizontal="left" vertical="center" wrapText="1"/>
    </xf>
    <xf numFmtId="0" fontId="6" fillId="0" borderId="22" xfId="1" applyFont="1" applyBorder="1" applyAlignment="1" applyProtection="1">
      <alignment horizontal="left" vertical="center" wrapText="1"/>
    </xf>
    <xf numFmtId="0" fontId="8" fillId="0" borderId="3" xfId="1" applyFont="1" applyBorder="1" applyAlignment="1" applyProtection="1">
      <alignment horizontal="center" vertical="center"/>
    </xf>
    <xf numFmtId="0" fontId="8" fillId="0" borderId="4" xfId="1" applyFont="1" applyBorder="1" applyAlignment="1" applyProtection="1">
      <alignment horizontal="center" vertical="center"/>
    </xf>
    <xf numFmtId="0" fontId="8" fillId="0" borderId="5" xfId="1" applyFont="1" applyBorder="1" applyAlignment="1" applyProtection="1">
      <alignment horizontal="center" vertical="center"/>
    </xf>
    <xf numFmtId="0" fontId="8" fillId="0" borderId="96" xfId="1" applyFont="1" applyFill="1" applyBorder="1" applyAlignment="1" applyProtection="1">
      <alignment horizontal="center" vertical="center" wrapText="1"/>
    </xf>
    <xf numFmtId="0" fontId="8" fillId="0" borderId="50" xfId="1" applyFont="1" applyFill="1" applyBorder="1" applyAlignment="1" applyProtection="1">
      <alignment horizontal="center" vertical="center" wrapText="1"/>
    </xf>
    <xf numFmtId="0" fontId="8" fillId="0" borderId="125" xfId="1" applyFont="1" applyFill="1" applyBorder="1" applyAlignment="1" applyProtection="1">
      <alignment horizontal="center" vertical="center" wrapText="1"/>
    </xf>
    <xf numFmtId="0" fontId="6" fillId="0" borderId="100" xfId="1" applyFont="1" applyBorder="1" applyAlignment="1" applyProtection="1">
      <alignment horizontal="center" vertical="center"/>
    </xf>
    <xf numFmtId="0" fontId="6" fillId="0" borderId="11" xfId="1" applyFont="1" applyBorder="1" applyAlignment="1" applyProtection="1">
      <alignment horizontal="center" vertical="center"/>
    </xf>
    <xf numFmtId="0" fontId="6" fillId="0" borderId="143" xfId="1" applyFont="1" applyBorder="1" applyAlignment="1" applyProtection="1">
      <alignment horizontal="center" vertical="center"/>
    </xf>
    <xf numFmtId="0" fontId="6" fillId="0" borderId="90" xfId="1" applyFont="1" applyBorder="1" applyAlignment="1" applyProtection="1">
      <alignment horizontal="center" vertical="center"/>
    </xf>
    <xf numFmtId="0" fontId="6" fillId="0" borderId="0" xfId="1" applyFont="1" applyBorder="1" applyAlignment="1" applyProtection="1">
      <alignment horizontal="center" vertical="center"/>
    </xf>
    <xf numFmtId="0" fontId="6" fillId="0" borderId="74" xfId="1" applyFont="1" applyBorder="1" applyAlignment="1" applyProtection="1">
      <alignment horizontal="center" vertical="center"/>
    </xf>
    <xf numFmtId="0" fontId="6" fillId="0" borderId="99" xfId="1" applyFont="1" applyBorder="1" applyAlignment="1" applyProtection="1">
      <alignment horizontal="center" vertical="center"/>
    </xf>
    <xf numFmtId="0" fontId="6" fillId="0" borderId="76" xfId="1" applyFont="1" applyBorder="1" applyAlignment="1" applyProtection="1">
      <alignment horizontal="center" vertical="center"/>
    </xf>
    <xf numFmtId="0" fontId="6" fillId="0" borderId="63" xfId="1" applyFont="1" applyBorder="1" applyAlignment="1" applyProtection="1">
      <alignment horizontal="center" vertical="center"/>
    </xf>
    <xf numFmtId="0" fontId="6" fillId="15" borderId="53" xfId="1" applyFont="1" applyFill="1" applyBorder="1" applyAlignment="1" applyProtection="1">
      <alignment horizontal="center" vertical="center" wrapText="1"/>
    </xf>
    <xf numFmtId="0" fontId="6" fillId="15" borderId="43" xfId="1" applyFont="1" applyFill="1" applyBorder="1" applyAlignment="1" applyProtection="1">
      <alignment horizontal="center" vertical="center" wrapText="1"/>
    </xf>
    <xf numFmtId="0" fontId="6" fillId="15" borderId="20" xfId="1" applyFont="1" applyFill="1" applyBorder="1" applyAlignment="1" applyProtection="1">
      <alignment horizontal="center" vertical="center" wrapText="1"/>
    </xf>
    <xf numFmtId="0" fontId="6" fillId="15" borderId="22" xfId="1" applyFont="1" applyFill="1" applyBorder="1" applyAlignment="1" applyProtection="1">
      <alignment horizontal="center" vertical="center" wrapText="1"/>
    </xf>
    <xf numFmtId="0" fontId="59" fillId="0" borderId="0" xfId="0" applyFont="1" applyAlignment="1" applyProtection="1">
      <alignment horizontal="left" vertical="center" wrapText="1"/>
    </xf>
    <xf numFmtId="0" fontId="6" fillId="0" borderId="96" xfId="1" applyFont="1" applyBorder="1" applyAlignment="1" applyProtection="1">
      <alignment horizontal="center" vertical="center" wrapText="1"/>
    </xf>
    <xf numFmtId="0" fontId="6" fillId="0" borderId="104" xfId="1" applyFont="1" applyBorder="1" applyAlignment="1" applyProtection="1">
      <alignment horizontal="center" vertical="center" wrapText="1"/>
    </xf>
    <xf numFmtId="0" fontId="6" fillId="0" borderId="50" xfId="1" applyFont="1" applyBorder="1" applyAlignment="1" applyProtection="1">
      <alignment horizontal="center" vertical="center" wrapText="1"/>
    </xf>
    <xf numFmtId="0" fontId="6" fillId="0" borderId="48" xfId="1" applyFont="1" applyBorder="1" applyAlignment="1" applyProtection="1">
      <alignment horizontal="center" vertical="center" wrapText="1"/>
    </xf>
    <xf numFmtId="0" fontId="6" fillId="0" borderId="38" xfId="1" applyFont="1" applyBorder="1" applyAlignment="1" applyProtection="1">
      <alignment horizontal="center" vertical="center" wrapText="1"/>
    </xf>
    <xf numFmtId="0" fontId="6" fillId="0" borderId="14" xfId="1" applyFont="1" applyFill="1" applyBorder="1" applyAlignment="1" applyProtection="1">
      <alignment horizontal="left" vertical="center"/>
    </xf>
    <xf numFmtId="0" fontId="6" fillId="0" borderId="40" xfId="1" applyFont="1" applyFill="1" applyBorder="1" applyAlignment="1" applyProtection="1">
      <alignment horizontal="left" vertical="center"/>
    </xf>
    <xf numFmtId="0" fontId="8" fillId="0" borderId="19" xfId="1" applyFont="1" applyBorder="1" applyAlignment="1" applyProtection="1">
      <alignment horizontal="center" vertical="center"/>
    </xf>
    <xf numFmtId="0" fontId="8" fillId="0" borderId="80" xfId="1" applyFont="1" applyBorder="1" applyAlignment="1" applyProtection="1">
      <alignment horizontal="center" vertical="center"/>
    </xf>
    <xf numFmtId="0" fontId="8" fillId="0" borderId="10" xfId="1" applyFont="1" applyBorder="1" applyAlignment="1" applyProtection="1">
      <alignment horizontal="center" vertical="center"/>
    </xf>
    <xf numFmtId="0" fontId="6" fillId="0" borderId="91" xfId="1" applyFont="1" applyBorder="1" applyAlignment="1" applyProtection="1">
      <alignment horizontal="left" vertical="center" wrapText="1"/>
    </xf>
    <xf numFmtId="0" fontId="6" fillId="0" borderId="32" xfId="1" applyFont="1" applyBorder="1" applyAlignment="1" applyProtection="1">
      <alignment horizontal="left" vertical="center" wrapText="1"/>
    </xf>
    <xf numFmtId="0" fontId="29" fillId="0" borderId="42" xfId="1" applyFont="1" applyFill="1" applyBorder="1" applyAlignment="1" applyProtection="1">
      <alignment horizontal="center" vertical="center"/>
      <protection locked="0"/>
    </xf>
    <xf numFmtId="0" fontId="29" fillId="0" borderId="38" xfId="1" applyFont="1" applyFill="1" applyBorder="1" applyAlignment="1" applyProtection="1">
      <alignment horizontal="center" vertical="center"/>
      <protection locked="0"/>
    </xf>
    <xf numFmtId="2" fontId="29" fillId="0" borderId="42" xfId="1" applyNumberFormat="1" applyFont="1" applyBorder="1" applyAlignment="1" applyProtection="1">
      <alignment horizontal="center" vertical="center" wrapText="1"/>
      <protection locked="0"/>
    </xf>
    <xf numFmtId="2" fontId="29" fillId="0" borderId="38" xfId="1" applyNumberFormat="1" applyFont="1" applyBorder="1" applyAlignment="1" applyProtection="1">
      <alignment horizontal="center" vertical="center" wrapText="1"/>
      <protection locked="0"/>
    </xf>
    <xf numFmtId="0" fontId="29" fillId="0" borderId="42" xfId="1" applyFont="1" applyBorder="1" applyAlignment="1" applyProtection="1">
      <alignment horizontal="center" vertical="center"/>
      <protection locked="0"/>
    </xf>
    <xf numFmtId="0" fontId="29" fillId="0" borderId="38" xfId="1" applyFont="1" applyBorder="1" applyAlignment="1" applyProtection="1">
      <alignment horizontal="center" vertical="center"/>
      <protection locked="0"/>
    </xf>
    <xf numFmtId="0" fontId="29" fillId="5" borderId="91" xfId="1" applyFont="1" applyFill="1" applyBorder="1" applyAlignment="1" applyProtection="1">
      <alignment horizontal="left" vertical="center" wrapText="1" indent="1" readingOrder="1"/>
      <protection locked="0"/>
    </xf>
    <xf numFmtId="0" fontId="29" fillId="5" borderId="40" xfId="1" applyFont="1" applyFill="1" applyBorder="1" applyAlignment="1" applyProtection="1">
      <alignment horizontal="left" vertical="center" wrapText="1" indent="1" readingOrder="1"/>
      <protection locked="0"/>
    </xf>
    <xf numFmtId="0" fontId="29" fillId="0" borderId="97" xfId="1" applyFont="1" applyBorder="1" applyAlignment="1" applyProtection="1">
      <alignment horizontal="center" vertical="center"/>
      <protection locked="0"/>
    </xf>
    <xf numFmtId="0" fontId="29" fillId="0" borderId="105" xfId="1" applyFont="1" applyBorder="1" applyAlignment="1" applyProtection="1">
      <alignment horizontal="center" vertical="center"/>
      <protection locked="0"/>
    </xf>
    <xf numFmtId="0" fontId="29" fillId="0" borderId="88" xfId="1" applyFont="1" applyBorder="1" applyAlignment="1" applyProtection="1">
      <alignment horizontal="center" vertical="center"/>
      <protection locked="0"/>
    </xf>
    <xf numFmtId="0" fontId="29" fillId="5" borderId="123" xfId="1" applyFont="1" applyFill="1" applyBorder="1" applyAlignment="1" applyProtection="1">
      <alignment horizontal="left" vertical="center" wrapText="1" indent="1" readingOrder="1"/>
      <protection locked="0"/>
    </xf>
    <xf numFmtId="0" fontId="29" fillId="5" borderId="41" xfId="1" applyFont="1" applyFill="1" applyBorder="1" applyAlignment="1" applyProtection="1">
      <alignment horizontal="left" vertical="center" wrapText="1" indent="1" readingOrder="1"/>
      <protection locked="0"/>
    </xf>
    <xf numFmtId="0" fontId="29" fillId="5" borderId="154" xfId="1" applyFont="1" applyFill="1" applyBorder="1" applyAlignment="1" applyProtection="1">
      <alignment horizontal="left" vertical="center" wrapText="1" indent="1" readingOrder="1"/>
      <protection locked="0"/>
    </xf>
    <xf numFmtId="0" fontId="29" fillId="5" borderId="155" xfId="1" applyFont="1" applyFill="1" applyBorder="1" applyAlignment="1" applyProtection="1">
      <alignment horizontal="left" vertical="center" wrapText="1" indent="1" readingOrder="1"/>
      <protection locked="0"/>
    </xf>
    <xf numFmtId="0" fontId="29" fillId="0" borderId="74" xfId="1" applyFont="1" applyBorder="1" applyAlignment="1" applyProtection="1">
      <alignment horizontal="center" vertical="center" wrapText="1"/>
      <protection locked="0"/>
    </xf>
    <xf numFmtId="0" fontId="29" fillId="0" borderId="37" xfId="1" applyFont="1" applyBorder="1" applyAlignment="1" applyProtection="1">
      <alignment horizontal="center" vertical="center" wrapText="1"/>
      <protection locked="0"/>
    </xf>
    <xf numFmtId="0" fontId="29" fillId="0" borderId="97" xfId="1" applyFont="1" applyBorder="1" applyAlignment="1" applyProtection="1">
      <alignment horizontal="center" vertical="center" wrapText="1"/>
      <protection locked="0"/>
    </xf>
    <xf numFmtId="0" fontId="29" fillId="0" borderId="101" xfId="1" applyFont="1" applyBorder="1" applyAlignment="1" applyProtection="1">
      <alignment horizontal="center" vertical="center" wrapText="1"/>
      <protection locked="0"/>
    </xf>
    <xf numFmtId="0" fontId="29" fillId="0" borderId="48" xfId="1" applyFont="1" applyBorder="1" applyAlignment="1" applyProtection="1">
      <alignment horizontal="center" vertical="center" wrapText="1"/>
      <protection locked="0"/>
    </xf>
    <xf numFmtId="0" fontId="29" fillId="0" borderId="38" xfId="1" applyFont="1" applyBorder="1" applyAlignment="1" applyProtection="1">
      <alignment horizontal="center" vertical="center" wrapText="1"/>
      <protection locked="0"/>
    </xf>
    <xf numFmtId="0" fontId="29" fillId="0" borderId="6" xfId="1" applyFont="1" applyBorder="1" applyAlignment="1" applyProtection="1">
      <alignment horizontal="center" vertical="center"/>
      <protection locked="0"/>
    </xf>
    <xf numFmtId="0" fontId="29" fillId="0" borderId="153" xfId="1" applyFont="1" applyBorder="1" applyAlignment="1" applyProtection="1">
      <alignment horizontal="center" vertical="center"/>
      <protection locked="0"/>
    </xf>
    <xf numFmtId="0" fontId="29" fillId="0" borderId="24" xfId="1" applyFont="1" applyBorder="1" applyAlignment="1" applyProtection="1">
      <alignment horizontal="center" vertical="center"/>
      <protection locked="0"/>
    </xf>
    <xf numFmtId="0" fontId="40" fillId="0" borderId="100" xfId="1" applyFont="1" applyBorder="1" applyAlignment="1" applyProtection="1">
      <alignment horizontal="center" vertical="center"/>
      <protection locked="0"/>
    </xf>
    <xf numFmtId="0" fontId="40" fillId="0" borderId="51" xfId="1" applyFont="1" applyBorder="1" applyAlignment="1" applyProtection="1">
      <alignment horizontal="center" vertical="center"/>
      <protection locked="0"/>
    </xf>
    <xf numFmtId="0" fontId="40" fillId="0" borderId="90" xfId="1" applyFont="1" applyBorder="1" applyAlignment="1" applyProtection="1">
      <alignment horizontal="center" vertical="center"/>
      <protection locked="0"/>
    </xf>
    <xf numFmtId="0" fontId="40" fillId="0" borderId="95" xfId="1" applyFont="1" applyBorder="1" applyAlignment="1" applyProtection="1">
      <alignment horizontal="center" vertical="center"/>
      <protection locked="0"/>
    </xf>
    <xf numFmtId="0" fontId="40" fillId="0" borderId="99" xfId="1" applyFont="1" applyBorder="1" applyAlignment="1" applyProtection="1">
      <alignment horizontal="center" vertical="center"/>
      <protection locked="0"/>
    </xf>
    <xf numFmtId="0" fontId="40" fillId="0" borderId="121" xfId="1" applyFont="1" applyBorder="1" applyAlignment="1" applyProtection="1">
      <alignment horizontal="center" vertical="center"/>
      <protection locked="0"/>
    </xf>
    <xf numFmtId="0" fontId="6" fillId="0" borderId="96" xfId="1" applyFont="1" applyBorder="1" applyAlignment="1">
      <alignment horizontal="center" vertical="center"/>
    </xf>
    <xf numFmtId="0" fontId="6" fillId="0" borderId="104" xfId="1" applyFont="1" applyBorder="1" applyAlignment="1">
      <alignment horizontal="center" vertical="center"/>
    </xf>
    <xf numFmtId="0" fontId="6" fillId="0" borderId="55" xfId="1" applyFont="1" applyBorder="1" applyAlignment="1">
      <alignment horizontal="center" vertical="center"/>
    </xf>
    <xf numFmtId="0" fontId="6" fillId="0" borderId="32" xfId="1" applyFont="1" applyBorder="1" applyAlignment="1" applyProtection="1">
      <alignment horizontal="center" vertical="center"/>
      <protection locked="0"/>
    </xf>
    <xf numFmtId="0" fontId="6" fillId="0" borderId="40" xfId="1" applyFont="1" applyBorder="1" applyAlignment="1" applyProtection="1">
      <alignment horizontal="center" vertical="center"/>
      <protection locked="0"/>
    </xf>
    <xf numFmtId="0" fontId="6" fillId="0" borderId="104" xfId="1" applyFont="1" applyFill="1" applyBorder="1" applyAlignment="1" applyProtection="1">
      <alignment horizontal="center" vertical="center" wrapText="1"/>
      <protection locked="0"/>
    </xf>
    <xf numFmtId="0" fontId="6" fillId="0" borderId="36" xfId="1" applyFont="1" applyFill="1" applyBorder="1" applyAlignment="1" applyProtection="1">
      <alignment horizontal="center" vertical="center" wrapText="1"/>
      <protection locked="0"/>
    </xf>
    <xf numFmtId="0" fontId="6" fillId="0" borderId="98" xfId="1" applyFont="1" applyFill="1" applyBorder="1" applyAlignment="1" applyProtection="1">
      <alignment horizontal="center" vertical="center" wrapText="1"/>
      <protection locked="0"/>
    </xf>
    <xf numFmtId="0" fontId="6" fillId="0" borderId="101" xfId="1" applyFont="1" applyFill="1" applyBorder="1" applyAlignment="1" applyProtection="1">
      <alignment horizontal="center" vertical="center" wrapText="1"/>
      <protection locked="0"/>
    </xf>
    <xf numFmtId="0" fontId="6" fillId="0" borderId="74" xfId="1" applyFont="1" applyFill="1" applyBorder="1" applyAlignment="1" applyProtection="1">
      <alignment horizontal="center" vertical="center" wrapText="1"/>
      <protection locked="0"/>
    </xf>
    <xf numFmtId="0" fontId="6" fillId="0" borderId="37" xfId="1" applyFont="1" applyFill="1" applyBorder="1" applyAlignment="1" applyProtection="1">
      <alignment horizontal="center" vertical="center" wrapText="1"/>
      <protection locked="0"/>
    </xf>
    <xf numFmtId="0" fontId="6" fillId="0" borderId="125" xfId="1" applyFont="1" applyBorder="1" applyAlignment="1" applyProtection="1">
      <alignment horizontal="center" vertical="center" wrapText="1"/>
      <protection locked="0"/>
    </xf>
    <xf numFmtId="0" fontId="6" fillId="0" borderId="111" xfId="1" applyFont="1" applyBorder="1" applyAlignment="1" applyProtection="1">
      <alignment horizontal="center" vertical="center" wrapText="1"/>
      <protection locked="0"/>
    </xf>
    <xf numFmtId="0" fontId="6" fillId="0" borderId="39" xfId="1" applyFont="1" applyBorder="1" applyAlignment="1" applyProtection="1">
      <alignment horizontal="center" vertical="center" wrapText="1"/>
      <protection locked="0"/>
    </xf>
    <xf numFmtId="0" fontId="6" fillId="0" borderId="98" xfId="1" applyFont="1" applyBorder="1" applyAlignment="1" applyProtection="1">
      <alignment horizontal="center" vertical="center" wrapText="1"/>
      <protection locked="0"/>
    </xf>
    <xf numFmtId="0" fontId="6" fillId="0" borderId="105" xfId="1" applyFont="1" applyBorder="1" applyAlignment="1" applyProtection="1">
      <alignment horizontal="center" vertical="center"/>
      <protection locked="0"/>
    </xf>
    <xf numFmtId="0" fontId="6" fillId="0" borderId="101" xfId="1" applyFont="1" applyBorder="1" applyAlignment="1" applyProtection="1">
      <alignment horizontal="center" vertical="center"/>
      <protection locked="0"/>
    </xf>
    <xf numFmtId="0" fontId="6" fillId="0" borderId="91" xfId="1" applyFont="1" applyBorder="1" applyAlignment="1" applyProtection="1">
      <alignment horizontal="center" vertical="center" wrapText="1"/>
      <protection locked="0"/>
    </xf>
    <xf numFmtId="0" fontId="6" fillId="0" borderId="32" xfId="1" applyFont="1" applyBorder="1" applyAlignment="1" applyProtection="1">
      <alignment horizontal="center" vertical="center" wrapText="1"/>
      <protection locked="0"/>
    </xf>
    <xf numFmtId="0" fontId="6" fillId="0" borderId="21" xfId="1" applyFont="1" applyBorder="1" applyAlignment="1" applyProtection="1">
      <alignment horizontal="center" vertical="center" wrapText="1"/>
      <protection locked="0"/>
    </xf>
    <xf numFmtId="0" fontId="29" fillId="0" borderId="0" xfId="1" applyFont="1" applyFill="1" applyAlignment="1">
      <alignment horizontal="left" vertical="center" wrapText="1"/>
    </xf>
    <xf numFmtId="0" fontId="29" fillId="0" borderId="125" xfId="1" applyFont="1" applyBorder="1" applyAlignment="1" applyProtection="1">
      <alignment horizontal="center" vertical="center" wrapText="1"/>
      <protection locked="0"/>
    </xf>
    <xf numFmtId="0" fontId="29" fillId="0" borderId="111" xfId="1" applyFont="1" applyBorder="1" applyAlignment="1" applyProtection="1">
      <alignment horizontal="center" vertical="center" wrapText="1"/>
      <protection locked="0"/>
    </xf>
    <xf numFmtId="0" fontId="29" fillId="0" borderId="39" xfId="1" applyFont="1" applyBorder="1" applyAlignment="1" applyProtection="1">
      <alignment horizontal="center" vertical="center" wrapText="1"/>
      <protection locked="0"/>
    </xf>
    <xf numFmtId="0" fontId="29" fillId="0" borderId="98" xfId="1" applyFont="1" applyBorder="1" applyAlignment="1" applyProtection="1">
      <alignment horizontal="center" vertical="center" wrapText="1"/>
      <protection locked="0"/>
    </xf>
    <xf numFmtId="0" fontId="29" fillId="0" borderId="101" xfId="1" applyFont="1" applyBorder="1" applyAlignment="1" applyProtection="1">
      <alignment horizontal="center" vertical="center"/>
      <protection locked="0"/>
    </xf>
    <xf numFmtId="0" fontId="29" fillId="0" borderId="91" xfId="1" applyFont="1" applyBorder="1" applyAlignment="1" applyProtection="1">
      <alignment horizontal="center" vertical="center" wrapText="1"/>
      <protection locked="0"/>
    </xf>
    <xf numFmtId="0" fontId="29" fillId="0" borderId="32" xfId="1" applyFont="1" applyBorder="1" applyAlignment="1" applyProtection="1">
      <alignment horizontal="center" vertical="center" wrapText="1"/>
      <protection locked="0"/>
    </xf>
    <xf numFmtId="0" fontId="29" fillId="0" borderId="16" xfId="1" applyFont="1" applyBorder="1" applyAlignment="1" applyProtection="1">
      <alignment horizontal="center" vertical="center"/>
      <protection locked="0"/>
    </xf>
    <xf numFmtId="0" fontId="30" fillId="0" borderId="9" xfId="1" applyFont="1" applyFill="1" applyBorder="1" applyAlignment="1">
      <alignment horizontal="center" vertical="center" wrapText="1"/>
    </xf>
    <xf numFmtId="0" fontId="30" fillId="0" borderId="16" xfId="1" applyFont="1" applyFill="1" applyBorder="1" applyAlignment="1">
      <alignment horizontal="center" vertical="center" wrapText="1"/>
    </xf>
    <xf numFmtId="0" fontId="30" fillId="0" borderId="42" xfId="1" applyFont="1" applyFill="1" applyBorder="1" applyAlignment="1">
      <alignment horizontal="center" vertical="center" wrapText="1"/>
    </xf>
    <xf numFmtId="0" fontId="29" fillId="7" borderId="100" xfId="1" applyFont="1" applyFill="1" applyBorder="1" applyAlignment="1">
      <alignment horizontal="center" vertical="center" wrapText="1"/>
    </xf>
    <xf numFmtId="0" fontId="29" fillId="7" borderId="90" xfId="1" applyFont="1" applyFill="1" applyBorder="1" applyAlignment="1">
      <alignment horizontal="center" vertical="center" wrapText="1"/>
    </xf>
    <xf numFmtId="0" fontId="29" fillId="0" borderId="97" xfId="1" applyFont="1" applyFill="1" applyBorder="1" applyAlignment="1">
      <alignment horizontal="center" vertical="center"/>
    </xf>
    <xf numFmtId="0" fontId="29" fillId="0" borderId="88" xfId="1" applyFont="1" applyFill="1" applyBorder="1" applyAlignment="1">
      <alignment horizontal="center" vertical="center"/>
    </xf>
    <xf numFmtId="0" fontId="29" fillId="7" borderId="50" xfId="1" applyFont="1" applyFill="1" applyBorder="1" applyAlignment="1">
      <alignment horizontal="center" vertical="center" wrapText="1"/>
    </xf>
    <xf numFmtId="0" fontId="29" fillId="7" borderId="30" xfId="1" applyFont="1" applyFill="1" applyBorder="1" applyAlignment="1">
      <alignment horizontal="center" vertical="center" wrapText="1"/>
    </xf>
    <xf numFmtId="0" fontId="29" fillId="0" borderId="6" xfId="1" applyFont="1" applyBorder="1" applyAlignment="1" applyProtection="1">
      <alignment horizontal="center" vertical="center" wrapText="1"/>
      <protection locked="0"/>
    </xf>
    <xf numFmtId="0" fontId="29" fillId="0" borderId="153" xfId="1" applyFont="1" applyBorder="1" applyAlignment="1" applyProtection="1">
      <alignment horizontal="center" vertical="center" wrapText="1"/>
      <protection locked="0"/>
    </xf>
    <xf numFmtId="0" fontId="29" fillId="0" borderId="17" xfId="1" applyFont="1" applyBorder="1" applyAlignment="1" applyProtection="1">
      <alignment horizontal="center" vertical="center" wrapText="1"/>
      <protection locked="0"/>
    </xf>
    <xf numFmtId="0" fontId="29" fillId="0" borderId="53" xfId="1" applyFont="1" applyBorder="1" applyAlignment="1" applyProtection="1">
      <alignment horizontal="left" vertical="center" indent="1"/>
      <protection locked="0"/>
    </xf>
    <xf numFmtId="0" fontId="29" fillId="0" borderId="20" xfId="1" applyFont="1" applyBorder="1" applyAlignment="1" applyProtection="1">
      <alignment horizontal="left" vertical="center" indent="1"/>
      <protection locked="0"/>
    </xf>
    <xf numFmtId="0" fontId="29" fillId="0" borderId="8" xfId="1" applyFont="1" applyBorder="1" applyAlignment="1" applyProtection="1">
      <alignment horizontal="left" vertical="center" indent="1"/>
      <protection locked="0"/>
    </xf>
    <xf numFmtId="0" fontId="29" fillId="0" borderId="19" xfId="1" applyFont="1" applyBorder="1" applyAlignment="1" applyProtection="1">
      <alignment horizontal="left" vertical="center"/>
      <protection locked="0"/>
    </xf>
    <xf numFmtId="0" fontId="29" fillId="0" borderId="13" xfId="1" applyFont="1" applyBorder="1" applyAlignment="1" applyProtection="1">
      <alignment horizontal="left" vertical="center"/>
      <protection locked="0"/>
    </xf>
    <xf numFmtId="0" fontId="29" fillId="0" borderId="19" xfId="1" applyFont="1" applyBorder="1" applyAlignment="1" applyProtection="1">
      <alignment horizontal="left" vertical="center" indent="1"/>
      <protection locked="0"/>
    </xf>
    <xf numFmtId="0" fontId="29" fillId="0" borderId="13" xfId="1" applyFont="1" applyBorder="1" applyAlignment="1" applyProtection="1">
      <alignment horizontal="left" vertical="center" indent="1"/>
      <protection locked="0"/>
    </xf>
    <xf numFmtId="0" fontId="29" fillId="0" borderId="10" xfId="1" applyFont="1" applyBorder="1" applyAlignment="1" applyProtection="1">
      <alignment horizontal="left" vertical="center" indent="1"/>
      <protection locked="0"/>
    </xf>
    <xf numFmtId="0" fontId="29" fillId="0" borderId="98" xfId="1" applyFont="1" applyBorder="1" applyAlignment="1" applyProtection="1">
      <alignment horizontal="left" vertical="center" indent="1"/>
      <protection locked="0"/>
    </xf>
    <xf numFmtId="0" fontId="29" fillId="0" borderId="91" xfId="1" applyFont="1" applyBorder="1" applyAlignment="1" applyProtection="1">
      <alignment horizontal="left" vertical="center" indent="1"/>
      <protection locked="0"/>
    </xf>
    <xf numFmtId="0" fontId="29" fillId="0" borderId="144" xfId="1" applyFont="1" applyBorder="1" applyAlignment="1" applyProtection="1">
      <alignment horizontal="left" vertical="center" indent="1"/>
      <protection locked="0"/>
    </xf>
    <xf numFmtId="0" fontId="29" fillId="0" borderId="153" xfId="1" applyFont="1" applyBorder="1" applyAlignment="1" applyProtection="1">
      <alignment horizontal="left" vertical="center" indent="1"/>
      <protection locked="0"/>
    </xf>
    <xf numFmtId="0" fontId="29" fillId="0" borderId="24" xfId="1" applyFont="1" applyBorder="1" applyAlignment="1" applyProtection="1">
      <alignment horizontal="left" vertical="center" indent="1"/>
      <protection locked="0"/>
    </xf>
    <xf numFmtId="0" fontId="29" fillId="0" borderId="96" xfId="1" applyFont="1" applyFill="1" applyBorder="1" applyAlignment="1" applyProtection="1">
      <alignment horizontal="left" vertical="center" indent="1"/>
      <protection locked="0"/>
    </xf>
    <xf numFmtId="0" fontId="29" fillId="0" borderId="104" xfId="1" applyFont="1" applyFill="1" applyBorder="1" applyAlignment="1" applyProtection="1">
      <alignment horizontal="left" vertical="center" indent="1"/>
      <protection locked="0"/>
    </xf>
    <xf numFmtId="0" fontId="29" fillId="0" borderId="104" xfId="1" applyFont="1" applyBorder="1" applyAlignment="1">
      <alignment horizontal="left" vertical="center" indent="1"/>
    </xf>
    <xf numFmtId="0" fontId="29" fillId="0" borderId="55" xfId="1" applyFont="1" applyBorder="1" applyAlignment="1">
      <alignment horizontal="left" vertical="center" indent="1"/>
    </xf>
    <xf numFmtId="0" fontId="35" fillId="0" borderId="19" xfId="1" applyFont="1" applyBorder="1" applyAlignment="1" applyProtection="1">
      <alignment horizontal="left" vertical="center" wrapText="1" indent="1"/>
      <protection locked="0"/>
    </xf>
    <xf numFmtId="0" fontId="35" fillId="0" borderId="13" xfId="1" applyFont="1" applyBorder="1" applyAlignment="1" applyProtection="1">
      <alignment horizontal="left" vertical="center" wrapText="1" indent="1"/>
      <protection locked="0"/>
    </xf>
    <xf numFmtId="0" fontId="29" fillId="0" borderId="36" xfId="1" applyFont="1" applyBorder="1" applyAlignment="1" applyProtection="1">
      <alignment horizontal="left" vertical="center" indent="1"/>
      <protection locked="0"/>
    </xf>
    <xf numFmtId="0" fontId="29" fillId="0" borderId="55" xfId="1" applyFont="1" applyFill="1" applyBorder="1" applyAlignment="1" applyProtection="1">
      <alignment horizontal="left" vertical="center" indent="1"/>
      <protection locked="0"/>
    </xf>
    <xf numFmtId="0" fontId="29" fillId="0" borderId="100" xfId="1" applyFont="1" applyBorder="1" applyAlignment="1" applyProtection="1">
      <alignment horizontal="left" vertical="center" indent="1"/>
      <protection locked="0"/>
    </xf>
    <xf numFmtId="0" fontId="29" fillId="0" borderId="90" xfId="1" applyFont="1" applyBorder="1" applyAlignment="1" applyProtection="1">
      <alignment horizontal="left" vertical="center" indent="1"/>
      <protection locked="0"/>
    </xf>
    <xf numFmtId="0" fontId="29" fillId="0" borderId="99" xfId="1" applyFont="1" applyBorder="1" applyAlignment="1" applyProtection="1">
      <alignment horizontal="left" vertical="center" indent="1"/>
      <protection locked="0"/>
    </xf>
    <xf numFmtId="0" fontId="8" fillId="0" borderId="3" xfId="0" applyFont="1" applyBorder="1" applyAlignment="1">
      <alignment vertical="top"/>
    </xf>
    <xf numFmtId="0" fontId="8" fillId="0" borderId="12" xfId="0" applyFont="1" applyBorder="1" applyAlignment="1">
      <alignment vertical="top"/>
    </xf>
    <xf numFmtId="0" fontId="8" fillId="0" borderId="3" xfId="0" applyFont="1" applyBorder="1" applyAlignment="1">
      <alignment vertical="top" wrapText="1"/>
    </xf>
    <xf numFmtId="0" fontId="8" fillId="0" borderId="12" xfId="0" applyFont="1" applyBorder="1" applyAlignment="1">
      <alignment vertical="top" wrapText="1"/>
    </xf>
    <xf numFmtId="0" fontId="8" fillId="0" borderId="3" xfId="0" applyFont="1" applyBorder="1" applyAlignment="1">
      <alignment wrapText="1"/>
    </xf>
    <xf numFmtId="0" fontId="8" fillId="0" borderId="12" xfId="0" applyFont="1" applyBorder="1" applyAlignment="1">
      <alignment wrapText="1"/>
    </xf>
    <xf numFmtId="0" fontId="7" fillId="0" borderId="0" xfId="0" applyFont="1"/>
    <xf numFmtId="0" fontId="8" fillId="0" borderId="100" xfId="0" applyFont="1" applyBorder="1" applyAlignment="1">
      <alignment horizontal="center" vertical="center" wrapText="1"/>
    </xf>
    <xf numFmtId="0" fontId="8" fillId="0" borderId="143" xfId="0" applyFont="1" applyBorder="1" applyAlignment="1">
      <alignment horizontal="center" vertical="center" wrapText="1"/>
    </xf>
    <xf numFmtId="0" fontId="8" fillId="0" borderId="90" xfId="0" applyFont="1" applyBorder="1" applyAlignment="1">
      <alignment horizontal="center" vertical="center" wrapText="1"/>
    </xf>
    <xf numFmtId="0" fontId="8" fillId="0" borderId="74" xfId="0" applyFont="1" applyBorder="1" applyAlignment="1">
      <alignment horizontal="center" vertical="center" wrapText="1"/>
    </xf>
    <xf numFmtId="0" fontId="8" fillId="0" borderId="6" xfId="0" applyFont="1" applyBorder="1" applyAlignment="1">
      <alignment horizontal="center" vertical="center" wrapText="1"/>
    </xf>
    <xf numFmtId="0" fontId="8" fillId="0" borderId="153" xfId="0" applyFont="1" applyBorder="1" applyAlignment="1">
      <alignment horizontal="center" vertical="center" wrapText="1"/>
    </xf>
    <xf numFmtId="0" fontId="8" fillId="0" borderId="19" xfId="0" applyFont="1" applyBorder="1" applyAlignment="1">
      <alignment horizontal="center" vertical="center" wrapText="1"/>
    </xf>
    <xf numFmtId="0" fontId="8" fillId="0" borderId="80" xfId="0" applyFont="1" applyBorder="1" applyAlignment="1">
      <alignment horizontal="center" vertical="center" wrapText="1"/>
    </xf>
    <xf numFmtId="0" fontId="8" fillId="0" borderId="10" xfId="0" applyFont="1" applyBorder="1" applyAlignment="1">
      <alignment horizontal="center" vertical="center" wrapText="1"/>
    </xf>
    <xf numFmtId="0" fontId="6" fillId="0" borderId="19" xfId="0" applyFont="1" applyBorder="1" applyAlignment="1">
      <alignment horizontal="center" wrapText="1"/>
    </xf>
    <xf numFmtId="0" fontId="6" fillId="0" borderId="80" xfId="0" applyFont="1" applyBorder="1" applyAlignment="1">
      <alignment horizontal="center" wrapText="1"/>
    </xf>
    <xf numFmtId="0" fontId="8" fillId="0" borderId="19" xfId="0" applyFont="1" applyBorder="1" applyAlignment="1">
      <alignment vertical="top"/>
    </xf>
    <xf numFmtId="0" fontId="8" fillId="0" borderId="80" xfId="0" applyFont="1" applyBorder="1" applyAlignment="1">
      <alignment vertical="top"/>
    </xf>
    <xf numFmtId="0" fontId="8" fillId="0" borderId="19" xfId="0" applyFont="1" applyBorder="1" applyAlignment="1">
      <alignment wrapText="1"/>
    </xf>
    <xf numFmtId="0" fontId="8" fillId="0" borderId="10" xfId="0" applyFont="1" applyBorder="1" applyAlignment="1">
      <alignment wrapText="1"/>
    </xf>
    <xf numFmtId="0" fontId="8" fillId="0" borderId="19" xfId="0" applyFont="1" applyBorder="1" applyAlignment="1">
      <alignment horizontal="center" vertical="center"/>
    </xf>
    <xf numFmtId="0" fontId="8" fillId="0" borderId="10" xfId="0" applyFont="1" applyBorder="1" applyAlignment="1">
      <alignment horizontal="center" vertical="center"/>
    </xf>
    <xf numFmtId="0" fontId="6" fillId="0" borderId="90" xfId="0" applyFont="1" applyBorder="1" applyAlignment="1">
      <alignment horizontal="center" vertical="top"/>
    </xf>
    <xf numFmtId="0" fontId="0" fillId="0" borderId="90" xfId="0" applyBorder="1" applyAlignment="1">
      <alignment vertical="top"/>
    </xf>
    <xf numFmtId="0" fontId="8" fillId="0" borderId="19" xfId="0" applyFont="1" applyBorder="1"/>
    <xf numFmtId="0" fontId="8" fillId="0" borderId="10" xfId="0" applyFont="1" applyBorder="1"/>
    <xf numFmtId="0" fontId="22" fillId="0" borderId="90" xfId="0" applyFont="1" applyBorder="1"/>
    <xf numFmtId="0" fontId="22" fillId="0" borderId="0" xfId="0" applyFont="1" applyBorder="1"/>
  </cellXfs>
  <cellStyles count="5">
    <cellStyle name="Normální" xfId="0" builtinId="0"/>
    <cellStyle name="normální 2" xfId="1"/>
    <cellStyle name="normální 3" xfId="2"/>
    <cellStyle name="normální_Konečná verze NOVYKAZY" xfId="3"/>
    <cellStyle name="normální_tabulka do výroční zprávy rozboru hospodaření" xfId="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2</xdr:col>
      <xdr:colOff>2101473</xdr:colOff>
      <xdr:row>41</xdr:row>
      <xdr:rowOff>147945</xdr:rowOff>
    </xdr:from>
    <xdr:ext cx="4757180" cy="264560"/>
    <xdr:sp macro="" textlink="">
      <xdr:nvSpPr>
        <xdr:cNvPr id="2" name="TextovéPole 1"/>
        <xdr:cNvSpPr txBox="1"/>
      </xdr:nvSpPr>
      <xdr:spPr>
        <a:xfrm rot="10597951">
          <a:off x="4320798" y="8415645"/>
          <a:ext cx="475718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spAutoFit/>
        </a:bodyPr>
        <a:lstStyle/>
        <a:p>
          <a:endParaRPr lang="cs-CZ"/>
        </a:p>
      </xdr:txBody>
    </xdr:sp>
    <xdr:clientData/>
  </xdr:oneCellAnchor>
</xdr:wsDr>
</file>

<file path=xl/drawings/drawing2.xml><?xml version="1.0" encoding="utf-8"?>
<xdr:wsDr xmlns:xdr="http://schemas.openxmlformats.org/drawingml/2006/spreadsheetDrawing" xmlns:a="http://schemas.openxmlformats.org/drawingml/2006/main">
  <xdr:twoCellAnchor>
    <xdr:from>
      <xdr:col>0</xdr:col>
      <xdr:colOff>0</xdr:colOff>
      <xdr:row>2</xdr:row>
      <xdr:rowOff>123825</xdr:rowOff>
    </xdr:from>
    <xdr:to>
      <xdr:col>0</xdr:col>
      <xdr:colOff>0</xdr:colOff>
      <xdr:row>20</xdr:row>
      <xdr:rowOff>0</xdr:rowOff>
    </xdr:to>
    <xdr:sp macro="" textlink="">
      <xdr:nvSpPr>
        <xdr:cNvPr id="58934" name="Line 1"/>
        <xdr:cNvSpPr>
          <a:spLocks noChangeShapeType="1"/>
        </xdr:cNvSpPr>
      </xdr:nvSpPr>
      <xdr:spPr bwMode="auto">
        <a:xfrm>
          <a:off x="0" y="466725"/>
          <a:ext cx="0" cy="28765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2</xdr:row>
      <xdr:rowOff>85725</xdr:rowOff>
    </xdr:from>
    <xdr:to>
      <xdr:col>0</xdr:col>
      <xdr:colOff>0</xdr:colOff>
      <xdr:row>20</xdr:row>
      <xdr:rowOff>0</xdr:rowOff>
    </xdr:to>
    <xdr:sp macro="" textlink="">
      <xdr:nvSpPr>
        <xdr:cNvPr id="58935" name="Line 2"/>
        <xdr:cNvSpPr>
          <a:spLocks noChangeShapeType="1"/>
        </xdr:cNvSpPr>
      </xdr:nvSpPr>
      <xdr:spPr bwMode="auto">
        <a:xfrm flipV="1">
          <a:off x="0" y="428625"/>
          <a:ext cx="0" cy="29146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precanov\Documents\V&#253;ro&#269;n&#237;%20zpr&#225;va%202016\VZH%202016%20V&#253;kaz%20zisku%20a%20ztr&#225;ty%20&#352;kola.xls.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precanov\Documents\V&#253;ro&#269;n&#237;%20zpr&#225;va%202016\Iva%20%20Soubor%20tabulek%20pro%20VZH_201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LKEM"/>
      <sheetName val="SKaM"/>
      <sheetName val="FAKULTY"/>
    </sheetNames>
    <sheetDataSet>
      <sheetData sheetId="0">
        <row r="8">
          <cell r="D8">
            <v>312760</v>
          </cell>
          <cell r="E8">
            <v>11477</v>
          </cell>
        </row>
        <row r="9">
          <cell r="D9">
            <v>1850</v>
          </cell>
          <cell r="E9">
            <v>4437</v>
          </cell>
        </row>
        <row r="10">
          <cell r="D10">
            <v>31978</v>
          </cell>
          <cell r="E10">
            <v>298</v>
          </cell>
        </row>
        <row r="11">
          <cell r="D11">
            <v>62032</v>
          </cell>
          <cell r="E11">
            <v>284</v>
          </cell>
        </row>
        <row r="12">
          <cell r="D12">
            <v>4270</v>
          </cell>
          <cell r="E12">
            <v>220</v>
          </cell>
        </row>
        <row r="13">
          <cell r="D13">
            <v>177922</v>
          </cell>
          <cell r="E13">
            <v>7107</v>
          </cell>
        </row>
        <row r="15">
          <cell r="D15">
            <v>955</v>
          </cell>
          <cell r="E15">
            <v>0</v>
          </cell>
        </row>
        <row r="16">
          <cell r="D16">
            <v>-285</v>
          </cell>
          <cell r="E16">
            <v>-287</v>
          </cell>
        </row>
        <row r="17">
          <cell r="D17">
            <v>-652</v>
          </cell>
          <cell r="E17">
            <v>0</v>
          </cell>
        </row>
        <row r="19">
          <cell r="D19">
            <v>1217681</v>
          </cell>
          <cell r="E19">
            <v>16515</v>
          </cell>
        </row>
        <row r="20">
          <cell r="D20">
            <v>388804</v>
          </cell>
          <cell r="E20">
            <v>4255</v>
          </cell>
        </row>
        <row r="21">
          <cell r="D21">
            <v>4838</v>
          </cell>
          <cell r="E21">
            <v>44</v>
          </cell>
        </row>
        <row r="22">
          <cell r="D22">
            <v>40490</v>
          </cell>
          <cell r="E22">
            <v>337</v>
          </cell>
        </row>
        <row r="23">
          <cell r="D23">
            <v>1069</v>
          </cell>
          <cell r="E23">
            <v>21</v>
          </cell>
        </row>
        <row r="25">
          <cell r="D25">
            <v>859</v>
          </cell>
          <cell r="E25">
            <v>14</v>
          </cell>
        </row>
        <row r="27">
          <cell r="D27">
            <v>25492</v>
          </cell>
          <cell r="E27">
            <v>39</v>
          </cell>
        </row>
        <row r="28">
          <cell r="D28">
            <v>999</v>
          </cell>
          <cell r="E28">
            <v>0</v>
          </cell>
        </row>
        <row r="29">
          <cell r="D29">
            <v>1161</v>
          </cell>
          <cell r="E29">
            <v>0</v>
          </cell>
        </row>
        <row r="30">
          <cell r="D30">
            <v>2201</v>
          </cell>
          <cell r="E30">
            <v>20</v>
          </cell>
        </row>
        <row r="31">
          <cell r="D31">
            <v>119</v>
          </cell>
          <cell r="E31">
            <v>0</v>
          </cell>
        </row>
        <row r="32">
          <cell r="D32">
            <v>928</v>
          </cell>
          <cell r="E32">
            <v>4</v>
          </cell>
        </row>
        <row r="33">
          <cell r="D33">
            <v>587012</v>
          </cell>
          <cell r="E33">
            <v>4131</v>
          </cell>
        </row>
        <row r="35">
          <cell r="D35">
            <v>483276</v>
          </cell>
          <cell r="E35">
            <v>14153</v>
          </cell>
        </row>
        <row r="36">
          <cell r="D36">
            <v>5349</v>
          </cell>
          <cell r="E36">
            <v>0</v>
          </cell>
        </row>
        <row r="37">
          <cell r="D37">
            <v>0</v>
          </cell>
          <cell r="E37">
            <v>0</v>
          </cell>
        </row>
        <row r="38">
          <cell r="D38">
            <v>0</v>
          </cell>
          <cell r="E38">
            <v>0</v>
          </cell>
        </row>
        <row r="39">
          <cell r="D39">
            <v>-7</v>
          </cell>
          <cell r="E39">
            <v>0</v>
          </cell>
        </row>
        <row r="41">
          <cell r="D41">
            <v>1162</v>
          </cell>
          <cell r="E41">
            <v>25</v>
          </cell>
        </row>
        <row r="47">
          <cell r="D47" t="str">
            <v>2 335 324</v>
          </cell>
          <cell r="E47">
            <v>0</v>
          </cell>
        </row>
        <row r="49">
          <cell r="D49" t="str">
            <v>0</v>
          </cell>
          <cell r="E49">
            <v>0</v>
          </cell>
        </row>
        <row r="50">
          <cell r="D50" t="str">
            <v>10574</v>
          </cell>
          <cell r="E50">
            <v>44</v>
          </cell>
        </row>
        <row r="51">
          <cell r="D51" t="str">
            <v>0</v>
          </cell>
          <cell r="E51">
            <v>0</v>
          </cell>
        </row>
        <row r="52">
          <cell r="D52" t="str">
            <v>328 742</v>
          </cell>
          <cell r="E52">
            <v>50527</v>
          </cell>
        </row>
        <row r="54">
          <cell r="D54">
            <v>1672</v>
          </cell>
          <cell r="E54">
            <v>70</v>
          </cell>
        </row>
        <row r="55">
          <cell r="D55">
            <v>0</v>
          </cell>
          <cell r="E55">
            <v>0</v>
          </cell>
        </row>
        <row r="56">
          <cell r="D56">
            <v>1757</v>
          </cell>
          <cell r="E56">
            <v>0</v>
          </cell>
        </row>
        <row r="57">
          <cell r="D57">
            <v>961</v>
          </cell>
          <cell r="E57">
            <v>0</v>
          </cell>
        </row>
        <row r="58">
          <cell r="D58">
            <v>85501</v>
          </cell>
          <cell r="E58">
            <v>277</v>
          </cell>
        </row>
        <row r="59">
          <cell r="D59">
            <v>597525</v>
          </cell>
          <cell r="E59">
            <v>11791</v>
          </cell>
        </row>
        <row r="61">
          <cell r="D61">
            <v>11625</v>
          </cell>
          <cell r="E61">
            <v>0</v>
          </cell>
        </row>
        <row r="62">
          <cell r="D62">
            <v>0</v>
          </cell>
          <cell r="E62">
            <v>0</v>
          </cell>
        </row>
        <row r="63">
          <cell r="D63">
            <v>49</v>
          </cell>
          <cell r="E63">
            <v>0</v>
          </cell>
        </row>
        <row r="64">
          <cell r="D64">
            <v>0</v>
          </cell>
          <cell r="E64">
            <v>0</v>
          </cell>
        </row>
        <row r="65">
          <cell r="D65">
            <v>0</v>
          </cell>
          <cell r="E65">
            <v>0</v>
          </cell>
        </row>
      </sheetData>
      <sheetData sheetId="1">
        <row r="8">
          <cell r="D8">
            <v>41875</v>
          </cell>
          <cell r="E8">
            <v>2964</v>
          </cell>
        </row>
        <row r="9">
          <cell r="D9">
            <v>0</v>
          </cell>
          <cell r="E9">
            <v>3390</v>
          </cell>
        </row>
        <row r="10">
          <cell r="D10">
            <v>4765</v>
          </cell>
          <cell r="E10">
            <v>161</v>
          </cell>
        </row>
        <row r="11">
          <cell r="D11">
            <v>6</v>
          </cell>
          <cell r="E11">
            <v>1</v>
          </cell>
        </row>
        <row r="12">
          <cell r="D12">
            <v>21</v>
          </cell>
          <cell r="E12">
            <v>106</v>
          </cell>
        </row>
        <row r="13">
          <cell r="D13">
            <v>5170</v>
          </cell>
          <cell r="E13">
            <v>277</v>
          </cell>
        </row>
        <row r="15">
          <cell r="D15">
            <v>0</v>
          </cell>
          <cell r="E15">
            <v>0</v>
          </cell>
        </row>
        <row r="16">
          <cell r="D16">
            <v>0</v>
          </cell>
          <cell r="E16">
            <v>0</v>
          </cell>
        </row>
        <row r="17">
          <cell r="D17">
            <v>-5</v>
          </cell>
          <cell r="E17">
            <v>0</v>
          </cell>
        </row>
        <row r="19">
          <cell r="D19">
            <v>35046</v>
          </cell>
          <cell r="E19">
            <v>1400</v>
          </cell>
        </row>
        <row r="20">
          <cell r="D20">
            <v>11782</v>
          </cell>
          <cell r="E20">
            <v>427</v>
          </cell>
        </row>
        <row r="21">
          <cell r="D21">
            <v>144</v>
          </cell>
          <cell r="E21">
            <v>5</v>
          </cell>
        </row>
        <row r="22">
          <cell r="D22">
            <v>2177</v>
          </cell>
          <cell r="E22">
            <v>36</v>
          </cell>
        </row>
        <row r="23">
          <cell r="D23">
            <v>120</v>
          </cell>
          <cell r="E23">
            <v>6</v>
          </cell>
        </row>
        <row r="25">
          <cell r="D25">
            <v>28</v>
          </cell>
          <cell r="E25">
            <v>3</v>
          </cell>
        </row>
        <row r="27">
          <cell r="D27">
            <v>0</v>
          </cell>
          <cell r="E27">
            <v>0</v>
          </cell>
        </row>
        <row r="28">
          <cell r="D28">
            <v>54</v>
          </cell>
          <cell r="E28">
            <v>0</v>
          </cell>
        </row>
        <row r="29">
          <cell r="D29">
            <v>0</v>
          </cell>
          <cell r="E29">
            <v>0</v>
          </cell>
        </row>
        <row r="30">
          <cell r="D30">
            <v>0</v>
          </cell>
          <cell r="E30">
            <v>2</v>
          </cell>
        </row>
        <row r="31">
          <cell r="D31">
            <v>0</v>
          </cell>
          <cell r="E31">
            <v>0</v>
          </cell>
        </row>
        <row r="32">
          <cell r="D32">
            <v>5</v>
          </cell>
          <cell r="E32">
            <v>3</v>
          </cell>
        </row>
        <row r="33">
          <cell r="D33">
            <v>1564</v>
          </cell>
          <cell r="E33">
            <v>22</v>
          </cell>
        </row>
        <row r="35">
          <cell r="D35">
            <v>17184</v>
          </cell>
          <cell r="E35">
            <v>68</v>
          </cell>
        </row>
        <row r="36">
          <cell r="D36">
            <v>0</v>
          </cell>
          <cell r="E36">
            <v>0</v>
          </cell>
        </row>
        <row r="37">
          <cell r="D37">
            <v>0</v>
          </cell>
          <cell r="E37">
            <v>0</v>
          </cell>
        </row>
        <row r="38">
          <cell r="D38">
            <v>0</v>
          </cell>
          <cell r="E38">
            <v>0</v>
          </cell>
        </row>
        <row r="39">
          <cell r="D39">
            <v>3</v>
          </cell>
          <cell r="E39">
            <v>0</v>
          </cell>
        </row>
        <row r="41">
          <cell r="D41">
            <v>1</v>
          </cell>
          <cell r="E41">
            <v>0</v>
          </cell>
        </row>
        <row r="47">
          <cell r="D47">
            <v>7697</v>
          </cell>
        </row>
        <row r="48">
          <cell r="E48">
            <v>0</v>
          </cell>
        </row>
        <row r="49">
          <cell r="D49" t="str">
            <v>0</v>
          </cell>
          <cell r="E49">
            <v>0</v>
          </cell>
        </row>
        <row r="50">
          <cell r="D50" t="str">
            <v>0</v>
          </cell>
          <cell r="E50">
            <v>0</v>
          </cell>
        </row>
        <row r="51">
          <cell r="D51" t="str">
            <v>0</v>
          </cell>
          <cell r="E51">
            <v>0</v>
          </cell>
        </row>
        <row r="52">
          <cell r="D52">
            <v>113338</v>
          </cell>
          <cell r="E52">
            <v>14826</v>
          </cell>
        </row>
        <row r="54">
          <cell r="D54">
            <v>790</v>
          </cell>
          <cell r="E54">
            <v>0</v>
          </cell>
        </row>
        <row r="55">
          <cell r="D55">
            <v>0</v>
          </cell>
          <cell r="E55">
            <v>0</v>
          </cell>
        </row>
        <row r="56">
          <cell r="D56">
            <v>121</v>
          </cell>
          <cell r="E56">
            <v>0</v>
          </cell>
        </row>
        <row r="57">
          <cell r="D57">
            <v>0</v>
          </cell>
          <cell r="E57">
            <v>0</v>
          </cell>
        </row>
        <row r="58">
          <cell r="D58">
            <v>1244</v>
          </cell>
          <cell r="E58">
            <v>15</v>
          </cell>
        </row>
        <row r="59">
          <cell r="D59">
            <v>9079</v>
          </cell>
          <cell r="E59">
            <v>22</v>
          </cell>
        </row>
        <row r="61">
          <cell r="D61">
            <v>12</v>
          </cell>
          <cell r="E61">
            <v>0</v>
          </cell>
        </row>
        <row r="62">
          <cell r="D62">
            <v>0</v>
          </cell>
          <cell r="E62">
            <v>0</v>
          </cell>
        </row>
        <row r="63">
          <cell r="D63">
            <v>1</v>
          </cell>
          <cell r="E63">
            <v>0</v>
          </cell>
        </row>
        <row r="64">
          <cell r="D64">
            <v>0</v>
          </cell>
          <cell r="E64">
            <v>0</v>
          </cell>
        </row>
        <row r="65">
          <cell r="D65">
            <v>0</v>
          </cell>
          <cell r="E65">
            <v>0</v>
          </cell>
        </row>
      </sheetData>
      <sheetData sheetId="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sheetName val="2"/>
      <sheetName val="3"/>
      <sheetName val="4-nepovinná"/>
      <sheetName val="5 "/>
      <sheetName val="5.a"/>
      <sheetName val="5b"/>
      <sheetName val="5.c"/>
      <sheetName val="5.d"/>
      <sheetName val="6"/>
      <sheetName val="7"/>
      <sheetName val="8"/>
      <sheetName val="9"/>
      <sheetName val="10"/>
      <sheetName val="11"/>
      <sheetName val="11.a"/>
      <sheetName val="11.b"/>
      <sheetName val="11.c"/>
      <sheetName val="11.d"/>
      <sheetName val="11.e"/>
      <sheetName val="11.f"/>
      <sheetName val="11.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ow r="3">
          <cell r="C3">
            <v>0</v>
          </cell>
        </row>
        <row r="8">
          <cell r="C8">
            <v>0</v>
          </cell>
        </row>
        <row r="14">
          <cell r="C14">
            <v>0</v>
          </cell>
        </row>
      </sheetData>
      <sheetData sheetId="16">
        <row r="3">
          <cell r="C3">
            <v>58741</v>
          </cell>
        </row>
        <row r="5">
          <cell r="C5">
            <v>11986</v>
          </cell>
        </row>
        <row r="14">
          <cell r="C14">
            <v>369774</v>
          </cell>
        </row>
        <row r="27">
          <cell r="C27">
            <v>353134</v>
          </cell>
        </row>
      </sheetData>
      <sheetData sheetId="17">
        <row r="3">
          <cell r="C3">
            <v>48731</v>
          </cell>
        </row>
        <row r="7">
          <cell r="C7">
            <v>33552</v>
          </cell>
        </row>
        <row r="8">
          <cell r="C8">
            <v>24241</v>
          </cell>
        </row>
      </sheetData>
      <sheetData sheetId="18">
        <row r="3">
          <cell r="C3">
            <v>3543</v>
          </cell>
        </row>
        <row r="4">
          <cell r="C4">
            <v>4069</v>
          </cell>
        </row>
        <row r="9">
          <cell r="C9">
            <v>4069</v>
          </cell>
        </row>
        <row r="15">
          <cell r="C15">
            <v>1748</v>
          </cell>
        </row>
      </sheetData>
      <sheetData sheetId="19">
        <row r="6">
          <cell r="F6">
            <v>150</v>
          </cell>
        </row>
        <row r="7">
          <cell r="F7">
            <v>6956</v>
          </cell>
        </row>
        <row r="8">
          <cell r="F8">
            <v>20434</v>
          </cell>
        </row>
        <row r="11">
          <cell r="F11">
            <v>3340</v>
          </cell>
        </row>
        <row r="12">
          <cell r="F12">
            <v>4542</v>
          </cell>
        </row>
        <row r="13">
          <cell r="F13">
            <v>18500</v>
          </cell>
        </row>
        <row r="16">
          <cell r="F16">
            <v>150</v>
          </cell>
        </row>
        <row r="17">
          <cell r="F17">
            <v>6703</v>
          </cell>
        </row>
        <row r="18">
          <cell r="F18">
            <v>20582</v>
          </cell>
        </row>
      </sheetData>
      <sheetData sheetId="20">
        <row r="3">
          <cell r="C3">
            <v>15905</v>
          </cell>
        </row>
        <row r="4">
          <cell r="C4">
            <v>15653</v>
          </cell>
        </row>
        <row r="11">
          <cell r="C11">
            <v>10757</v>
          </cell>
        </row>
      </sheetData>
      <sheetData sheetId="21">
        <row r="3">
          <cell r="C3">
            <v>876676</v>
          </cell>
        </row>
        <row r="5">
          <cell r="C5">
            <v>3223</v>
          </cell>
        </row>
        <row r="10">
          <cell r="C10">
            <v>105822</v>
          </cell>
        </row>
        <row r="16">
          <cell r="C16">
            <v>302835</v>
          </cell>
        </row>
      </sheetData>
    </sheetDataSet>
  </externalBook>
</externalLink>
</file>

<file path=xl/theme/theme1.xml><?xml version="1.0" encoding="utf-8"?>
<a:theme xmlns:a="http://schemas.openxmlformats.org/drawingml/2006/main" name="Motiv Office">
  <a:themeElements>
    <a:clrScheme name="Kancelář">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celář">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celář">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printerSettings" Target="../printerSettings/printerSettings10.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16.bin"/><Relationship Id="rId1" Type="http://schemas.openxmlformats.org/officeDocument/2006/relationships/printerSettings" Target="../printerSettings/printerSettings15.bin"/></Relationships>
</file>

<file path=xl/worksheets/_rels/sheet13.xml.rels><?xml version="1.0" encoding="UTF-8" standalone="yes"?>
<Relationships xmlns="http://schemas.openxmlformats.org/package/2006/relationships"><Relationship Id="rId2" Type="http://schemas.openxmlformats.org/officeDocument/2006/relationships/printerSettings" Target="../printerSettings/printerSettings18.bin"/><Relationship Id="rId1" Type="http://schemas.openxmlformats.org/officeDocument/2006/relationships/printerSettings" Target="../printerSettings/printerSettings17.bin"/></Relationships>
</file>

<file path=xl/worksheets/_rels/sheet14.xml.rels><?xml version="1.0" encoding="UTF-8" standalone="yes"?>
<Relationships xmlns="http://schemas.openxmlformats.org/package/2006/relationships"><Relationship Id="rId2" Type="http://schemas.openxmlformats.org/officeDocument/2006/relationships/printerSettings" Target="../printerSettings/printerSettings20.bin"/><Relationship Id="rId1" Type="http://schemas.openxmlformats.org/officeDocument/2006/relationships/printerSettings" Target="../printerSettings/printerSettings19.bin"/></Relationships>
</file>

<file path=xl/worksheets/_rels/sheet15.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 Id="rId4" Type="http://schemas.openxmlformats.org/officeDocument/2006/relationships/comments" Target="../comments1.xml"/></Relationships>
</file>

<file path=xl/worksheets/_rels/sheet16.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4.bin"/><Relationship Id="rId1" Type="http://schemas.openxmlformats.org/officeDocument/2006/relationships/printerSettings" Target="../printerSettings/printerSettings23.bin"/></Relationships>
</file>

<file path=xl/worksheets/_rels/sheet17.xml.rels><?xml version="1.0" encoding="UTF-8" standalone="yes"?>
<Relationships xmlns="http://schemas.openxmlformats.org/package/2006/relationships"><Relationship Id="rId2" Type="http://schemas.openxmlformats.org/officeDocument/2006/relationships/printerSettings" Target="../printerSettings/printerSettings26.bin"/><Relationship Id="rId1" Type="http://schemas.openxmlformats.org/officeDocument/2006/relationships/printerSettings" Target="../printerSettings/printerSettings25.bin"/></Relationships>
</file>

<file path=xl/worksheets/_rels/sheet1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printerSettings" Target="../printerSettings/printerSettings27.bin"/></Relationships>
</file>

<file path=xl/worksheets/_rels/sheet19.xml.rels><?xml version="1.0" encoding="UTF-8" standalone="yes"?>
<Relationships xmlns="http://schemas.openxmlformats.org/package/2006/relationships"><Relationship Id="rId2" Type="http://schemas.openxmlformats.org/officeDocument/2006/relationships/printerSettings" Target="../printerSettings/printerSettings30.bin"/><Relationship Id="rId1" Type="http://schemas.openxmlformats.org/officeDocument/2006/relationships/printerSettings" Target="../printerSettings/printerSettings29.bin"/></Relationships>
</file>

<file path=xl/worksheets/_rels/sheet20.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32.bin"/><Relationship Id="rId1" Type="http://schemas.openxmlformats.org/officeDocument/2006/relationships/printerSettings" Target="../printerSettings/printerSettings31.bin"/></Relationships>
</file>

<file path=xl/worksheets/_rels/sheet21.xml.rels><?xml version="1.0" encoding="UTF-8" standalone="yes"?>
<Relationships xmlns="http://schemas.openxmlformats.org/package/2006/relationships"><Relationship Id="rId2" Type="http://schemas.openxmlformats.org/officeDocument/2006/relationships/printerSettings" Target="../printerSettings/printerSettings34.bin"/><Relationship Id="rId1" Type="http://schemas.openxmlformats.org/officeDocument/2006/relationships/printerSettings" Target="../printerSettings/printerSettings33.bin"/></Relationships>
</file>

<file path=xl/worksheets/_rels/sheet22.xml.rels><?xml version="1.0" encoding="UTF-8" standalone="yes"?>
<Relationships xmlns="http://schemas.openxmlformats.org/package/2006/relationships"><Relationship Id="rId2" Type="http://schemas.openxmlformats.org/officeDocument/2006/relationships/printerSettings" Target="../printerSettings/printerSettings36.bin"/><Relationship Id="rId1" Type="http://schemas.openxmlformats.org/officeDocument/2006/relationships/printerSettings" Target="../printerSettings/printerSettings35.bin"/></Relationships>
</file>

<file path=xl/worksheets/_rels/sheet23.xml.rels><?xml version="1.0" encoding="UTF-8" standalone="yes"?>
<Relationships xmlns="http://schemas.openxmlformats.org/package/2006/relationships"><Relationship Id="rId2" Type="http://schemas.openxmlformats.org/officeDocument/2006/relationships/printerSettings" Target="../printerSettings/printerSettings38.bin"/><Relationship Id="rId1" Type="http://schemas.openxmlformats.org/officeDocument/2006/relationships/printerSettings" Target="../printerSettings/printerSettings37.bin"/></Relationships>
</file>

<file path=xl/worksheets/_rels/sheet24.xml.rels><?xml version="1.0" encoding="UTF-8" standalone="yes"?>
<Relationships xmlns="http://schemas.openxmlformats.org/package/2006/relationships"><Relationship Id="rId2" Type="http://schemas.openxmlformats.org/officeDocument/2006/relationships/printerSettings" Target="../printerSettings/printerSettings40.bin"/><Relationship Id="rId1" Type="http://schemas.openxmlformats.org/officeDocument/2006/relationships/printerSettings" Target="../printerSettings/printerSettings39.bin"/></Relationships>
</file>

<file path=xl/worksheets/_rels/sheet25.xml.rels><?xml version="1.0" encoding="UTF-8" standalone="yes"?>
<Relationships xmlns="http://schemas.openxmlformats.org/package/2006/relationships"><Relationship Id="rId2" Type="http://schemas.openxmlformats.org/officeDocument/2006/relationships/printerSettings" Target="../printerSettings/printerSettings42.bin"/><Relationship Id="rId1" Type="http://schemas.openxmlformats.org/officeDocument/2006/relationships/printerSettings" Target="../printerSettings/printerSettings4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43"/>
  <sheetViews>
    <sheetView topLeftCell="C112" workbookViewId="0">
      <selection activeCell="A47" sqref="A47"/>
    </sheetView>
  </sheetViews>
  <sheetFormatPr defaultRowHeight="12.75" x14ac:dyDescent="0.25"/>
  <cols>
    <col min="1" max="1" width="76.28515625" style="123" customWidth="1"/>
    <col min="2" max="2" width="13" style="542" customWidth="1"/>
    <col min="3" max="3" width="7.42578125" style="542" customWidth="1"/>
    <col min="4" max="4" width="10.5703125" style="539" customWidth="1"/>
    <col min="5" max="5" width="12.5703125" style="539" customWidth="1"/>
    <col min="6" max="16384" width="9.140625" style="123"/>
  </cols>
  <sheetData>
    <row r="1" spans="1:6" ht="12.75" customHeight="1" x14ac:dyDescent="0.25">
      <c r="A1" s="1142" t="s">
        <v>930</v>
      </c>
      <c r="B1" s="1142"/>
      <c r="C1" s="1142"/>
      <c r="D1" s="1142"/>
      <c r="E1" s="1142"/>
    </row>
    <row r="2" spans="1:6" ht="12.75" customHeight="1" thickBot="1" x14ac:dyDescent="0.3">
      <c r="A2" s="1143"/>
      <c r="B2" s="1143"/>
      <c r="C2" s="1143"/>
      <c r="D2" s="1143"/>
      <c r="E2" s="1143"/>
    </row>
    <row r="3" spans="1:6" ht="27.95" customHeight="1" thickBot="1" x14ac:dyDescent="0.3">
      <c r="A3" s="1144" t="s">
        <v>798</v>
      </c>
      <c r="B3" s="1145"/>
      <c r="C3" s="1145"/>
      <c r="D3" s="1145"/>
      <c r="E3" s="1146"/>
      <c r="F3" s="497"/>
    </row>
    <row r="4" spans="1:6" ht="12.75" customHeight="1" thickBot="1" x14ac:dyDescent="0.3">
      <c r="A4" s="1147" t="s">
        <v>461</v>
      </c>
      <c r="B4" s="1148"/>
      <c r="C4" s="1148"/>
      <c r="D4" s="1148"/>
      <c r="E4" s="1149"/>
    </row>
    <row r="5" spans="1:6" ht="18" customHeight="1" thickBot="1" x14ac:dyDescent="0.3">
      <c r="A5" s="498" t="s">
        <v>799</v>
      </c>
      <c r="B5" s="499" t="s">
        <v>627</v>
      </c>
      <c r="C5" s="500" t="s">
        <v>628</v>
      </c>
      <c r="D5" s="501" t="s">
        <v>629</v>
      </c>
      <c r="E5" s="502" t="s">
        <v>800</v>
      </c>
    </row>
    <row r="6" spans="1:6" ht="12.75" customHeight="1" x14ac:dyDescent="0.25">
      <c r="A6" s="503" t="s">
        <v>0</v>
      </c>
      <c r="B6" s="1150"/>
      <c r="C6" s="1151"/>
      <c r="D6" s="504" t="s">
        <v>444</v>
      </c>
      <c r="E6" s="505" t="s">
        <v>445</v>
      </c>
    </row>
    <row r="7" spans="1:6" ht="12.75" customHeight="1" x14ac:dyDescent="0.25">
      <c r="A7" s="506" t="s">
        <v>1</v>
      </c>
      <c r="B7" s="507" t="s">
        <v>801</v>
      </c>
      <c r="C7" s="508" t="s">
        <v>2</v>
      </c>
      <c r="D7" s="509">
        <f>D8+D16+D27+D34</f>
        <v>6603625</v>
      </c>
      <c r="E7" s="510">
        <f>E8+E16+E27+E34</f>
        <v>6307368</v>
      </c>
    </row>
    <row r="8" spans="1:6" ht="12.75" customHeight="1" x14ac:dyDescent="0.25">
      <c r="A8" s="506" t="s">
        <v>3</v>
      </c>
      <c r="B8" s="507" t="s">
        <v>4</v>
      </c>
      <c r="C8" s="508" t="s">
        <v>5</v>
      </c>
      <c r="D8" s="511">
        <f>SUM(D9:D15)</f>
        <v>232482</v>
      </c>
      <c r="E8" s="512">
        <f>SUM(E9:E15)</f>
        <v>236664</v>
      </c>
    </row>
    <row r="9" spans="1:6" ht="12.75" customHeight="1" x14ac:dyDescent="0.25">
      <c r="A9" s="506" t="s">
        <v>6</v>
      </c>
      <c r="B9" s="507" t="s">
        <v>7</v>
      </c>
      <c r="C9" s="508" t="s">
        <v>8</v>
      </c>
      <c r="D9" s="513">
        <v>0</v>
      </c>
      <c r="E9" s="514">
        <v>0</v>
      </c>
    </row>
    <row r="10" spans="1:6" ht="12.75" customHeight="1" x14ac:dyDescent="0.25">
      <c r="A10" s="506" t="s">
        <v>9</v>
      </c>
      <c r="B10" s="507" t="s">
        <v>10</v>
      </c>
      <c r="C10" s="508" t="s">
        <v>11</v>
      </c>
      <c r="D10" s="513">
        <v>201225</v>
      </c>
      <c r="E10" s="514">
        <v>205738</v>
      </c>
    </row>
    <row r="11" spans="1:6" ht="12.75" customHeight="1" x14ac:dyDescent="0.25">
      <c r="A11" s="506" t="s">
        <v>12</v>
      </c>
      <c r="B11" s="507" t="s">
        <v>13</v>
      </c>
      <c r="C11" s="508" t="s">
        <v>14</v>
      </c>
      <c r="D11" s="513">
        <v>11350</v>
      </c>
      <c r="E11" s="514">
        <v>11552</v>
      </c>
    </row>
    <row r="12" spans="1:6" ht="12.75" customHeight="1" x14ac:dyDescent="0.25">
      <c r="A12" s="506" t="s">
        <v>15</v>
      </c>
      <c r="B12" s="507" t="s">
        <v>16</v>
      </c>
      <c r="C12" s="508" t="s">
        <v>17</v>
      </c>
      <c r="D12" s="513">
        <v>3754</v>
      </c>
      <c r="E12" s="514">
        <v>3343</v>
      </c>
    </row>
    <row r="13" spans="1:6" ht="12.75" customHeight="1" x14ac:dyDescent="0.25">
      <c r="A13" s="506" t="s">
        <v>18</v>
      </c>
      <c r="B13" s="507" t="s">
        <v>19</v>
      </c>
      <c r="C13" s="508" t="s">
        <v>20</v>
      </c>
      <c r="D13" s="513">
        <v>0</v>
      </c>
      <c r="E13" s="514">
        <v>0</v>
      </c>
    </row>
    <row r="14" spans="1:6" ht="12.75" customHeight="1" x14ac:dyDescent="0.25">
      <c r="A14" s="506" t="s">
        <v>21</v>
      </c>
      <c r="B14" s="507" t="s">
        <v>22</v>
      </c>
      <c r="C14" s="508" t="s">
        <v>23</v>
      </c>
      <c r="D14" s="513">
        <v>16153</v>
      </c>
      <c r="E14" s="514">
        <v>16031</v>
      </c>
    </row>
    <row r="15" spans="1:6" ht="12.75" customHeight="1" x14ac:dyDescent="0.25">
      <c r="A15" s="506" t="s">
        <v>24</v>
      </c>
      <c r="B15" s="507" t="s">
        <v>25</v>
      </c>
      <c r="C15" s="508" t="s">
        <v>26</v>
      </c>
      <c r="D15" s="513">
        <v>0</v>
      </c>
      <c r="E15" s="514">
        <v>0</v>
      </c>
    </row>
    <row r="16" spans="1:6" ht="12.75" customHeight="1" x14ac:dyDescent="0.25">
      <c r="A16" s="515" t="s">
        <v>27</v>
      </c>
      <c r="B16" s="507" t="s">
        <v>28</v>
      </c>
      <c r="C16" s="508" t="s">
        <v>29</v>
      </c>
      <c r="D16" s="511">
        <f>SUM(D17:D26)</f>
        <v>9323421</v>
      </c>
      <c r="E16" s="512">
        <f>SUM(E17:E26)</f>
        <v>9438758</v>
      </c>
    </row>
    <row r="17" spans="1:5" ht="12.75" customHeight="1" x14ac:dyDescent="0.25">
      <c r="A17" s="506" t="s">
        <v>30</v>
      </c>
      <c r="B17" s="507" t="s">
        <v>31</v>
      </c>
      <c r="C17" s="508" t="s">
        <v>32</v>
      </c>
      <c r="D17" s="513">
        <v>144567</v>
      </c>
      <c r="E17" s="514">
        <v>146265</v>
      </c>
    </row>
    <row r="18" spans="1:5" ht="12.75" customHeight="1" x14ac:dyDescent="0.25">
      <c r="A18" s="506" t="s">
        <v>802</v>
      </c>
      <c r="B18" s="507" t="s">
        <v>33</v>
      </c>
      <c r="C18" s="508" t="s">
        <v>34</v>
      </c>
      <c r="D18" s="513">
        <v>4995</v>
      </c>
      <c r="E18" s="514">
        <v>5749</v>
      </c>
    </row>
    <row r="19" spans="1:5" ht="12.75" customHeight="1" x14ac:dyDescent="0.25">
      <c r="A19" s="506" t="s">
        <v>35</v>
      </c>
      <c r="B19" s="507" t="s">
        <v>36</v>
      </c>
      <c r="C19" s="508" t="s">
        <v>37</v>
      </c>
      <c r="D19" s="513">
        <v>5795548</v>
      </c>
      <c r="E19" s="514">
        <v>6012143</v>
      </c>
    </row>
    <row r="20" spans="1:5" ht="12.75" customHeight="1" x14ac:dyDescent="0.25">
      <c r="A20" s="506" t="s">
        <v>803</v>
      </c>
      <c r="B20" s="507" t="s">
        <v>38</v>
      </c>
      <c r="C20" s="508" t="s">
        <v>39</v>
      </c>
      <c r="D20" s="513">
        <v>3040218</v>
      </c>
      <c r="E20" s="514">
        <v>3068148</v>
      </c>
    </row>
    <row r="21" spans="1:5" ht="12.75" customHeight="1" x14ac:dyDescent="0.25">
      <c r="A21" s="506" t="s">
        <v>40</v>
      </c>
      <c r="B21" s="507" t="s">
        <v>41</v>
      </c>
      <c r="C21" s="508" t="s">
        <v>42</v>
      </c>
      <c r="D21" s="513">
        <v>0</v>
      </c>
      <c r="E21" s="514">
        <v>0</v>
      </c>
    </row>
    <row r="22" spans="1:5" ht="12.75" customHeight="1" x14ac:dyDescent="0.25">
      <c r="A22" s="506" t="s">
        <v>804</v>
      </c>
      <c r="B22" s="507" t="s">
        <v>43</v>
      </c>
      <c r="C22" s="508" t="s">
        <v>44</v>
      </c>
      <c r="D22" s="513">
        <v>0</v>
      </c>
      <c r="E22" s="514">
        <v>0</v>
      </c>
    </row>
    <row r="23" spans="1:5" ht="12.75" customHeight="1" x14ac:dyDescent="0.25">
      <c r="A23" s="506" t="s">
        <v>45</v>
      </c>
      <c r="B23" s="507" t="s">
        <v>46</v>
      </c>
      <c r="C23" s="508" t="s">
        <v>47</v>
      </c>
      <c r="D23" s="513">
        <v>119947</v>
      </c>
      <c r="E23" s="514">
        <v>104232</v>
      </c>
    </row>
    <row r="24" spans="1:5" ht="12.75" customHeight="1" x14ac:dyDescent="0.25">
      <c r="A24" s="506" t="s">
        <v>48</v>
      </c>
      <c r="B24" s="507" t="s">
        <v>49</v>
      </c>
      <c r="C24" s="508" t="s">
        <v>50</v>
      </c>
      <c r="D24" s="513">
        <v>0</v>
      </c>
      <c r="E24" s="514">
        <v>0</v>
      </c>
    </row>
    <row r="25" spans="1:5" ht="12.75" customHeight="1" x14ac:dyDescent="0.25">
      <c r="A25" s="506" t="s">
        <v>51</v>
      </c>
      <c r="B25" s="507" t="s">
        <v>52</v>
      </c>
      <c r="C25" s="508" t="s">
        <v>53</v>
      </c>
      <c r="D25" s="513">
        <v>209067</v>
      </c>
      <c r="E25" s="514">
        <v>102101</v>
      </c>
    </row>
    <row r="26" spans="1:5" ht="12.75" customHeight="1" x14ac:dyDescent="0.25">
      <c r="A26" s="506" t="s">
        <v>54</v>
      </c>
      <c r="B26" s="507" t="s">
        <v>55</v>
      </c>
      <c r="C26" s="508" t="s">
        <v>56</v>
      </c>
      <c r="D26" s="513">
        <v>9079</v>
      </c>
      <c r="E26" s="514">
        <v>120</v>
      </c>
    </row>
    <row r="27" spans="1:5" ht="12.75" customHeight="1" x14ac:dyDescent="0.25">
      <c r="A27" s="515" t="s">
        <v>57</v>
      </c>
      <c r="B27" s="507" t="s">
        <v>805</v>
      </c>
      <c r="C27" s="508" t="s">
        <v>58</v>
      </c>
      <c r="D27" s="511">
        <f>SUM(D28:D33)</f>
        <v>6713</v>
      </c>
      <c r="E27" s="512">
        <f>SUM(E28:E33)</f>
        <v>6713</v>
      </c>
    </row>
    <row r="28" spans="1:5" ht="12.75" customHeight="1" x14ac:dyDescent="0.25">
      <c r="A28" s="506" t="s">
        <v>806</v>
      </c>
      <c r="B28" s="507" t="s">
        <v>59</v>
      </c>
      <c r="C28" s="508" t="s">
        <v>60</v>
      </c>
      <c r="D28" s="513">
        <v>0</v>
      </c>
      <c r="E28" s="514">
        <v>0</v>
      </c>
    </row>
    <row r="29" spans="1:5" ht="12.75" customHeight="1" x14ac:dyDescent="0.25">
      <c r="A29" s="506" t="s">
        <v>807</v>
      </c>
      <c r="B29" s="507" t="s">
        <v>61</v>
      </c>
      <c r="C29" s="508" t="s">
        <v>62</v>
      </c>
      <c r="D29" s="513">
        <v>0</v>
      </c>
      <c r="E29" s="514">
        <v>0</v>
      </c>
    </row>
    <row r="30" spans="1:5" ht="12.75" customHeight="1" x14ac:dyDescent="0.25">
      <c r="A30" s="506" t="s">
        <v>63</v>
      </c>
      <c r="B30" s="507" t="s">
        <v>64</v>
      </c>
      <c r="C30" s="508" t="s">
        <v>65</v>
      </c>
      <c r="D30" s="513">
        <v>0</v>
      </c>
      <c r="E30" s="514">
        <v>0</v>
      </c>
    </row>
    <row r="31" spans="1:5" ht="12.75" customHeight="1" x14ac:dyDescent="0.25">
      <c r="A31" s="506" t="s">
        <v>808</v>
      </c>
      <c r="B31" s="507" t="s">
        <v>66</v>
      </c>
      <c r="C31" s="508" t="s">
        <v>67</v>
      </c>
      <c r="D31" s="513">
        <v>0</v>
      </c>
      <c r="E31" s="514">
        <v>0</v>
      </c>
    </row>
    <row r="32" spans="1:5" ht="12.75" customHeight="1" x14ac:dyDescent="0.25">
      <c r="A32" s="506" t="s">
        <v>809</v>
      </c>
      <c r="B32" s="507" t="s">
        <v>68</v>
      </c>
      <c r="C32" s="508" t="s">
        <v>69</v>
      </c>
      <c r="D32" s="513">
        <v>6713</v>
      </c>
      <c r="E32" s="514">
        <v>6713</v>
      </c>
    </row>
    <row r="33" spans="1:5" ht="12.75" customHeight="1" x14ac:dyDescent="0.25">
      <c r="A33" s="506" t="s">
        <v>70</v>
      </c>
      <c r="B33" s="507" t="s">
        <v>71</v>
      </c>
      <c r="C33" s="508" t="s">
        <v>72</v>
      </c>
      <c r="D33" s="513">
        <v>0</v>
      </c>
      <c r="E33" s="514">
        <v>0</v>
      </c>
    </row>
    <row r="34" spans="1:5" ht="12.75" customHeight="1" x14ac:dyDescent="0.25">
      <c r="A34" s="515" t="s">
        <v>74</v>
      </c>
      <c r="B34" s="507" t="s">
        <v>810</v>
      </c>
      <c r="C34" s="508" t="s">
        <v>73</v>
      </c>
      <c r="D34" s="511">
        <f>SUM(D35:D45)</f>
        <v>-2958991</v>
      </c>
      <c r="E34" s="512">
        <f>SUM(E35:E45)</f>
        <v>-3374767</v>
      </c>
    </row>
    <row r="35" spans="1:5" ht="12.75" customHeight="1" x14ac:dyDescent="0.25">
      <c r="A35" s="506" t="s">
        <v>76</v>
      </c>
      <c r="B35" s="507" t="s">
        <v>77</v>
      </c>
      <c r="C35" s="508" t="s">
        <v>75</v>
      </c>
      <c r="D35" s="513">
        <v>0</v>
      </c>
      <c r="E35" s="514">
        <v>0</v>
      </c>
    </row>
    <row r="36" spans="1:5" ht="12.75" customHeight="1" x14ac:dyDescent="0.25">
      <c r="A36" s="506" t="s">
        <v>79</v>
      </c>
      <c r="B36" s="507" t="s">
        <v>80</v>
      </c>
      <c r="C36" s="508" t="s">
        <v>78</v>
      </c>
      <c r="D36" s="513">
        <v>-147814</v>
      </c>
      <c r="E36" s="514">
        <v>-178520</v>
      </c>
    </row>
    <row r="37" spans="1:5" ht="12.75" customHeight="1" x14ac:dyDescent="0.25">
      <c r="A37" s="506" t="s">
        <v>82</v>
      </c>
      <c r="B37" s="507" t="s">
        <v>83</v>
      </c>
      <c r="C37" s="508" t="s">
        <v>81</v>
      </c>
      <c r="D37" s="513">
        <v>-7635</v>
      </c>
      <c r="E37" s="514">
        <v>-9824</v>
      </c>
    </row>
    <row r="38" spans="1:5" ht="12.75" customHeight="1" x14ac:dyDescent="0.25">
      <c r="A38" s="506" t="s">
        <v>811</v>
      </c>
      <c r="B38" s="507" t="s">
        <v>85</v>
      </c>
      <c r="C38" s="508" t="s">
        <v>84</v>
      </c>
      <c r="D38" s="513">
        <v>-3754</v>
      </c>
      <c r="E38" s="514">
        <v>-3343</v>
      </c>
    </row>
    <row r="39" spans="1:5" ht="12.75" customHeight="1" x14ac:dyDescent="0.25">
      <c r="A39" s="506" t="s">
        <v>812</v>
      </c>
      <c r="B39" s="507" t="s">
        <v>87</v>
      </c>
      <c r="C39" s="508" t="s">
        <v>86</v>
      </c>
      <c r="D39" s="513">
        <v>0</v>
      </c>
      <c r="E39" s="514">
        <v>0</v>
      </c>
    </row>
    <row r="40" spans="1:5" ht="12.75" customHeight="1" x14ac:dyDescent="0.25">
      <c r="A40" s="506" t="s">
        <v>89</v>
      </c>
      <c r="B40" s="507" t="s">
        <v>90</v>
      </c>
      <c r="C40" s="508" t="s">
        <v>88</v>
      </c>
      <c r="D40" s="513">
        <v>-1034295</v>
      </c>
      <c r="E40" s="514">
        <v>-1151913</v>
      </c>
    </row>
    <row r="41" spans="1:5" ht="12.75" customHeight="1" x14ac:dyDescent="0.25">
      <c r="A41" s="506" t="s">
        <v>813</v>
      </c>
      <c r="B41" s="507" t="s">
        <v>92</v>
      </c>
      <c r="C41" s="508" t="s">
        <v>91</v>
      </c>
      <c r="D41" s="513">
        <v>-1645546</v>
      </c>
      <c r="E41" s="514">
        <v>-1926935</v>
      </c>
    </row>
    <row r="42" spans="1:5" ht="12.75" customHeight="1" x14ac:dyDescent="0.25">
      <c r="A42" s="506" t="s">
        <v>94</v>
      </c>
      <c r="B42" s="507" t="s">
        <v>95</v>
      </c>
      <c r="C42" s="508" t="s">
        <v>93</v>
      </c>
      <c r="D42" s="513">
        <v>0</v>
      </c>
      <c r="E42" s="514">
        <v>0</v>
      </c>
    </row>
    <row r="43" spans="1:5" ht="12.75" customHeight="1" x14ac:dyDescent="0.25">
      <c r="A43" s="506" t="s">
        <v>97</v>
      </c>
      <c r="B43" s="507" t="s">
        <v>98</v>
      </c>
      <c r="C43" s="508" t="s">
        <v>96</v>
      </c>
      <c r="D43" s="513">
        <v>0</v>
      </c>
      <c r="E43" s="514">
        <v>0</v>
      </c>
    </row>
    <row r="44" spans="1:5" ht="12.75" customHeight="1" x14ac:dyDescent="0.25">
      <c r="A44" s="506" t="s">
        <v>528</v>
      </c>
      <c r="B44" s="507" t="s">
        <v>100</v>
      </c>
      <c r="C44" s="508" t="s">
        <v>99</v>
      </c>
      <c r="D44" s="513">
        <v>-119947</v>
      </c>
      <c r="E44" s="514">
        <v>-104232</v>
      </c>
    </row>
    <row r="45" spans="1:5" ht="13.5" thickBot="1" x14ac:dyDescent="0.3">
      <c r="A45" s="516" t="s">
        <v>529</v>
      </c>
      <c r="B45" s="517" t="s">
        <v>102</v>
      </c>
      <c r="C45" s="508" t="s">
        <v>101</v>
      </c>
      <c r="D45" s="518">
        <v>0</v>
      </c>
      <c r="E45" s="519">
        <v>0</v>
      </c>
    </row>
    <row r="46" spans="1:5" ht="12.75" customHeight="1" x14ac:dyDescent="0.25">
      <c r="A46" s="520" t="s">
        <v>104</v>
      </c>
      <c r="B46" s="521" t="s">
        <v>814</v>
      </c>
      <c r="C46" s="522" t="s">
        <v>103</v>
      </c>
      <c r="D46" s="523">
        <f>D47+D57+D77+D85</f>
        <v>2595406</v>
      </c>
      <c r="E46" s="524">
        <f>E47+E57+E77+E85</f>
        <v>1338235</v>
      </c>
    </row>
    <row r="47" spans="1:5" ht="12.75" customHeight="1" x14ac:dyDescent="0.25">
      <c r="A47" s="515" t="s">
        <v>106</v>
      </c>
      <c r="B47" s="507" t="s">
        <v>815</v>
      </c>
      <c r="C47" s="508" t="s">
        <v>105</v>
      </c>
      <c r="D47" s="511">
        <f>SUM(D48:D56)</f>
        <v>24723</v>
      </c>
      <c r="E47" s="512">
        <f>SUM(E48:E56)</f>
        <v>23770</v>
      </c>
    </row>
    <row r="48" spans="1:5" ht="12.75" customHeight="1" x14ac:dyDescent="0.25">
      <c r="A48" s="506" t="s">
        <v>108</v>
      </c>
      <c r="B48" s="507" t="s">
        <v>109</v>
      </c>
      <c r="C48" s="508" t="s">
        <v>107</v>
      </c>
      <c r="D48" s="513">
        <v>1554</v>
      </c>
      <c r="E48" s="514">
        <v>1491</v>
      </c>
    </row>
    <row r="49" spans="1:6" ht="12.75" customHeight="1" x14ac:dyDescent="0.25">
      <c r="A49" s="506" t="s">
        <v>111</v>
      </c>
      <c r="B49" s="507" t="s">
        <v>112</v>
      </c>
      <c r="C49" s="508" t="s">
        <v>110</v>
      </c>
      <c r="D49" s="513">
        <v>0</v>
      </c>
      <c r="E49" s="514">
        <v>0</v>
      </c>
    </row>
    <row r="50" spans="1:6" ht="12.75" customHeight="1" x14ac:dyDescent="0.25">
      <c r="A50" s="506" t="s">
        <v>114</v>
      </c>
      <c r="B50" s="507" t="s">
        <v>115</v>
      </c>
      <c r="C50" s="508" t="s">
        <v>113</v>
      </c>
      <c r="D50" s="513">
        <v>0</v>
      </c>
      <c r="E50" s="514">
        <v>0</v>
      </c>
    </row>
    <row r="51" spans="1:6" ht="12.75" customHeight="1" x14ac:dyDescent="0.25">
      <c r="A51" s="506" t="s">
        <v>117</v>
      </c>
      <c r="B51" s="507" t="s">
        <v>118</v>
      </c>
      <c r="C51" s="508" t="s">
        <v>116</v>
      </c>
      <c r="D51" s="513">
        <v>0</v>
      </c>
      <c r="E51" s="514">
        <v>0</v>
      </c>
    </row>
    <row r="52" spans="1:6" ht="12.75" customHeight="1" x14ac:dyDescent="0.25">
      <c r="A52" s="506" t="s">
        <v>120</v>
      </c>
      <c r="B52" s="507" t="s">
        <v>121</v>
      </c>
      <c r="C52" s="508" t="s">
        <v>119</v>
      </c>
      <c r="D52" s="513">
        <v>20331</v>
      </c>
      <c r="E52" s="514">
        <v>19376</v>
      </c>
    </row>
    <row r="53" spans="1:6" ht="12.75" customHeight="1" x14ac:dyDescent="0.25">
      <c r="A53" s="506" t="s">
        <v>816</v>
      </c>
      <c r="B53" s="507" t="s">
        <v>123</v>
      </c>
      <c r="C53" s="508" t="s">
        <v>122</v>
      </c>
      <c r="D53" s="513">
        <v>0</v>
      </c>
      <c r="E53" s="514">
        <v>0</v>
      </c>
    </row>
    <row r="54" spans="1:6" ht="12.75" customHeight="1" x14ac:dyDescent="0.25">
      <c r="A54" s="506" t="s">
        <v>125</v>
      </c>
      <c r="B54" s="507" t="s">
        <v>126</v>
      </c>
      <c r="C54" s="508" t="s">
        <v>124</v>
      </c>
      <c r="D54" s="513">
        <v>2838</v>
      </c>
      <c r="E54" s="514">
        <v>2903</v>
      </c>
    </row>
    <row r="55" spans="1:6" ht="12.75" customHeight="1" x14ac:dyDescent="0.25">
      <c r="A55" s="506" t="s">
        <v>128</v>
      </c>
      <c r="B55" s="507" t="s">
        <v>129</v>
      </c>
      <c r="C55" s="508" t="s">
        <v>127</v>
      </c>
      <c r="D55" s="513">
        <v>0</v>
      </c>
      <c r="E55" s="514">
        <v>0</v>
      </c>
    </row>
    <row r="56" spans="1:6" ht="12.75" customHeight="1" x14ac:dyDescent="0.25">
      <c r="A56" s="506" t="s">
        <v>131</v>
      </c>
      <c r="B56" s="507" t="s">
        <v>132</v>
      </c>
      <c r="C56" s="508" t="s">
        <v>130</v>
      </c>
      <c r="D56" s="513">
        <v>0</v>
      </c>
      <c r="E56" s="514">
        <v>0</v>
      </c>
    </row>
    <row r="57" spans="1:6" ht="12.75" customHeight="1" x14ac:dyDescent="0.25">
      <c r="A57" s="515" t="s">
        <v>134</v>
      </c>
      <c r="B57" s="507" t="s">
        <v>817</v>
      </c>
      <c r="C57" s="508" t="s">
        <v>133</v>
      </c>
      <c r="D57" s="511">
        <f>SUM(D58:D76)</f>
        <v>1310063</v>
      </c>
      <c r="E57" s="512">
        <f>SUM(E58:E76)</f>
        <v>102274</v>
      </c>
    </row>
    <row r="58" spans="1:6" ht="12.75" customHeight="1" x14ac:dyDescent="0.25">
      <c r="A58" s="506" t="s">
        <v>136</v>
      </c>
      <c r="B58" s="507" t="s">
        <v>137</v>
      </c>
      <c r="C58" s="508" t="s">
        <v>135</v>
      </c>
      <c r="D58" s="513">
        <v>29240</v>
      </c>
      <c r="E58" s="514">
        <v>31546</v>
      </c>
    </row>
    <row r="59" spans="1:6" ht="12.75" customHeight="1" x14ac:dyDescent="0.25">
      <c r="A59" s="506" t="s">
        <v>139</v>
      </c>
      <c r="B59" s="507" t="s">
        <v>140</v>
      </c>
      <c r="C59" s="508" t="s">
        <v>138</v>
      </c>
      <c r="D59" s="513">
        <v>0</v>
      </c>
      <c r="E59" s="514">
        <v>0</v>
      </c>
    </row>
    <row r="60" spans="1:6" ht="12.75" customHeight="1" x14ac:dyDescent="0.25">
      <c r="A60" s="506" t="s">
        <v>142</v>
      </c>
      <c r="B60" s="507" t="s">
        <v>143</v>
      </c>
      <c r="C60" s="508" t="s">
        <v>141</v>
      </c>
      <c r="D60" s="513">
        <v>0</v>
      </c>
      <c r="E60" s="514">
        <v>0</v>
      </c>
    </row>
    <row r="61" spans="1:6" ht="12.75" customHeight="1" x14ac:dyDescent="0.25">
      <c r="A61" s="506" t="s">
        <v>145</v>
      </c>
      <c r="B61" s="507" t="s">
        <v>132</v>
      </c>
      <c r="C61" s="508" t="s">
        <v>144</v>
      </c>
      <c r="D61" s="513">
        <v>12966</v>
      </c>
      <c r="E61" s="514">
        <v>13747</v>
      </c>
    </row>
    <row r="62" spans="1:6" ht="12.75" customHeight="1" x14ac:dyDescent="0.25">
      <c r="A62" s="506" t="s">
        <v>147</v>
      </c>
      <c r="B62" s="507" t="s">
        <v>148</v>
      </c>
      <c r="C62" s="508" t="s">
        <v>146</v>
      </c>
      <c r="D62" s="513">
        <v>774</v>
      </c>
      <c r="E62" s="514">
        <v>23079</v>
      </c>
    </row>
    <row r="63" spans="1:6" ht="13.5" customHeight="1" x14ac:dyDescent="0.25">
      <c r="A63" s="506" t="s">
        <v>150</v>
      </c>
      <c r="B63" s="507" t="s">
        <v>151</v>
      </c>
      <c r="C63" s="508" t="s">
        <v>149</v>
      </c>
      <c r="D63" s="513">
        <v>1423</v>
      </c>
      <c r="E63" s="514">
        <v>1587</v>
      </c>
    </row>
    <row r="64" spans="1:6" ht="13.5" customHeight="1" x14ac:dyDescent="0.25">
      <c r="A64" s="525" t="s">
        <v>818</v>
      </c>
      <c r="B64" s="507" t="s">
        <v>153</v>
      </c>
      <c r="C64" s="508" t="s">
        <v>152</v>
      </c>
      <c r="D64" s="513">
        <v>0</v>
      </c>
      <c r="E64" s="514">
        <v>0</v>
      </c>
      <c r="F64" s="104"/>
    </row>
    <row r="65" spans="1:5" ht="12.75" customHeight="1" x14ac:dyDescent="0.25">
      <c r="A65" s="506" t="s">
        <v>155</v>
      </c>
      <c r="B65" s="507" t="s">
        <v>156</v>
      </c>
      <c r="C65" s="508" t="s">
        <v>154</v>
      </c>
      <c r="D65" s="513">
        <v>5884</v>
      </c>
      <c r="E65" s="514">
        <v>0</v>
      </c>
    </row>
    <row r="66" spans="1:5" ht="12.75" customHeight="1" x14ac:dyDescent="0.25">
      <c r="A66" s="506" t="s">
        <v>158</v>
      </c>
      <c r="B66" s="507" t="s">
        <v>159</v>
      </c>
      <c r="C66" s="508" t="s">
        <v>157</v>
      </c>
      <c r="D66" s="513">
        <v>0</v>
      </c>
      <c r="E66" s="514">
        <v>0</v>
      </c>
    </row>
    <row r="67" spans="1:5" ht="12.75" customHeight="1" x14ac:dyDescent="0.25">
      <c r="A67" s="506" t="s">
        <v>161</v>
      </c>
      <c r="B67" s="507" t="s">
        <v>162</v>
      </c>
      <c r="C67" s="508" t="s">
        <v>160</v>
      </c>
      <c r="D67" s="513">
        <v>0</v>
      </c>
      <c r="E67" s="514">
        <v>0</v>
      </c>
    </row>
    <row r="68" spans="1:5" ht="12.75" customHeight="1" x14ac:dyDescent="0.25">
      <c r="A68" s="506" t="s">
        <v>164</v>
      </c>
      <c r="B68" s="507" t="s">
        <v>165</v>
      </c>
      <c r="C68" s="508" t="s">
        <v>163</v>
      </c>
      <c r="D68" s="513">
        <v>3</v>
      </c>
      <c r="E68" s="514">
        <v>0</v>
      </c>
    </row>
    <row r="69" spans="1:5" ht="12.75" customHeight="1" x14ac:dyDescent="0.25">
      <c r="A69" s="506" t="s">
        <v>819</v>
      </c>
      <c r="B69" s="507" t="s">
        <v>167</v>
      </c>
      <c r="C69" s="508" t="s">
        <v>166</v>
      </c>
      <c r="D69" s="513">
        <v>0</v>
      </c>
      <c r="E69" s="514">
        <v>0</v>
      </c>
    </row>
    <row r="70" spans="1:5" ht="12.75" customHeight="1" x14ac:dyDescent="0.25">
      <c r="A70" s="506" t="s">
        <v>527</v>
      </c>
      <c r="B70" s="507" t="s">
        <v>169</v>
      </c>
      <c r="C70" s="508" t="s">
        <v>168</v>
      </c>
      <c r="D70" s="513">
        <v>0</v>
      </c>
      <c r="E70" s="514">
        <v>0</v>
      </c>
    </row>
    <row r="71" spans="1:5" ht="12.75" customHeight="1" x14ac:dyDescent="0.25">
      <c r="A71" s="506" t="s">
        <v>820</v>
      </c>
      <c r="B71" s="526" t="s">
        <v>171</v>
      </c>
      <c r="C71" s="508" t="s">
        <v>170</v>
      </c>
      <c r="D71" s="513">
        <v>0</v>
      </c>
      <c r="E71" s="514">
        <v>0</v>
      </c>
    </row>
    <row r="72" spans="1:5" ht="12.75" customHeight="1" x14ac:dyDescent="0.25">
      <c r="A72" s="506" t="s">
        <v>457</v>
      </c>
      <c r="B72" s="526" t="s">
        <v>173</v>
      </c>
      <c r="C72" s="508" t="s">
        <v>172</v>
      </c>
      <c r="D72" s="513">
        <v>0</v>
      </c>
      <c r="E72" s="514">
        <v>0</v>
      </c>
    </row>
    <row r="73" spans="1:5" ht="12.75" customHeight="1" x14ac:dyDescent="0.25">
      <c r="A73" s="506" t="s">
        <v>458</v>
      </c>
      <c r="B73" s="526" t="s">
        <v>175</v>
      </c>
      <c r="C73" s="508" t="s">
        <v>174</v>
      </c>
      <c r="D73" s="513">
        <v>0</v>
      </c>
      <c r="E73" s="514">
        <v>0</v>
      </c>
    </row>
    <row r="74" spans="1:5" ht="12.75" customHeight="1" x14ac:dyDescent="0.25">
      <c r="A74" s="506" t="s">
        <v>177</v>
      </c>
      <c r="B74" s="507" t="s">
        <v>178</v>
      </c>
      <c r="C74" s="508" t="s">
        <v>176</v>
      </c>
      <c r="D74" s="513">
        <v>15903</v>
      </c>
      <c r="E74" s="514">
        <v>16785</v>
      </c>
    </row>
    <row r="75" spans="1:5" ht="12.75" customHeight="1" x14ac:dyDescent="0.25">
      <c r="A75" s="506" t="s">
        <v>180</v>
      </c>
      <c r="B75" s="507" t="s">
        <v>181</v>
      </c>
      <c r="C75" s="508" t="s">
        <v>179</v>
      </c>
      <c r="D75" s="513">
        <v>1244325</v>
      </c>
      <c r="E75" s="514">
        <v>15978</v>
      </c>
    </row>
    <row r="76" spans="1:5" ht="12.75" customHeight="1" x14ac:dyDescent="0.25">
      <c r="A76" s="506" t="s">
        <v>183</v>
      </c>
      <c r="B76" s="507" t="s">
        <v>184</v>
      </c>
      <c r="C76" s="508" t="s">
        <v>182</v>
      </c>
      <c r="D76" s="513">
        <v>-455</v>
      </c>
      <c r="E76" s="514">
        <v>-448</v>
      </c>
    </row>
    <row r="77" spans="1:5" ht="12.75" customHeight="1" x14ac:dyDescent="0.25">
      <c r="A77" s="515" t="s">
        <v>186</v>
      </c>
      <c r="B77" s="507" t="s">
        <v>821</v>
      </c>
      <c r="C77" s="508" t="s">
        <v>185</v>
      </c>
      <c r="D77" s="511">
        <f>SUM(D78:D84)</f>
        <v>1248722</v>
      </c>
      <c r="E77" s="512">
        <f>SUM(E78:E84)</f>
        <v>1194997</v>
      </c>
    </row>
    <row r="78" spans="1:5" ht="12.75" customHeight="1" x14ac:dyDescent="0.25">
      <c r="A78" s="506" t="s">
        <v>822</v>
      </c>
      <c r="B78" s="507" t="s">
        <v>188</v>
      </c>
      <c r="C78" s="508" t="s">
        <v>187</v>
      </c>
      <c r="D78" s="513">
        <v>1470</v>
      </c>
      <c r="E78" s="514">
        <v>1219</v>
      </c>
    </row>
    <row r="79" spans="1:5" ht="12.75" customHeight="1" x14ac:dyDescent="0.25">
      <c r="A79" s="506" t="s">
        <v>190</v>
      </c>
      <c r="B79" s="507" t="s">
        <v>191</v>
      </c>
      <c r="C79" s="508" t="s">
        <v>189</v>
      </c>
      <c r="D79" s="513">
        <v>2130</v>
      </c>
      <c r="E79" s="514">
        <v>1692</v>
      </c>
    </row>
    <row r="80" spans="1:5" ht="12.75" customHeight="1" x14ac:dyDescent="0.25">
      <c r="A80" s="506" t="s">
        <v>823</v>
      </c>
      <c r="B80" s="507" t="s">
        <v>193</v>
      </c>
      <c r="C80" s="508" t="s">
        <v>192</v>
      </c>
      <c r="D80" s="513">
        <v>1245122</v>
      </c>
      <c r="E80" s="514">
        <v>1189882</v>
      </c>
    </row>
    <row r="81" spans="1:6" ht="12.75" customHeight="1" x14ac:dyDescent="0.25">
      <c r="A81" s="506" t="s">
        <v>195</v>
      </c>
      <c r="B81" s="507" t="s">
        <v>196</v>
      </c>
      <c r="C81" s="508" t="s">
        <v>194</v>
      </c>
      <c r="D81" s="513">
        <v>0</v>
      </c>
      <c r="E81" s="514">
        <v>0</v>
      </c>
    </row>
    <row r="82" spans="1:6" ht="12.75" customHeight="1" x14ac:dyDescent="0.25">
      <c r="A82" s="506" t="s">
        <v>198</v>
      </c>
      <c r="B82" s="507" t="s">
        <v>199</v>
      </c>
      <c r="C82" s="508" t="s">
        <v>197</v>
      </c>
      <c r="D82" s="513">
        <v>0</v>
      </c>
      <c r="E82" s="514">
        <v>0</v>
      </c>
    </row>
    <row r="83" spans="1:6" ht="12.75" customHeight="1" x14ac:dyDescent="0.25">
      <c r="A83" s="506" t="s">
        <v>201</v>
      </c>
      <c r="B83" s="507" t="s">
        <v>202</v>
      </c>
      <c r="C83" s="508" t="s">
        <v>200</v>
      </c>
      <c r="D83" s="513">
        <v>0</v>
      </c>
      <c r="E83" s="514">
        <v>0</v>
      </c>
    </row>
    <row r="84" spans="1:6" ht="12.75" customHeight="1" x14ac:dyDescent="0.25">
      <c r="A84" s="506" t="s">
        <v>824</v>
      </c>
      <c r="B84" s="507" t="s">
        <v>205</v>
      </c>
      <c r="C84" s="508" t="s">
        <v>203</v>
      </c>
      <c r="D84" s="513">
        <v>0</v>
      </c>
      <c r="E84" s="514">
        <v>2204</v>
      </c>
    </row>
    <row r="85" spans="1:6" ht="12.75" customHeight="1" x14ac:dyDescent="0.25">
      <c r="A85" s="515" t="s">
        <v>207</v>
      </c>
      <c r="B85" s="507" t="s">
        <v>825</v>
      </c>
      <c r="C85" s="508" t="s">
        <v>204</v>
      </c>
      <c r="D85" s="511">
        <f>SUM(D86:D87)</f>
        <v>11898</v>
      </c>
      <c r="E85" s="512">
        <f>SUM(E86:E87)</f>
        <v>17194</v>
      </c>
    </row>
    <row r="86" spans="1:6" ht="12.75" customHeight="1" x14ac:dyDescent="0.25">
      <c r="A86" s="506" t="s">
        <v>209</v>
      </c>
      <c r="B86" s="507" t="s">
        <v>210</v>
      </c>
      <c r="C86" s="508" t="s">
        <v>206</v>
      </c>
      <c r="D86" s="513">
        <v>11898</v>
      </c>
      <c r="E86" s="514">
        <v>17184</v>
      </c>
    </row>
    <row r="87" spans="1:6" ht="12.75" customHeight="1" x14ac:dyDescent="0.25">
      <c r="A87" s="506" t="s">
        <v>212</v>
      </c>
      <c r="B87" s="507" t="s">
        <v>213</v>
      </c>
      <c r="C87" s="508" t="s">
        <v>208</v>
      </c>
      <c r="D87" s="513">
        <v>0</v>
      </c>
      <c r="E87" s="514">
        <v>10</v>
      </c>
    </row>
    <row r="88" spans="1:6" ht="12.75" customHeight="1" thickBot="1" x14ac:dyDescent="0.3">
      <c r="A88" s="516" t="s">
        <v>216</v>
      </c>
      <c r="B88" s="517" t="s">
        <v>826</v>
      </c>
      <c r="C88" s="508" t="s">
        <v>211</v>
      </c>
      <c r="D88" s="527">
        <f>D7+D46</f>
        <v>9199031</v>
      </c>
      <c r="E88" s="528">
        <f>E7+E46</f>
        <v>7645603</v>
      </c>
    </row>
    <row r="89" spans="1:6" ht="12.75" customHeight="1" thickBot="1" x14ac:dyDescent="0.3">
      <c r="A89" s="529" t="s">
        <v>218</v>
      </c>
      <c r="B89" s="1140" t="s">
        <v>219</v>
      </c>
      <c r="C89" s="1141"/>
      <c r="D89" s="501" t="s">
        <v>503</v>
      </c>
      <c r="E89" s="502" t="s">
        <v>504</v>
      </c>
    </row>
    <row r="90" spans="1:6" ht="12.75" customHeight="1" x14ac:dyDescent="0.25">
      <c r="A90" s="530" t="s">
        <v>220</v>
      </c>
      <c r="B90" s="531" t="s">
        <v>827</v>
      </c>
      <c r="C90" s="532" t="s">
        <v>214</v>
      </c>
      <c r="D90" s="509">
        <f>D91+D95</f>
        <v>7595868</v>
      </c>
      <c r="E90" s="510">
        <f>E91+E95</f>
        <v>7153897</v>
      </c>
    </row>
    <row r="91" spans="1:6" ht="12.75" customHeight="1" x14ac:dyDescent="0.25">
      <c r="A91" s="506" t="s">
        <v>222</v>
      </c>
      <c r="B91" s="507" t="s">
        <v>828</v>
      </c>
      <c r="C91" s="508" t="s">
        <v>215</v>
      </c>
      <c r="D91" s="511">
        <f>SUM(D92:D94)</f>
        <v>7576590</v>
      </c>
      <c r="E91" s="512">
        <f>SUM(E92:E94)</f>
        <v>7132815</v>
      </c>
    </row>
    <row r="92" spans="1:6" ht="12.75" customHeight="1" x14ac:dyDescent="0.25">
      <c r="A92" s="506" t="s">
        <v>224</v>
      </c>
      <c r="B92" s="507" t="s">
        <v>225</v>
      </c>
      <c r="C92" s="508" t="s">
        <v>217</v>
      </c>
      <c r="D92" s="513">
        <v>6552560</v>
      </c>
      <c r="E92" s="514">
        <v>6274712</v>
      </c>
    </row>
    <row r="93" spans="1:6" ht="12.75" customHeight="1" x14ac:dyDescent="0.25">
      <c r="A93" s="506" t="s">
        <v>227</v>
      </c>
      <c r="B93" s="507" t="s">
        <v>228</v>
      </c>
      <c r="C93" s="508" t="s">
        <v>221</v>
      </c>
      <c r="D93" s="513">
        <v>1024030</v>
      </c>
      <c r="E93" s="514">
        <v>858103</v>
      </c>
    </row>
    <row r="94" spans="1:6" ht="12.75" customHeight="1" x14ac:dyDescent="0.25">
      <c r="A94" s="506" t="s">
        <v>230</v>
      </c>
      <c r="B94" s="526" t="s">
        <v>231</v>
      </c>
      <c r="C94" s="508" t="s">
        <v>223</v>
      </c>
      <c r="D94" s="513">
        <v>0</v>
      </c>
      <c r="E94" s="514">
        <v>0</v>
      </c>
      <c r="F94" s="497"/>
    </row>
    <row r="95" spans="1:6" ht="12.75" customHeight="1" x14ac:dyDescent="0.25">
      <c r="A95" s="515" t="s">
        <v>530</v>
      </c>
      <c r="B95" s="507" t="s">
        <v>829</v>
      </c>
      <c r="C95" s="508" t="s">
        <v>226</v>
      </c>
      <c r="D95" s="511">
        <f>SUM(D96:D98)</f>
        <v>19278</v>
      </c>
      <c r="E95" s="512">
        <f>SUM(E96:E98)</f>
        <v>21082</v>
      </c>
    </row>
    <row r="96" spans="1:6" ht="12.75" customHeight="1" x14ac:dyDescent="0.25">
      <c r="A96" s="506" t="s">
        <v>234</v>
      </c>
      <c r="B96" s="507" t="s">
        <v>235</v>
      </c>
      <c r="C96" s="508" t="s">
        <v>229</v>
      </c>
      <c r="D96" s="513">
        <v>0</v>
      </c>
      <c r="E96" s="514">
        <v>21082</v>
      </c>
    </row>
    <row r="97" spans="1:5" ht="12.75" customHeight="1" x14ac:dyDescent="0.25">
      <c r="A97" s="506" t="s">
        <v>237</v>
      </c>
      <c r="B97" s="507" t="s">
        <v>238</v>
      </c>
      <c r="C97" s="508" t="s">
        <v>232</v>
      </c>
      <c r="D97" s="513">
        <v>19278</v>
      </c>
      <c r="E97" s="514">
        <v>0</v>
      </c>
    </row>
    <row r="98" spans="1:5" ht="12.75" customHeight="1" x14ac:dyDescent="0.25">
      <c r="A98" s="506" t="s">
        <v>532</v>
      </c>
      <c r="B98" s="507" t="s">
        <v>240</v>
      </c>
      <c r="C98" s="508" t="s">
        <v>233</v>
      </c>
      <c r="D98" s="513">
        <v>0</v>
      </c>
      <c r="E98" s="514">
        <v>0</v>
      </c>
    </row>
    <row r="99" spans="1:5" ht="12.75" customHeight="1" x14ac:dyDescent="0.25">
      <c r="A99" s="506" t="s">
        <v>242</v>
      </c>
      <c r="B99" s="533" t="s">
        <v>830</v>
      </c>
      <c r="C99" s="508" t="s">
        <v>236</v>
      </c>
      <c r="D99" s="511">
        <f>D100+D102+D110+D134</f>
        <v>1603163</v>
      </c>
      <c r="E99" s="512">
        <f>E100+E102+E110+E134</f>
        <v>491706</v>
      </c>
    </row>
    <row r="100" spans="1:5" ht="12.75" customHeight="1" x14ac:dyDescent="0.25">
      <c r="A100" s="506" t="s">
        <v>244</v>
      </c>
      <c r="B100" s="507" t="s">
        <v>831</v>
      </c>
      <c r="C100" s="508" t="s">
        <v>239</v>
      </c>
      <c r="D100" s="511">
        <f>D101</f>
        <v>0</v>
      </c>
      <c r="E100" s="512">
        <f>E101</f>
        <v>0</v>
      </c>
    </row>
    <row r="101" spans="1:5" ht="12.75" customHeight="1" x14ac:dyDescent="0.25">
      <c r="A101" s="506" t="s">
        <v>246</v>
      </c>
      <c r="B101" s="507" t="s">
        <v>247</v>
      </c>
      <c r="C101" s="508" t="s">
        <v>241</v>
      </c>
      <c r="D101" s="513">
        <v>0</v>
      </c>
      <c r="E101" s="514">
        <v>0</v>
      </c>
    </row>
    <row r="102" spans="1:5" ht="12.75" customHeight="1" x14ac:dyDescent="0.25">
      <c r="A102" s="506" t="s">
        <v>249</v>
      </c>
      <c r="B102" s="507" t="s">
        <v>832</v>
      </c>
      <c r="C102" s="508" t="s">
        <v>243</v>
      </c>
      <c r="D102" s="511">
        <f>SUM(D103:D109)</f>
        <v>61690</v>
      </c>
      <c r="E102" s="512">
        <f>SUM(E103:E109)</f>
        <v>43210</v>
      </c>
    </row>
    <row r="103" spans="1:5" ht="12.75" customHeight="1" x14ac:dyDescent="0.25">
      <c r="A103" s="506" t="s">
        <v>833</v>
      </c>
      <c r="B103" s="507" t="s">
        <v>251</v>
      </c>
      <c r="C103" s="508" t="s">
        <v>245</v>
      </c>
      <c r="D103" s="513">
        <v>61690</v>
      </c>
      <c r="E103" s="514">
        <v>43210</v>
      </c>
    </row>
    <row r="104" spans="1:5" ht="12.75" customHeight="1" x14ac:dyDescent="0.25">
      <c r="A104" s="506" t="s">
        <v>459</v>
      </c>
      <c r="B104" s="526" t="s">
        <v>253</v>
      </c>
      <c r="C104" s="508" t="s">
        <v>248</v>
      </c>
      <c r="D104" s="513">
        <v>0</v>
      </c>
      <c r="E104" s="514">
        <v>0</v>
      </c>
    </row>
    <row r="105" spans="1:5" ht="12.75" customHeight="1" x14ac:dyDescent="0.25">
      <c r="A105" s="506" t="s">
        <v>255</v>
      </c>
      <c r="B105" s="526" t="s">
        <v>256</v>
      </c>
      <c r="C105" s="508" t="s">
        <v>250</v>
      </c>
      <c r="D105" s="513">
        <v>0</v>
      </c>
      <c r="E105" s="514">
        <v>0</v>
      </c>
    </row>
    <row r="106" spans="1:5" ht="12.75" customHeight="1" x14ac:dyDescent="0.25">
      <c r="A106" s="506" t="s">
        <v>258</v>
      </c>
      <c r="B106" s="507" t="s">
        <v>259</v>
      </c>
      <c r="C106" s="508" t="s">
        <v>252</v>
      </c>
      <c r="D106" s="513">
        <v>0</v>
      </c>
      <c r="E106" s="514">
        <v>0</v>
      </c>
    </row>
    <row r="107" spans="1:5" ht="12.75" customHeight="1" x14ac:dyDescent="0.25">
      <c r="A107" s="506" t="s">
        <v>261</v>
      </c>
      <c r="B107" s="526" t="s">
        <v>262</v>
      </c>
      <c r="C107" s="508" t="s">
        <v>254</v>
      </c>
      <c r="D107" s="513">
        <v>0</v>
      </c>
      <c r="E107" s="514">
        <v>0</v>
      </c>
    </row>
    <row r="108" spans="1:5" ht="12.75" customHeight="1" x14ac:dyDescent="0.25">
      <c r="A108" s="506" t="s">
        <v>264</v>
      </c>
      <c r="B108" s="507" t="s">
        <v>265</v>
      </c>
      <c r="C108" s="508" t="s">
        <v>257</v>
      </c>
      <c r="D108" s="513">
        <v>0</v>
      </c>
      <c r="E108" s="514">
        <v>0</v>
      </c>
    </row>
    <row r="109" spans="1:5" ht="12.75" customHeight="1" x14ac:dyDescent="0.25">
      <c r="A109" s="506" t="s">
        <v>267</v>
      </c>
      <c r="B109" s="526" t="s">
        <v>268</v>
      </c>
      <c r="C109" s="508" t="s">
        <v>260</v>
      </c>
      <c r="D109" s="513">
        <v>0</v>
      </c>
      <c r="E109" s="514">
        <v>0</v>
      </c>
    </row>
    <row r="110" spans="1:5" ht="12.75" customHeight="1" x14ac:dyDescent="0.25">
      <c r="A110" s="515" t="s">
        <v>270</v>
      </c>
      <c r="B110" s="507" t="s">
        <v>834</v>
      </c>
      <c r="C110" s="508" t="s">
        <v>263</v>
      </c>
      <c r="D110" s="511">
        <f>SUM(D111:D133)</f>
        <v>1456912</v>
      </c>
      <c r="E110" s="512">
        <f>SUM(E111:E133)</f>
        <v>341070</v>
      </c>
    </row>
    <row r="111" spans="1:5" ht="12.75" customHeight="1" x14ac:dyDescent="0.25">
      <c r="A111" s="506" t="s">
        <v>272</v>
      </c>
      <c r="B111" s="507" t="s">
        <v>273</v>
      </c>
      <c r="C111" s="508" t="s">
        <v>266</v>
      </c>
      <c r="D111" s="513">
        <v>138897</v>
      </c>
      <c r="E111" s="514">
        <v>36724</v>
      </c>
    </row>
    <row r="112" spans="1:5" ht="12.75" customHeight="1" x14ac:dyDescent="0.25">
      <c r="A112" s="506" t="s">
        <v>275</v>
      </c>
      <c r="B112" s="507" t="s">
        <v>276</v>
      </c>
      <c r="C112" s="508" t="s">
        <v>269</v>
      </c>
      <c r="D112" s="513">
        <v>0</v>
      </c>
      <c r="E112" s="514">
        <v>0</v>
      </c>
    </row>
    <row r="113" spans="1:5" ht="12.75" customHeight="1" x14ac:dyDescent="0.25">
      <c r="A113" s="506" t="s">
        <v>278</v>
      </c>
      <c r="B113" s="507" t="s">
        <v>279</v>
      </c>
      <c r="C113" s="508" t="s">
        <v>271</v>
      </c>
      <c r="D113" s="513">
        <v>1132106</v>
      </c>
      <c r="E113" s="514">
        <v>24215</v>
      </c>
    </row>
    <row r="114" spans="1:5" ht="12.75" customHeight="1" x14ac:dyDescent="0.25">
      <c r="A114" s="506" t="s">
        <v>281</v>
      </c>
      <c r="B114" s="507" t="s">
        <v>282</v>
      </c>
      <c r="C114" s="508" t="s">
        <v>274</v>
      </c>
      <c r="D114" s="513">
        <v>17385</v>
      </c>
      <c r="E114" s="514">
        <v>18366</v>
      </c>
    </row>
    <row r="115" spans="1:5" ht="12.75" customHeight="1" x14ac:dyDescent="0.25">
      <c r="A115" s="506" t="s">
        <v>284</v>
      </c>
      <c r="B115" s="507" t="s">
        <v>285</v>
      </c>
      <c r="C115" s="508" t="s">
        <v>277</v>
      </c>
      <c r="D115" s="513">
        <v>1852</v>
      </c>
      <c r="E115" s="514">
        <v>0</v>
      </c>
    </row>
    <row r="116" spans="1:5" ht="12.75" customHeight="1" x14ac:dyDescent="0.25">
      <c r="A116" s="506" t="s">
        <v>287</v>
      </c>
      <c r="B116" s="507" t="s">
        <v>288</v>
      </c>
      <c r="C116" s="508" t="s">
        <v>280</v>
      </c>
      <c r="D116" s="513">
        <v>84490</v>
      </c>
      <c r="E116" s="514">
        <v>85292</v>
      </c>
    </row>
    <row r="117" spans="1:5" ht="12.75" customHeight="1" x14ac:dyDescent="0.25">
      <c r="A117" s="506" t="s">
        <v>505</v>
      </c>
      <c r="B117" s="507" t="s">
        <v>153</v>
      </c>
      <c r="C117" s="508" t="s">
        <v>283</v>
      </c>
      <c r="D117" s="513">
        <v>46487</v>
      </c>
      <c r="E117" s="514">
        <v>45726</v>
      </c>
    </row>
    <row r="118" spans="1:5" ht="12.75" customHeight="1" x14ac:dyDescent="0.25">
      <c r="A118" s="506" t="s">
        <v>291</v>
      </c>
      <c r="B118" s="507" t="s">
        <v>156</v>
      </c>
      <c r="C118" s="508" t="s">
        <v>286</v>
      </c>
      <c r="D118" s="513">
        <v>0</v>
      </c>
      <c r="E118" s="514">
        <v>0</v>
      </c>
    </row>
    <row r="119" spans="1:5" ht="12.75" customHeight="1" x14ac:dyDescent="0.25">
      <c r="A119" s="506" t="s">
        <v>293</v>
      </c>
      <c r="B119" s="507" t="s">
        <v>159</v>
      </c>
      <c r="C119" s="508" t="s">
        <v>289</v>
      </c>
      <c r="D119" s="513">
        <v>15773</v>
      </c>
      <c r="E119" s="514">
        <v>15319</v>
      </c>
    </row>
    <row r="120" spans="1:5" ht="12.75" customHeight="1" x14ac:dyDescent="0.25">
      <c r="A120" s="506" t="s">
        <v>295</v>
      </c>
      <c r="B120" s="507" t="s">
        <v>162</v>
      </c>
      <c r="C120" s="508" t="s">
        <v>290</v>
      </c>
      <c r="D120" s="513">
        <v>3731</v>
      </c>
      <c r="E120" s="514">
        <v>1382</v>
      </c>
    </row>
    <row r="121" spans="1:5" ht="12.75" customHeight="1" x14ac:dyDescent="0.25">
      <c r="A121" s="506" t="s">
        <v>297</v>
      </c>
      <c r="B121" s="507" t="s">
        <v>165</v>
      </c>
      <c r="C121" s="508" t="s">
        <v>292</v>
      </c>
      <c r="D121" s="513">
        <v>0</v>
      </c>
      <c r="E121" s="514">
        <v>34047</v>
      </c>
    </row>
    <row r="122" spans="1:5" ht="12.75" customHeight="1" x14ac:dyDescent="0.25">
      <c r="A122" s="506" t="s">
        <v>299</v>
      </c>
      <c r="B122" s="507" t="s">
        <v>167</v>
      </c>
      <c r="C122" s="508" t="s">
        <v>294</v>
      </c>
      <c r="D122" s="513">
        <v>9673</v>
      </c>
      <c r="E122" s="514">
        <v>67924</v>
      </c>
    </row>
    <row r="123" spans="1:5" x14ac:dyDescent="0.25">
      <c r="A123" s="506" t="s">
        <v>526</v>
      </c>
      <c r="B123" s="507" t="s">
        <v>169</v>
      </c>
      <c r="C123" s="508" t="s">
        <v>296</v>
      </c>
      <c r="D123" s="513">
        <v>0</v>
      </c>
      <c r="E123" s="514">
        <v>0</v>
      </c>
    </row>
    <row r="124" spans="1:5" x14ac:dyDescent="0.25">
      <c r="A124" s="525" t="s">
        <v>531</v>
      </c>
      <c r="B124" s="526" t="s">
        <v>302</v>
      </c>
      <c r="C124" s="508" t="s">
        <v>298</v>
      </c>
      <c r="D124" s="513">
        <v>0</v>
      </c>
      <c r="E124" s="514">
        <v>0</v>
      </c>
    </row>
    <row r="125" spans="1:5" ht="12.75" customHeight="1" x14ac:dyDescent="0.25">
      <c r="A125" s="506" t="s">
        <v>835</v>
      </c>
      <c r="B125" s="526" t="s">
        <v>304</v>
      </c>
      <c r="C125" s="508" t="s">
        <v>300</v>
      </c>
      <c r="D125" s="513">
        <v>0</v>
      </c>
      <c r="E125" s="514">
        <v>0</v>
      </c>
    </row>
    <row r="126" spans="1:5" ht="12.75" customHeight="1" x14ac:dyDescent="0.25">
      <c r="A126" s="506" t="s">
        <v>306</v>
      </c>
      <c r="B126" s="526" t="s">
        <v>173</v>
      </c>
      <c r="C126" s="508" t="s">
        <v>301</v>
      </c>
      <c r="D126" s="513">
        <v>0</v>
      </c>
      <c r="E126" s="514">
        <v>0</v>
      </c>
    </row>
    <row r="127" spans="1:5" ht="12.75" customHeight="1" x14ac:dyDescent="0.25">
      <c r="A127" s="506" t="s">
        <v>308</v>
      </c>
      <c r="B127" s="507" t="s">
        <v>309</v>
      </c>
      <c r="C127" s="508" t="s">
        <v>303</v>
      </c>
      <c r="D127" s="513">
        <v>60</v>
      </c>
      <c r="E127" s="514">
        <v>545</v>
      </c>
    </row>
    <row r="128" spans="1:5" ht="12.75" customHeight="1" x14ac:dyDescent="0.25">
      <c r="A128" s="506" t="s">
        <v>836</v>
      </c>
      <c r="B128" s="507" t="s">
        <v>311</v>
      </c>
      <c r="C128" s="508" t="s">
        <v>305</v>
      </c>
      <c r="D128" s="513">
        <v>0</v>
      </c>
      <c r="E128" s="514">
        <v>9240</v>
      </c>
    </row>
    <row r="129" spans="1:5" ht="12.75" customHeight="1" x14ac:dyDescent="0.25">
      <c r="A129" s="506" t="s">
        <v>313</v>
      </c>
      <c r="B129" s="507" t="s">
        <v>314</v>
      </c>
      <c r="C129" s="508" t="s">
        <v>307</v>
      </c>
      <c r="D129" s="513">
        <v>0</v>
      </c>
      <c r="E129" s="514">
        <v>0</v>
      </c>
    </row>
    <row r="130" spans="1:5" ht="12.75" customHeight="1" x14ac:dyDescent="0.25">
      <c r="A130" s="506" t="s">
        <v>460</v>
      </c>
      <c r="B130" s="507" t="s">
        <v>316</v>
      </c>
      <c r="C130" s="508" t="s">
        <v>310</v>
      </c>
      <c r="D130" s="513">
        <v>0</v>
      </c>
      <c r="E130" s="514">
        <v>0</v>
      </c>
    </row>
    <row r="131" spans="1:5" ht="12.75" customHeight="1" x14ac:dyDescent="0.25">
      <c r="A131" s="506" t="s">
        <v>318</v>
      </c>
      <c r="B131" s="507" t="s">
        <v>319</v>
      </c>
      <c r="C131" s="508" t="s">
        <v>312</v>
      </c>
      <c r="D131" s="513">
        <v>0</v>
      </c>
      <c r="E131" s="514">
        <v>0</v>
      </c>
    </row>
    <row r="132" spans="1:5" ht="12.75" customHeight="1" x14ac:dyDescent="0.25">
      <c r="A132" s="506" t="s">
        <v>321</v>
      </c>
      <c r="B132" s="507" t="s">
        <v>265</v>
      </c>
      <c r="C132" s="508" t="s">
        <v>315</v>
      </c>
      <c r="D132" s="513">
        <v>6458</v>
      </c>
      <c r="E132" s="514">
        <v>2290</v>
      </c>
    </row>
    <row r="133" spans="1:5" ht="12.75" customHeight="1" x14ac:dyDescent="0.25">
      <c r="A133" s="506" t="s">
        <v>323</v>
      </c>
      <c r="B133" s="507" t="s">
        <v>324</v>
      </c>
      <c r="C133" s="508" t="s">
        <v>317</v>
      </c>
      <c r="D133" s="513">
        <v>0</v>
      </c>
      <c r="E133" s="514">
        <v>0</v>
      </c>
    </row>
    <row r="134" spans="1:5" ht="12.75" customHeight="1" x14ac:dyDescent="0.25">
      <c r="A134" s="515" t="s">
        <v>326</v>
      </c>
      <c r="B134" s="507" t="s">
        <v>837</v>
      </c>
      <c r="C134" s="508" t="s">
        <v>320</v>
      </c>
      <c r="D134" s="511">
        <f>SUM(D135:D136)</f>
        <v>84561</v>
      </c>
      <c r="E134" s="512">
        <f>SUM(E135:E136)</f>
        <v>107426</v>
      </c>
    </row>
    <row r="135" spans="1:5" ht="12.75" customHeight="1" x14ac:dyDescent="0.25">
      <c r="A135" s="506" t="s">
        <v>328</v>
      </c>
      <c r="B135" s="507" t="s">
        <v>329</v>
      </c>
      <c r="C135" s="508" t="s">
        <v>322</v>
      </c>
      <c r="D135" s="513">
        <v>10</v>
      </c>
      <c r="E135" s="514">
        <v>413</v>
      </c>
    </row>
    <row r="136" spans="1:5" ht="12.75" customHeight="1" x14ac:dyDescent="0.25">
      <c r="A136" s="506" t="s">
        <v>330</v>
      </c>
      <c r="B136" s="507" t="s">
        <v>331</v>
      </c>
      <c r="C136" s="508" t="s">
        <v>325</v>
      </c>
      <c r="D136" s="513">
        <v>84551</v>
      </c>
      <c r="E136" s="514">
        <v>107013</v>
      </c>
    </row>
    <row r="137" spans="1:5" ht="12.75" customHeight="1" thickBot="1" x14ac:dyDescent="0.3">
      <c r="A137" s="516" t="s">
        <v>332</v>
      </c>
      <c r="B137" s="534" t="s">
        <v>838</v>
      </c>
      <c r="C137" s="535" t="s">
        <v>327</v>
      </c>
      <c r="D137" s="536">
        <f>D90+D99</f>
        <v>9199031</v>
      </c>
      <c r="E137" s="528">
        <f>E90+E99</f>
        <v>7645603</v>
      </c>
    </row>
    <row r="138" spans="1:5" ht="12.75" customHeight="1" x14ac:dyDescent="0.25">
      <c r="A138" s="537"/>
      <c r="B138" s="538"/>
      <c r="C138" s="538"/>
    </row>
    <row r="139" spans="1:5" ht="12.75" customHeight="1" x14ac:dyDescent="0.25">
      <c r="A139" s="537" t="s">
        <v>491</v>
      </c>
      <c r="B139" s="538"/>
      <c r="C139" s="538"/>
    </row>
    <row r="140" spans="1:5" ht="12.75" customHeight="1" x14ac:dyDescent="0.25">
      <c r="A140" s="540" t="s">
        <v>839</v>
      </c>
      <c r="B140" s="541"/>
      <c r="C140" s="541"/>
    </row>
    <row r="141" spans="1:5" ht="12.75" customHeight="1" x14ac:dyDescent="0.25">
      <c r="A141" s="123" t="s">
        <v>840</v>
      </c>
    </row>
    <row r="142" spans="1:5" x14ac:dyDescent="0.25">
      <c r="A142" s="122" t="s">
        <v>841</v>
      </c>
    </row>
    <row r="143" spans="1:5" ht="12.75" customHeight="1" x14ac:dyDescent="0.25">
      <c r="A143" s="123" t="s">
        <v>842</v>
      </c>
    </row>
  </sheetData>
  <mergeCells count="6">
    <mergeCell ref="B89:C89"/>
    <mergeCell ref="A1:E1"/>
    <mergeCell ref="A2:E2"/>
    <mergeCell ref="A3:E3"/>
    <mergeCell ref="A4:E4"/>
    <mergeCell ref="B6:C6"/>
  </mergeCells>
  <pageMargins left="0.7" right="0.7" top="0.78740157499999996" bottom="0.78740157499999996"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77"/>
  <sheetViews>
    <sheetView zoomScaleNormal="100" workbookViewId="0">
      <pane ySplit="5" topLeftCell="A54" activePane="bottomLeft" state="frozenSplit"/>
      <selection activeCell="F131" sqref="F131"/>
      <selection pane="bottomLeft" activeCell="B65" sqref="B65"/>
    </sheetView>
  </sheetViews>
  <sheetFormatPr defaultRowHeight="12.75" x14ac:dyDescent="0.25"/>
  <cols>
    <col min="1" max="1" width="60.42578125" style="537" customWidth="1"/>
    <col min="2" max="2" width="16.140625" style="581" customWidth="1"/>
    <col min="3" max="3" width="9.140625" style="581"/>
    <col min="4" max="4" width="12.5703125" style="539" customWidth="1"/>
    <col min="5" max="5" width="15.140625" style="539" customWidth="1"/>
    <col min="6" max="16384" width="9.140625" style="123"/>
  </cols>
  <sheetData>
    <row r="1" spans="1:6" ht="15.75" x14ac:dyDescent="0.25">
      <c r="A1" s="1158" t="s">
        <v>929</v>
      </c>
      <c r="B1" s="1158"/>
      <c r="C1" s="1158"/>
      <c r="D1" s="1158"/>
      <c r="E1" s="1158"/>
    </row>
    <row r="2" spans="1:6" ht="12.75" customHeight="1" thickBot="1" x14ac:dyDescent="0.3">
      <c r="A2" s="1159"/>
      <c r="B2" s="1159"/>
      <c r="C2" s="1159"/>
      <c r="D2" s="1159"/>
      <c r="E2" s="1159"/>
    </row>
    <row r="3" spans="1:6" ht="27.95" customHeight="1" thickBot="1" x14ac:dyDescent="0.3">
      <c r="A3" s="1160" t="s">
        <v>843</v>
      </c>
      <c r="B3" s="1161"/>
      <c r="C3" s="1161"/>
      <c r="D3" s="1161"/>
      <c r="E3" s="1162"/>
      <c r="F3" s="497"/>
    </row>
    <row r="4" spans="1:6" ht="15" customHeight="1" thickBot="1" x14ac:dyDescent="0.3">
      <c r="A4" s="1147" t="s">
        <v>462</v>
      </c>
      <c r="B4" s="1148"/>
      <c r="C4" s="1148"/>
      <c r="D4" s="1148"/>
      <c r="E4" s="1149"/>
    </row>
    <row r="5" spans="1:6" s="549" customFormat="1" ht="36.75" customHeight="1" thickBot="1" x14ac:dyDescent="0.3">
      <c r="A5" s="543" t="s">
        <v>844</v>
      </c>
      <c r="B5" s="544" t="s">
        <v>627</v>
      </c>
      <c r="C5" s="545" t="s">
        <v>845</v>
      </c>
      <c r="D5" s="546" t="s">
        <v>846</v>
      </c>
      <c r="E5" s="547" t="s">
        <v>847</v>
      </c>
      <c r="F5" s="548"/>
    </row>
    <row r="6" spans="1:6" s="549" customFormat="1" ht="12.75" customHeight="1" x14ac:dyDescent="0.25">
      <c r="A6" s="550" t="s">
        <v>333</v>
      </c>
      <c r="B6" s="1163"/>
      <c r="C6" s="1164"/>
      <c r="D6" s="551" t="s">
        <v>444</v>
      </c>
      <c r="E6" s="552" t="s">
        <v>364</v>
      </c>
      <c r="F6" s="553"/>
    </row>
    <row r="7" spans="1:6" x14ac:dyDescent="0.25">
      <c r="A7" s="530" t="s">
        <v>848</v>
      </c>
      <c r="B7" s="554" t="s">
        <v>849</v>
      </c>
      <c r="C7" s="555" t="s">
        <v>2</v>
      </c>
      <c r="D7" s="556">
        <f>SUM(D8:D13)</f>
        <v>590812</v>
      </c>
      <c r="E7" s="557">
        <f>SUM(E8:E13)</f>
        <v>23823</v>
      </c>
      <c r="F7" s="558"/>
    </row>
    <row r="8" spans="1:6" x14ac:dyDescent="0.25">
      <c r="A8" s="506" t="s">
        <v>850</v>
      </c>
      <c r="B8" s="559" t="s">
        <v>851</v>
      </c>
      <c r="C8" s="560" t="s">
        <v>5</v>
      </c>
      <c r="D8" s="561">
        <v>312760</v>
      </c>
      <c r="E8" s="562">
        <v>11477</v>
      </c>
      <c r="F8" s="558"/>
    </row>
    <row r="9" spans="1:6" x14ac:dyDescent="0.25">
      <c r="A9" s="506" t="s">
        <v>852</v>
      </c>
      <c r="B9" s="559">
        <v>504</v>
      </c>
      <c r="C9" s="560" t="s">
        <v>8</v>
      </c>
      <c r="D9" s="561">
        <v>1850</v>
      </c>
      <c r="E9" s="562">
        <v>4437</v>
      </c>
      <c r="F9" s="558"/>
    </row>
    <row r="10" spans="1:6" x14ac:dyDescent="0.25">
      <c r="A10" s="506" t="s">
        <v>853</v>
      </c>
      <c r="B10" s="559">
        <v>511</v>
      </c>
      <c r="C10" s="560" t="s">
        <v>11</v>
      </c>
      <c r="D10" s="561">
        <v>31978</v>
      </c>
      <c r="E10" s="562">
        <v>298</v>
      </c>
      <c r="F10" s="558"/>
    </row>
    <row r="11" spans="1:6" x14ac:dyDescent="0.25">
      <c r="A11" s="506" t="s">
        <v>854</v>
      </c>
      <c r="B11" s="559">
        <v>512</v>
      </c>
      <c r="C11" s="560" t="s">
        <v>14</v>
      </c>
      <c r="D11" s="561">
        <v>62032</v>
      </c>
      <c r="E11" s="562">
        <v>284</v>
      </c>
      <c r="F11" s="558"/>
    </row>
    <row r="12" spans="1:6" x14ac:dyDescent="0.25">
      <c r="A12" s="506" t="s">
        <v>855</v>
      </c>
      <c r="B12" s="559">
        <v>513</v>
      </c>
      <c r="C12" s="560" t="s">
        <v>17</v>
      </c>
      <c r="D12" s="561">
        <v>4270</v>
      </c>
      <c r="E12" s="562">
        <v>220</v>
      </c>
      <c r="F12" s="558"/>
    </row>
    <row r="13" spans="1:6" x14ac:dyDescent="0.25">
      <c r="A13" s="506" t="s">
        <v>856</v>
      </c>
      <c r="B13" s="559">
        <v>518</v>
      </c>
      <c r="C13" s="560" t="s">
        <v>20</v>
      </c>
      <c r="D13" s="561">
        <v>177922</v>
      </c>
      <c r="E13" s="562">
        <v>7107</v>
      </c>
      <c r="F13" s="558"/>
    </row>
    <row r="14" spans="1:6" x14ac:dyDescent="0.25">
      <c r="A14" s="506" t="s">
        <v>857</v>
      </c>
      <c r="B14" s="554" t="s">
        <v>858</v>
      </c>
      <c r="C14" s="560" t="s">
        <v>23</v>
      </c>
      <c r="D14" s="556">
        <f>SUM(D15:D17)</f>
        <v>18</v>
      </c>
      <c r="E14" s="563">
        <f>SUM(E15:E17)</f>
        <v>-287</v>
      </c>
      <c r="F14" s="558"/>
    </row>
    <row r="15" spans="1:6" x14ac:dyDescent="0.25">
      <c r="A15" s="506" t="s">
        <v>859</v>
      </c>
      <c r="B15" s="559">
        <v>56</v>
      </c>
      <c r="C15" s="560" t="s">
        <v>26</v>
      </c>
      <c r="D15" s="561">
        <v>955</v>
      </c>
      <c r="E15" s="562">
        <v>0</v>
      </c>
      <c r="F15" s="558"/>
    </row>
    <row r="16" spans="1:6" x14ac:dyDescent="0.25">
      <c r="A16" s="506" t="s">
        <v>860</v>
      </c>
      <c r="B16" s="559">
        <v>571.572</v>
      </c>
      <c r="C16" s="560" t="s">
        <v>29</v>
      </c>
      <c r="D16" s="561">
        <v>-285</v>
      </c>
      <c r="E16" s="562">
        <v>-287</v>
      </c>
      <c r="F16" s="558"/>
    </row>
    <row r="17" spans="1:6" x14ac:dyDescent="0.25">
      <c r="A17" s="506" t="s">
        <v>861</v>
      </c>
      <c r="B17" s="559">
        <v>573.57399999999996</v>
      </c>
      <c r="C17" s="560" t="s">
        <v>32</v>
      </c>
      <c r="D17" s="561">
        <v>-652</v>
      </c>
      <c r="E17" s="562">
        <v>0</v>
      </c>
      <c r="F17" s="558"/>
    </row>
    <row r="18" spans="1:6" x14ac:dyDescent="0.25">
      <c r="A18" s="506" t="s">
        <v>862</v>
      </c>
      <c r="B18" s="559" t="s">
        <v>863</v>
      </c>
      <c r="C18" s="560" t="s">
        <v>34</v>
      </c>
      <c r="D18" s="564">
        <f>SUM(D19:D23)</f>
        <v>1652882</v>
      </c>
      <c r="E18" s="563">
        <f>SUM(E19:E23)</f>
        <v>21172</v>
      </c>
      <c r="F18" s="558"/>
    </row>
    <row r="19" spans="1:6" x14ac:dyDescent="0.25">
      <c r="A19" s="506" t="s">
        <v>864</v>
      </c>
      <c r="B19" s="559">
        <v>521</v>
      </c>
      <c r="C19" s="560" t="s">
        <v>37</v>
      </c>
      <c r="D19" s="561">
        <v>1217681</v>
      </c>
      <c r="E19" s="562">
        <v>16515</v>
      </c>
      <c r="F19" s="558"/>
    </row>
    <row r="20" spans="1:6" x14ac:dyDescent="0.25">
      <c r="A20" s="506" t="s">
        <v>865</v>
      </c>
      <c r="B20" s="559">
        <v>524</v>
      </c>
      <c r="C20" s="560" t="s">
        <v>39</v>
      </c>
      <c r="D20" s="561">
        <v>388804</v>
      </c>
      <c r="E20" s="562">
        <v>4255</v>
      </c>
      <c r="F20" s="558"/>
    </row>
    <row r="21" spans="1:6" x14ac:dyDescent="0.25">
      <c r="A21" s="506" t="s">
        <v>866</v>
      </c>
      <c r="B21" s="559">
        <v>525</v>
      </c>
      <c r="C21" s="560" t="s">
        <v>42</v>
      </c>
      <c r="D21" s="561">
        <v>4838</v>
      </c>
      <c r="E21" s="562">
        <v>44</v>
      </c>
      <c r="F21" s="558"/>
    </row>
    <row r="22" spans="1:6" x14ac:dyDescent="0.25">
      <c r="A22" s="506" t="s">
        <v>867</v>
      </c>
      <c r="B22" s="559">
        <v>527</v>
      </c>
      <c r="C22" s="560" t="s">
        <v>44</v>
      </c>
      <c r="D22" s="561">
        <v>40490</v>
      </c>
      <c r="E22" s="562">
        <v>337</v>
      </c>
      <c r="F22" s="558"/>
    </row>
    <row r="23" spans="1:6" x14ac:dyDescent="0.25">
      <c r="A23" s="506" t="s">
        <v>868</v>
      </c>
      <c r="B23" s="559">
        <v>528</v>
      </c>
      <c r="C23" s="560" t="s">
        <v>47</v>
      </c>
      <c r="D23" s="561">
        <v>1069</v>
      </c>
      <c r="E23" s="562">
        <v>21</v>
      </c>
      <c r="F23" s="558"/>
    </row>
    <row r="24" spans="1:6" x14ac:dyDescent="0.25">
      <c r="A24" s="506" t="s">
        <v>869</v>
      </c>
      <c r="B24" s="559" t="s">
        <v>870</v>
      </c>
      <c r="C24" s="560" t="s">
        <v>50</v>
      </c>
      <c r="D24" s="564">
        <f>SUM(D25:D25)</f>
        <v>859</v>
      </c>
      <c r="E24" s="563">
        <f>SUM(E25:E25)</f>
        <v>14</v>
      </c>
      <c r="F24" s="558"/>
    </row>
    <row r="25" spans="1:6" x14ac:dyDescent="0.25">
      <c r="A25" s="506" t="s">
        <v>871</v>
      </c>
      <c r="B25" s="559">
        <v>53</v>
      </c>
      <c r="C25" s="560" t="s">
        <v>53</v>
      </c>
      <c r="D25" s="561">
        <v>859</v>
      </c>
      <c r="E25" s="562">
        <v>14</v>
      </c>
      <c r="F25" s="558"/>
    </row>
    <row r="26" spans="1:6" x14ac:dyDescent="0.25">
      <c r="A26" s="506" t="s">
        <v>872</v>
      </c>
      <c r="B26" s="559" t="s">
        <v>873</v>
      </c>
      <c r="C26" s="560" t="s">
        <v>56</v>
      </c>
      <c r="D26" s="564">
        <f>SUM(D27:D33)</f>
        <v>617912</v>
      </c>
      <c r="E26" s="563">
        <f>SUM(E27:E33)</f>
        <v>4194</v>
      </c>
      <c r="F26" s="558"/>
    </row>
    <row r="27" spans="1:6" x14ac:dyDescent="0.25">
      <c r="A27" s="506" t="s">
        <v>874</v>
      </c>
      <c r="B27" s="559">
        <v>541.54200000000003</v>
      </c>
      <c r="C27" s="560" t="s">
        <v>58</v>
      </c>
      <c r="D27" s="561">
        <v>25492</v>
      </c>
      <c r="E27" s="562">
        <v>39</v>
      </c>
      <c r="F27" s="558"/>
    </row>
    <row r="28" spans="1:6" x14ac:dyDescent="0.25">
      <c r="A28" s="506" t="s">
        <v>875</v>
      </c>
      <c r="B28" s="559">
        <v>543</v>
      </c>
      <c r="C28" s="560" t="s">
        <v>60</v>
      </c>
      <c r="D28" s="561">
        <v>999</v>
      </c>
      <c r="E28" s="562">
        <v>0</v>
      </c>
      <c r="F28" s="558"/>
    </row>
    <row r="29" spans="1:6" x14ac:dyDescent="0.25">
      <c r="A29" s="506" t="s">
        <v>876</v>
      </c>
      <c r="B29" s="559">
        <v>544</v>
      </c>
      <c r="C29" s="560" t="s">
        <v>62</v>
      </c>
      <c r="D29" s="561">
        <v>1161</v>
      </c>
      <c r="E29" s="562">
        <v>0</v>
      </c>
      <c r="F29" s="558"/>
    </row>
    <row r="30" spans="1:6" x14ac:dyDescent="0.25">
      <c r="A30" s="506" t="s">
        <v>877</v>
      </c>
      <c r="B30" s="559">
        <v>545</v>
      </c>
      <c r="C30" s="560" t="s">
        <v>65</v>
      </c>
      <c r="D30" s="561">
        <v>2201</v>
      </c>
      <c r="E30" s="562">
        <v>20</v>
      </c>
      <c r="F30" s="558"/>
    </row>
    <row r="31" spans="1:6" x14ac:dyDescent="0.25">
      <c r="A31" s="506" t="s">
        <v>878</v>
      </c>
      <c r="B31" s="559">
        <v>546</v>
      </c>
      <c r="C31" s="560" t="s">
        <v>67</v>
      </c>
      <c r="D31" s="561">
        <v>119</v>
      </c>
      <c r="E31" s="562">
        <v>0</v>
      </c>
      <c r="F31" s="558"/>
    </row>
    <row r="32" spans="1:6" x14ac:dyDescent="0.25">
      <c r="A32" s="506" t="s">
        <v>879</v>
      </c>
      <c r="B32" s="559">
        <v>548</v>
      </c>
      <c r="C32" s="560" t="s">
        <v>69</v>
      </c>
      <c r="D32" s="561">
        <v>928</v>
      </c>
      <c r="E32" s="562">
        <v>4</v>
      </c>
      <c r="F32" s="558"/>
    </row>
    <row r="33" spans="1:6" x14ac:dyDescent="0.25">
      <c r="A33" s="506" t="s">
        <v>880</v>
      </c>
      <c r="B33" s="559">
        <v>549</v>
      </c>
      <c r="C33" s="560" t="s">
        <v>72</v>
      </c>
      <c r="D33" s="561">
        <v>587012</v>
      </c>
      <c r="E33" s="562">
        <v>4131</v>
      </c>
      <c r="F33" s="558"/>
    </row>
    <row r="34" spans="1:6" ht="12.75" customHeight="1" x14ac:dyDescent="0.25">
      <c r="A34" s="506" t="s">
        <v>881</v>
      </c>
      <c r="B34" s="559" t="s">
        <v>882</v>
      </c>
      <c r="C34" s="560" t="s">
        <v>73</v>
      </c>
      <c r="D34" s="564">
        <f>SUM(D35:D39)</f>
        <v>488618</v>
      </c>
      <c r="E34" s="563">
        <f>SUM(E35:E39)</f>
        <v>14153</v>
      </c>
      <c r="F34" s="558"/>
    </row>
    <row r="35" spans="1:6" x14ac:dyDescent="0.25">
      <c r="A35" s="506" t="s">
        <v>883</v>
      </c>
      <c r="B35" s="559">
        <v>551</v>
      </c>
      <c r="C35" s="560" t="s">
        <v>75</v>
      </c>
      <c r="D35" s="561">
        <v>483276</v>
      </c>
      <c r="E35" s="562">
        <v>14153</v>
      </c>
      <c r="F35" s="558"/>
    </row>
    <row r="36" spans="1:6" ht="12.75" customHeight="1" x14ac:dyDescent="0.25">
      <c r="A36" s="506" t="s">
        <v>884</v>
      </c>
      <c r="B36" s="559">
        <v>552</v>
      </c>
      <c r="C36" s="560" t="s">
        <v>78</v>
      </c>
      <c r="D36" s="561">
        <v>5349</v>
      </c>
      <c r="E36" s="562">
        <v>0</v>
      </c>
      <c r="F36" s="558"/>
    </row>
    <row r="37" spans="1:6" x14ac:dyDescent="0.25">
      <c r="A37" s="506" t="s">
        <v>885</v>
      </c>
      <c r="B37" s="559">
        <v>553</v>
      </c>
      <c r="C37" s="560" t="s">
        <v>81</v>
      </c>
      <c r="D37" s="561">
        <v>0</v>
      </c>
      <c r="E37" s="562">
        <v>0</v>
      </c>
      <c r="F37" s="558"/>
    </row>
    <row r="38" spans="1:6" x14ac:dyDescent="0.25">
      <c r="A38" s="506" t="s">
        <v>886</v>
      </c>
      <c r="B38" s="559">
        <v>554</v>
      </c>
      <c r="C38" s="560" t="s">
        <v>84</v>
      </c>
      <c r="D38" s="561">
        <v>0</v>
      </c>
      <c r="E38" s="562">
        <v>0</v>
      </c>
      <c r="F38" s="558"/>
    </row>
    <row r="39" spans="1:6" x14ac:dyDescent="0.25">
      <c r="A39" s="506" t="s">
        <v>887</v>
      </c>
      <c r="B39" s="559" t="s">
        <v>888</v>
      </c>
      <c r="C39" s="560" t="s">
        <v>86</v>
      </c>
      <c r="D39" s="561">
        <v>-7</v>
      </c>
      <c r="E39" s="562">
        <v>0</v>
      </c>
      <c r="F39" s="558"/>
    </row>
    <row r="40" spans="1:6" x14ac:dyDescent="0.25">
      <c r="A40" s="506" t="s">
        <v>334</v>
      </c>
      <c r="B40" s="559" t="s">
        <v>889</v>
      </c>
      <c r="C40" s="560" t="s">
        <v>88</v>
      </c>
      <c r="D40" s="564">
        <f>SUM(D41:D41)</f>
        <v>1162</v>
      </c>
      <c r="E40" s="563">
        <f>SUM(E41:E41)</f>
        <v>25</v>
      </c>
      <c r="F40" s="558"/>
    </row>
    <row r="41" spans="1:6" x14ac:dyDescent="0.25">
      <c r="A41" s="506" t="s">
        <v>890</v>
      </c>
      <c r="B41" s="559">
        <v>581</v>
      </c>
      <c r="C41" s="560" t="s">
        <v>91</v>
      </c>
      <c r="D41" s="561">
        <v>1162</v>
      </c>
      <c r="E41" s="562">
        <v>25</v>
      </c>
      <c r="F41" s="558"/>
    </row>
    <row r="42" spans="1:6" x14ac:dyDescent="0.25">
      <c r="A42" s="506" t="s">
        <v>335</v>
      </c>
      <c r="B42" s="559" t="s">
        <v>891</v>
      </c>
      <c r="C42" s="560" t="s">
        <v>93</v>
      </c>
      <c r="D42" s="564">
        <f>D43</f>
        <v>0</v>
      </c>
      <c r="E42" s="563">
        <f>E43</f>
        <v>0</v>
      </c>
      <c r="F42" s="558"/>
    </row>
    <row r="43" spans="1:6" ht="14.25" customHeight="1" x14ac:dyDescent="0.25">
      <c r="A43" s="506" t="s">
        <v>892</v>
      </c>
      <c r="B43" s="559">
        <v>59</v>
      </c>
      <c r="C43" s="560" t="s">
        <v>96</v>
      </c>
      <c r="D43" s="561">
        <v>0</v>
      </c>
      <c r="E43" s="562">
        <v>0</v>
      </c>
      <c r="F43" s="558"/>
    </row>
    <row r="44" spans="1:6" ht="24.75" customHeight="1" thickBot="1" x14ac:dyDescent="0.3">
      <c r="A44" s="516" t="s">
        <v>336</v>
      </c>
      <c r="B44" s="565" t="s">
        <v>893</v>
      </c>
      <c r="C44" s="560" t="s">
        <v>99</v>
      </c>
      <c r="D44" s="566">
        <f>D7+D14+D18+D24+D26+D34+D40</f>
        <v>3352263</v>
      </c>
      <c r="E44" s="567">
        <f>E7+E14+E18+E24+E26+E34+E40</f>
        <v>63094</v>
      </c>
      <c r="F44" s="558"/>
    </row>
    <row r="45" spans="1:6" ht="12.75" customHeight="1" thickBot="1" x14ac:dyDescent="0.3">
      <c r="A45" s="1165" t="s">
        <v>337</v>
      </c>
      <c r="B45" s="1166"/>
      <c r="C45" s="1166"/>
      <c r="D45" s="1166"/>
      <c r="E45" s="1167"/>
      <c r="F45" s="548"/>
    </row>
    <row r="46" spans="1:6" ht="12.75" customHeight="1" x14ac:dyDescent="0.25">
      <c r="A46" s="530" t="s">
        <v>894</v>
      </c>
      <c r="B46" s="568" t="s">
        <v>895</v>
      </c>
      <c r="C46" s="560" t="s">
        <v>103</v>
      </c>
      <c r="D46" s="564">
        <v>2335324</v>
      </c>
      <c r="E46" s="569">
        <f>SUM(E47:E47)</f>
        <v>0</v>
      </c>
      <c r="F46" s="548"/>
    </row>
    <row r="47" spans="1:6" ht="12.75" customHeight="1" x14ac:dyDescent="0.25">
      <c r="A47" s="506" t="s">
        <v>896</v>
      </c>
      <c r="B47" s="570">
        <v>691</v>
      </c>
      <c r="C47" s="560" t="s">
        <v>105</v>
      </c>
      <c r="D47" s="560" t="s">
        <v>1011</v>
      </c>
      <c r="E47" s="562">
        <v>0</v>
      </c>
      <c r="F47" s="548"/>
    </row>
    <row r="48" spans="1:6" ht="12.75" customHeight="1" x14ac:dyDescent="0.25">
      <c r="A48" s="506" t="s">
        <v>897</v>
      </c>
      <c r="B48" s="568" t="s">
        <v>898</v>
      </c>
      <c r="C48" s="560" t="s">
        <v>107</v>
      </c>
      <c r="D48" s="564">
        <v>10574</v>
      </c>
      <c r="E48" s="571">
        <f>SUM(E49:E51)</f>
        <v>44</v>
      </c>
      <c r="F48" s="548"/>
    </row>
    <row r="49" spans="1:6" ht="12.75" customHeight="1" x14ac:dyDescent="0.25">
      <c r="A49" s="506" t="s">
        <v>899</v>
      </c>
      <c r="B49" s="570">
        <v>681</v>
      </c>
      <c r="C49" s="560" t="s">
        <v>110</v>
      </c>
      <c r="D49" s="560" t="s">
        <v>1009</v>
      </c>
      <c r="E49" s="562">
        <v>0</v>
      </c>
      <c r="F49" s="548"/>
    </row>
    <row r="50" spans="1:6" ht="12.75" customHeight="1" x14ac:dyDescent="0.25">
      <c r="A50" s="506" t="s">
        <v>900</v>
      </c>
      <c r="B50" s="570">
        <v>682</v>
      </c>
      <c r="C50" s="560" t="s">
        <v>113</v>
      </c>
      <c r="D50" s="560" t="s">
        <v>1010</v>
      </c>
      <c r="E50" s="562">
        <v>44</v>
      </c>
      <c r="F50" s="548"/>
    </row>
    <row r="51" spans="1:6" ht="12.75" customHeight="1" x14ac:dyDescent="0.25">
      <c r="A51" s="506" t="s">
        <v>901</v>
      </c>
      <c r="B51" s="570">
        <v>684</v>
      </c>
      <c r="C51" s="560" t="s">
        <v>116</v>
      </c>
      <c r="D51" s="560" t="s">
        <v>1009</v>
      </c>
      <c r="E51" s="562">
        <v>0</v>
      </c>
      <c r="F51" s="548"/>
    </row>
    <row r="52" spans="1:6" x14ac:dyDescent="0.25">
      <c r="A52" s="506" t="s">
        <v>902</v>
      </c>
      <c r="B52" s="572" t="s">
        <v>903</v>
      </c>
      <c r="C52" s="560" t="s">
        <v>119</v>
      </c>
      <c r="D52" s="560" t="s">
        <v>1012</v>
      </c>
      <c r="E52" s="562">
        <v>50527</v>
      </c>
      <c r="F52" s="558"/>
    </row>
    <row r="53" spans="1:6" x14ac:dyDescent="0.25">
      <c r="A53" s="506" t="s">
        <v>904</v>
      </c>
      <c r="B53" s="568" t="s">
        <v>905</v>
      </c>
      <c r="C53" s="560" t="s">
        <v>122</v>
      </c>
      <c r="D53" s="564">
        <f>SUM(D54:D59)</f>
        <v>687416</v>
      </c>
      <c r="E53" s="571">
        <f>SUM(E54:E59)</f>
        <v>12138</v>
      </c>
      <c r="F53" s="558"/>
    </row>
    <row r="54" spans="1:6" x14ac:dyDescent="0.25">
      <c r="A54" s="506" t="s">
        <v>906</v>
      </c>
      <c r="B54" s="572">
        <v>641.64200000000005</v>
      </c>
      <c r="C54" s="560" t="s">
        <v>124</v>
      </c>
      <c r="D54" s="561">
        <v>1672</v>
      </c>
      <c r="E54" s="562">
        <v>70</v>
      </c>
      <c r="F54" s="558"/>
    </row>
    <row r="55" spans="1:6" x14ac:dyDescent="0.25">
      <c r="A55" s="506" t="s">
        <v>907</v>
      </c>
      <c r="B55" s="573">
        <v>643</v>
      </c>
      <c r="C55" s="560" t="s">
        <v>127</v>
      </c>
      <c r="D55" s="561">
        <v>0</v>
      </c>
      <c r="E55" s="562">
        <v>0</v>
      </c>
      <c r="F55" s="558"/>
    </row>
    <row r="56" spans="1:6" x14ac:dyDescent="0.25">
      <c r="A56" s="506" t="s">
        <v>908</v>
      </c>
      <c r="B56" s="570">
        <v>644</v>
      </c>
      <c r="C56" s="560" t="s">
        <v>130</v>
      </c>
      <c r="D56" s="564">
        <v>1757</v>
      </c>
      <c r="E56" s="563">
        <v>0</v>
      </c>
      <c r="F56" s="558"/>
    </row>
    <row r="57" spans="1:6" x14ac:dyDescent="0.25">
      <c r="A57" s="506" t="s">
        <v>909</v>
      </c>
      <c r="B57" s="570">
        <v>645</v>
      </c>
      <c r="C57" s="560" t="s">
        <v>133</v>
      </c>
      <c r="D57" s="561">
        <v>961</v>
      </c>
      <c r="E57" s="562">
        <v>0</v>
      </c>
      <c r="F57" s="558"/>
    </row>
    <row r="58" spans="1:6" x14ac:dyDescent="0.25">
      <c r="A58" s="506" t="s">
        <v>910</v>
      </c>
      <c r="B58" s="570">
        <v>648</v>
      </c>
      <c r="C58" s="560" t="s">
        <v>135</v>
      </c>
      <c r="D58" s="561">
        <v>85501</v>
      </c>
      <c r="E58" s="562">
        <v>277</v>
      </c>
      <c r="F58" s="558"/>
    </row>
    <row r="59" spans="1:6" x14ac:dyDescent="0.25">
      <c r="A59" s="506" t="s">
        <v>911</v>
      </c>
      <c r="B59" s="570">
        <v>649</v>
      </c>
      <c r="C59" s="560" t="s">
        <v>138</v>
      </c>
      <c r="D59" s="561">
        <v>597525</v>
      </c>
      <c r="E59" s="562">
        <v>11791</v>
      </c>
      <c r="F59" s="558"/>
    </row>
    <row r="60" spans="1:6" x14ac:dyDescent="0.25">
      <c r="A60" s="506" t="s">
        <v>912</v>
      </c>
      <c r="B60" s="568" t="s">
        <v>913</v>
      </c>
      <c r="C60" s="560" t="s">
        <v>141</v>
      </c>
      <c r="D60" s="564">
        <f>SUM(D61:D65)</f>
        <v>11674</v>
      </c>
      <c r="E60" s="571">
        <f>SUM(E61:E65)</f>
        <v>0</v>
      </c>
      <c r="F60" s="558"/>
    </row>
    <row r="61" spans="1:6" x14ac:dyDescent="0.25">
      <c r="A61" s="506" t="s">
        <v>914</v>
      </c>
      <c r="B61" s="570">
        <v>652</v>
      </c>
      <c r="C61" s="560" t="s">
        <v>144</v>
      </c>
      <c r="D61" s="561">
        <v>11625</v>
      </c>
      <c r="E61" s="562">
        <v>0</v>
      </c>
      <c r="F61" s="558"/>
    </row>
    <row r="62" spans="1:6" x14ac:dyDescent="0.25">
      <c r="A62" s="506" t="s">
        <v>915</v>
      </c>
      <c r="B62" s="570">
        <v>653</v>
      </c>
      <c r="C62" s="560" t="s">
        <v>146</v>
      </c>
      <c r="D62" s="561">
        <v>0</v>
      </c>
      <c r="E62" s="562">
        <v>0</v>
      </c>
      <c r="F62" s="558"/>
    </row>
    <row r="63" spans="1:6" x14ac:dyDescent="0.25">
      <c r="A63" s="506" t="s">
        <v>916</v>
      </c>
      <c r="B63" s="570">
        <v>654</v>
      </c>
      <c r="C63" s="560" t="s">
        <v>149</v>
      </c>
      <c r="D63" s="561">
        <v>49</v>
      </c>
      <c r="E63" s="562">
        <v>0</v>
      </c>
      <c r="F63" s="558"/>
    </row>
    <row r="64" spans="1:6" x14ac:dyDescent="0.25">
      <c r="A64" s="506" t="s">
        <v>917</v>
      </c>
      <c r="B64" s="570">
        <v>655</v>
      </c>
      <c r="C64" s="560" t="s">
        <v>152</v>
      </c>
      <c r="D64" s="561">
        <v>0</v>
      </c>
      <c r="E64" s="562">
        <v>0</v>
      </c>
      <c r="F64" s="558"/>
    </row>
    <row r="65" spans="1:6" x14ac:dyDescent="0.25">
      <c r="A65" s="506" t="s">
        <v>918</v>
      </c>
      <c r="B65" s="570">
        <v>657</v>
      </c>
      <c r="C65" s="560" t="s">
        <v>154</v>
      </c>
      <c r="D65" s="561">
        <v>0</v>
      </c>
      <c r="E65" s="562">
        <v>0</v>
      </c>
      <c r="F65" s="558"/>
    </row>
    <row r="66" spans="1:6" ht="13.5" thickBot="1" x14ac:dyDescent="0.3">
      <c r="A66" s="516" t="s">
        <v>338</v>
      </c>
      <c r="B66" s="565" t="s">
        <v>919</v>
      </c>
      <c r="C66" s="574" t="s">
        <v>157</v>
      </c>
      <c r="D66" s="566">
        <f>D46+D48+D52+D53+D60</f>
        <v>3373730</v>
      </c>
      <c r="E66" s="567">
        <f>E46+E48+E52+E53+E60</f>
        <v>62709</v>
      </c>
      <c r="F66" s="558"/>
    </row>
    <row r="67" spans="1:6" x14ac:dyDescent="0.25">
      <c r="A67" s="503" t="s">
        <v>339</v>
      </c>
      <c r="B67" s="568" t="s">
        <v>920</v>
      </c>
      <c r="C67" s="555" t="s">
        <v>160</v>
      </c>
      <c r="D67" s="575">
        <f>D66-D44</f>
        <v>21467</v>
      </c>
      <c r="E67" s="569">
        <f>E66-E44</f>
        <v>-385</v>
      </c>
      <c r="F67" s="558"/>
    </row>
    <row r="68" spans="1:6" x14ac:dyDescent="0.25">
      <c r="A68" s="576" t="s">
        <v>340</v>
      </c>
      <c r="B68" s="568" t="s">
        <v>921</v>
      </c>
      <c r="C68" s="560" t="s">
        <v>163</v>
      </c>
      <c r="D68" s="556">
        <f>D67-D42</f>
        <v>21467</v>
      </c>
      <c r="E68" s="563">
        <f>E67-E42</f>
        <v>-385</v>
      </c>
      <c r="F68" s="558"/>
    </row>
    <row r="69" spans="1:6" x14ac:dyDescent="0.25">
      <c r="A69" s="503"/>
      <c r="B69" s="577"/>
      <c r="C69" s="560"/>
      <c r="D69" s="1152" t="s">
        <v>922</v>
      </c>
      <c r="E69" s="1153"/>
      <c r="F69" s="558"/>
    </row>
    <row r="70" spans="1:6" x14ac:dyDescent="0.25">
      <c r="A70" s="503" t="s">
        <v>923</v>
      </c>
      <c r="B70" s="578" t="s">
        <v>924</v>
      </c>
      <c r="C70" s="560" t="s">
        <v>166</v>
      </c>
      <c r="D70" s="1154">
        <f>+D67+E67</f>
        <v>21082</v>
      </c>
      <c r="E70" s="1155"/>
      <c r="F70" s="558"/>
    </row>
    <row r="71" spans="1:6" ht="13.5" thickBot="1" x14ac:dyDescent="0.3">
      <c r="A71" s="579" t="s">
        <v>925</v>
      </c>
      <c r="B71" s="534" t="s">
        <v>926</v>
      </c>
      <c r="C71" s="574" t="s">
        <v>168</v>
      </c>
      <c r="D71" s="1156">
        <f>+D68+E68</f>
        <v>21082</v>
      </c>
      <c r="E71" s="1157"/>
      <c r="F71" s="558"/>
    </row>
    <row r="72" spans="1:6" ht="12.75" customHeight="1" x14ac:dyDescent="0.25">
      <c r="A72" s="580"/>
      <c r="B72" s="541"/>
      <c r="C72" s="541"/>
    </row>
    <row r="73" spans="1:6" ht="12.75" customHeight="1" x14ac:dyDescent="0.25">
      <c r="A73" s="537" t="s">
        <v>491</v>
      </c>
      <c r="B73" s="541"/>
      <c r="C73" s="541"/>
    </row>
    <row r="74" spans="1:6" ht="12.75" customHeight="1" x14ac:dyDescent="0.25">
      <c r="A74" s="123" t="s">
        <v>927</v>
      </c>
      <c r="B74" s="541"/>
      <c r="C74" s="541"/>
    </row>
    <row r="75" spans="1:6" x14ac:dyDescent="0.25">
      <c r="A75" s="123" t="s">
        <v>928</v>
      </c>
      <c r="B75" s="542"/>
      <c r="C75" s="542"/>
    </row>
    <row r="76" spans="1:6" x14ac:dyDescent="0.25">
      <c r="A76" s="123" t="s">
        <v>841</v>
      </c>
      <c r="B76" s="542"/>
      <c r="C76" s="542"/>
    </row>
    <row r="77" spans="1:6" x14ac:dyDescent="0.25">
      <c r="A77" s="123" t="s">
        <v>842</v>
      </c>
    </row>
  </sheetData>
  <mergeCells count="9">
    <mergeCell ref="D69:E69"/>
    <mergeCell ref="D70:E70"/>
    <mergeCell ref="D71:E71"/>
    <mergeCell ref="A1:E1"/>
    <mergeCell ref="A2:E2"/>
    <mergeCell ref="A3:E3"/>
    <mergeCell ref="A4:E4"/>
    <mergeCell ref="B6:C6"/>
    <mergeCell ref="A45:E45"/>
  </mergeCells>
  <pageMargins left="0.70866141732283472" right="0" top="0.39370078740157483" bottom="0.39370078740157483" header="0.51181102362204722" footer="0.51181102362204722"/>
  <pageSetup paperSize="9" scale="80" orientation="portrait" r:id="rId1"/>
  <headerFooter alignWithMargins="0"/>
  <rowBreaks count="1" manualBreakCount="1">
    <brk id="44"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77"/>
  <sheetViews>
    <sheetView zoomScaleNormal="100" workbookViewId="0">
      <pane ySplit="5" topLeftCell="A48" activePane="bottomLeft" state="frozenSplit"/>
      <selection activeCell="F131" sqref="F131"/>
      <selection pane="bottomLeft" activeCell="A38" sqref="A38"/>
    </sheetView>
  </sheetViews>
  <sheetFormatPr defaultRowHeight="12.75" x14ac:dyDescent="0.25"/>
  <cols>
    <col min="1" max="1" width="60.42578125" style="537" customWidth="1"/>
    <col min="2" max="2" width="16.140625" style="581" customWidth="1"/>
    <col min="3" max="3" width="9.140625" style="581"/>
    <col min="4" max="4" width="12.5703125" style="539" customWidth="1"/>
    <col min="5" max="5" width="15.140625" style="539" customWidth="1"/>
    <col min="6" max="16384" width="9.140625" style="123"/>
  </cols>
  <sheetData>
    <row r="1" spans="1:6" ht="15.75" x14ac:dyDescent="0.25">
      <c r="A1" s="1158" t="s">
        <v>1237</v>
      </c>
      <c r="B1" s="1158"/>
      <c r="C1" s="1158"/>
      <c r="D1" s="1158"/>
      <c r="E1" s="1158"/>
    </row>
    <row r="2" spans="1:6" ht="12.75" customHeight="1" thickBot="1" x14ac:dyDescent="0.3">
      <c r="A2" s="1159"/>
      <c r="B2" s="1159"/>
      <c r="C2" s="1159"/>
      <c r="D2" s="1159"/>
      <c r="E2" s="1159"/>
    </row>
    <row r="3" spans="1:6" ht="27.95" customHeight="1" thickBot="1" x14ac:dyDescent="0.3">
      <c r="A3" s="1160" t="s">
        <v>843</v>
      </c>
      <c r="B3" s="1161"/>
      <c r="C3" s="1161"/>
      <c r="D3" s="1161"/>
      <c r="E3" s="1162"/>
      <c r="F3" s="497"/>
    </row>
    <row r="4" spans="1:6" ht="15" customHeight="1" thickBot="1" x14ac:dyDescent="0.3">
      <c r="A4" s="1147" t="s">
        <v>462</v>
      </c>
      <c r="B4" s="1148"/>
      <c r="C4" s="1148"/>
      <c r="D4" s="1148"/>
      <c r="E4" s="1149"/>
    </row>
    <row r="5" spans="1:6" s="549" customFormat="1" ht="36.75" customHeight="1" thickBot="1" x14ac:dyDescent="0.3">
      <c r="A5" s="543" t="s">
        <v>844</v>
      </c>
      <c r="B5" s="544" t="s">
        <v>627</v>
      </c>
      <c r="C5" s="545" t="s">
        <v>845</v>
      </c>
      <c r="D5" s="546" t="s">
        <v>846</v>
      </c>
      <c r="E5" s="547" t="s">
        <v>847</v>
      </c>
      <c r="F5" s="548"/>
    </row>
    <row r="6" spans="1:6" s="549" customFormat="1" ht="12.75" customHeight="1" x14ac:dyDescent="0.25">
      <c r="A6" s="550" t="s">
        <v>333</v>
      </c>
      <c r="B6" s="1163"/>
      <c r="C6" s="1164"/>
      <c r="D6" s="551" t="s">
        <v>444</v>
      </c>
      <c r="E6" s="552" t="s">
        <v>364</v>
      </c>
      <c r="F6" s="553"/>
    </row>
    <row r="7" spans="1:6" x14ac:dyDescent="0.25">
      <c r="A7" s="530" t="s">
        <v>848</v>
      </c>
      <c r="B7" s="913" t="s">
        <v>849</v>
      </c>
      <c r="C7" s="555" t="s">
        <v>2</v>
      </c>
      <c r="D7" s="556">
        <f>SUM(D8:D13)</f>
        <v>538975</v>
      </c>
      <c r="E7" s="557">
        <f>SUM(E8:E13)</f>
        <v>16924</v>
      </c>
      <c r="F7" s="558"/>
    </row>
    <row r="8" spans="1:6" x14ac:dyDescent="0.25">
      <c r="A8" s="506" t="s">
        <v>850</v>
      </c>
      <c r="B8" s="570" t="s">
        <v>851</v>
      </c>
      <c r="C8" s="560" t="s">
        <v>5</v>
      </c>
      <c r="D8" s="561">
        <f>SUM([1]CELKEM!D8-[1]SKaM!D8)</f>
        <v>270885</v>
      </c>
      <c r="E8" s="562">
        <f>SUM([1]CELKEM!E8-[1]SKaM!E8)</f>
        <v>8513</v>
      </c>
      <c r="F8" s="558"/>
    </row>
    <row r="9" spans="1:6" x14ac:dyDescent="0.25">
      <c r="A9" s="506" t="s">
        <v>852</v>
      </c>
      <c r="B9" s="570">
        <v>504</v>
      </c>
      <c r="C9" s="560" t="s">
        <v>8</v>
      </c>
      <c r="D9" s="561">
        <f>SUM([1]CELKEM!D9-[1]SKaM!D9)</f>
        <v>1850</v>
      </c>
      <c r="E9" s="562">
        <f>SUM([1]CELKEM!E9-[1]SKaM!E9)</f>
        <v>1047</v>
      </c>
      <c r="F9" s="558"/>
    </row>
    <row r="10" spans="1:6" x14ac:dyDescent="0.25">
      <c r="A10" s="506" t="s">
        <v>853</v>
      </c>
      <c r="B10" s="570">
        <v>511</v>
      </c>
      <c r="C10" s="560" t="s">
        <v>11</v>
      </c>
      <c r="D10" s="561">
        <f>SUM([1]CELKEM!D10-[1]SKaM!D10)</f>
        <v>27213</v>
      </c>
      <c r="E10" s="562">
        <f>SUM([1]CELKEM!E10-[1]SKaM!E10)</f>
        <v>137</v>
      </c>
      <c r="F10" s="558"/>
    </row>
    <row r="11" spans="1:6" x14ac:dyDescent="0.25">
      <c r="A11" s="506" t="s">
        <v>854</v>
      </c>
      <c r="B11" s="570">
        <v>512</v>
      </c>
      <c r="C11" s="560" t="s">
        <v>14</v>
      </c>
      <c r="D11" s="561">
        <f>SUM([1]CELKEM!D11-[1]SKaM!D11)</f>
        <v>62026</v>
      </c>
      <c r="E11" s="562">
        <f>SUM([1]CELKEM!E11-[1]SKaM!E11)</f>
        <v>283</v>
      </c>
      <c r="F11" s="558"/>
    </row>
    <row r="12" spans="1:6" x14ac:dyDescent="0.25">
      <c r="A12" s="506" t="s">
        <v>855</v>
      </c>
      <c r="B12" s="570">
        <v>513</v>
      </c>
      <c r="C12" s="560" t="s">
        <v>17</v>
      </c>
      <c r="D12" s="561">
        <f>SUM([1]CELKEM!D12-[1]SKaM!D12)</f>
        <v>4249</v>
      </c>
      <c r="E12" s="562">
        <f>SUM([1]CELKEM!E12-[1]SKaM!E12)</f>
        <v>114</v>
      </c>
      <c r="F12" s="558"/>
    </row>
    <row r="13" spans="1:6" x14ac:dyDescent="0.25">
      <c r="A13" s="506" t="s">
        <v>856</v>
      </c>
      <c r="B13" s="570">
        <v>518</v>
      </c>
      <c r="C13" s="560" t="s">
        <v>20</v>
      </c>
      <c r="D13" s="561">
        <f>SUM([1]CELKEM!D13-[1]SKaM!D13)</f>
        <v>172752</v>
      </c>
      <c r="E13" s="562">
        <f>SUM([1]CELKEM!E13-[1]SKaM!E13)</f>
        <v>6830</v>
      </c>
      <c r="F13" s="558"/>
    </row>
    <row r="14" spans="1:6" x14ac:dyDescent="0.25">
      <c r="A14" s="506" t="s">
        <v>857</v>
      </c>
      <c r="B14" s="913" t="s">
        <v>858</v>
      </c>
      <c r="C14" s="560" t="s">
        <v>23</v>
      </c>
      <c r="D14" s="556">
        <f>SUM(D15:D17)</f>
        <v>23</v>
      </c>
      <c r="E14" s="563">
        <f>SUM(E15:E17)</f>
        <v>-287</v>
      </c>
      <c r="F14" s="558"/>
    </row>
    <row r="15" spans="1:6" x14ac:dyDescent="0.25">
      <c r="A15" s="506" t="s">
        <v>859</v>
      </c>
      <c r="B15" s="570">
        <v>56</v>
      </c>
      <c r="C15" s="560" t="s">
        <v>26</v>
      </c>
      <c r="D15" s="561">
        <f>SUM([1]CELKEM!D15-[1]SKaM!D15)</f>
        <v>955</v>
      </c>
      <c r="E15" s="562">
        <f>SUM([1]CELKEM!E15-[1]SKaM!E15)</f>
        <v>0</v>
      </c>
      <c r="F15" s="558"/>
    </row>
    <row r="16" spans="1:6" x14ac:dyDescent="0.25">
      <c r="A16" s="506" t="s">
        <v>860</v>
      </c>
      <c r="B16" s="570">
        <v>571.572</v>
      </c>
      <c r="C16" s="560" t="s">
        <v>29</v>
      </c>
      <c r="D16" s="561">
        <f>SUM([1]CELKEM!D16-[1]SKaM!D16)</f>
        <v>-285</v>
      </c>
      <c r="E16" s="562">
        <f>SUM([1]CELKEM!E16-[1]SKaM!E16)</f>
        <v>-287</v>
      </c>
      <c r="F16" s="558"/>
    </row>
    <row r="17" spans="1:6" x14ac:dyDescent="0.25">
      <c r="A17" s="506" t="s">
        <v>861</v>
      </c>
      <c r="B17" s="570">
        <v>573.57399999999996</v>
      </c>
      <c r="C17" s="560" t="s">
        <v>32</v>
      </c>
      <c r="D17" s="561">
        <f>SUM([1]CELKEM!D17-[1]SKaM!D17)</f>
        <v>-647</v>
      </c>
      <c r="E17" s="562">
        <f>SUM([1]CELKEM!E17-[1]SKaM!E17)</f>
        <v>0</v>
      </c>
      <c r="F17" s="558"/>
    </row>
    <row r="18" spans="1:6" x14ac:dyDescent="0.25">
      <c r="A18" s="506" t="s">
        <v>862</v>
      </c>
      <c r="B18" s="570" t="s">
        <v>863</v>
      </c>
      <c r="C18" s="560" t="s">
        <v>34</v>
      </c>
      <c r="D18" s="564">
        <f>SUM(D19:D23)</f>
        <v>1603613</v>
      </c>
      <c r="E18" s="563">
        <f>SUM(E19:E23)</f>
        <v>19298</v>
      </c>
      <c r="F18" s="558"/>
    </row>
    <row r="19" spans="1:6" x14ac:dyDescent="0.25">
      <c r="A19" s="506" t="s">
        <v>864</v>
      </c>
      <c r="B19" s="570">
        <v>521</v>
      </c>
      <c r="C19" s="560" t="s">
        <v>37</v>
      </c>
      <c r="D19" s="561">
        <f>SUM([1]CELKEM!D19-[1]SKaM!D19)</f>
        <v>1182635</v>
      </c>
      <c r="E19" s="562">
        <f>SUM([1]CELKEM!E19-[1]SKaM!E19)</f>
        <v>15115</v>
      </c>
      <c r="F19" s="558"/>
    </row>
    <row r="20" spans="1:6" x14ac:dyDescent="0.25">
      <c r="A20" s="506" t="s">
        <v>865</v>
      </c>
      <c r="B20" s="570">
        <v>524</v>
      </c>
      <c r="C20" s="560" t="s">
        <v>39</v>
      </c>
      <c r="D20" s="561">
        <f>SUM([1]CELKEM!D20-[1]SKaM!D20)</f>
        <v>377022</v>
      </c>
      <c r="E20" s="562">
        <f>SUM([1]CELKEM!E20-[1]SKaM!E20)</f>
        <v>3828</v>
      </c>
      <c r="F20" s="558"/>
    </row>
    <row r="21" spans="1:6" x14ac:dyDescent="0.25">
      <c r="A21" s="506" t="s">
        <v>866</v>
      </c>
      <c r="B21" s="570">
        <v>525</v>
      </c>
      <c r="C21" s="560" t="s">
        <v>42</v>
      </c>
      <c r="D21" s="561">
        <f>SUM([1]CELKEM!D21-[1]SKaM!D21)</f>
        <v>4694</v>
      </c>
      <c r="E21" s="562">
        <f>SUM([1]CELKEM!E21-[1]SKaM!E21)</f>
        <v>39</v>
      </c>
      <c r="F21" s="558"/>
    </row>
    <row r="22" spans="1:6" x14ac:dyDescent="0.25">
      <c r="A22" s="506" t="s">
        <v>867</v>
      </c>
      <c r="B22" s="570">
        <v>527</v>
      </c>
      <c r="C22" s="560" t="s">
        <v>44</v>
      </c>
      <c r="D22" s="561">
        <f>SUM([1]CELKEM!D22-[1]SKaM!D22)</f>
        <v>38313</v>
      </c>
      <c r="E22" s="562">
        <f>SUM([1]CELKEM!E22-[1]SKaM!E22)</f>
        <v>301</v>
      </c>
      <c r="F22" s="558"/>
    </row>
    <row r="23" spans="1:6" x14ac:dyDescent="0.25">
      <c r="A23" s="506" t="s">
        <v>868</v>
      </c>
      <c r="B23" s="570">
        <v>528</v>
      </c>
      <c r="C23" s="560" t="s">
        <v>47</v>
      </c>
      <c r="D23" s="561">
        <f>SUM([1]CELKEM!D23-[1]SKaM!D23)</f>
        <v>949</v>
      </c>
      <c r="E23" s="562">
        <f>SUM([1]CELKEM!E23-[1]SKaM!E23)</f>
        <v>15</v>
      </c>
      <c r="F23" s="558"/>
    </row>
    <row r="24" spans="1:6" x14ac:dyDescent="0.25">
      <c r="A24" s="506" t="s">
        <v>869</v>
      </c>
      <c r="B24" s="570" t="s">
        <v>870</v>
      </c>
      <c r="C24" s="560" t="s">
        <v>50</v>
      </c>
      <c r="D24" s="564">
        <f>SUM(D25:D25)</f>
        <v>831</v>
      </c>
      <c r="E24" s="563">
        <f>SUM(E25:E25)</f>
        <v>11</v>
      </c>
      <c r="F24" s="558"/>
    </row>
    <row r="25" spans="1:6" x14ac:dyDescent="0.25">
      <c r="A25" s="506" t="s">
        <v>871</v>
      </c>
      <c r="B25" s="570">
        <v>53</v>
      </c>
      <c r="C25" s="560" t="s">
        <v>53</v>
      </c>
      <c r="D25" s="561">
        <f>SUM([1]CELKEM!D25-[1]SKaM!D25)</f>
        <v>831</v>
      </c>
      <c r="E25" s="562">
        <f>SUM([1]CELKEM!E25-[1]SKaM!E25)</f>
        <v>11</v>
      </c>
      <c r="F25" s="558"/>
    </row>
    <row r="26" spans="1:6" x14ac:dyDescent="0.25">
      <c r="A26" s="506" t="s">
        <v>872</v>
      </c>
      <c r="B26" s="570" t="s">
        <v>873</v>
      </c>
      <c r="C26" s="560" t="s">
        <v>56</v>
      </c>
      <c r="D26" s="564">
        <f>SUM(D27:D33)</f>
        <v>616289</v>
      </c>
      <c r="E26" s="563">
        <f>SUM(E27:E33)</f>
        <v>4167</v>
      </c>
      <c r="F26" s="558"/>
    </row>
    <row r="27" spans="1:6" x14ac:dyDescent="0.25">
      <c r="A27" s="506" t="s">
        <v>874</v>
      </c>
      <c r="B27" s="570">
        <v>541.54200000000003</v>
      </c>
      <c r="C27" s="560" t="s">
        <v>58</v>
      </c>
      <c r="D27" s="561">
        <f>SUM([1]CELKEM!D27-[1]SKaM!D27)</f>
        <v>25492</v>
      </c>
      <c r="E27" s="562">
        <f>SUM([1]CELKEM!E27-[1]SKaM!E27)</f>
        <v>39</v>
      </c>
      <c r="F27" s="558"/>
    </row>
    <row r="28" spans="1:6" x14ac:dyDescent="0.25">
      <c r="A28" s="506" t="s">
        <v>875</v>
      </c>
      <c r="B28" s="570">
        <v>543</v>
      </c>
      <c r="C28" s="560" t="s">
        <v>60</v>
      </c>
      <c r="D28" s="561">
        <f>SUM([1]CELKEM!D28-[1]SKaM!D28)</f>
        <v>945</v>
      </c>
      <c r="E28" s="562">
        <f>SUM([1]CELKEM!E28-[1]SKaM!E28)</f>
        <v>0</v>
      </c>
      <c r="F28" s="558"/>
    </row>
    <row r="29" spans="1:6" x14ac:dyDescent="0.25">
      <c r="A29" s="506" t="s">
        <v>876</v>
      </c>
      <c r="B29" s="570">
        <v>544</v>
      </c>
      <c r="C29" s="560" t="s">
        <v>62</v>
      </c>
      <c r="D29" s="561">
        <f>SUM([1]CELKEM!D29-[1]SKaM!D29)</f>
        <v>1161</v>
      </c>
      <c r="E29" s="562">
        <f>SUM([1]CELKEM!E29-[1]SKaM!E29)</f>
        <v>0</v>
      </c>
      <c r="F29" s="558"/>
    </row>
    <row r="30" spans="1:6" x14ac:dyDescent="0.25">
      <c r="A30" s="506" t="s">
        <v>877</v>
      </c>
      <c r="B30" s="570">
        <v>545</v>
      </c>
      <c r="C30" s="560" t="s">
        <v>65</v>
      </c>
      <c r="D30" s="561">
        <f>SUM([1]CELKEM!D30-[1]SKaM!D30)</f>
        <v>2201</v>
      </c>
      <c r="E30" s="562">
        <f>SUM([1]CELKEM!E30-[1]SKaM!E30)</f>
        <v>18</v>
      </c>
      <c r="F30" s="558"/>
    </row>
    <row r="31" spans="1:6" x14ac:dyDescent="0.25">
      <c r="A31" s="506" t="s">
        <v>878</v>
      </c>
      <c r="B31" s="570">
        <v>546</v>
      </c>
      <c r="C31" s="560" t="s">
        <v>67</v>
      </c>
      <c r="D31" s="561">
        <f>SUM([1]CELKEM!D31-[1]SKaM!D31)</f>
        <v>119</v>
      </c>
      <c r="E31" s="562">
        <f>SUM([1]CELKEM!E31-[1]SKaM!E31)</f>
        <v>0</v>
      </c>
      <c r="F31" s="558"/>
    </row>
    <row r="32" spans="1:6" x14ac:dyDescent="0.25">
      <c r="A32" s="506" t="s">
        <v>879</v>
      </c>
      <c r="B32" s="570">
        <v>548</v>
      </c>
      <c r="C32" s="560" t="s">
        <v>69</v>
      </c>
      <c r="D32" s="561">
        <f>SUM([1]CELKEM!D32-[1]SKaM!D32)</f>
        <v>923</v>
      </c>
      <c r="E32" s="562">
        <f>SUM([1]CELKEM!E32-[1]SKaM!E32)</f>
        <v>1</v>
      </c>
      <c r="F32" s="558"/>
    </row>
    <row r="33" spans="1:6" x14ac:dyDescent="0.25">
      <c r="A33" s="506" t="s">
        <v>880</v>
      </c>
      <c r="B33" s="570">
        <v>549</v>
      </c>
      <c r="C33" s="560" t="s">
        <v>72</v>
      </c>
      <c r="D33" s="561">
        <f>SUM([1]CELKEM!D33-[1]SKaM!D33)</f>
        <v>585448</v>
      </c>
      <c r="E33" s="562">
        <f>SUM([1]CELKEM!E33-[1]SKaM!E33)</f>
        <v>4109</v>
      </c>
      <c r="F33" s="558"/>
    </row>
    <row r="34" spans="1:6" ht="12.75" customHeight="1" x14ac:dyDescent="0.25">
      <c r="A34" s="506" t="s">
        <v>881</v>
      </c>
      <c r="B34" s="570" t="s">
        <v>882</v>
      </c>
      <c r="C34" s="560" t="s">
        <v>73</v>
      </c>
      <c r="D34" s="564">
        <f>SUM(D35:D39)</f>
        <v>471431</v>
      </c>
      <c r="E34" s="563">
        <f>SUM(E35:E39)</f>
        <v>14085</v>
      </c>
      <c r="F34" s="558"/>
    </row>
    <row r="35" spans="1:6" x14ac:dyDescent="0.25">
      <c r="A35" s="506" t="s">
        <v>883</v>
      </c>
      <c r="B35" s="570">
        <v>551</v>
      </c>
      <c r="C35" s="560" t="s">
        <v>75</v>
      </c>
      <c r="D35" s="561">
        <f>SUM([1]CELKEM!D35-[1]SKaM!D35)</f>
        <v>466092</v>
      </c>
      <c r="E35" s="562">
        <f>SUM([1]CELKEM!E35-[1]SKaM!E35)</f>
        <v>14085</v>
      </c>
      <c r="F35" s="558"/>
    </row>
    <row r="36" spans="1:6" ht="12.75" customHeight="1" x14ac:dyDescent="0.25">
      <c r="A36" s="506" t="s">
        <v>884</v>
      </c>
      <c r="B36" s="570">
        <v>552</v>
      </c>
      <c r="C36" s="560" t="s">
        <v>78</v>
      </c>
      <c r="D36" s="561">
        <f>SUM([1]CELKEM!D36-[1]SKaM!D36)</f>
        <v>5349</v>
      </c>
      <c r="E36" s="562">
        <f>SUM([1]CELKEM!E36-[1]SKaM!E36)</f>
        <v>0</v>
      </c>
      <c r="F36" s="558"/>
    </row>
    <row r="37" spans="1:6" x14ac:dyDescent="0.25">
      <c r="A37" s="506" t="s">
        <v>885</v>
      </c>
      <c r="B37" s="570">
        <v>553</v>
      </c>
      <c r="C37" s="560" t="s">
        <v>81</v>
      </c>
      <c r="D37" s="561">
        <f>SUM([1]CELKEM!D37-[1]SKaM!D37)</f>
        <v>0</v>
      </c>
      <c r="E37" s="562">
        <f>SUM([1]CELKEM!E37-[1]SKaM!E37)</f>
        <v>0</v>
      </c>
      <c r="F37" s="558"/>
    </row>
    <row r="38" spans="1:6" x14ac:dyDescent="0.25">
      <c r="A38" s="506" t="s">
        <v>886</v>
      </c>
      <c r="B38" s="570">
        <v>554</v>
      </c>
      <c r="C38" s="560" t="s">
        <v>84</v>
      </c>
      <c r="D38" s="561">
        <f>SUM([1]CELKEM!D38-[1]SKaM!D38)</f>
        <v>0</v>
      </c>
      <c r="E38" s="562">
        <f>SUM([1]CELKEM!E38-[1]SKaM!E38)</f>
        <v>0</v>
      </c>
      <c r="F38" s="558"/>
    </row>
    <row r="39" spans="1:6" x14ac:dyDescent="0.25">
      <c r="A39" s="506" t="s">
        <v>887</v>
      </c>
      <c r="B39" s="570" t="s">
        <v>888</v>
      </c>
      <c r="C39" s="560" t="s">
        <v>86</v>
      </c>
      <c r="D39" s="561">
        <f>SUM([1]CELKEM!D39-[1]SKaM!D39)</f>
        <v>-10</v>
      </c>
      <c r="E39" s="562">
        <f>SUM([1]CELKEM!E39-[1]SKaM!E39)</f>
        <v>0</v>
      </c>
      <c r="F39" s="558"/>
    </row>
    <row r="40" spans="1:6" x14ac:dyDescent="0.25">
      <c r="A40" s="506" t="s">
        <v>334</v>
      </c>
      <c r="B40" s="570" t="s">
        <v>889</v>
      </c>
      <c r="C40" s="560" t="s">
        <v>88</v>
      </c>
      <c r="D40" s="564">
        <f>SUM(D41:D41)</f>
        <v>1161</v>
      </c>
      <c r="E40" s="563">
        <f>SUM(E41:E41)</f>
        <v>25</v>
      </c>
      <c r="F40" s="558"/>
    </row>
    <row r="41" spans="1:6" x14ac:dyDescent="0.25">
      <c r="A41" s="506" t="s">
        <v>890</v>
      </c>
      <c r="B41" s="570">
        <v>581</v>
      </c>
      <c r="C41" s="560" t="s">
        <v>91</v>
      </c>
      <c r="D41" s="561">
        <f>SUM([1]CELKEM!D41-[1]SKaM!D41)</f>
        <v>1161</v>
      </c>
      <c r="E41" s="562">
        <f>SUM([1]CELKEM!E41-[1]SKaM!E41)</f>
        <v>25</v>
      </c>
      <c r="F41" s="558"/>
    </row>
    <row r="42" spans="1:6" x14ac:dyDescent="0.25">
      <c r="A42" s="506" t="s">
        <v>335</v>
      </c>
      <c r="B42" s="570" t="s">
        <v>891</v>
      </c>
      <c r="C42" s="560" t="s">
        <v>93</v>
      </c>
      <c r="D42" s="564">
        <f>D43</f>
        <v>0</v>
      </c>
      <c r="E42" s="563">
        <f>E43</f>
        <v>0</v>
      </c>
      <c r="F42" s="558"/>
    </row>
    <row r="43" spans="1:6" ht="14.25" customHeight="1" x14ac:dyDescent="0.25">
      <c r="A43" s="506" t="s">
        <v>892</v>
      </c>
      <c r="B43" s="570">
        <v>59</v>
      </c>
      <c r="C43" s="560" t="s">
        <v>96</v>
      </c>
      <c r="D43" s="561"/>
      <c r="E43" s="562"/>
      <c r="F43" s="558"/>
    </row>
    <row r="44" spans="1:6" ht="24.75" customHeight="1" thickBot="1" x14ac:dyDescent="0.3">
      <c r="A44" s="516" t="s">
        <v>336</v>
      </c>
      <c r="B44" s="565" t="s">
        <v>893</v>
      </c>
      <c r="C44" s="574" t="s">
        <v>99</v>
      </c>
      <c r="D44" s="566">
        <f>D7+D14+D18+D24+D26+D34+D40</f>
        <v>3232323</v>
      </c>
      <c r="E44" s="567">
        <f>E7+E14+E18+E24+E26+E34+E40</f>
        <v>54223</v>
      </c>
      <c r="F44" s="558"/>
    </row>
    <row r="45" spans="1:6" ht="12.75" customHeight="1" thickBot="1" x14ac:dyDescent="0.3">
      <c r="A45" s="1165" t="s">
        <v>337</v>
      </c>
      <c r="B45" s="1166"/>
      <c r="C45" s="1166"/>
      <c r="D45" s="1166"/>
      <c r="E45" s="1167"/>
      <c r="F45" s="548"/>
    </row>
    <row r="46" spans="1:6" ht="12.75" customHeight="1" x14ac:dyDescent="0.25">
      <c r="A46" s="530" t="s">
        <v>894</v>
      </c>
      <c r="B46" s="914" t="s">
        <v>895</v>
      </c>
      <c r="C46" s="915" t="s">
        <v>103</v>
      </c>
      <c r="D46" s="575">
        <f>SUM(D47:D47)</f>
        <v>2327627</v>
      </c>
      <c r="E46" s="569">
        <f>SUM(E47:E47)</f>
        <v>0</v>
      </c>
      <c r="F46" s="548"/>
    </row>
    <row r="47" spans="1:6" ht="12.75" customHeight="1" x14ac:dyDescent="0.25">
      <c r="A47" s="506" t="s">
        <v>896</v>
      </c>
      <c r="B47" s="570">
        <v>691</v>
      </c>
      <c r="C47" s="560" t="s">
        <v>105</v>
      </c>
      <c r="D47" s="561">
        <f>SUM([1]CELKEM!D47-[1]SKaM!D47)</f>
        <v>2327627</v>
      </c>
      <c r="E47" s="562">
        <f>SUM([1]CELKEM!E47-[1]SKaM!E48)</f>
        <v>0</v>
      </c>
      <c r="F47" s="548"/>
    </row>
    <row r="48" spans="1:6" ht="12.75" customHeight="1" x14ac:dyDescent="0.25">
      <c r="A48" s="506" t="s">
        <v>897</v>
      </c>
      <c r="B48" s="573" t="s">
        <v>898</v>
      </c>
      <c r="C48" s="560" t="s">
        <v>107</v>
      </c>
      <c r="D48" s="564">
        <f>SUM(D49:D51)</f>
        <v>10574</v>
      </c>
      <c r="E48" s="571">
        <f>SUM(E49:E51)</f>
        <v>44</v>
      </c>
      <c r="F48" s="548"/>
    </row>
    <row r="49" spans="1:6" ht="12.75" customHeight="1" x14ac:dyDescent="0.25">
      <c r="A49" s="506" t="s">
        <v>899</v>
      </c>
      <c r="B49" s="570">
        <v>681</v>
      </c>
      <c r="C49" s="560" t="s">
        <v>110</v>
      </c>
      <c r="D49" s="561">
        <f>SUM([1]CELKEM!D49-[1]SKaM!D49)</f>
        <v>0</v>
      </c>
      <c r="E49" s="562">
        <f>SUM([1]CELKEM!E49-[1]SKaM!E49)</f>
        <v>0</v>
      </c>
      <c r="F49" s="548"/>
    </row>
    <row r="50" spans="1:6" ht="12.75" customHeight="1" x14ac:dyDescent="0.25">
      <c r="A50" s="506" t="s">
        <v>900</v>
      </c>
      <c r="B50" s="570">
        <v>682</v>
      </c>
      <c r="C50" s="560" t="s">
        <v>113</v>
      </c>
      <c r="D50" s="561">
        <f>SUM([1]CELKEM!D50-[1]SKaM!D50)</f>
        <v>10574</v>
      </c>
      <c r="E50" s="562">
        <f>SUM([1]CELKEM!E50-[1]SKaM!E50)</f>
        <v>44</v>
      </c>
      <c r="F50" s="548"/>
    </row>
    <row r="51" spans="1:6" ht="12.75" customHeight="1" x14ac:dyDescent="0.25">
      <c r="A51" s="506" t="s">
        <v>901</v>
      </c>
      <c r="B51" s="570">
        <v>684</v>
      </c>
      <c r="C51" s="560" t="s">
        <v>116</v>
      </c>
      <c r="D51" s="561">
        <f>SUM([1]CELKEM!D51-[1]SKaM!D51)</f>
        <v>0</v>
      </c>
      <c r="E51" s="562">
        <f>SUM([1]CELKEM!E51-[1]SKaM!E51)</f>
        <v>0</v>
      </c>
      <c r="F51" s="548"/>
    </row>
    <row r="52" spans="1:6" x14ac:dyDescent="0.25">
      <c r="A52" s="506" t="s">
        <v>902</v>
      </c>
      <c r="B52" s="572" t="s">
        <v>903</v>
      </c>
      <c r="C52" s="560" t="s">
        <v>119</v>
      </c>
      <c r="D52" s="561">
        <f>SUM([1]CELKEM!D52-[1]SKaM!D52)</f>
        <v>215404</v>
      </c>
      <c r="E52" s="562">
        <f>SUM([1]CELKEM!E52-[1]SKaM!E52)</f>
        <v>35701</v>
      </c>
      <c r="F52" s="558"/>
    </row>
    <row r="53" spans="1:6" x14ac:dyDescent="0.25">
      <c r="A53" s="506" t="s">
        <v>904</v>
      </c>
      <c r="B53" s="573" t="s">
        <v>905</v>
      </c>
      <c r="C53" s="560" t="s">
        <v>122</v>
      </c>
      <c r="D53" s="564">
        <f>SUM(D54:D59)</f>
        <v>676182</v>
      </c>
      <c r="E53" s="571">
        <f>SUM(E54:E59)</f>
        <v>12101</v>
      </c>
      <c r="F53" s="558"/>
    </row>
    <row r="54" spans="1:6" x14ac:dyDescent="0.25">
      <c r="A54" s="506" t="s">
        <v>906</v>
      </c>
      <c r="B54" s="572">
        <v>641.64200000000005</v>
      </c>
      <c r="C54" s="560" t="s">
        <v>124</v>
      </c>
      <c r="D54" s="561">
        <f>SUM([1]CELKEM!D54-[1]SKaM!D54)</f>
        <v>882</v>
      </c>
      <c r="E54" s="562">
        <f>SUM([1]CELKEM!E54-[1]SKaM!E54)</f>
        <v>70</v>
      </c>
      <c r="F54" s="558"/>
    </row>
    <row r="55" spans="1:6" x14ac:dyDescent="0.25">
      <c r="A55" s="506" t="s">
        <v>907</v>
      </c>
      <c r="B55" s="573">
        <v>643</v>
      </c>
      <c r="C55" s="560" t="s">
        <v>127</v>
      </c>
      <c r="D55" s="561">
        <f>SUM([1]CELKEM!D55-[1]SKaM!D55)</f>
        <v>0</v>
      </c>
      <c r="E55" s="562">
        <f>SUM([1]CELKEM!E55-[1]SKaM!E55)</f>
        <v>0</v>
      </c>
      <c r="F55" s="558"/>
    </row>
    <row r="56" spans="1:6" x14ac:dyDescent="0.25">
      <c r="A56" s="506" t="s">
        <v>908</v>
      </c>
      <c r="B56" s="570">
        <v>644</v>
      </c>
      <c r="C56" s="560" t="s">
        <v>130</v>
      </c>
      <c r="D56" s="561">
        <f>SUM([1]CELKEM!D56-[1]SKaM!D56)</f>
        <v>1636</v>
      </c>
      <c r="E56" s="562">
        <f>SUM([1]CELKEM!E56-[1]SKaM!E56)</f>
        <v>0</v>
      </c>
      <c r="F56" s="558"/>
    </row>
    <row r="57" spans="1:6" x14ac:dyDescent="0.25">
      <c r="A57" s="506" t="s">
        <v>909</v>
      </c>
      <c r="B57" s="570">
        <v>645</v>
      </c>
      <c r="C57" s="560" t="s">
        <v>133</v>
      </c>
      <c r="D57" s="561">
        <f>SUM([1]CELKEM!D57-[1]SKaM!D57)</f>
        <v>961</v>
      </c>
      <c r="E57" s="562">
        <f>SUM([1]CELKEM!E57-[1]SKaM!E57)</f>
        <v>0</v>
      </c>
      <c r="F57" s="558"/>
    </row>
    <row r="58" spans="1:6" x14ac:dyDescent="0.25">
      <c r="A58" s="506" t="s">
        <v>910</v>
      </c>
      <c r="B58" s="570">
        <v>648</v>
      </c>
      <c r="C58" s="560" t="s">
        <v>135</v>
      </c>
      <c r="D58" s="561">
        <f>SUM([1]CELKEM!D58-[1]SKaM!D58)</f>
        <v>84257</v>
      </c>
      <c r="E58" s="562">
        <f>SUM([1]CELKEM!E58-[1]SKaM!E58)</f>
        <v>262</v>
      </c>
      <c r="F58" s="558"/>
    </row>
    <row r="59" spans="1:6" x14ac:dyDescent="0.25">
      <c r="A59" s="506" t="s">
        <v>911</v>
      </c>
      <c r="B59" s="570">
        <v>649</v>
      </c>
      <c r="C59" s="560" t="s">
        <v>138</v>
      </c>
      <c r="D59" s="561">
        <f>SUM([1]CELKEM!D59-[1]SKaM!D59)</f>
        <v>588446</v>
      </c>
      <c r="E59" s="562">
        <f>SUM([1]CELKEM!E59-[1]SKaM!E59)</f>
        <v>11769</v>
      </c>
      <c r="F59" s="558"/>
    </row>
    <row r="60" spans="1:6" x14ac:dyDescent="0.25">
      <c r="A60" s="506" t="s">
        <v>912</v>
      </c>
      <c r="B60" s="573" t="s">
        <v>913</v>
      </c>
      <c r="C60" s="560" t="s">
        <v>141</v>
      </c>
      <c r="D60" s="564">
        <f>SUM(D61:D65)</f>
        <v>11661</v>
      </c>
      <c r="E60" s="571">
        <f>SUM(E61:E65)</f>
        <v>0</v>
      </c>
      <c r="F60" s="558"/>
    </row>
    <row r="61" spans="1:6" x14ac:dyDescent="0.25">
      <c r="A61" s="506" t="s">
        <v>914</v>
      </c>
      <c r="B61" s="570">
        <v>652</v>
      </c>
      <c r="C61" s="560" t="s">
        <v>144</v>
      </c>
      <c r="D61" s="561">
        <f>SUM([1]CELKEM!D61-[1]SKaM!D61)</f>
        <v>11613</v>
      </c>
      <c r="E61" s="562">
        <f>SUM([1]CELKEM!E61-[1]SKaM!E61)</f>
        <v>0</v>
      </c>
      <c r="F61" s="558"/>
    </row>
    <row r="62" spans="1:6" x14ac:dyDescent="0.25">
      <c r="A62" s="506" t="s">
        <v>915</v>
      </c>
      <c r="B62" s="570">
        <v>653</v>
      </c>
      <c r="C62" s="560" t="s">
        <v>146</v>
      </c>
      <c r="D62" s="561">
        <f>SUM([1]CELKEM!D62-[1]SKaM!D62)</f>
        <v>0</v>
      </c>
      <c r="E62" s="562">
        <f>SUM([1]CELKEM!E62-[1]SKaM!E62)</f>
        <v>0</v>
      </c>
      <c r="F62" s="558"/>
    </row>
    <row r="63" spans="1:6" x14ac:dyDescent="0.25">
      <c r="A63" s="506" t="s">
        <v>916</v>
      </c>
      <c r="B63" s="570">
        <v>654</v>
      </c>
      <c r="C63" s="560" t="s">
        <v>149</v>
      </c>
      <c r="D63" s="561">
        <f>SUM([1]CELKEM!D63-[1]SKaM!D63)</f>
        <v>48</v>
      </c>
      <c r="E63" s="562">
        <f>SUM([1]CELKEM!E63-[1]SKaM!E63)</f>
        <v>0</v>
      </c>
      <c r="F63" s="558"/>
    </row>
    <row r="64" spans="1:6" x14ac:dyDescent="0.25">
      <c r="A64" s="506" t="s">
        <v>917</v>
      </c>
      <c r="B64" s="570">
        <v>655</v>
      </c>
      <c r="C64" s="560" t="s">
        <v>152</v>
      </c>
      <c r="D64" s="561">
        <f>SUM([1]CELKEM!D64-[1]SKaM!D64)</f>
        <v>0</v>
      </c>
      <c r="E64" s="562">
        <f>SUM([1]CELKEM!E64-[1]SKaM!E64)</f>
        <v>0</v>
      </c>
      <c r="F64" s="558"/>
    </row>
    <row r="65" spans="1:6" x14ac:dyDescent="0.25">
      <c r="A65" s="506" t="s">
        <v>918</v>
      </c>
      <c r="B65" s="570">
        <v>657</v>
      </c>
      <c r="C65" s="560" t="s">
        <v>154</v>
      </c>
      <c r="D65" s="561">
        <f>SUM([1]CELKEM!D65-[1]SKaM!D65)</f>
        <v>0</v>
      </c>
      <c r="E65" s="562">
        <f>SUM([1]CELKEM!E65-[1]SKaM!E65)</f>
        <v>0</v>
      </c>
      <c r="F65" s="558"/>
    </row>
    <row r="66" spans="1:6" ht="13.5" thickBot="1" x14ac:dyDescent="0.3">
      <c r="A66" s="516" t="s">
        <v>338</v>
      </c>
      <c r="B66" s="565" t="s">
        <v>919</v>
      </c>
      <c r="C66" s="574" t="s">
        <v>157</v>
      </c>
      <c r="D66" s="566">
        <f>D46+D48+D52+D53+D60</f>
        <v>3241448</v>
      </c>
      <c r="E66" s="567">
        <f>E46+E48+E52+E53+E60</f>
        <v>47846</v>
      </c>
      <c r="F66" s="558"/>
    </row>
    <row r="67" spans="1:6" x14ac:dyDescent="0.25">
      <c r="A67" s="503" t="s">
        <v>339</v>
      </c>
      <c r="B67" s="568" t="s">
        <v>920</v>
      </c>
      <c r="C67" s="555" t="s">
        <v>160</v>
      </c>
      <c r="D67" s="575">
        <f>D66-D44</f>
        <v>9125</v>
      </c>
      <c r="E67" s="569">
        <f>E66-E44</f>
        <v>-6377</v>
      </c>
      <c r="F67" s="558"/>
    </row>
    <row r="68" spans="1:6" x14ac:dyDescent="0.25">
      <c r="A68" s="576" t="s">
        <v>340</v>
      </c>
      <c r="B68" s="568" t="s">
        <v>921</v>
      </c>
      <c r="C68" s="560" t="s">
        <v>163</v>
      </c>
      <c r="D68" s="556">
        <f>D67-D42</f>
        <v>9125</v>
      </c>
      <c r="E68" s="563">
        <f>E67-E42</f>
        <v>-6377</v>
      </c>
      <c r="F68" s="558"/>
    </row>
    <row r="69" spans="1:6" x14ac:dyDescent="0.25">
      <c r="A69" s="503"/>
      <c r="B69" s="577"/>
      <c r="C69" s="560"/>
      <c r="D69" s="1152" t="s">
        <v>922</v>
      </c>
      <c r="E69" s="1153"/>
      <c r="F69" s="558"/>
    </row>
    <row r="70" spans="1:6" x14ac:dyDescent="0.25">
      <c r="A70" s="503" t="s">
        <v>923</v>
      </c>
      <c r="B70" s="578" t="s">
        <v>924</v>
      </c>
      <c r="C70" s="560" t="s">
        <v>166</v>
      </c>
      <c r="D70" s="1154">
        <f>+D67+E67</f>
        <v>2748</v>
      </c>
      <c r="E70" s="1155"/>
      <c r="F70" s="558"/>
    </row>
    <row r="71" spans="1:6" ht="13.5" thickBot="1" x14ac:dyDescent="0.3">
      <c r="A71" s="579" t="s">
        <v>925</v>
      </c>
      <c r="B71" s="534" t="s">
        <v>926</v>
      </c>
      <c r="C71" s="574" t="s">
        <v>168</v>
      </c>
      <c r="D71" s="1156">
        <f>+D68+E68</f>
        <v>2748</v>
      </c>
      <c r="E71" s="1157"/>
      <c r="F71" s="558"/>
    </row>
    <row r="72" spans="1:6" ht="12.75" customHeight="1" x14ac:dyDescent="0.25">
      <c r="A72" s="580"/>
      <c r="B72" s="541"/>
      <c r="C72" s="541"/>
    </row>
    <row r="73" spans="1:6" ht="12.75" customHeight="1" x14ac:dyDescent="0.25">
      <c r="A73" s="537" t="s">
        <v>491</v>
      </c>
      <c r="B73" s="541"/>
      <c r="C73" s="541"/>
    </row>
    <row r="74" spans="1:6" ht="12.75" customHeight="1" x14ac:dyDescent="0.25">
      <c r="A74" s="123" t="s">
        <v>927</v>
      </c>
      <c r="B74" s="541"/>
      <c r="C74" s="541"/>
    </row>
    <row r="75" spans="1:6" x14ac:dyDescent="0.25">
      <c r="A75" s="123" t="s">
        <v>928</v>
      </c>
      <c r="B75" s="542"/>
      <c r="C75" s="542"/>
    </row>
    <row r="76" spans="1:6" x14ac:dyDescent="0.25">
      <c r="A76" s="123" t="s">
        <v>841</v>
      </c>
      <c r="B76" s="542"/>
      <c r="C76" s="542"/>
    </row>
    <row r="77" spans="1:6" x14ac:dyDescent="0.25">
      <c r="A77" s="123" t="s">
        <v>842</v>
      </c>
    </row>
  </sheetData>
  <mergeCells count="9">
    <mergeCell ref="D69:E69"/>
    <mergeCell ref="D70:E70"/>
    <mergeCell ref="D71:E71"/>
    <mergeCell ref="A1:E1"/>
    <mergeCell ref="A2:E2"/>
    <mergeCell ref="A3:E3"/>
    <mergeCell ref="A4:E4"/>
    <mergeCell ref="B6:C6"/>
    <mergeCell ref="A45:E45"/>
  </mergeCells>
  <pageMargins left="0.70866141732283472" right="0" top="0.39370078740157483" bottom="0.39370078740157483" header="0.51181102362204722" footer="0.51181102362204722"/>
  <pageSetup paperSize="9" scale="80" orientation="portrait" r:id="rId1"/>
  <headerFooter alignWithMargins="0"/>
  <rowBreaks count="1" manualBreakCount="1">
    <brk id="44"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77"/>
  <sheetViews>
    <sheetView zoomScaleNormal="100" workbookViewId="0">
      <pane ySplit="5" topLeftCell="A6" activePane="bottomLeft" state="frozenSplit"/>
      <selection activeCell="F131" sqref="F131"/>
      <selection pane="bottomLeft" sqref="A1:E1"/>
    </sheetView>
  </sheetViews>
  <sheetFormatPr defaultRowHeight="12.75" x14ac:dyDescent="0.25"/>
  <cols>
    <col min="1" max="1" width="60.42578125" style="537" customWidth="1"/>
    <col min="2" max="2" width="16.140625" style="581" customWidth="1"/>
    <col min="3" max="3" width="9.140625" style="581"/>
    <col min="4" max="4" width="12.5703125" style="539" customWidth="1"/>
    <col min="5" max="5" width="15.140625" style="539" customWidth="1"/>
    <col min="6" max="16384" width="9.140625" style="123"/>
  </cols>
  <sheetData>
    <row r="1" spans="1:6" ht="15.75" x14ac:dyDescent="0.25">
      <c r="A1" s="1158" t="s">
        <v>1237</v>
      </c>
      <c r="B1" s="1158"/>
      <c r="C1" s="1158"/>
      <c r="D1" s="1158"/>
      <c r="E1" s="1158"/>
    </row>
    <row r="2" spans="1:6" ht="12.75" customHeight="1" thickBot="1" x14ac:dyDescent="0.3">
      <c r="A2" s="1159"/>
      <c r="B2" s="1159"/>
      <c r="C2" s="1159"/>
      <c r="D2" s="1159"/>
      <c r="E2" s="1159"/>
    </row>
    <row r="3" spans="1:6" ht="27.95" customHeight="1" thickBot="1" x14ac:dyDescent="0.3">
      <c r="A3" s="1160" t="s">
        <v>843</v>
      </c>
      <c r="B3" s="1161"/>
      <c r="C3" s="1161"/>
      <c r="D3" s="1161"/>
      <c r="E3" s="1162"/>
      <c r="F3" s="497"/>
    </row>
    <row r="4" spans="1:6" ht="15" customHeight="1" thickBot="1" x14ac:dyDescent="0.3">
      <c r="A4" s="1147" t="s">
        <v>462</v>
      </c>
      <c r="B4" s="1148"/>
      <c r="C4" s="1148"/>
      <c r="D4" s="1148"/>
      <c r="E4" s="1149"/>
    </row>
    <row r="5" spans="1:6" s="549" customFormat="1" ht="36.75" customHeight="1" thickBot="1" x14ac:dyDescent="0.3">
      <c r="A5" s="543" t="s">
        <v>844</v>
      </c>
      <c r="B5" s="544" t="s">
        <v>627</v>
      </c>
      <c r="C5" s="545" t="s">
        <v>845</v>
      </c>
      <c r="D5" s="546" t="s">
        <v>846</v>
      </c>
      <c r="E5" s="547" t="s">
        <v>847</v>
      </c>
      <c r="F5" s="548"/>
    </row>
    <row r="6" spans="1:6" s="549" customFormat="1" ht="12.75" customHeight="1" x14ac:dyDescent="0.25">
      <c r="A6" s="550" t="s">
        <v>333</v>
      </c>
      <c r="B6" s="1163"/>
      <c r="C6" s="1164"/>
      <c r="D6" s="551" t="s">
        <v>444</v>
      </c>
      <c r="E6" s="552" t="s">
        <v>364</v>
      </c>
      <c r="F6" s="553"/>
    </row>
    <row r="7" spans="1:6" x14ac:dyDescent="0.25">
      <c r="A7" s="530" t="s">
        <v>848</v>
      </c>
      <c r="B7" s="913" t="s">
        <v>849</v>
      </c>
      <c r="C7" s="555" t="s">
        <v>2</v>
      </c>
      <c r="D7" s="556">
        <f>SUM(D8:D13)</f>
        <v>538975</v>
      </c>
      <c r="E7" s="557">
        <f>SUM(E8:E13)</f>
        <v>16924</v>
      </c>
      <c r="F7" s="558"/>
    </row>
    <row r="8" spans="1:6" x14ac:dyDescent="0.25">
      <c r="A8" s="506" t="s">
        <v>850</v>
      </c>
      <c r="B8" s="570" t="s">
        <v>851</v>
      </c>
      <c r="C8" s="560" t="s">
        <v>5</v>
      </c>
      <c r="D8" s="561">
        <f>SUM([1]CELKEM!D8-[1]SKaM!D8)</f>
        <v>270885</v>
      </c>
      <c r="E8" s="562">
        <f>SUM([1]CELKEM!E8-[1]SKaM!E8)</f>
        <v>8513</v>
      </c>
      <c r="F8" s="558"/>
    </row>
    <row r="9" spans="1:6" x14ac:dyDescent="0.25">
      <c r="A9" s="506" t="s">
        <v>852</v>
      </c>
      <c r="B9" s="570">
        <v>504</v>
      </c>
      <c r="C9" s="560" t="s">
        <v>8</v>
      </c>
      <c r="D9" s="561">
        <f>SUM([1]CELKEM!D9-[1]SKaM!D9)</f>
        <v>1850</v>
      </c>
      <c r="E9" s="562">
        <f>SUM([1]CELKEM!E9-[1]SKaM!E9)</f>
        <v>1047</v>
      </c>
      <c r="F9" s="558"/>
    </row>
    <row r="10" spans="1:6" x14ac:dyDescent="0.25">
      <c r="A10" s="506" t="s">
        <v>853</v>
      </c>
      <c r="B10" s="570">
        <v>511</v>
      </c>
      <c r="C10" s="560" t="s">
        <v>11</v>
      </c>
      <c r="D10" s="561">
        <f>SUM([1]CELKEM!D10-[1]SKaM!D10)</f>
        <v>27213</v>
      </c>
      <c r="E10" s="562">
        <f>SUM([1]CELKEM!E10-[1]SKaM!E10)</f>
        <v>137</v>
      </c>
      <c r="F10" s="558"/>
    </row>
    <row r="11" spans="1:6" x14ac:dyDescent="0.25">
      <c r="A11" s="506" t="s">
        <v>854</v>
      </c>
      <c r="B11" s="570">
        <v>512</v>
      </c>
      <c r="C11" s="560" t="s">
        <v>14</v>
      </c>
      <c r="D11" s="561">
        <f>SUM([1]CELKEM!D11-[1]SKaM!D11)</f>
        <v>62026</v>
      </c>
      <c r="E11" s="562">
        <f>SUM([1]CELKEM!E11-[1]SKaM!E11)</f>
        <v>283</v>
      </c>
      <c r="F11" s="558"/>
    </row>
    <row r="12" spans="1:6" x14ac:dyDescent="0.25">
      <c r="A12" s="506" t="s">
        <v>855</v>
      </c>
      <c r="B12" s="570">
        <v>513</v>
      </c>
      <c r="C12" s="560" t="s">
        <v>17</v>
      </c>
      <c r="D12" s="561">
        <f>SUM([1]CELKEM!D12-[1]SKaM!D12)</f>
        <v>4249</v>
      </c>
      <c r="E12" s="562">
        <f>SUM([1]CELKEM!E12-[1]SKaM!E12)</f>
        <v>114</v>
      </c>
      <c r="F12" s="558"/>
    </row>
    <row r="13" spans="1:6" x14ac:dyDescent="0.25">
      <c r="A13" s="506" t="s">
        <v>856</v>
      </c>
      <c r="B13" s="570">
        <v>518</v>
      </c>
      <c r="C13" s="560" t="s">
        <v>20</v>
      </c>
      <c r="D13" s="561">
        <f>SUM([1]CELKEM!D13-[1]SKaM!D13)</f>
        <v>172752</v>
      </c>
      <c r="E13" s="562">
        <f>SUM([1]CELKEM!E13-[1]SKaM!E13)</f>
        <v>6830</v>
      </c>
      <c r="F13" s="558"/>
    </row>
    <row r="14" spans="1:6" x14ac:dyDescent="0.25">
      <c r="A14" s="506" t="s">
        <v>857</v>
      </c>
      <c r="B14" s="913" t="s">
        <v>858</v>
      </c>
      <c r="C14" s="560" t="s">
        <v>23</v>
      </c>
      <c r="D14" s="556">
        <f>SUM(D15:D17)</f>
        <v>23</v>
      </c>
      <c r="E14" s="563">
        <f>SUM(E15:E17)</f>
        <v>-287</v>
      </c>
      <c r="F14" s="558"/>
    </row>
    <row r="15" spans="1:6" x14ac:dyDescent="0.25">
      <c r="A15" s="506" t="s">
        <v>859</v>
      </c>
      <c r="B15" s="570">
        <v>56</v>
      </c>
      <c r="C15" s="560" t="s">
        <v>26</v>
      </c>
      <c r="D15" s="561">
        <f>SUM([1]CELKEM!D15-[1]SKaM!D15)</f>
        <v>955</v>
      </c>
      <c r="E15" s="562">
        <f>SUM([1]CELKEM!E15-[1]SKaM!E15)</f>
        <v>0</v>
      </c>
      <c r="F15" s="558"/>
    </row>
    <row r="16" spans="1:6" x14ac:dyDescent="0.25">
      <c r="A16" s="506" t="s">
        <v>860</v>
      </c>
      <c r="B16" s="570">
        <v>571.572</v>
      </c>
      <c r="C16" s="560" t="s">
        <v>29</v>
      </c>
      <c r="D16" s="561">
        <f>SUM([1]CELKEM!D16-[1]SKaM!D16)</f>
        <v>-285</v>
      </c>
      <c r="E16" s="562">
        <f>SUM([1]CELKEM!E16-[1]SKaM!E16)</f>
        <v>-287</v>
      </c>
      <c r="F16" s="558"/>
    </row>
    <row r="17" spans="1:6" x14ac:dyDescent="0.25">
      <c r="A17" s="506" t="s">
        <v>861</v>
      </c>
      <c r="B17" s="570">
        <v>573.57399999999996</v>
      </c>
      <c r="C17" s="560" t="s">
        <v>32</v>
      </c>
      <c r="D17" s="561">
        <f>SUM([1]CELKEM!D17-[1]SKaM!D17)</f>
        <v>-647</v>
      </c>
      <c r="E17" s="562">
        <f>SUM([1]CELKEM!E17-[1]SKaM!E17)</f>
        <v>0</v>
      </c>
      <c r="F17" s="558"/>
    </row>
    <row r="18" spans="1:6" x14ac:dyDescent="0.25">
      <c r="A18" s="506" t="s">
        <v>862</v>
      </c>
      <c r="B18" s="570" t="s">
        <v>863</v>
      </c>
      <c r="C18" s="560" t="s">
        <v>34</v>
      </c>
      <c r="D18" s="564">
        <f>SUM(D19:D23)</f>
        <v>1603613</v>
      </c>
      <c r="E18" s="563">
        <f>SUM(E19:E23)</f>
        <v>19298</v>
      </c>
      <c r="F18" s="558"/>
    </row>
    <row r="19" spans="1:6" x14ac:dyDescent="0.25">
      <c r="A19" s="506" t="s">
        <v>864</v>
      </c>
      <c r="B19" s="570">
        <v>521</v>
      </c>
      <c r="C19" s="560" t="s">
        <v>37</v>
      </c>
      <c r="D19" s="561">
        <f>SUM([1]CELKEM!D19-[1]SKaM!D19)</f>
        <v>1182635</v>
      </c>
      <c r="E19" s="562">
        <f>SUM([1]CELKEM!E19-[1]SKaM!E19)</f>
        <v>15115</v>
      </c>
      <c r="F19" s="558"/>
    </row>
    <row r="20" spans="1:6" x14ac:dyDescent="0.25">
      <c r="A20" s="506" t="s">
        <v>865</v>
      </c>
      <c r="B20" s="570">
        <v>524</v>
      </c>
      <c r="C20" s="560" t="s">
        <v>39</v>
      </c>
      <c r="D20" s="561">
        <f>SUM([1]CELKEM!D20-[1]SKaM!D20)</f>
        <v>377022</v>
      </c>
      <c r="E20" s="562">
        <f>SUM([1]CELKEM!E20-[1]SKaM!E20)</f>
        <v>3828</v>
      </c>
      <c r="F20" s="558"/>
    </row>
    <row r="21" spans="1:6" x14ac:dyDescent="0.25">
      <c r="A21" s="506" t="s">
        <v>866</v>
      </c>
      <c r="B21" s="570">
        <v>525</v>
      </c>
      <c r="C21" s="560" t="s">
        <v>42</v>
      </c>
      <c r="D21" s="561">
        <f>SUM([1]CELKEM!D21-[1]SKaM!D21)</f>
        <v>4694</v>
      </c>
      <c r="E21" s="562">
        <f>SUM([1]CELKEM!E21-[1]SKaM!E21)</f>
        <v>39</v>
      </c>
      <c r="F21" s="558"/>
    </row>
    <row r="22" spans="1:6" x14ac:dyDescent="0.25">
      <c r="A22" s="506" t="s">
        <v>867</v>
      </c>
      <c r="B22" s="570">
        <v>527</v>
      </c>
      <c r="C22" s="560" t="s">
        <v>44</v>
      </c>
      <c r="D22" s="561">
        <f>SUM([1]CELKEM!D22-[1]SKaM!D22)</f>
        <v>38313</v>
      </c>
      <c r="E22" s="562">
        <f>SUM([1]CELKEM!E22-[1]SKaM!E22)</f>
        <v>301</v>
      </c>
      <c r="F22" s="558"/>
    </row>
    <row r="23" spans="1:6" x14ac:dyDescent="0.25">
      <c r="A23" s="506" t="s">
        <v>868</v>
      </c>
      <c r="B23" s="570">
        <v>528</v>
      </c>
      <c r="C23" s="560" t="s">
        <v>47</v>
      </c>
      <c r="D23" s="561">
        <f>SUM([1]CELKEM!D23-[1]SKaM!D23)</f>
        <v>949</v>
      </c>
      <c r="E23" s="562">
        <f>SUM([1]CELKEM!E23-[1]SKaM!E23)</f>
        <v>15</v>
      </c>
      <c r="F23" s="558"/>
    </row>
    <row r="24" spans="1:6" x14ac:dyDescent="0.25">
      <c r="A24" s="506" t="s">
        <v>869</v>
      </c>
      <c r="B24" s="570" t="s">
        <v>870</v>
      </c>
      <c r="C24" s="560" t="s">
        <v>50</v>
      </c>
      <c r="D24" s="564">
        <f>SUM(D25:D25)</f>
        <v>831</v>
      </c>
      <c r="E24" s="563">
        <f>SUM(E25:E25)</f>
        <v>11</v>
      </c>
      <c r="F24" s="558"/>
    </row>
    <row r="25" spans="1:6" x14ac:dyDescent="0.25">
      <c r="A25" s="506" t="s">
        <v>871</v>
      </c>
      <c r="B25" s="570">
        <v>53</v>
      </c>
      <c r="C25" s="560" t="s">
        <v>53</v>
      </c>
      <c r="D25" s="561">
        <f>SUM([1]CELKEM!D25-[1]SKaM!D25)</f>
        <v>831</v>
      </c>
      <c r="E25" s="562">
        <f>SUM([1]CELKEM!E25-[1]SKaM!E25)</f>
        <v>11</v>
      </c>
      <c r="F25" s="558"/>
    </row>
    <row r="26" spans="1:6" x14ac:dyDescent="0.25">
      <c r="A26" s="506" t="s">
        <v>872</v>
      </c>
      <c r="B26" s="570" t="s">
        <v>873</v>
      </c>
      <c r="C26" s="560" t="s">
        <v>56</v>
      </c>
      <c r="D26" s="564">
        <f>SUM(D27:D33)</f>
        <v>616289</v>
      </c>
      <c r="E26" s="563">
        <f>SUM(E27:E33)</f>
        <v>4167</v>
      </c>
      <c r="F26" s="558"/>
    </row>
    <row r="27" spans="1:6" x14ac:dyDescent="0.25">
      <c r="A27" s="506" t="s">
        <v>874</v>
      </c>
      <c r="B27" s="570">
        <v>541.54200000000003</v>
      </c>
      <c r="C27" s="560" t="s">
        <v>58</v>
      </c>
      <c r="D27" s="561">
        <f>SUM([1]CELKEM!D27-[1]SKaM!D27)</f>
        <v>25492</v>
      </c>
      <c r="E27" s="562">
        <f>SUM([1]CELKEM!E27-[1]SKaM!E27)</f>
        <v>39</v>
      </c>
      <c r="F27" s="558"/>
    </row>
    <row r="28" spans="1:6" x14ac:dyDescent="0.25">
      <c r="A28" s="506" t="s">
        <v>875</v>
      </c>
      <c r="B28" s="570">
        <v>543</v>
      </c>
      <c r="C28" s="560" t="s">
        <v>60</v>
      </c>
      <c r="D28" s="561">
        <f>SUM([1]CELKEM!D28-[1]SKaM!D28)</f>
        <v>945</v>
      </c>
      <c r="E28" s="562">
        <f>SUM([1]CELKEM!E28-[1]SKaM!E28)</f>
        <v>0</v>
      </c>
      <c r="F28" s="558"/>
    </row>
    <row r="29" spans="1:6" x14ac:dyDescent="0.25">
      <c r="A29" s="506" t="s">
        <v>876</v>
      </c>
      <c r="B29" s="570">
        <v>544</v>
      </c>
      <c r="C29" s="560" t="s">
        <v>62</v>
      </c>
      <c r="D29" s="561">
        <f>SUM([1]CELKEM!D29-[1]SKaM!D29)</f>
        <v>1161</v>
      </c>
      <c r="E29" s="562">
        <f>SUM([1]CELKEM!E29-[1]SKaM!E29)</f>
        <v>0</v>
      </c>
      <c r="F29" s="558"/>
    </row>
    <row r="30" spans="1:6" x14ac:dyDescent="0.25">
      <c r="A30" s="506" t="s">
        <v>877</v>
      </c>
      <c r="B30" s="570">
        <v>545</v>
      </c>
      <c r="C30" s="560" t="s">
        <v>65</v>
      </c>
      <c r="D30" s="561">
        <f>SUM([1]CELKEM!D30-[1]SKaM!D30)</f>
        <v>2201</v>
      </c>
      <c r="E30" s="562">
        <f>SUM([1]CELKEM!E30-[1]SKaM!E30)</f>
        <v>18</v>
      </c>
      <c r="F30" s="558"/>
    </row>
    <row r="31" spans="1:6" x14ac:dyDescent="0.25">
      <c r="A31" s="506" t="s">
        <v>878</v>
      </c>
      <c r="B31" s="570">
        <v>546</v>
      </c>
      <c r="C31" s="560" t="s">
        <v>67</v>
      </c>
      <c r="D31" s="561">
        <f>SUM([1]CELKEM!D31-[1]SKaM!D31)</f>
        <v>119</v>
      </c>
      <c r="E31" s="562">
        <f>SUM([1]CELKEM!E31-[1]SKaM!E31)</f>
        <v>0</v>
      </c>
      <c r="F31" s="558"/>
    </row>
    <row r="32" spans="1:6" x14ac:dyDescent="0.25">
      <c r="A32" s="506" t="s">
        <v>879</v>
      </c>
      <c r="B32" s="570">
        <v>548</v>
      </c>
      <c r="C32" s="560" t="s">
        <v>69</v>
      </c>
      <c r="D32" s="561">
        <f>SUM([1]CELKEM!D32-[1]SKaM!D32)</f>
        <v>923</v>
      </c>
      <c r="E32" s="562">
        <f>SUM([1]CELKEM!E32-[1]SKaM!E32)</f>
        <v>1</v>
      </c>
      <c r="F32" s="558"/>
    </row>
    <row r="33" spans="1:6" x14ac:dyDescent="0.25">
      <c r="A33" s="506" t="s">
        <v>880</v>
      </c>
      <c r="B33" s="570">
        <v>549</v>
      </c>
      <c r="C33" s="560" t="s">
        <v>72</v>
      </c>
      <c r="D33" s="561">
        <f>SUM([1]CELKEM!D33-[1]SKaM!D33)</f>
        <v>585448</v>
      </c>
      <c r="E33" s="562">
        <f>SUM([1]CELKEM!E33-[1]SKaM!E33)</f>
        <v>4109</v>
      </c>
      <c r="F33" s="558"/>
    </row>
    <row r="34" spans="1:6" ht="12.75" customHeight="1" x14ac:dyDescent="0.25">
      <c r="A34" s="506" t="s">
        <v>881</v>
      </c>
      <c r="B34" s="570" t="s">
        <v>882</v>
      </c>
      <c r="C34" s="560" t="s">
        <v>73</v>
      </c>
      <c r="D34" s="564">
        <f>SUM(D35:D39)</f>
        <v>471431</v>
      </c>
      <c r="E34" s="563">
        <f>SUM(E35:E39)</f>
        <v>14085</v>
      </c>
      <c r="F34" s="558"/>
    </row>
    <row r="35" spans="1:6" x14ac:dyDescent="0.25">
      <c r="A35" s="506" t="s">
        <v>883</v>
      </c>
      <c r="B35" s="570">
        <v>551</v>
      </c>
      <c r="C35" s="560" t="s">
        <v>75</v>
      </c>
      <c r="D35" s="561">
        <f>SUM([1]CELKEM!D35-[1]SKaM!D35)</f>
        <v>466092</v>
      </c>
      <c r="E35" s="562">
        <f>SUM([1]CELKEM!E35-[1]SKaM!E35)</f>
        <v>14085</v>
      </c>
      <c r="F35" s="558"/>
    </row>
    <row r="36" spans="1:6" ht="12.75" customHeight="1" x14ac:dyDescent="0.25">
      <c r="A36" s="506" t="s">
        <v>884</v>
      </c>
      <c r="B36" s="570">
        <v>552</v>
      </c>
      <c r="C36" s="560" t="s">
        <v>78</v>
      </c>
      <c r="D36" s="561">
        <f>SUM([1]CELKEM!D36-[1]SKaM!D36)</f>
        <v>5349</v>
      </c>
      <c r="E36" s="562">
        <f>SUM([1]CELKEM!E36-[1]SKaM!E36)</f>
        <v>0</v>
      </c>
      <c r="F36" s="558"/>
    </row>
    <row r="37" spans="1:6" x14ac:dyDescent="0.25">
      <c r="A37" s="506" t="s">
        <v>885</v>
      </c>
      <c r="B37" s="570">
        <v>553</v>
      </c>
      <c r="C37" s="560" t="s">
        <v>81</v>
      </c>
      <c r="D37" s="561">
        <f>SUM([1]CELKEM!D37-[1]SKaM!D37)</f>
        <v>0</v>
      </c>
      <c r="E37" s="562">
        <f>SUM([1]CELKEM!E37-[1]SKaM!E37)</f>
        <v>0</v>
      </c>
      <c r="F37" s="558"/>
    </row>
    <row r="38" spans="1:6" x14ac:dyDescent="0.25">
      <c r="A38" s="506" t="s">
        <v>886</v>
      </c>
      <c r="B38" s="570">
        <v>554</v>
      </c>
      <c r="C38" s="560" t="s">
        <v>84</v>
      </c>
      <c r="D38" s="561">
        <f>SUM([1]CELKEM!D38-[1]SKaM!D38)</f>
        <v>0</v>
      </c>
      <c r="E38" s="562">
        <f>SUM([1]CELKEM!E38-[1]SKaM!E38)</f>
        <v>0</v>
      </c>
      <c r="F38" s="558"/>
    </row>
    <row r="39" spans="1:6" x14ac:dyDescent="0.25">
      <c r="A39" s="506" t="s">
        <v>887</v>
      </c>
      <c r="B39" s="570" t="s">
        <v>888</v>
      </c>
      <c r="C39" s="560" t="s">
        <v>86</v>
      </c>
      <c r="D39" s="561">
        <f>SUM([1]CELKEM!D39-[1]SKaM!D39)</f>
        <v>-10</v>
      </c>
      <c r="E39" s="562">
        <f>SUM([1]CELKEM!E39-[1]SKaM!E39)</f>
        <v>0</v>
      </c>
      <c r="F39" s="558"/>
    </row>
    <row r="40" spans="1:6" x14ac:dyDescent="0.25">
      <c r="A40" s="506" t="s">
        <v>334</v>
      </c>
      <c r="B40" s="570" t="s">
        <v>889</v>
      </c>
      <c r="C40" s="560" t="s">
        <v>88</v>
      </c>
      <c r="D40" s="564">
        <f>SUM(D41:D41)</f>
        <v>1161</v>
      </c>
      <c r="E40" s="563">
        <f>SUM(E41:E41)</f>
        <v>25</v>
      </c>
      <c r="F40" s="558"/>
    </row>
    <row r="41" spans="1:6" x14ac:dyDescent="0.25">
      <c r="A41" s="506" t="s">
        <v>890</v>
      </c>
      <c r="B41" s="570">
        <v>581</v>
      </c>
      <c r="C41" s="560" t="s">
        <v>91</v>
      </c>
      <c r="D41" s="561">
        <f>SUM([1]CELKEM!D41-[1]SKaM!D41)</f>
        <v>1161</v>
      </c>
      <c r="E41" s="562">
        <f>SUM([1]CELKEM!E41-[1]SKaM!E41)</f>
        <v>25</v>
      </c>
      <c r="F41" s="558"/>
    </row>
    <row r="42" spans="1:6" x14ac:dyDescent="0.25">
      <c r="A42" s="506" t="s">
        <v>335</v>
      </c>
      <c r="B42" s="570" t="s">
        <v>891</v>
      </c>
      <c r="C42" s="560" t="s">
        <v>93</v>
      </c>
      <c r="D42" s="564">
        <f>D43</f>
        <v>0</v>
      </c>
      <c r="E42" s="563">
        <f>E43</f>
        <v>0</v>
      </c>
      <c r="F42" s="558"/>
    </row>
    <row r="43" spans="1:6" ht="14.25" customHeight="1" x14ac:dyDescent="0.25">
      <c r="A43" s="506" t="s">
        <v>892</v>
      </c>
      <c r="B43" s="570">
        <v>59</v>
      </c>
      <c r="C43" s="560" t="s">
        <v>96</v>
      </c>
      <c r="D43" s="561"/>
      <c r="E43" s="562"/>
      <c r="F43" s="558"/>
    </row>
    <row r="44" spans="1:6" ht="24.75" customHeight="1" thickBot="1" x14ac:dyDescent="0.3">
      <c r="A44" s="516" t="s">
        <v>336</v>
      </c>
      <c r="B44" s="565" t="s">
        <v>893</v>
      </c>
      <c r="C44" s="574" t="s">
        <v>99</v>
      </c>
      <c r="D44" s="566">
        <f>D7+D14+D18+D24+D26+D34+D40</f>
        <v>3232323</v>
      </c>
      <c r="E44" s="567">
        <f>E7+E14+E18+E24+E26+E34+E40</f>
        <v>54223</v>
      </c>
      <c r="F44" s="558"/>
    </row>
    <row r="45" spans="1:6" ht="12.75" customHeight="1" thickBot="1" x14ac:dyDescent="0.3">
      <c r="A45" s="1165" t="s">
        <v>337</v>
      </c>
      <c r="B45" s="1166"/>
      <c r="C45" s="1166"/>
      <c r="D45" s="1166"/>
      <c r="E45" s="1167"/>
      <c r="F45" s="548"/>
    </row>
    <row r="46" spans="1:6" ht="12.75" customHeight="1" x14ac:dyDescent="0.25">
      <c r="A46" s="530" t="s">
        <v>894</v>
      </c>
      <c r="B46" s="914" t="s">
        <v>895</v>
      </c>
      <c r="C46" s="915" t="s">
        <v>103</v>
      </c>
      <c r="D46" s="575">
        <f>SUM(D47:D47)</f>
        <v>2327627</v>
      </c>
      <c r="E46" s="569">
        <f>SUM(E47:E47)</f>
        <v>0</v>
      </c>
      <c r="F46" s="548"/>
    </row>
    <row r="47" spans="1:6" ht="12.75" customHeight="1" x14ac:dyDescent="0.25">
      <c r="A47" s="506" t="s">
        <v>896</v>
      </c>
      <c r="B47" s="570">
        <v>691</v>
      </c>
      <c r="C47" s="560" t="s">
        <v>105</v>
      </c>
      <c r="D47" s="561">
        <f>SUM([1]CELKEM!D47-[1]SKaM!D47)</f>
        <v>2327627</v>
      </c>
      <c r="E47" s="562">
        <f>SUM([1]CELKEM!E47-[1]SKaM!E48)</f>
        <v>0</v>
      </c>
      <c r="F47" s="548"/>
    </row>
    <row r="48" spans="1:6" ht="12.75" customHeight="1" x14ac:dyDescent="0.25">
      <c r="A48" s="506" t="s">
        <v>897</v>
      </c>
      <c r="B48" s="573" t="s">
        <v>898</v>
      </c>
      <c r="C48" s="560" t="s">
        <v>107</v>
      </c>
      <c r="D48" s="564">
        <f>SUM(D49:D51)</f>
        <v>10574</v>
      </c>
      <c r="E48" s="571">
        <f>SUM(E49:E51)</f>
        <v>44</v>
      </c>
      <c r="F48" s="548"/>
    </row>
    <row r="49" spans="1:6" ht="12.75" customHeight="1" x14ac:dyDescent="0.25">
      <c r="A49" s="506" t="s">
        <v>899</v>
      </c>
      <c r="B49" s="570">
        <v>681</v>
      </c>
      <c r="C49" s="560" t="s">
        <v>110</v>
      </c>
      <c r="D49" s="561">
        <f>SUM([1]CELKEM!D49-[1]SKaM!D49)</f>
        <v>0</v>
      </c>
      <c r="E49" s="562">
        <f>SUM([1]CELKEM!E49-[1]SKaM!E49)</f>
        <v>0</v>
      </c>
      <c r="F49" s="548"/>
    </row>
    <row r="50" spans="1:6" ht="12.75" customHeight="1" x14ac:dyDescent="0.25">
      <c r="A50" s="506" t="s">
        <v>900</v>
      </c>
      <c r="B50" s="570">
        <v>682</v>
      </c>
      <c r="C50" s="560" t="s">
        <v>113</v>
      </c>
      <c r="D50" s="561">
        <f>SUM([1]CELKEM!D50-[1]SKaM!D50)</f>
        <v>10574</v>
      </c>
      <c r="E50" s="562">
        <f>SUM([1]CELKEM!E50-[1]SKaM!E50)</f>
        <v>44</v>
      </c>
      <c r="F50" s="548"/>
    </row>
    <row r="51" spans="1:6" ht="12.75" customHeight="1" x14ac:dyDescent="0.25">
      <c r="A51" s="506" t="s">
        <v>901</v>
      </c>
      <c r="B51" s="570">
        <v>684</v>
      </c>
      <c r="C51" s="560" t="s">
        <v>116</v>
      </c>
      <c r="D51" s="561">
        <f>SUM([1]CELKEM!D51-[1]SKaM!D51)</f>
        <v>0</v>
      </c>
      <c r="E51" s="562">
        <f>SUM([1]CELKEM!E51-[1]SKaM!E51)</f>
        <v>0</v>
      </c>
      <c r="F51" s="548"/>
    </row>
    <row r="52" spans="1:6" x14ac:dyDescent="0.25">
      <c r="A52" s="506" t="s">
        <v>902</v>
      </c>
      <c r="B52" s="572" t="s">
        <v>903</v>
      </c>
      <c r="C52" s="560" t="s">
        <v>119</v>
      </c>
      <c r="D52" s="561">
        <f>SUM([1]CELKEM!D52-[1]SKaM!D52)</f>
        <v>215404</v>
      </c>
      <c r="E52" s="562">
        <f>SUM([1]CELKEM!E52-[1]SKaM!E52)</f>
        <v>35701</v>
      </c>
      <c r="F52" s="558"/>
    </row>
    <row r="53" spans="1:6" x14ac:dyDescent="0.25">
      <c r="A53" s="506" t="s">
        <v>904</v>
      </c>
      <c r="B53" s="573" t="s">
        <v>905</v>
      </c>
      <c r="C53" s="560" t="s">
        <v>122</v>
      </c>
      <c r="D53" s="564">
        <f>SUM(D54:D59)</f>
        <v>676182</v>
      </c>
      <c r="E53" s="571">
        <f>SUM(E54:E59)</f>
        <v>12101</v>
      </c>
      <c r="F53" s="558"/>
    </row>
    <row r="54" spans="1:6" x14ac:dyDescent="0.25">
      <c r="A54" s="506" t="s">
        <v>906</v>
      </c>
      <c r="B54" s="572">
        <v>641.64200000000005</v>
      </c>
      <c r="C54" s="560" t="s">
        <v>124</v>
      </c>
      <c r="D54" s="561">
        <f>SUM([1]CELKEM!D54-[1]SKaM!D54)</f>
        <v>882</v>
      </c>
      <c r="E54" s="562">
        <f>SUM([1]CELKEM!E54-[1]SKaM!E54)</f>
        <v>70</v>
      </c>
      <c r="F54" s="558"/>
    </row>
    <row r="55" spans="1:6" x14ac:dyDescent="0.25">
      <c r="A55" s="506" t="s">
        <v>907</v>
      </c>
      <c r="B55" s="573">
        <v>643</v>
      </c>
      <c r="C55" s="560" t="s">
        <v>127</v>
      </c>
      <c r="D55" s="561">
        <f>SUM([1]CELKEM!D55-[1]SKaM!D55)</f>
        <v>0</v>
      </c>
      <c r="E55" s="562">
        <f>SUM([1]CELKEM!E55-[1]SKaM!E55)</f>
        <v>0</v>
      </c>
      <c r="F55" s="558"/>
    </row>
    <row r="56" spans="1:6" x14ac:dyDescent="0.25">
      <c r="A56" s="506" t="s">
        <v>908</v>
      </c>
      <c r="B56" s="570">
        <v>644</v>
      </c>
      <c r="C56" s="560" t="s">
        <v>130</v>
      </c>
      <c r="D56" s="561">
        <f>SUM([1]CELKEM!D56-[1]SKaM!D56)</f>
        <v>1636</v>
      </c>
      <c r="E56" s="562">
        <f>SUM([1]CELKEM!E56-[1]SKaM!E56)</f>
        <v>0</v>
      </c>
      <c r="F56" s="558"/>
    </row>
    <row r="57" spans="1:6" x14ac:dyDescent="0.25">
      <c r="A57" s="506" t="s">
        <v>909</v>
      </c>
      <c r="B57" s="570">
        <v>645</v>
      </c>
      <c r="C57" s="560" t="s">
        <v>133</v>
      </c>
      <c r="D57" s="561">
        <f>SUM([1]CELKEM!D57-[1]SKaM!D57)</f>
        <v>961</v>
      </c>
      <c r="E57" s="562">
        <f>SUM([1]CELKEM!E57-[1]SKaM!E57)</f>
        <v>0</v>
      </c>
      <c r="F57" s="558"/>
    </row>
    <row r="58" spans="1:6" x14ac:dyDescent="0.25">
      <c r="A58" s="506" t="s">
        <v>910</v>
      </c>
      <c r="B58" s="570">
        <v>648</v>
      </c>
      <c r="C58" s="560" t="s">
        <v>135</v>
      </c>
      <c r="D58" s="561">
        <f>SUM([1]CELKEM!D58-[1]SKaM!D58)</f>
        <v>84257</v>
      </c>
      <c r="E58" s="562">
        <f>SUM([1]CELKEM!E58-[1]SKaM!E58)</f>
        <v>262</v>
      </c>
      <c r="F58" s="558"/>
    </row>
    <row r="59" spans="1:6" x14ac:dyDescent="0.25">
      <c r="A59" s="506" t="s">
        <v>911</v>
      </c>
      <c r="B59" s="570">
        <v>649</v>
      </c>
      <c r="C59" s="560" t="s">
        <v>138</v>
      </c>
      <c r="D59" s="561">
        <f>SUM([1]CELKEM!D59-[1]SKaM!D59)</f>
        <v>588446</v>
      </c>
      <c r="E59" s="562">
        <f>SUM([1]CELKEM!E59-[1]SKaM!E59)</f>
        <v>11769</v>
      </c>
      <c r="F59" s="558"/>
    </row>
    <row r="60" spans="1:6" x14ac:dyDescent="0.25">
      <c r="A60" s="506" t="s">
        <v>912</v>
      </c>
      <c r="B60" s="573" t="s">
        <v>913</v>
      </c>
      <c r="C60" s="560" t="s">
        <v>141</v>
      </c>
      <c r="D60" s="564">
        <f>SUM(D61:D65)</f>
        <v>11661</v>
      </c>
      <c r="E60" s="571">
        <f>SUM(E61:E65)</f>
        <v>0</v>
      </c>
      <c r="F60" s="558"/>
    </row>
    <row r="61" spans="1:6" x14ac:dyDescent="0.25">
      <c r="A61" s="506" t="s">
        <v>914</v>
      </c>
      <c r="B61" s="570">
        <v>652</v>
      </c>
      <c r="C61" s="560" t="s">
        <v>144</v>
      </c>
      <c r="D61" s="561">
        <f>SUM([1]CELKEM!D61-[1]SKaM!D61)</f>
        <v>11613</v>
      </c>
      <c r="E61" s="562">
        <f>SUM([1]CELKEM!E61-[1]SKaM!E61)</f>
        <v>0</v>
      </c>
      <c r="F61" s="558"/>
    </row>
    <row r="62" spans="1:6" x14ac:dyDescent="0.25">
      <c r="A62" s="506" t="s">
        <v>915</v>
      </c>
      <c r="B62" s="570">
        <v>653</v>
      </c>
      <c r="C62" s="560" t="s">
        <v>146</v>
      </c>
      <c r="D62" s="561">
        <f>SUM([1]CELKEM!D62-[1]SKaM!D62)</f>
        <v>0</v>
      </c>
      <c r="E62" s="562">
        <f>SUM([1]CELKEM!E62-[1]SKaM!E62)</f>
        <v>0</v>
      </c>
      <c r="F62" s="558"/>
    </row>
    <row r="63" spans="1:6" x14ac:dyDescent="0.25">
      <c r="A63" s="506" t="s">
        <v>916</v>
      </c>
      <c r="B63" s="570">
        <v>654</v>
      </c>
      <c r="C63" s="560" t="s">
        <v>149</v>
      </c>
      <c r="D63" s="561">
        <f>SUM([1]CELKEM!D63-[1]SKaM!D63)</f>
        <v>48</v>
      </c>
      <c r="E63" s="562">
        <f>SUM([1]CELKEM!E63-[1]SKaM!E63)</f>
        <v>0</v>
      </c>
      <c r="F63" s="558"/>
    </row>
    <row r="64" spans="1:6" x14ac:dyDescent="0.25">
      <c r="A64" s="506" t="s">
        <v>917</v>
      </c>
      <c r="B64" s="570">
        <v>655</v>
      </c>
      <c r="C64" s="560" t="s">
        <v>152</v>
      </c>
      <c r="D64" s="561">
        <f>SUM([1]CELKEM!D64-[1]SKaM!D64)</f>
        <v>0</v>
      </c>
      <c r="E64" s="562">
        <f>SUM([1]CELKEM!E64-[1]SKaM!E64)</f>
        <v>0</v>
      </c>
      <c r="F64" s="558"/>
    </row>
    <row r="65" spans="1:6" x14ac:dyDescent="0.25">
      <c r="A65" s="506" t="s">
        <v>918</v>
      </c>
      <c r="B65" s="570">
        <v>657</v>
      </c>
      <c r="C65" s="560" t="s">
        <v>154</v>
      </c>
      <c r="D65" s="561">
        <f>SUM([1]CELKEM!D65-[1]SKaM!D65)</f>
        <v>0</v>
      </c>
      <c r="E65" s="562">
        <f>SUM([1]CELKEM!E65-[1]SKaM!E65)</f>
        <v>0</v>
      </c>
      <c r="F65" s="558"/>
    </row>
    <row r="66" spans="1:6" ht="13.5" thickBot="1" x14ac:dyDescent="0.3">
      <c r="A66" s="516" t="s">
        <v>338</v>
      </c>
      <c r="B66" s="565" t="s">
        <v>919</v>
      </c>
      <c r="C66" s="574" t="s">
        <v>157</v>
      </c>
      <c r="D66" s="566">
        <f>D46+D48+D52+D53+D60</f>
        <v>3241448</v>
      </c>
      <c r="E66" s="567">
        <f>E46+E48+E52+E53+E60</f>
        <v>47846</v>
      </c>
      <c r="F66" s="558"/>
    </row>
    <row r="67" spans="1:6" x14ac:dyDescent="0.25">
      <c r="A67" s="503" t="s">
        <v>339</v>
      </c>
      <c r="B67" s="568" t="s">
        <v>920</v>
      </c>
      <c r="C67" s="555" t="s">
        <v>160</v>
      </c>
      <c r="D67" s="575">
        <f>D66-D44</f>
        <v>9125</v>
      </c>
      <c r="E67" s="569">
        <f>E66-E44</f>
        <v>-6377</v>
      </c>
      <c r="F67" s="558"/>
    </row>
    <row r="68" spans="1:6" x14ac:dyDescent="0.25">
      <c r="A68" s="576" t="s">
        <v>340</v>
      </c>
      <c r="B68" s="568" t="s">
        <v>921</v>
      </c>
      <c r="C68" s="560" t="s">
        <v>163</v>
      </c>
      <c r="D68" s="556">
        <f>D67-D42</f>
        <v>9125</v>
      </c>
      <c r="E68" s="563">
        <f>E67-E42</f>
        <v>-6377</v>
      </c>
      <c r="F68" s="558"/>
    </row>
    <row r="69" spans="1:6" x14ac:dyDescent="0.25">
      <c r="A69" s="503"/>
      <c r="B69" s="577"/>
      <c r="C69" s="560"/>
      <c r="D69" s="1152" t="s">
        <v>922</v>
      </c>
      <c r="E69" s="1153"/>
      <c r="F69" s="558"/>
    </row>
    <row r="70" spans="1:6" x14ac:dyDescent="0.25">
      <c r="A70" s="503" t="s">
        <v>923</v>
      </c>
      <c r="B70" s="578" t="s">
        <v>924</v>
      </c>
      <c r="C70" s="560" t="s">
        <v>166</v>
      </c>
      <c r="D70" s="1154">
        <f>+D67+E67</f>
        <v>2748</v>
      </c>
      <c r="E70" s="1155"/>
      <c r="F70" s="558"/>
    </row>
    <row r="71" spans="1:6" ht="13.5" thickBot="1" x14ac:dyDescent="0.3">
      <c r="A71" s="579" t="s">
        <v>925</v>
      </c>
      <c r="B71" s="534" t="s">
        <v>926</v>
      </c>
      <c r="C71" s="574" t="s">
        <v>168</v>
      </c>
      <c r="D71" s="1156">
        <f>+D68+E68</f>
        <v>2748</v>
      </c>
      <c r="E71" s="1157"/>
      <c r="F71" s="558"/>
    </row>
    <row r="72" spans="1:6" ht="12.75" customHeight="1" x14ac:dyDescent="0.25">
      <c r="A72" s="580"/>
      <c r="B72" s="541"/>
      <c r="C72" s="541"/>
    </row>
    <row r="73" spans="1:6" ht="12.75" customHeight="1" x14ac:dyDescent="0.25">
      <c r="A73" s="537" t="s">
        <v>491</v>
      </c>
      <c r="B73" s="541"/>
      <c r="C73" s="541"/>
    </row>
    <row r="74" spans="1:6" ht="12.75" customHeight="1" x14ac:dyDescent="0.25">
      <c r="A74" s="123" t="s">
        <v>927</v>
      </c>
      <c r="B74" s="541"/>
      <c r="C74" s="541"/>
    </row>
    <row r="75" spans="1:6" x14ac:dyDescent="0.25">
      <c r="A75" s="123" t="s">
        <v>928</v>
      </c>
      <c r="B75" s="542"/>
      <c r="C75" s="542"/>
    </row>
    <row r="76" spans="1:6" x14ac:dyDescent="0.25">
      <c r="A76" s="123" t="s">
        <v>841</v>
      </c>
      <c r="B76" s="542"/>
      <c r="C76" s="542"/>
    </row>
    <row r="77" spans="1:6" x14ac:dyDescent="0.25">
      <c r="A77" s="123" t="s">
        <v>842</v>
      </c>
    </row>
  </sheetData>
  <mergeCells count="9">
    <mergeCell ref="D69:E69"/>
    <mergeCell ref="D70:E70"/>
    <mergeCell ref="D71:E71"/>
    <mergeCell ref="A1:E1"/>
    <mergeCell ref="A2:E2"/>
    <mergeCell ref="A3:E3"/>
    <mergeCell ref="A4:E4"/>
    <mergeCell ref="B6:C6"/>
    <mergeCell ref="A45:E45"/>
  </mergeCells>
  <pageMargins left="0.70866141732283472" right="0" top="0.39370078740157483" bottom="0.39370078740157483" header="0.51181102362204722" footer="0.51181102362204722"/>
  <pageSetup paperSize="9" scale="80" orientation="portrait" r:id="rId1"/>
  <headerFooter alignWithMargins="0"/>
  <rowBreaks count="1" manualBreakCount="1">
    <brk id="44"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77"/>
  <sheetViews>
    <sheetView zoomScaleNormal="100" workbookViewId="0">
      <pane ySplit="5" topLeftCell="A54" activePane="bottomLeft" state="frozenSplit"/>
      <selection activeCell="F131" sqref="F131"/>
      <selection pane="bottomLeft" activeCell="A32" sqref="A32"/>
    </sheetView>
  </sheetViews>
  <sheetFormatPr defaultRowHeight="12.75" x14ac:dyDescent="0.25"/>
  <cols>
    <col min="1" max="1" width="60.42578125" style="537" customWidth="1"/>
    <col min="2" max="2" width="16.140625" style="581" customWidth="1"/>
    <col min="3" max="3" width="9.140625" style="581"/>
    <col min="4" max="4" width="12.5703125" style="539" customWidth="1"/>
    <col min="5" max="5" width="15.140625" style="539" customWidth="1"/>
    <col min="6" max="16384" width="9.140625" style="123"/>
  </cols>
  <sheetData>
    <row r="1" spans="1:6" ht="15.75" x14ac:dyDescent="0.25">
      <c r="A1" s="1158" t="s">
        <v>1239</v>
      </c>
      <c r="B1" s="1158"/>
      <c r="C1" s="1158"/>
      <c r="D1" s="1158"/>
      <c r="E1" s="1158"/>
    </row>
    <row r="2" spans="1:6" ht="12.75" customHeight="1" thickBot="1" x14ac:dyDescent="0.3">
      <c r="A2" s="1159"/>
      <c r="B2" s="1159"/>
      <c r="C2" s="1159"/>
      <c r="D2" s="1159"/>
      <c r="E2" s="1159"/>
    </row>
    <row r="3" spans="1:6" ht="27.95" customHeight="1" thickBot="1" x14ac:dyDescent="0.3">
      <c r="A3" s="1160" t="s">
        <v>843</v>
      </c>
      <c r="B3" s="1161"/>
      <c r="C3" s="1161"/>
      <c r="D3" s="1161"/>
      <c r="E3" s="1162"/>
      <c r="F3" s="497"/>
    </row>
    <row r="4" spans="1:6" ht="15" customHeight="1" thickBot="1" x14ac:dyDescent="0.3">
      <c r="A4" s="1147" t="s">
        <v>462</v>
      </c>
      <c r="B4" s="1148"/>
      <c r="C4" s="1148"/>
      <c r="D4" s="1148"/>
      <c r="E4" s="1149"/>
    </row>
    <row r="5" spans="1:6" s="549" customFormat="1" ht="36.75" customHeight="1" thickBot="1" x14ac:dyDescent="0.3">
      <c r="A5" s="543" t="s">
        <v>844</v>
      </c>
      <c r="B5" s="544" t="s">
        <v>627</v>
      </c>
      <c r="C5" s="545" t="s">
        <v>845</v>
      </c>
      <c r="D5" s="546" t="s">
        <v>846</v>
      </c>
      <c r="E5" s="547" t="s">
        <v>847</v>
      </c>
      <c r="F5" s="548"/>
    </row>
    <row r="6" spans="1:6" s="549" customFormat="1" ht="12.75" customHeight="1" x14ac:dyDescent="0.25">
      <c r="A6" s="550" t="s">
        <v>333</v>
      </c>
      <c r="B6" s="1163"/>
      <c r="C6" s="1164"/>
      <c r="D6" s="551" t="s">
        <v>444</v>
      </c>
      <c r="E6" s="552" t="s">
        <v>364</v>
      </c>
      <c r="F6" s="553"/>
    </row>
    <row r="7" spans="1:6" x14ac:dyDescent="0.25">
      <c r="A7" s="530" t="s">
        <v>848</v>
      </c>
      <c r="B7" s="554" t="s">
        <v>849</v>
      </c>
      <c r="C7" s="555" t="s">
        <v>2</v>
      </c>
      <c r="D7" s="556">
        <f>SUM(D8:D13)</f>
        <v>51837</v>
      </c>
      <c r="E7" s="557">
        <f>SUM(E8:E13)</f>
        <v>6899</v>
      </c>
      <c r="F7" s="558"/>
    </row>
    <row r="8" spans="1:6" x14ac:dyDescent="0.25">
      <c r="A8" s="506" t="s">
        <v>850</v>
      </c>
      <c r="B8" s="559" t="s">
        <v>851</v>
      </c>
      <c r="C8" s="560" t="s">
        <v>5</v>
      </c>
      <c r="D8" s="561">
        <f>19497+22377+1</f>
        <v>41875</v>
      </c>
      <c r="E8" s="562">
        <f>2085+879</f>
        <v>2964</v>
      </c>
      <c r="F8" s="558"/>
    </row>
    <row r="9" spans="1:6" x14ac:dyDescent="0.25">
      <c r="A9" s="506" t="s">
        <v>852</v>
      </c>
      <c r="B9" s="559">
        <v>504</v>
      </c>
      <c r="C9" s="560" t="s">
        <v>8</v>
      </c>
      <c r="D9" s="561">
        <v>0</v>
      </c>
      <c r="E9" s="562">
        <v>3390</v>
      </c>
      <c r="F9" s="558"/>
    </row>
    <row r="10" spans="1:6" x14ac:dyDescent="0.25">
      <c r="A10" s="506" t="s">
        <v>853</v>
      </c>
      <c r="B10" s="559">
        <v>511</v>
      </c>
      <c r="C10" s="560" t="s">
        <v>11</v>
      </c>
      <c r="D10" s="561">
        <v>4765</v>
      </c>
      <c r="E10" s="562">
        <v>161</v>
      </c>
      <c r="F10" s="558"/>
    </row>
    <row r="11" spans="1:6" x14ac:dyDescent="0.25">
      <c r="A11" s="506" t="s">
        <v>854</v>
      </c>
      <c r="B11" s="559">
        <v>512</v>
      </c>
      <c r="C11" s="560" t="s">
        <v>14</v>
      </c>
      <c r="D11" s="561">
        <v>6</v>
      </c>
      <c r="E11" s="562">
        <v>1</v>
      </c>
      <c r="F11" s="558"/>
    </row>
    <row r="12" spans="1:6" x14ac:dyDescent="0.25">
      <c r="A12" s="506" t="s">
        <v>855</v>
      </c>
      <c r="B12" s="559">
        <v>513</v>
      </c>
      <c r="C12" s="560" t="s">
        <v>17</v>
      </c>
      <c r="D12" s="561">
        <v>21</v>
      </c>
      <c r="E12" s="562">
        <v>106</v>
      </c>
      <c r="F12" s="558"/>
    </row>
    <row r="13" spans="1:6" x14ac:dyDescent="0.25">
      <c r="A13" s="506" t="s">
        <v>856</v>
      </c>
      <c r="B13" s="559">
        <v>518</v>
      </c>
      <c r="C13" s="560" t="s">
        <v>20</v>
      </c>
      <c r="D13" s="561">
        <f>3624+9+1537</f>
        <v>5170</v>
      </c>
      <c r="E13" s="562">
        <v>277</v>
      </c>
      <c r="F13" s="558"/>
    </row>
    <row r="14" spans="1:6" x14ac:dyDescent="0.25">
      <c r="A14" s="506" t="s">
        <v>857</v>
      </c>
      <c r="B14" s="554" t="s">
        <v>858</v>
      </c>
      <c r="C14" s="560" t="s">
        <v>23</v>
      </c>
      <c r="D14" s="556">
        <f>SUM(D15:D17)</f>
        <v>-5</v>
      </c>
      <c r="E14" s="563">
        <f>SUM(E15:E17)</f>
        <v>0</v>
      </c>
      <c r="F14" s="558"/>
    </row>
    <row r="15" spans="1:6" x14ac:dyDescent="0.25">
      <c r="A15" s="506" t="s">
        <v>859</v>
      </c>
      <c r="B15" s="559">
        <v>56</v>
      </c>
      <c r="C15" s="560" t="s">
        <v>26</v>
      </c>
      <c r="D15" s="561">
        <v>0</v>
      </c>
      <c r="E15" s="562">
        <v>0</v>
      </c>
      <c r="F15" s="558"/>
    </row>
    <row r="16" spans="1:6" x14ac:dyDescent="0.25">
      <c r="A16" s="506" t="s">
        <v>860</v>
      </c>
      <c r="B16" s="559">
        <v>571.572</v>
      </c>
      <c r="C16" s="560" t="s">
        <v>29</v>
      </c>
      <c r="D16" s="561">
        <v>0</v>
      </c>
      <c r="E16" s="562">
        <v>0</v>
      </c>
      <c r="F16" s="558"/>
    </row>
    <row r="17" spans="1:6" x14ac:dyDescent="0.25">
      <c r="A17" s="506" t="s">
        <v>861</v>
      </c>
      <c r="B17" s="559">
        <v>573.57399999999996</v>
      </c>
      <c r="C17" s="560" t="s">
        <v>32</v>
      </c>
      <c r="D17" s="561">
        <v>-5</v>
      </c>
      <c r="E17" s="562">
        <v>0</v>
      </c>
      <c r="F17" s="558"/>
    </row>
    <row r="18" spans="1:6" x14ac:dyDescent="0.25">
      <c r="A18" s="506" t="s">
        <v>862</v>
      </c>
      <c r="B18" s="559" t="s">
        <v>863</v>
      </c>
      <c r="C18" s="560" t="s">
        <v>34</v>
      </c>
      <c r="D18" s="564">
        <f>SUM(D19:D23)</f>
        <v>49269</v>
      </c>
      <c r="E18" s="563">
        <f>SUM(E19:E23)</f>
        <v>1874</v>
      </c>
      <c r="F18" s="558"/>
    </row>
    <row r="19" spans="1:6" x14ac:dyDescent="0.25">
      <c r="A19" s="506" t="s">
        <v>864</v>
      </c>
      <c r="B19" s="559">
        <v>521</v>
      </c>
      <c r="C19" s="560" t="s">
        <v>37</v>
      </c>
      <c r="D19" s="561">
        <v>35046</v>
      </c>
      <c r="E19" s="562">
        <v>1400</v>
      </c>
      <c r="F19" s="558"/>
    </row>
    <row r="20" spans="1:6" x14ac:dyDescent="0.25">
      <c r="A20" s="506" t="s">
        <v>865</v>
      </c>
      <c r="B20" s="559">
        <v>524</v>
      </c>
      <c r="C20" s="560" t="s">
        <v>39</v>
      </c>
      <c r="D20" s="561">
        <v>11782</v>
      </c>
      <c r="E20" s="562">
        <v>427</v>
      </c>
      <c r="F20" s="558"/>
    </row>
    <row r="21" spans="1:6" x14ac:dyDescent="0.25">
      <c r="A21" s="506" t="s">
        <v>866</v>
      </c>
      <c r="B21" s="559">
        <v>525</v>
      </c>
      <c r="C21" s="560" t="s">
        <v>42</v>
      </c>
      <c r="D21" s="561">
        <v>144</v>
      </c>
      <c r="E21" s="562">
        <v>5</v>
      </c>
      <c r="F21" s="558"/>
    </row>
    <row r="22" spans="1:6" x14ac:dyDescent="0.25">
      <c r="A22" s="506" t="s">
        <v>867</v>
      </c>
      <c r="B22" s="559">
        <v>527</v>
      </c>
      <c r="C22" s="560" t="s">
        <v>44</v>
      </c>
      <c r="D22" s="561">
        <f>1512+665</f>
        <v>2177</v>
      </c>
      <c r="E22" s="562">
        <v>36</v>
      </c>
      <c r="F22" s="558"/>
    </row>
    <row r="23" spans="1:6" x14ac:dyDescent="0.25">
      <c r="A23" s="506" t="s">
        <v>868</v>
      </c>
      <c r="B23" s="559">
        <v>528</v>
      </c>
      <c r="C23" s="560" t="s">
        <v>47</v>
      </c>
      <c r="D23" s="561">
        <v>120</v>
      </c>
      <c r="E23" s="562">
        <v>6</v>
      </c>
      <c r="F23" s="558"/>
    </row>
    <row r="24" spans="1:6" x14ac:dyDescent="0.25">
      <c r="A24" s="506" t="s">
        <v>869</v>
      </c>
      <c r="B24" s="559" t="s">
        <v>870</v>
      </c>
      <c r="C24" s="560" t="s">
        <v>50</v>
      </c>
      <c r="D24" s="564">
        <f>SUM(D25:D25)</f>
        <v>28</v>
      </c>
      <c r="E24" s="563">
        <f>SUM(E25:E25)</f>
        <v>3</v>
      </c>
      <c r="F24" s="558"/>
    </row>
    <row r="25" spans="1:6" x14ac:dyDescent="0.25">
      <c r="A25" s="506" t="s">
        <v>871</v>
      </c>
      <c r="B25" s="559">
        <v>53</v>
      </c>
      <c r="C25" s="560" t="s">
        <v>53</v>
      </c>
      <c r="D25" s="561">
        <f>23+5</f>
        <v>28</v>
      </c>
      <c r="E25" s="562">
        <v>3</v>
      </c>
      <c r="F25" s="558"/>
    </row>
    <row r="26" spans="1:6" x14ac:dyDescent="0.25">
      <c r="A26" s="506" t="s">
        <v>872</v>
      </c>
      <c r="B26" s="559" t="s">
        <v>873</v>
      </c>
      <c r="C26" s="560" t="s">
        <v>56</v>
      </c>
      <c r="D26" s="564">
        <f>SUM(D27:D33)</f>
        <v>1623</v>
      </c>
      <c r="E26" s="563">
        <f>SUM(E27:E33)</f>
        <v>27</v>
      </c>
      <c r="F26" s="558"/>
    </row>
    <row r="27" spans="1:6" x14ac:dyDescent="0.25">
      <c r="A27" s="506" t="s">
        <v>874</v>
      </c>
      <c r="B27" s="559">
        <v>541.54200000000003</v>
      </c>
      <c r="C27" s="560" t="s">
        <v>58</v>
      </c>
      <c r="D27" s="561">
        <v>0</v>
      </c>
      <c r="E27" s="562">
        <v>0</v>
      </c>
      <c r="F27" s="558"/>
    </row>
    <row r="28" spans="1:6" x14ac:dyDescent="0.25">
      <c r="A28" s="506" t="s">
        <v>875</v>
      </c>
      <c r="B28" s="559">
        <v>543</v>
      </c>
      <c r="C28" s="560" t="s">
        <v>60</v>
      </c>
      <c r="D28" s="561">
        <v>54</v>
      </c>
      <c r="E28" s="562">
        <v>0</v>
      </c>
      <c r="F28" s="558"/>
    </row>
    <row r="29" spans="1:6" x14ac:dyDescent="0.25">
      <c r="A29" s="506" t="s">
        <v>876</v>
      </c>
      <c r="B29" s="559">
        <v>544</v>
      </c>
      <c r="C29" s="560" t="s">
        <v>62</v>
      </c>
      <c r="D29" s="561">
        <v>0</v>
      </c>
      <c r="E29" s="562">
        <v>0</v>
      </c>
      <c r="F29" s="558"/>
    </row>
    <row r="30" spans="1:6" x14ac:dyDescent="0.25">
      <c r="A30" s="506" t="s">
        <v>877</v>
      </c>
      <c r="B30" s="559">
        <v>545</v>
      </c>
      <c r="C30" s="560" t="s">
        <v>65</v>
      </c>
      <c r="D30" s="561">
        <v>0</v>
      </c>
      <c r="E30" s="562">
        <v>2</v>
      </c>
      <c r="F30" s="558"/>
    </row>
    <row r="31" spans="1:6" x14ac:dyDescent="0.25">
      <c r="A31" s="506" t="s">
        <v>878</v>
      </c>
      <c r="B31" s="559">
        <v>546</v>
      </c>
      <c r="C31" s="560" t="s">
        <v>67</v>
      </c>
      <c r="D31" s="561">
        <v>0</v>
      </c>
      <c r="E31" s="562">
        <v>0</v>
      </c>
      <c r="F31" s="558"/>
    </row>
    <row r="32" spans="1:6" x14ac:dyDescent="0.25">
      <c r="A32" s="506" t="s">
        <v>879</v>
      </c>
      <c r="B32" s="559">
        <v>548</v>
      </c>
      <c r="C32" s="560" t="s">
        <v>69</v>
      </c>
      <c r="D32" s="561">
        <v>5</v>
      </c>
      <c r="E32" s="562">
        <v>3</v>
      </c>
      <c r="F32" s="558"/>
    </row>
    <row r="33" spans="1:6" x14ac:dyDescent="0.25">
      <c r="A33" s="506" t="s">
        <v>880</v>
      </c>
      <c r="B33" s="559">
        <v>549</v>
      </c>
      <c r="C33" s="560" t="s">
        <v>72</v>
      </c>
      <c r="D33" s="561">
        <v>1564</v>
      </c>
      <c r="E33" s="562">
        <v>22</v>
      </c>
      <c r="F33" s="558"/>
    </row>
    <row r="34" spans="1:6" ht="12.75" customHeight="1" x14ac:dyDescent="0.25">
      <c r="A34" s="506" t="s">
        <v>881</v>
      </c>
      <c r="B34" s="559" t="s">
        <v>882</v>
      </c>
      <c r="C34" s="560" t="s">
        <v>73</v>
      </c>
      <c r="D34" s="564">
        <f>SUM(D35:D39)</f>
        <v>17187</v>
      </c>
      <c r="E34" s="563">
        <f>SUM(E35:E39)</f>
        <v>68</v>
      </c>
      <c r="F34" s="558"/>
    </row>
    <row r="35" spans="1:6" x14ac:dyDescent="0.25">
      <c r="A35" s="506" t="s">
        <v>883</v>
      </c>
      <c r="B35" s="559">
        <v>551</v>
      </c>
      <c r="C35" s="560" t="s">
        <v>75</v>
      </c>
      <c r="D35" s="561">
        <v>17184</v>
      </c>
      <c r="E35" s="562">
        <v>68</v>
      </c>
      <c r="F35" s="558"/>
    </row>
    <row r="36" spans="1:6" ht="12.75" customHeight="1" x14ac:dyDescent="0.25">
      <c r="A36" s="506" t="s">
        <v>884</v>
      </c>
      <c r="B36" s="559">
        <v>552</v>
      </c>
      <c r="C36" s="560" t="s">
        <v>78</v>
      </c>
      <c r="D36" s="561">
        <v>0</v>
      </c>
      <c r="E36" s="562">
        <v>0</v>
      </c>
      <c r="F36" s="558"/>
    </row>
    <row r="37" spans="1:6" x14ac:dyDescent="0.25">
      <c r="A37" s="506" t="s">
        <v>885</v>
      </c>
      <c r="B37" s="559">
        <v>553</v>
      </c>
      <c r="C37" s="560" t="s">
        <v>81</v>
      </c>
      <c r="D37" s="561">
        <v>0</v>
      </c>
      <c r="E37" s="562">
        <v>0</v>
      </c>
      <c r="F37" s="558"/>
    </row>
    <row r="38" spans="1:6" x14ac:dyDescent="0.25">
      <c r="A38" s="506" t="s">
        <v>886</v>
      </c>
      <c r="B38" s="559">
        <v>554</v>
      </c>
      <c r="C38" s="560" t="s">
        <v>84</v>
      </c>
      <c r="D38" s="561">
        <v>0</v>
      </c>
      <c r="E38" s="562">
        <v>0</v>
      </c>
      <c r="F38" s="558"/>
    </row>
    <row r="39" spans="1:6" x14ac:dyDescent="0.25">
      <c r="A39" s="506" t="s">
        <v>887</v>
      </c>
      <c r="B39" s="559" t="s">
        <v>888</v>
      </c>
      <c r="C39" s="560" t="s">
        <v>86</v>
      </c>
      <c r="D39" s="561">
        <v>3</v>
      </c>
      <c r="E39" s="562">
        <v>0</v>
      </c>
      <c r="F39" s="558"/>
    </row>
    <row r="40" spans="1:6" x14ac:dyDescent="0.25">
      <c r="A40" s="506" t="s">
        <v>334</v>
      </c>
      <c r="B40" s="559" t="s">
        <v>889</v>
      </c>
      <c r="C40" s="560" t="s">
        <v>88</v>
      </c>
      <c r="D40" s="564">
        <f>SUM(D41:D41)</f>
        <v>1</v>
      </c>
      <c r="E40" s="563">
        <f>SUM(E41:E41)</f>
        <v>0</v>
      </c>
      <c r="F40" s="558"/>
    </row>
    <row r="41" spans="1:6" x14ac:dyDescent="0.25">
      <c r="A41" s="506" t="s">
        <v>890</v>
      </c>
      <c r="B41" s="559">
        <v>581</v>
      </c>
      <c r="C41" s="560" t="s">
        <v>91</v>
      </c>
      <c r="D41" s="561">
        <v>1</v>
      </c>
      <c r="E41" s="562">
        <v>0</v>
      </c>
      <c r="F41" s="558"/>
    </row>
    <row r="42" spans="1:6" x14ac:dyDescent="0.25">
      <c r="A42" s="506" t="s">
        <v>335</v>
      </c>
      <c r="B42" s="559" t="s">
        <v>891</v>
      </c>
      <c r="C42" s="560" t="s">
        <v>93</v>
      </c>
      <c r="D42" s="564">
        <f>D43</f>
        <v>0</v>
      </c>
      <c r="E42" s="563">
        <f>E43</f>
        <v>0</v>
      </c>
      <c r="F42" s="558"/>
    </row>
    <row r="43" spans="1:6" ht="14.25" customHeight="1" x14ac:dyDescent="0.25">
      <c r="A43" s="506" t="s">
        <v>892</v>
      </c>
      <c r="B43" s="559">
        <v>59</v>
      </c>
      <c r="C43" s="560" t="s">
        <v>96</v>
      </c>
      <c r="D43" s="561"/>
      <c r="E43" s="562"/>
      <c r="F43" s="558"/>
    </row>
    <row r="44" spans="1:6" ht="24.75" customHeight="1" thickBot="1" x14ac:dyDescent="0.3">
      <c r="A44" s="516" t="s">
        <v>336</v>
      </c>
      <c r="B44" s="565" t="s">
        <v>893</v>
      </c>
      <c r="C44" s="560" t="s">
        <v>99</v>
      </c>
      <c r="D44" s="566">
        <f>D7+D14+D18+D24+D26+D34+D40</f>
        <v>119940</v>
      </c>
      <c r="E44" s="567">
        <f>E7+E14+E18+E24+E26+E34+E40</f>
        <v>8871</v>
      </c>
      <c r="F44" s="558"/>
    </row>
    <row r="45" spans="1:6" ht="12.75" customHeight="1" thickBot="1" x14ac:dyDescent="0.3">
      <c r="A45" s="1165" t="s">
        <v>337</v>
      </c>
      <c r="B45" s="1166"/>
      <c r="C45" s="1166"/>
      <c r="D45" s="1166"/>
      <c r="E45" s="1167"/>
      <c r="F45" s="548"/>
    </row>
    <row r="46" spans="1:6" ht="12.75" customHeight="1" x14ac:dyDescent="0.25">
      <c r="A46" s="530" t="s">
        <v>894</v>
      </c>
      <c r="B46" s="568" t="s">
        <v>895</v>
      </c>
      <c r="C46" s="560" t="s">
        <v>103</v>
      </c>
      <c r="D46" s="564">
        <f>SUM(D47:D47)</f>
        <v>7697</v>
      </c>
      <c r="E46" s="569">
        <f>SUM(E47:E47)</f>
        <v>0</v>
      </c>
      <c r="F46" s="548"/>
    </row>
    <row r="47" spans="1:6" ht="12.75" customHeight="1" x14ac:dyDescent="0.25">
      <c r="A47" s="506" t="s">
        <v>896</v>
      </c>
      <c r="B47" s="570">
        <v>691</v>
      </c>
      <c r="C47" s="560" t="s">
        <v>105</v>
      </c>
      <c r="D47" s="561">
        <f>7684+13</f>
        <v>7697</v>
      </c>
      <c r="E47" s="562">
        <v>0</v>
      </c>
      <c r="F47" s="548"/>
    </row>
    <row r="48" spans="1:6" ht="12.75" customHeight="1" x14ac:dyDescent="0.25">
      <c r="A48" s="506" t="s">
        <v>897</v>
      </c>
      <c r="B48" s="568" t="s">
        <v>898</v>
      </c>
      <c r="C48" s="560" t="s">
        <v>107</v>
      </c>
      <c r="D48" s="564">
        <f>SUM(D49:D51)</f>
        <v>0</v>
      </c>
      <c r="E48" s="571">
        <f>SUM(E49:E51)</f>
        <v>0</v>
      </c>
      <c r="F48" s="548"/>
    </row>
    <row r="49" spans="1:6" ht="12.75" customHeight="1" x14ac:dyDescent="0.25">
      <c r="A49" s="506" t="s">
        <v>899</v>
      </c>
      <c r="B49" s="570">
        <v>681</v>
      </c>
      <c r="C49" s="560" t="s">
        <v>110</v>
      </c>
      <c r="D49" s="560" t="s">
        <v>1009</v>
      </c>
      <c r="E49" s="562">
        <v>0</v>
      </c>
      <c r="F49" s="548"/>
    </row>
    <row r="50" spans="1:6" ht="12.75" customHeight="1" x14ac:dyDescent="0.25">
      <c r="A50" s="506" t="s">
        <v>900</v>
      </c>
      <c r="B50" s="570">
        <v>682</v>
      </c>
      <c r="C50" s="560" t="s">
        <v>113</v>
      </c>
      <c r="D50" s="560" t="s">
        <v>1009</v>
      </c>
      <c r="E50" s="562">
        <v>0</v>
      </c>
      <c r="F50" s="548"/>
    </row>
    <row r="51" spans="1:6" ht="12.75" customHeight="1" x14ac:dyDescent="0.25">
      <c r="A51" s="506" t="s">
        <v>901</v>
      </c>
      <c r="B51" s="570">
        <v>684</v>
      </c>
      <c r="C51" s="560" t="s">
        <v>116</v>
      </c>
      <c r="D51" s="560" t="s">
        <v>1009</v>
      </c>
      <c r="E51" s="562">
        <v>0</v>
      </c>
      <c r="F51" s="548"/>
    </row>
    <row r="52" spans="1:6" x14ac:dyDescent="0.25">
      <c r="A52" s="506" t="s">
        <v>902</v>
      </c>
      <c r="B52" s="572" t="s">
        <v>903</v>
      </c>
      <c r="C52" s="560" t="s">
        <v>119</v>
      </c>
      <c r="D52" s="561">
        <f>755+105076+7507</f>
        <v>113338</v>
      </c>
      <c r="E52" s="562">
        <f>312+9810+4704</f>
        <v>14826</v>
      </c>
      <c r="F52" s="558"/>
    </row>
    <row r="53" spans="1:6" x14ac:dyDescent="0.25">
      <c r="A53" s="506" t="s">
        <v>904</v>
      </c>
      <c r="B53" s="568" t="s">
        <v>905</v>
      </c>
      <c r="C53" s="560" t="s">
        <v>122</v>
      </c>
      <c r="D53" s="564">
        <f>SUM(D54:D59)</f>
        <v>11234</v>
      </c>
      <c r="E53" s="571">
        <f>SUM(E54:E59)</f>
        <v>37</v>
      </c>
      <c r="F53" s="558"/>
    </row>
    <row r="54" spans="1:6" x14ac:dyDescent="0.25">
      <c r="A54" s="506" t="s">
        <v>906</v>
      </c>
      <c r="B54" s="572">
        <v>641.64200000000005</v>
      </c>
      <c r="C54" s="560" t="s">
        <v>124</v>
      </c>
      <c r="D54" s="561">
        <v>790</v>
      </c>
      <c r="E54" s="562">
        <v>0</v>
      </c>
      <c r="F54" s="558"/>
    </row>
    <row r="55" spans="1:6" x14ac:dyDescent="0.25">
      <c r="A55" s="506" t="s">
        <v>907</v>
      </c>
      <c r="B55" s="573">
        <v>643</v>
      </c>
      <c r="C55" s="560" t="s">
        <v>127</v>
      </c>
      <c r="D55" s="561">
        <v>0</v>
      </c>
      <c r="E55" s="562">
        <v>0</v>
      </c>
      <c r="F55" s="558"/>
    </row>
    <row r="56" spans="1:6" x14ac:dyDescent="0.25">
      <c r="A56" s="506" t="s">
        <v>908</v>
      </c>
      <c r="B56" s="570">
        <v>644</v>
      </c>
      <c r="C56" s="560" t="s">
        <v>130</v>
      </c>
      <c r="D56" s="561">
        <v>121</v>
      </c>
      <c r="E56" s="562">
        <v>0</v>
      </c>
      <c r="F56" s="558"/>
    </row>
    <row r="57" spans="1:6" x14ac:dyDescent="0.25">
      <c r="A57" s="506" t="s">
        <v>909</v>
      </c>
      <c r="B57" s="570">
        <v>645</v>
      </c>
      <c r="C57" s="560" t="s">
        <v>133</v>
      </c>
      <c r="D57" s="561">
        <v>0</v>
      </c>
      <c r="E57" s="562">
        <v>0</v>
      </c>
      <c r="F57" s="558"/>
    </row>
    <row r="58" spans="1:6" x14ac:dyDescent="0.25">
      <c r="A58" s="506" t="s">
        <v>910</v>
      </c>
      <c r="B58" s="570">
        <v>648</v>
      </c>
      <c r="C58" s="560" t="s">
        <v>135</v>
      </c>
      <c r="D58" s="561">
        <v>1244</v>
      </c>
      <c r="E58" s="562">
        <v>15</v>
      </c>
      <c r="F58" s="558"/>
    </row>
    <row r="59" spans="1:6" x14ac:dyDescent="0.25">
      <c r="A59" s="506" t="s">
        <v>911</v>
      </c>
      <c r="B59" s="570">
        <v>649</v>
      </c>
      <c r="C59" s="560" t="s">
        <v>138</v>
      </c>
      <c r="D59" s="561">
        <v>9079</v>
      </c>
      <c r="E59" s="562">
        <v>22</v>
      </c>
      <c r="F59" s="558"/>
    </row>
    <row r="60" spans="1:6" x14ac:dyDescent="0.25">
      <c r="A60" s="506" t="s">
        <v>912</v>
      </c>
      <c r="B60" s="568" t="s">
        <v>913</v>
      </c>
      <c r="C60" s="560" t="s">
        <v>141</v>
      </c>
      <c r="D60" s="564">
        <f>SUM(D61:D65)</f>
        <v>13</v>
      </c>
      <c r="E60" s="571">
        <f>SUM(E61:E65)</f>
        <v>0</v>
      </c>
      <c r="F60" s="558"/>
    </row>
    <row r="61" spans="1:6" x14ac:dyDescent="0.25">
      <c r="A61" s="506" t="s">
        <v>914</v>
      </c>
      <c r="B61" s="570">
        <v>652</v>
      </c>
      <c r="C61" s="560" t="s">
        <v>144</v>
      </c>
      <c r="D61" s="561">
        <v>12</v>
      </c>
      <c r="E61" s="562"/>
      <c r="F61" s="558"/>
    </row>
    <row r="62" spans="1:6" x14ac:dyDescent="0.25">
      <c r="A62" s="506" t="s">
        <v>915</v>
      </c>
      <c r="B62" s="570">
        <v>653</v>
      </c>
      <c r="C62" s="560" t="s">
        <v>146</v>
      </c>
      <c r="D62" s="561">
        <v>0</v>
      </c>
      <c r="E62" s="562"/>
      <c r="F62" s="558"/>
    </row>
    <row r="63" spans="1:6" x14ac:dyDescent="0.25">
      <c r="A63" s="506" t="s">
        <v>916</v>
      </c>
      <c r="B63" s="570">
        <v>654</v>
      </c>
      <c r="C63" s="560" t="s">
        <v>149</v>
      </c>
      <c r="D63" s="561">
        <v>1</v>
      </c>
      <c r="E63" s="562"/>
      <c r="F63" s="558"/>
    </row>
    <row r="64" spans="1:6" x14ac:dyDescent="0.25">
      <c r="A64" s="506" t="s">
        <v>917</v>
      </c>
      <c r="B64" s="570">
        <v>655</v>
      </c>
      <c r="C64" s="560" t="s">
        <v>152</v>
      </c>
      <c r="D64" s="561">
        <v>0</v>
      </c>
      <c r="E64" s="562"/>
      <c r="F64" s="558"/>
    </row>
    <row r="65" spans="1:6" x14ac:dyDescent="0.25">
      <c r="A65" s="506" t="s">
        <v>918</v>
      </c>
      <c r="B65" s="570">
        <v>657</v>
      </c>
      <c r="C65" s="560" t="s">
        <v>154</v>
      </c>
      <c r="D65" s="561">
        <v>0</v>
      </c>
      <c r="E65" s="562"/>
      <c r="F65" s="558"/>
    </row>
    <row r="66" spans="1:6" ht="13.5" thickBot="1" x14ac:dyDescent="0.3">
      <c r="A66" s="516" t="s">
        <v>338</v>
      </c>
      <c r="B66" s="565" t="s">
        <v>919</v>
      </c>
      <c r="C66" s="574" t="s">
        <v>157</v>
      </c>
      <c r="D66" s="566">
        <f>D46+D48+D52+D53+D60</f>
        <v>132282</v>
      </c>
      <c r="E66" s="567">
        <f>E46+E48+E52+E53+E60</f>
        <v>14863</v>
      </c>
      <c r="F66" s="558"/>
    </row>
    <row r="67" spans="1:6" x14ac:dyDescent="0.25">
      <c r="A67" s="503" t="s">
        <v>339</v>
      </c>
      <c r="B67" s="568" t="s">
        <v>920</v>
      </c>
      <c r="C67" s="555" t="s">
        <v>160</v>
      </c>
      <c r="D67" s="575">
        <f>D66-D44</f>
        <v>12342</v>
      </c>
      <c r="E67" s="569">
        <f>E66-E44</f>
        <v>5992</v>
      </c>
      <c r="F67" s="558"/>
    </row>
    <row r="68" spans="1:6" x14ac:dyDescent="0.25">
      <c r="A68" s="576" t="s">
        <v>340</v>
      </c>
      <c r="B68" s="568" t="s">
        <v>921</v>
      </c>
      <c r="C68" s="560" t="s">
        <v>163</v>
      </c>
      <c r="D68" s="556">
        <f>D67-D42</f>
        <v>12342</v>
      </c>
      <c r="E68" s="563">
        <f>E67-E42</f>
        <v>5992</v>
      </c>
      <c r="F68" s="558"/>
    </row>
    <row r="69" spans="1:6" x14ac:dyDescent="0.25">
      <c r="A69" s="503"/>
      <c r="B69" s="577"/>
      <c r="C69" s="560"/>
      <c r="D69" s="1152" t="s">
        <v>922</v>
      </c>
      <c r="E69" s="1153"/>
      <c r="F69" s="558"/>
    </row>
    <row r="70" spans="1:6" x14ac:dyDescent="0.25">
      <c r="A70" s="503" t="s">
        <v>923</v>
      </c>
      <c r="B70" s="578" t="s">
        <v>924</v>
      </c>
      <c r="C70" s="560" t="s">
        <v>166</v>
      </c>
      <c r="D70" s="1154">
        <f>+D67+E67</f>
        <v>18334</v>
      </c>
      <c r="E70" s="1155"/>
      <c r="F70" s="558"/>
    </row>
    <row r="71" spans="1:6" ht="13.5" thickBot="1" x14ac:dyDescent="0.3">
      <c r="A71" s="579" t="s">
        <v>925</v>
      </c>
      <c r="B71" s="534" t="s">
        <v>926</v>
      </c>
      <c r="C71" s="574" t="s">
        <v>168</v>
      </c>
      <c r="D71" s="1156">
        <f>+D68+E68</f>
        <v>18334</v>
      </c>
      <c r="E71" s="1157"/>
      <c r="F71" s="558"/>
    </row>
    <row r="72" spans="1:6" ht="12.75" customHeight="1" x14ac:dyDescent="0.25">
      <c r="A72" s="580"/>
      <c r="B72" s="541"/>
      <c r="C72" s="541"/>
    </row>
    <row r="73" spans="1:6" ht="12.75" customHeight="1" x14ac:dyDescent="0.25">
      <c r="A73" s="537" t="s">
        <v>491</v>
      </c>
      <c r="B73" s="541"/>
      <c r="C73" s="541"/>
    </row>
    <row r="74" spans="1:6" ht="12.75" customHeight="1" x14ac:dyDescent="0.25">
      <c r="A74" s="123" t="s">
        <v>927</v>
      </c>
      <c r="B74" s="541"/>
      <c r="C74" s="541"/>
    </row>
    <row r="75" spans="1:6" x14ac:dyDescent="0.25">
      <c r="A75" s="123" t="s">
        <v>928</v>
      </c>
      <c r="B75" s="542"/>
      <c r="C75" s="542"/>
    </row>
    <row r="76" spans="1:6" x14ac:dyDescent="0.25">
      <c r="A76" s="123" t="s">
        <v>841</v>
      </c>
      <c r="B76" s="542"/>
      <c r="C76" s="542"/>
    </row>
    <row r="77" spans="1:6" x14ac:dyDescent="0.25">
      <c r="A77" s="123" t="s">
        <v>842</v>
      </c>
    </row>
  </sheetData>
  <mergeCells count="9">
    <mergeCell ref="D69:E69"/>
    <mergeCell ref="D70:E70"/>
    <mergeCell ref="D71:E71"/>
    <mergeCell ref="A1:E1"/>
    <mergeCell ref="A2:E2"/>
    <mergeCell ref="A3:E3"/>
    <mergeCell ref="A4:E4"/>
    <mergeCell ref="B6:C6"/>
    <mergeCell ref="A45:E45"/>
  </mergeCells>
  <pageMargins left="0.70866141732283472" right="0" top="0.39370078740157483" bottom="0.39370078740157483" header="0.51181102362204722" footer="0.51181102362204722"/>
  <pageSetup paperSize="9" scale="80" orientation="portrait" r:id="rId1"/>
  <headerFooter alignWithMargins="0"/>
  <rowBreaks count="1" manualBreakCount="1">
    <brk id="44" max="16383"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
  <sheetViews>
    <sheetView workbookViewId="0">
      <selection activeCell="F36" sqref="F36"/>
    </sheetView>
  </sheetViews>
  <sheetFormatPr defaultRowHeight="12.75" x14ac:dyDescent="0.25"/>
  <cols>
    <col min="1" max="1" width="46.85546875" style="16" customWidth="1"/>
    <col min="2" max="2" width="14.5703125" style="16" customWidth="1"/>
    <col min="3" max="3" width="15" style="16" customWidth="1"/>
    <col min="4" max="4" width="17.42578125" style="16" customWidth="1"/>
    <col min="5" max="16384" width="9.140625" style="16"/>
  </cols>
  <sheetData>
    <row r="1" spans="1:7" ht="15.75" x14ac:dyDescent="0.25">
      <c r="A1" s="11" t="s">
        <v>790</v>
      </c>
      <c r="B1" s="12"/>
      <c r="C1" s="12"/>
      <c r="E1" s="105"/>
      <c r="F1" s="12"/>
      <c r="G1" s="12"/>
    </row>
    <row r="2" spans="1:7" ht="13.5" thickBot="1" x14ac:dyDescent="0.25">
      <c r="A2" s="35"/>
      <c r="B2" s="35"/>
      <c r="C2" s="35"/>
      <c r="D2" s="13" t="s">
        <v>361</v>
      </c>
      <c r="E2" s="35"/>
      <c r="F2" s="12"/>
      <c r="G2" s="12"/>
    </row>
    <row r="3" spans="1:7" s="29" customFormat="1" ht="26.25" thickBot="1" x14ac:dyDescent="0.3">
      <c r="A3" s="36" t="s">
        <v>542</v>
      </c>
      <c r="B3" s="37" t="s">
        <v>785</v>
      </c>
      <c r="C3" s="38" t="s">
        <v>786</v>
      </c>
      <c r="D3" s="39" t="s">
        <v>787</v>
      </c>
      <c r="E3" s="28"/>
      <c r="F3" s="28"/>
      <c r="G3" s="28"/>
    </row>
    <row r="4" spans="1:7" x14ac:dyDescent="0.2">
      <c r="A4" s="759" t="s">
        <v>966</v>
      </c>
      <c r="B4" s="220">
        <v>379</v>
      </c>
      <c r="C4" s="221">
        <v>0</v>
      </c>
      <c r="D4" s="222">
        <f>SUM(B4:C4)</f>
        <v>379</v>
      </c>
      <c r="E4" s="12"/>
      <c r="F4" s="12"/>
      <c r="G4" s="12"/>
    </row>
    <row r="5" spans="1:7" x14ac:dyDescent="0.2">
      <c r="A5" s="760" t="s">
        <v>967</v>
      </c>
      <c r="B5" s="223">
        <v>-324</v>
      </c>
      <c r="C5" s="151">
        <v>885</v>
      </c>
      <c r="D5" s="222">
        <f t="shared" ref="D5:D22" si="0">SUM(B5:C5)</f>
        <v>561</v>
      </c>
      <c r="E5" s="12"/>
      <c r="F5" s="40"/>
      <c r="G5" s="12"/>
    </row>
    <row r="6" spans="1:7" x14ac:dyDescent="0.2">
      <c r="A6" s="760" t="s">
        <v>968</v>
      </c>
      <c r="B6" s="223">
        <v>2383</v>
      </c>
      <c r="C6" s="151">
        <v>999</v>
      </c>
      <c r="D6" s="222">
        <f t="shared" si="0"/>
        <v>3382</v>
      </c>
      <c r="E6" s="12"/>
      <c r="F6" s="41"/>
      <c r="G6" s="12"/>
    </row>
    <row r="7" spans="1:7" x14ac:dyDescent="0.2">
      <c r="A7" s="760" t="s">
        <v>969</v>
      </c>
      <c r="B7" s="223">
        <v>11467</v>
      </c>
      <c r="C7" s="151">
        <v>922</v>
      </c>
      <c r="D7" s="222">
        <f t="shared" si="0"/>
        <v>12389</v>
      </c>
      <c r="E7" s="12"/>
      <c r="F7" s="41"/>
      <c r="G7" s="12"/>
    </row>
    <row r="8" spans="1:7" x14ac:dyDescent="0.2">
      <c r="A8" s="760" t="s">
        <v>970</v>
      </c>
      <c r="B8" s="223">
        <v>-5206</v>
      </c>
      <c r="C8" s="151">
        <v>0</v>
      </c>
      <c r="D8" s="222">
        <f t="shared" si="0"/>
        <v>-5206</v>
      </c>
      <c r="E8" s="12"/>
      <c r="F8" s="41"/>
      <c r="G8" s="12"/>
    </row>
    <row r="9" spans="1:7" x14ac:dyDescent="0.2">
      <c r="A9" s="760" t="s">
        <v>971</v>
      </c>
      <c r="B9" s="223">
        <v>-12</v>
      </c>
      <c r="C9" s="151">
        <v>-8117</v>
      </c>
      <c r="D9" s="222">
        <f t="shared" si="0"/>
        <v>-8129</v>
      </c>
      <c r="E9" s="12"/>
      <c r="F9" s="41"/>
      <c r="G9" s="12"/>
    </row>
    <row r="10" spans="1:7" x14ac:dyDescent="0.2">
      <c r="A10" s="760" t="s">
        <v>972</v>
      </c>
      <c r="B10" s="223">
        <v>-1</v>
      </c>
      <c r="C10" s="151">
        <v>4</v>
      </c>
      <c r="D10" s="222">
        <f t="shared" si="0"/>
        <v>3</v>
      </c>
      <c r="E10" s="12"/>
      <c r="F10" s="41"/>
      <c r="G10" s="12"/>
    </row>
    <row r="11" spans="1:7" x14ac:dyDescent="0.2">
      <c r="A11" s="760" t="s">
        <v>973</v>
      </c>
      <c r="B11" s="223">
        <v>-4198</v>
      </c>
      <c r="C11" s="151">
        <v>0</v>
      </c>
      <c r="D11" s="222">
        <f t="shared" si="0"/>
        <v>-4198</v>
      </c>
      <c r="E11" s="12"/>
      <c r="F11" s="41"/>
      <c r="G11" s="12"/>
    </row>
    <row r="12" spans="1:7" x14ac:dyDescent="0.2">
      <c r="A12" s="760" t="s">
        <v>974</v>
      </c>
      <c r="B12" s="223">
        <v>12342</v>
      </c>
      <c r="C12" s="151">
        <v>5991</v>
      </c>
      <c r="D12" s="222">
        <f t="shared" si="0"/>
        <v>18333</v>
      </c>
      <c r="E12" s="12"/>
      <c r="F12" s="41"/>
      <c r="G12" s="12"/>
    </row>
    <row r="13" spans="1:7" x14ac:dyDescent="0.2">
      <c r="A13" s="760" t="s">
        <v>975</v>
      </c>
      <c r="B13" s="223">
        <v>9300</v>
      </c>
      <c r="C13" s="151">
        <v>-915</v>
      </c>
      <c r="D13" s="222">
        <f t="shared" si="0"/>
        <v>8385</v>
      </c>
      <c r="E13" s="12"/>
      <c r="F13" s="41"/>
      <c r="G13" s="12"/>
    </row>
    <row r="14" spans="1:7" x14ac:dyDescent="0.2">
      <c r="A14" s="760" t="s">
        <v>976</v>
      </c>
      <c r="B14" s="223">
        <v>0</v>
      </c>
      <c r="C14" s="151">
        <v>0</v>
      </c>
      <c r="D14" s="222">
        <f t="shared" si="0"/>
        <v>0</v>
      </c>
      <c r="E14" s="12"/>
      <c r="F14" s="41"/>
      <c r="G14" s="12"/>
    </row>
    <row r="15" spans="1:7" x14ac:dyDescent="0.2">
      <c r="A15" s="760" t="s">
        <v>977</v>
      </c>
      <c r="B15" s="223">
        <v>0</v>
      </c>
      <c r="C15" s="151">
        <v>0</v>
      </c>
      <c r="D15" s="222">
        <f t="shared" si="0"/>
        <v>0</v>
      </c>
      <c r="E15" s="12"/>
      <c r="F15" s="41"/>
      <c r="G15" s="12"/>
    </row>
    <row r="16" spans="1:7" x14ac:dyDescent="0.2">
      <c r="A16" s="760" t="s">
        <v>978</v>
      </c>
      <c r="B16" s="223">
        <v>0</v>
      </c>
      <c r="C16" s="151">
        <v>33</v>
      </c>
      <c r="D16" s="222">
        <f t="shared" si="0"/>
        <v>33</v>
      </c>
      <c r="E16" s="12"/>
      <c r="F16" s="41"/>
      <c r="G16" s="12"/>
    </row>
    <row r="17" spans="1:7" x14ac:dyDescent="0.2">
      <c r="A17" s="760" t="s">
        <v>979</v>
      </c>
      <c r="B17" s="223">
        <v>0</v>
      </c>
      <c r="C17" s="151">
        <v>0</v>
      </c>
      <c r="D17" s="222">
        <f t="shared" si="0"/>
        <v>0</v>
      </c>
      <c r="E17" s="12"/>
      <c r="F17" s="41"/>
      <c r="G17" s="12"/>
    </row>
    <row r="18" spans="1:7" x14ac:dyDescent="0.2">
      <c r="A18" s="760" t="s">
        <v>980</v>
      </c>
      <c r="B18" s="223">
        <v>-5344</v>
      </c>
      <c r="C18" s="151">
        <v>-190</v>
      </c>
      <c r="D18" s="222">
        <f t="shared" si="0"/>
        <v>-5534</v>
      </c>
      <c r="E18" s="12"/>
      <c r="F18" s="41"/>
      <c r="G18" s="12"/>
    </row>
    <row r="19" spans="1:7" x14ac:dyDescent="0.2">
      <c r="A19" s="760" t="s">
        <v>981</v>
      </c>
      <c r="B19" s="223">
        <v>0</v>
      </c>
      <c r="C19" s="151">
        <v>3</v>
      </c>
      <c r="D19" s="222">
        <f t="shared" si="0"/>
        <v>3</v>
      </c>
      <c r="E19" s="12"/>
      <c r="F19" s="41"/>
      <c r="G19" s="12"/>
    </row>
    <row r="20" spans="1:7" x14ac:dyDescent="0.2">
      <c r="A20" s="760" t="s">
        <v>982</v>
      </c>
      <c r="B20" s="223">
        <v>0</v>
      </c>
      <c r="C20" s="151">
        <v>0</v>
      </c>
      <c r="D20" s="222">
        <f t="shared" si="0"/>
        <v>0</v>
      </c>
      <c r="E20" s="12"/>
      <c r="F20" s="41"/>
      <c r="G20" s="12"/>
    </row>
    <row r="21" spans="1:7" x14ac:dyDescent="0.2">
      <c r="A21" s="760" t="s">
        <v>983</v>
      </c>
      <c r="B21" s="223">
        <v>0</v>
      </c>
      <c r="C21" s="151">
        <v>0</v>
      </c>
      <c r="D21" s="222">
        <f t="shared" si="0"/>
        <v>0</v>
      </c>
      <c r="E21" s="12"/>
      <c r="F21" s="41"/>
      <c r="G21" s="12"/>
    </row>
    <row r="22" spans="1:7" ht="13.5" thickBot="1" x14ac:dyDescent="0.3">
      <c r="A22" s="761" t="s">
        <v>984</v>
      </c>
      <c r="B22" s="223">
        <v>681</v>
      </c>
      <c r="C22" s="151">
        <v>0</v>
      </c>
      <c r="D22" s="222">
        <f t="shared" si="0"/>
        <v>681</v>
      </c>
      <c r="E22" s="12"/>
      <c r="F22" s="12"/>
      <c r="G22" s="12"/>
    </row>
    <row r="23" spans="1:7" ht="18.75" customHeight="1" thickBot="1" x14ac:dyDescent="0.3">
      <c r="A23" s="491" t="s">
        <v>789</v>
      </c>
      <c r="B23" s="224">
        <f>SUM(B4:B22)</f>
        <v>21467</v>
      </c>
      <c r="C23" s="224">
        <f>SUM(C4:C22)</f>
        <v>-385</v>
      </c>
      <c r="D23" s="225">
        <f>SUM(D4:D22)</f>
        <v>21082</v>
      </c>
      <c r="E23" s="40"/>
      <c r="F23" s="12"/>
      <c r="G23" s="12"/>
    </row>
    <row r="24" spans="1:7" x14ac:dyDescent="0.25">
      <c r="A24" s="42"/>
      <c r="B24" s="12"/>
      <c r="C24" s="12"/>
      <c r="D24" s="12"/>
      <c r="E24" s="12"/>
      <c r="F24" s="12"/>
      <c r="G24" s="12"/>
    </row>
    <row r="25" spans="1:7" x14ac:dyDescent="0.25">
      <c r="A25" s="12" t="s">
        <v>491</v>
      </c>
      <c r="B25" s="26"/>
      <c r="C25" s="26"/>
      <c r="D25" s="26"/>
      <c r="E25" s="12"/>
      <c r="F25" s="12"/>
      <c r="G25" s="12"/>
    </row>
    <row r="26" spans="1:7" x14ac:dyDescent="0.25">
      <c r="A26" s="1168" t="s">
        <v>543</v>
      </c>
      <c r="B26" s="1168"/>
      <c r="C26" s="1168"/>
      <c r="D26" s="1168"/>
      <c r="E26" s="12"/>
      <c r="F26" s="12"/>
      <c r="G26" s="12"/>
    </row>
    <row r="27" spans="1:7" x14ac:dyDescent="0.25">
      <c r="A27" s="12" t="s">
        <v>788</v>
      </c>
      <c r="B27" s="12"/>
      <c r="C27" s="12"/>
      <c r="D27" s="12"/>
      <c r="E27" s="12"/>
      <c r="F27" s="12"/>
      <c r="G27" s="12"/>
    </row>
    <row r="28" spans="1:7" x14ac:dyDescent="0.25">
      <c r="A28" s="12" t="s">
        <v>796</v>
      </c>
      <c r="B28" s="12"/>
      <c r="C28" s="12"/>
      <c r="D28" s="12"/>
      <c r="E28" s="40"/>
      <c r="F28" s="12"/>
      <c r="G28" s="12"/>
    </row>
    <row r="29" spans="1:7" x14ac:dyDescent="0.25">
      <c r="A29" s="12"/>
      <c r="B29" s="12"/>
      <c r="C29" s="12"/>
      <c r="D29" s="12"/>
      <c r="E29" s="12"/>
      <c r="F29" s="12"/>
      <c r="G29" s="12"/>
    </row>
    <row r="30" spans="1:7" x14ac:dyDescent="0.25">
      <c r="A30" s="12"/>
      <c r="B30" s="12"/>
      <c r="C30" s="12"/>
      <c r="D30" s="12"/>
      <c r="E30" s="12"/>
      <c r="F30" s="12"/>
      <c r="G30" s="12"/>
    </row>
    <row r="31" spans="1:7" x14ac:dyDescent="0.25">
      <c r="A31" s="12"/>
      <c r="B31" s="12"/>
      <c r="C31" s="12"/>
      <c r="D31" s="12"/>
      <c r="E31" s="12"/>
      <c r="F31" s="12"/>
      <c r="G31" s="12"/>
    </row>
    <row r="32" spans="1:7" x14ac:dyDescent="0.25">
      <c r="A32" s="12"/>
      <c r="B32" s="12"/>
      <c r="C32" s="12"/>
      <c r="D32" s="12"/>
      <c r="E32" s="12"/>
      <c r="F32" s="12"/>
      <c r="G32" s="12"/>
    </row>
    <row r="33" spans="1:7" x14ac:dyDescent="0.25">
      <c r="A33" s="12"/>
      <c r="B33" s="12"/>
      <c r="C33" s="12"/>
      <c r="D33" s="12"/>
      <c r="E33" s="12"/>
      <c r="F33" s="12"/>
      <c r="G33" s="12"/>
    </row>
    <row r="34" spans="1:7" x14ac:dyDescent="0.25">
      <c r="A34" s="12"/>
      <c r="B34" s="12"/>
      <c r="C34" s="12"/>
      <c r="D34" s="12"/>
      <c r="E34" s="12"/>
      <c r="F34" s="12"/>
      <c r="G34" s="12"/>
    </row>
    <row r="35" spans="1:7" x14ac:dyDescent="0.25">
      <c r="A35" s="12"/>
      <c r="B35" s="12"/>
      <c r="C35" s="12"/>
      <c r="D35" s="12"/>
      <c r="E35" s="12"/>
      <c r="F35" s="12"/>
      <c r="G35" s="12"/>
    </row>
    <row r="36" spans="1:7" x14ac:dyDescent="0.25">
      <c r="A36" s="12"/>
      <c r="B36" s="12"/>
      <c r="C36" s="12"/>
      <c r="D36" s="12"/>
      <c r="E36" s="12"/>
      <c r="F36" s="12" t="s">
        <v>1238</v>
      </c>
      <c r="G36" s="12"/>
    </row>
    <row r="37" spans="1:7" x14ac:dyDescent="0.25">
      <c r="A37" s="12"/>
      <c r="B37" s="12"/>
      <c r="C37" s="12"/>
      <c r="D37" s="12"/>
      <c r="E37" s="12"/>
      <c r="F37" s="12"/>
      <c r="G37" s="12"/>
    </row>
    <row r="38" spans="1:7" x14ac:dyDescent="0.25">
      <c r="A38" s="12"/>
      <c r="B38" s="12"/>
      <c r="C38" s="12"/>
      <c r="D38" s="12"/>
      <c r="E38" s="12"/>
      <c r="F38" s="12"/>
      <c r="G38" s="12"/>
    </row>
  </sheetData>
  <sheetProtection formatRows="0" insertRows="0" deleteRows="0"/>
  <customSheetViews>
    <customSheetView guid="{2AF6EA2A-E5C5-45EB-B6C4-875AD1E4E056}">
      <pageMargins left="0.78740157480314965" right="0.78740157480314965" top="0.98425196850393704" bottom="0.98425196850393704" header="0.51181102362204722" footer="0.51181102362204722"/>
      <printOptions horizontalCentered="1"/>
      <pageSetup paperSize="9" orientation="landscape" cellComments="asDisplayed" horizontalDpi="300" verticalDpi="300" r:id="rId1"/>
      <headerFooter alignWithMargins="0"/>
    </customSheetView>
  </customSheetViews>
  <mergeCells count="1">
    <mergeCell ref="A26:D26"/>
  </mergeCells>
  <printOptions horizontalCentered="1"/>
  <pageMargins left="0.78740157480314965" right="0.78740157480314965" top="0.98425196850393704" bottom="0.98425196850393704" header="0.51181102362204722" footer="0.51181102362204722"/>
  <pageSetup paperSize="9" orientation="landscape" cellComments="asDisplayed" horizontalDpi="300" verticalDpi="300" r:id="rId2"/>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18"/>
  <sheetViews>
    <sheetView topLeftCell="A94" workbookViewId="0">
      <selection activeCell="O76" sqref="O76"/>
    </sheetView>
  </sheetViews>
  <sheetFormatPr defaultRowHeight="15" x14ac:dyDescent="0.25"/>
  <cols>
    <col min="1" max="1" width="46.5703125" style="108" customWidth="1"/>
    <col min="2" max="2" width="5.5703125" style="111" customWidth="1"/>
    <col min="3" max="3" width="14.140625" style="108" customWidth="1"/>
    <col min="4" max="4" width="13.42578125" style="108" customWidth="1"/>
    <col min="5" max="5" width="12.85546875" style="108" customWidth="1"/>
    <col min="6" max="6" width="13.5703125" style="108" customWidth="1"/>
    <col min="7" max="16384" width="9.140625" style="108"/>
  </cols>
  <sheetData>
    <row r="1" spans="1:6" ht="15.75" x14ac:dyDescent="0.25">
      <c r="A1" s="45" t="s">
        <v>1050</v>
      </c>
      <c r="B1" s="108"/>
    </row>
    <row r="2" spans="1:6" ht="15.75" thickBot="1" x14ac:dyDescent="0.3">
      <c r="B2" s="108"/>
      <c r="F2" s="333" t="s">
        <v>361</v>
      </c>
    </row>
    <row r="3" spans="1:6" ht="15.75" thickBot="1" x14ac:dyDescent="0.3">
      <c r="A3" s="877" t="s">
        <v>1051</v>
      </c>
      <c r="B3" s="878" t="s">
        <v>341</v>
      </c>
      <c r="C3" s="879" t="s">
        <v>1052</v>
      </c>
      <c r="D3" s="879" t="s">
        <v>1053</v>
      </c>
      <c r="E3" s="879" t="s">
        <v>1054</v>
      </c>
      <c r="F3" s="879" t="s">
        <v>1055</v>
      </c>
    </row>
    <row r="4" spans="1:6" ht="15.75" thickBot="1" x14ac:dyDescent="0.3">
      <c r="A4" s="880" t="s">
        <v>1056</v>
      </c>
      <c r="B4" s="881" t="s">
        <v>1057</v>
      </c>
      <c r="C4" s="882">
        <v>0</v>
      </c>
      <c r="D4" s="882">
        <v>21082</v>
      </c>
      <c r="E4" s="882">
        <f>SUM(D4-C4)</f>
        <v>21082</v>
      </c>
      <c r="F4" s="882">
        <v>21082</v>
      </c>
    </row>
    <row r="5" spans="1:6" x14ac:dyDescent="0.25">
      <c r="A5" s="883" t="s">
        <v>1058</v>
      </c>
      <c r="B5" s="884" t="s">
        <v>1059</v>
      </c>
      <c r="C5" s="885">
        <v>0</v>
      </c>
      <c r="D5" s="885">
        <v>0</v>
      </c>
      <c r="E5" s="885">
        <f t="shared" ref="E5:E69" si="0">SUM(D5-C5)</f>
        <v>0</v>
      </c>
      <c r="F5" s="885">
        <v>497429</v>
      </c>
    </row>
    <row r="6" spans="1:6" x14ac:dyDescent="0.25">
      <c r="A6" s="886" t="s">
        <v>1060</v>
      </c>
      <c r="B6" s="887" t="s">
        <v>1061</v>
      </c>
      <c r="C6" s="888">
        <v>0</v>
      </c>
      <c r="D6" s="888">
        <v>0</v>
      </c>
      <c r="E6" s="888">
        <f t="shared" si="0"/>
        <v>0</v>
      </c>
      <c r="F6" s="888">
        <v>0</v>
      </c>
    </row>
    <row r="7" spans="1:6" x14ac:dyDescent="0.25">
      <c r="A7" s="886" t="s">
        <v>1062</v>
      </c>
      <c r="B7" s="887" t="s">
        <v>1063</v>
      </c>
      <c r="C7" s="888">
        <f>SUM(C11+C10+C9+C8)</f>
        <v>91019</v>
      </c>
      <c r="D7" s="888">
        <f>SUM(D11+D10+D9+D8)</f>
        <v>109716</v>
      </c>
      <c r="E7" s="888">
        <f t="shared" si="0"/>
        <v>18697</v>
      </c>
      <c r="F7" s="888">
        <f>SUM(F11+F10+F9+F8)</f>
        <v>18697</v>
      </c>
    </row>
    <row r="8" spans="1:6" x14ac:dyDescent="0.25">
      <c r="A8" s="889" t="s">
        <v>1064</v>
      </c>
      <c r="B8" s="890" t="s">
        <v>1065</v>
      </c>
      <c r="C8" s="891">
        <v>10</v>
      </c>
      <c r="D8" s="891">
        <v>413</v>
      </c>
      <c r="E8" s="891">
        <f t="shared" si="0"/>
        <v>403</v>
      </c>
      <c r="F8" s="891">
        <v>403</v>
      </c>
    </row>
    <row r="9" spans="1:6" x14ac:dyDescent="0.25">
      <c r="A9" s="889" t="s">
        <v>1066</v>
      </c>
      <c r="B9" s="890" t="s">
        <v>1067</v>
      </c>
      <c r="C9" s="891">
        <v>84551</v>
      </c>
      <c r="D9" s="891">
        <v>107013</v>
      </c>
      <c r="E9" s="891">
        <f t="shared" si="0"/>
        <v>22462</v>
      </c>
      <c r="F9" s="891">
        <v>22462</v>
      </c>
    </row>
    <row r="10" spans="1:6" x14ac:dyDescent="0.25">
      <c r="A10" s="889" t="s">
        <v>1068</v>
      </c>
      <c r="B10" s="890" t="s">
        <v>1069</v>
      </c>
      <c r="C10" s="892">
        <v>509</v>
      </c>
      <c r="D10" s="892">
        <v>0</v>
      </c>
      <c r="E10" s="891">
        <f t="shared" si="0"/>
        <v>-509</v>
      </c>
      <c r="F10" s="891">
        <v>-509</v>
      </c>
    </row>
    <row r="11" spans="1:6" x14ac:dyDescent="0.25">
      <c r="A11" s="889" t="s">
        <v>1070</v>
      </c>
      <c r="B11" s="890" t="s">
        <v>1071</v>
      </c>
      <c r="C11" s="892">
        <v>5949</v>
      </c>
      <c r="D11" s="892">
        <v>2290</v>
      </c>
      <c r="E11" s="891">
        <f t="shared" si="0"/>
        <v>-3659</v>
      </c>
      <c r="F11" s="891">
        <v>-3659</v>
      </c>
    </row>
    <row r="12" spans="1:6" x14ac:dyDescent="0.25">
      <c r="A12" s="886" t="s">
        <v>1072</v>
      </c>
      <c r="B12" s="887" t="s">
        <v>1073</v>
      </c>
      <c r="C12" s="893">
        <f>SUM(C16+C15+C14+C13)</f>
        <v>1256223</v>
      </c>
      <c r="D12" s="893">
        <f>SUM(D16+D15+D14+D13)</f>
        <v>33172</v>
      </c>
      <c r="E12" s="888">
        <f t="shared" si="0"/>
        <v>-1223051</v>
      </c>
      <c r="F12" s="888">
        <f>SUM(F16+F15+F14+F13)</f>
        <v>1223051</v>
      </c>
    </row>
    <row r="13" spans="1:6" x14ac:dyDescent="0.25">
      <c r="A13" s="889" t="s">
        <v>1074</v>
      </c>
      <c r="B13" s="890" t="s">
        <v>1075</v>
      </c>
      <c r="C13" s="892">
        <v>11898</v>
      </c>
      <c r="D13" s="892">
        <v>17184</v>
      </c>
      <c r="E13" s="891">
        <f t="shared" si="0"/>
        <v>5286</v>
      </c>
      <c r="F13" s="891">
        <v>-5286</v>
      </c>
    </row>
    <row r="14" spans="1:6" x14ac:dyDescent="0.25">
      <c r="A14" s="889" t="s">
        <v>1076</v>
      </c>
      <c r="B14" s="890" t="s">
        <v>1077</v>
      </c>
      <c r="C14" s="892">
        <v>0</v>
      </c>
      <c r="D14" s="892">
        <v>10</v>
      </c>
      <c r="E14" s="891">
        <f t="shared" si="0"/>
        <v>10</v>
      </c>
      <c r="F14" s="891">
        <v>-10</v>
      </c>
    </row>
    <row r="15" spans="1:6" x14ac:dyDescent="0.25">
      <c r="A15" s="889" t="s">
        <v>1078</v>
      </c>
      <c r="B15" s="890" t="s">
        <v>7</v>
      </c>
      <c r="C15" s="892">
        <v>666</v>
      </c>
      <c r="D15" s="892">
        <v>0</v>
      </c>
      <c r="E15" s="891">
        <f t="shared" si="0"/>
        <v>-666</v>
      </c>
      <c r="F15" s="891">
        <v>666</v>
      </c>
    </row>
    <row r="16" spans="1:6" x14ac:dyDescent="0.25">
      <c r="A16" s="889" t="s">
        <v>1079</v>
      </c>
      <c r="B16" s="890" t="s">
        <v>10</v>
      </c>
      <c r="C16" s="892">
        <v>1243659</v>
      </c>
      <c r="D16" s="892">
        <v>15978</v>
      </c>
      <c r="E16" s="891">
        <f t="shared" si="0"/>
        <v>-1227681</v>
      </c>
      <c r="F16" s="891">
        <v>1227681</v>
      </c>
    </row>
    <row r="17" spans="1:6" x14ac:dyDescent="0.25">
      <c r="A17" s="886" t="s">
        <v>1080</v>
      </c>
      <c r="B17" s="887" t="s">
        <v>13</v>
      </c>
      <c r="C17" s="893">
        <f>SUM(C29+C28+C27+C26+C25+C24+C23+C22+C21+C20+C19+C18)</f>
        <v>65738</v>
      </c>
      <c r="D17" s="893">
        <f>SUM(D29+D28+D27+D26+D25+D24+D23+D22+D21+D20+D19+D18)</f>
        <v>86296</v>
      </c>
      <c r="E17" s="888">
        <f t="shared" si="0"/>
        <v>20558</v>
      </c>
      <c r="F17" s="888">
        <f>SUM(F29+F28+F27+F26+F25+F24+F23+F22+F21+F20+F19+F18)</f>
        <v>-20558</v>
      </c>
    </row>
    <row r="18" spans="1:6" x14ac:dyDescent="0.25">
      <c r="A18" s="889" t="s">
        <v>1081</v>
      </c>
      <c r="B18" s="890" t="s">
        <v>1082</v>
      </c>
      <c r="C18" s="892">
        <v>42980</v>
      </c>
      <c r="D18" s="892">
        <v>68372</v>
      </c>
      <c r="E18" s="891">
        <f t="shared" si="0"/>
        <v>25392</v>
      </c>
      <c r="F18" s="891">
        <v>-25392</v>
      </c>
    </row>
    <row r="19" spans="1:6" x14ac:dyDescent="0.25">
      <c r="A19" s="889" t="s">
        <v>1083</v>
      </c>
      <c r="B19" s="890" t="s">
        <v>1084</v>
      </c>
      <c r="C19" s="891">
        <v>0</v>
      </c>
      <c r="D19" s="891"/>
      <c r="E19" s="891">
        <f t="shared" si="0"/>
        <v>0</v>
      </c>
      <c r="F19" s="891">
        <v>0</v>
      </c>
    </row>
    <row r="20" spans="1:6" x14ac:dyDescent="0.25">
      <c r="A20" s="889" t="s">
        <v>1085</v>
      </c>
      <c r="B20" s="890" t="s">
        <v>1086</v>
      </c>
      <c r="C20" s="891">
        <v>0</v>
      </c>
      <c r="D20" s="891">
        <v>0</v>
      </c>
      <c r="E20" s="891">
        <f t="shared" si="0"/>
        <v>0</v>
      </c>
      <c r="F20" s="891">
        <v>0</v>
      </c>
    </row>
    <row r="21" spans="1:6" x14ac:dyDescent="0.25">
      <c r="A21" s="889" t="s">
        <v>1087</v>
      </c>
      <c r="B21" s="890" t="s">
        <v>16</v>
      </c>
      <c r="C21" s="891">
        <v>5884</v>
      </c>
      <c r="D21" s="891">
        <v>0</v>
      </c>
      <c r="E21" s="891">
        <f t="shared" si="0"/>
        <v>-5884</v>
      </c>
      <c r="F21" s="891">
        <v>5884</v>
      </c>
    </row>
    <row r="22" spans="1:6" x14ac:dyDescent="0.25">
      <c r="A22" s="889" t="s">
        <v>1088</v>
      </c>
      <c r="B22" s="890" t="s">
        <v>19</v>
      </c>
      <c r="C22" s="891">
        <v>0</v>
      </c>
      <c r="D22" s="891">
        <v>0</v>
      </c>
      <c r="E22" s="891">
        <f t="shared" si="0"/>
        <v>0</v>
      </c>
      <c r="F22" s="891">
        <v>0</v>
      </c>
    </row>
    <row r="23" spans="1:6" x14ac:dyDescent="0.25">
      <c r="A23" s="889" t="s">
        <v>1089</v>
      </c>
      <c r="B23" s="890" t="s">
        <v>1090</v>
      </c>
      <c r="C23" s="891">
        <v>0</v>
      </c>
      <c r="D23" s="891">
        <v>0</v>
      </c>
      <c r="E23" s="891">
        <f t="shared" si="0"/>
        <v>0</v>
      </c>
      <c r="F23" s="891">
        <v>0</v>
      </c>
    </row>
    <row r="24" spans="1:6" x14ac:dyDescent="0.25">
      <c r="A24" s="889" t="s">
        <v>1091</v>
      </c>
      <c r="B24" s="890" t="s">
        <v>36</v>
      </c>
      <c r="C24" s="891">
        <v>3</v>
      </c>
      <c r="D24" s="891">
        <v>0</v>
      </c>
      <c r="E24" s="891">
        <f t="shared" si="0"/>
        <v>-3</v>
      </c>
      <c r="F24" s="891">
        <v>3</v>
      </c>
    </row>
    <row r="25" spans="1:6" x14ac:dyDescent="0.25">
      <c r="A25" s="889" t="s">
        <v>1092</v>
      </c>
      <c r="B25" s="890" t="s">
        <v>38</v>
      </c>
      <c r="C25" s="891">
        <v>0</v>
      </c>
      <c r="D25" s="891">
        <v>0</v>
      </c>
      <c r="E25" s="891">
        <f t="shared" si="0"/>
        <v>0</v>
      </c>
      <c r="F25" s="891">
        <v>0</v>
      </c>
    </row>
    <row r="26" spans="1:6" x14ac:dyDescent="0.25">
      <c r="A26" s="889" t="s">
        <v>1093</v>
      </c>
      <c r="B26" s="890" t="s">
        <v>1094</v>
      </c>
      <c r="C26" s="891">
        <v>0</v>
      </c>
      <c r="D26" s="891">
        <v>0</v>
      </c>
      <c r="E26" s="891">
        <f t="shared" si="0"/>
        <v>0</v>
      </c>
      <c r="F26" s="891">
        <v>0</v>
      </c>
    </row>
    <row r="27" spans="1:6" x14ac:dyDescent="0.25">
      <c r="A27" s="889" t="s">
        <v>1095</v>
      </c>
      <c r="B27" s="890" t="s">
        <v>1096</v>
      </c>
      <c r="C27" s="891">
        <v>1423</v>
      </c>
      <c r="D27" s="891">
        <v>1587</v>
      </c>
      <c r="E27" s="891">
        <f t="shared" si="0"/>
        <v>164</v>
      </c>
      <c r="F27" s="891">
        <v>-164</v>
      </c>
    </row>
    <row r="28" spans="1:6" x14ac:dyDescent="0.25">
      <c r="A28" s="889" t="s">
        <v>1097</v>
      </c>
      <c r="B28" s="890" t="s">
        <v>41</v>
      </c>
      <c r="C28" s="891">
        <v>15903</v>
      </c>
      <c r="D28" s="891">
        <v>16785</v>
      </c>
      <c r="E28" s="891">
        <f t="shared" si="0"/>
        <v>882</v>
      </c>
      <c r="F28" s="891">
        <v>-882</v>
      </c>
    </row>
    <row r="29" spans="1:6" x14ac:dyDescent="0.25">
      <c r="A29" s="889" t="s">
        <v>1098</v>
      </c>
      <c r="B29" s="890" t="s">
        <v>43</v>
      </c>
      <c r="C29" s="891">
        <v>-455</v>
      </c>
      <c r="D29" s="891">
        <v>-448</v>
      </c>
      <c r="E29" s="891">
        <f t="shared" si="0"/>
        <v>7</v>
      </c>
      <c r="F29" s="891">
        <v>-7</v>
      </c>
    </row>
    <row r="30" spans="1:6" x14ac:dyDescent="0.25">
      <c r="A30" s="886" t="s">
        <v>1099</v>
      </c>
      <c r="B30" s="887" t="s">
        <v>1100</v>
      </c>
      <c r="C30" s="888">
        <v>2130</v>
      </c>
      <c r="D30" s="888">
        <v>1692</v>
      </c>
      <c r="E30" s="888">
        <f t="shared" si="0"/>
        <v>-438</v>
      </c>
      <c r="F30" s="888">
        <v>438</v>
      </c>
    </row>
    <row r="31" spans="1:6" x14ac:dyDescent="0.25">
      <c r="A31" s="886" t="s">
        <v>1101</v>
      </c>
      <c r="B31" s="887" t="s">
        <v>46</v>
      </c>
      <c r="C31" s="888">
        <v>0</v>
      </c>
      <c r="D31" s="888">
        <v>0</v>
      </c>
      <c r="E31" s="888">
        <f t="shared" si="0"/>
        <v>0</v>
      </c>
      <c r="F31" s="888">
        <v>0</v>
      </c>
    </row>
    <row r="32" spans="1:6" x14ac:dyDescent="0.25">
      <c r="A32" s="886" t="s">
        <v>1102</v>
      </c>
      <c r="B32" s="887" t="s">
        <v>49</v>
      </c>
      <c r="C32" s="888">
        <v>0</v>
      </c>
      <c r="D32" s="888">
        <v>0</v>
      </c>
      <c r="E32" s="888">
        <f t="shared" si="0"/>
        <v>0</v>
      </c>
      <c r="F32" s="888">
        <v>0</v>
      </c>
    </row>
    <row r="33" spans="1:6" x14ac:dyDescent="0.25">
      <c r="A33" s="886" t="s">
        <v>1103</v>
      </c>
      <c r="B33" s="887" t="s">
        <v>1104</v>
      </c>
      <c r="C33" s="888">
        <v>0</v>
      </c>
      <c r="D33" s="888">
        <v>0</v>
      </c>
      <c r="E33" s="888">
        <f t="shared" si="0"/>
        <v>0</v>
      </c>
      <c r="F33" s="888">
        <v>0</v>
      </c>
    </row>
    <row r="34" spans="1:6" x14ac:dyDescent="0.25">
      <c r="A34" s="886" t="s">
        <v>1105</v>
      </c>
      <c r="B34" s="887" t="s">
        <v>31</v>
      </c>
      <c r="C34" s="893">
        <f>SUM(C40+C39+C38+C37+C36+C35)</f>
        <v>24723</v>
      </c>
      <c r="D34" s="893">
        <f>SUM(D40+D39+D38+D37+D36+D35)</f>
        <v>23770</v>
      </c>
      <c r="E34" s="893">
        <f t="shared" si="0"/>
        <v>-953</v>
      </c>
      <c r="F34" s="893">
        <f>SUM(F40+F39+F38+F37+F36+F35)</f>
        <v>953</v>
      </c>
    </row>
    <row r="35" spans="1:6" x14ac:dyDescent="0.25">
      <c r="A35" s="889" t="s">
        <v>1106</v>
      </c>
      <c r="B35" s="890" t="s">
        <v>33</v>
      </c>
      <c r="C35" s="892">
        <v>1554</v>
      </c>
      <c r="D35" s="892">
        <v>1491</v>
      </c>
      <c r="E35" s="892">
        <f t="shared" si="0"/>
        <v>-63</v>
      </c>
      <c r="F35" s="892">
        <v>63</v>
      </c>
    </row>
    <row r="36" spans="1:6" x14ac:dyDescent="0.25">
      <c r="A36" s="889" t="s">
        <v>1107</v>
      </c>
      <c r="B36" s="890" t="s">
        <v>1108</v>
      </c>
      <c r="C36" s="892">
        <v>0</v>
      </c>
      <c r="D36" s="892">
        <v>0</v>
      </c>
      <c r="E36" s="892">
        <f t="shared" si="0"/>
        <v>0</v>
      </c>
      <c r="F36" s="892">
        <v>0</v>
      </c>
    </row>
    <row r="37" spans="1:6" x14ac:dyDescent="0.25">
      <c r="A37" s="889" t="s">
        <v>1109</v>
      </c>
      <c r="B37" s="890" t="s">
        <v>1110</v>
      </c>
      <c r="C37" s="892">
        <v>20331</v>
      </c>
      <c r="D37" s="892">
        <v>19376</v>
      </c>
      <c r="E37" s="892">
        <f t="shared" si="0"/>
        <v>-955</v>
      </c>
      <c r="F37" s="892">
        <v>955</v>
      </c>
    </row>
    <row r="38" spans="1:6" x14ac:dyDescent="0.25">
      <c r="A38" s="889" t="s">
        <v>1111</v>
      </c>
      <c r="B38" s="890" t="s">
        <v>1112</v>
      </c>
      <c r="C38" s="892">
        <v>0</v>
      </c>
      <c r="D38" s="892">
        <v>0</v>
      </c>
      <c r="E38" s="892">
        <f t="shared" si="0"/>
        <v>0</v>
      </c>
      <c r="F38" s="892">
        <v>0</v>
      </c>
    </row>
    <row r="39" spans="1:6" x14ac:dyDescent="0.25">
      <c r="A39" s="889" t="s">
        <v>1113</v>
      </c>
      <c r="B39" s="890" t="s">
        <v>1114</v>
      </c>
      <c r="C39" s="892">
        <v>2838</v>
      </c>
      <c r="D39" s="892">
        <v>2903</v>
      </c>
      <c r="E39" s="892">
        <f t="shared" si="0"/>
        <v>65</v>
      </c>
      <c r="F39" s="892">
        <v>-65</v>
      </c>
    </row>
    <row r="40" spans="1:6" x14ac:dyDescent="0.25">
      <c r="A40" s="889" t="s">
        <v>1115</v>
      </c>
      <c r="B40" s="890" t="s">
        <v>1116</v>
      </c>
      <c r="C40" s="892">
        <v>0</v>
      </c>
      <c r="D40" s="892">
        <v>0</v>
      </c>
      <c r="E40" s="892">
        <f t="shared" si="0"/>
        <v>0</v>
      </c>
      <c r="F40" s="892">
        <v>0</v>
      </c>
    </row>
    <row r="41" spans="1:6" x14ac:dyDescent="0.25">
      <c r="A41" s="886" t="s">
        <v>1117</v>
      </c>
      <c r="B41" s="887" t="s">
        <v>1118</v>
      </c>
      <c r="C41" s="893">
        <f>SUM(C56+C55+C54+C53+C52+C51+C50+C49+C48+C47+C46+C45+C44+C43+C42)</f>
        <v>1450454</v>
      </c>
      <c r="D41" s="893">
        <f>SUM(D56+D55+D54+D53+D52+D51+D50+D49+D48+D47+D46+D45+D44+D43+D42)</f>
        <v>329540</v>
      </c>
      <c r="E41" s="893">
        <f t="shared" si="0"/>
        <v>-1120914</v>
      </c>
      <c r="F41" s="893">
        <f>SUM(F56+F55+F54+F53+F52+F51+F50+F49+F48+F47+F46+F45+F44+F43+F42)</f>
        <v>-1120914</v>
      </c>
    </row>
    <row r="42" spans="1:6" x14ac:dyDescent="0.25">
      <c r="A42" s="889" t="s">
        <v>1119</v>
      </c>
      <c r="B42" s="890" t="s">
        <v>1120</v>
      </c>
      <c r="C42" s="891">
        <v>138897</v>
      </c>
      <c r="D42" s="891">
        <v>36724</v>
      </c>
      <c r="E42" s="891">
        <f t="shared" si="0"/>
        <v>-102173</v>
      </c>
      <c r="F42" s="891">
        <v>-102173</v>
      </c>
    </row>
    <row r="43" spans="1:6" x14ac:dyDescent="0.25">
      <c r="A43" s="889" t="s">
        <v>1121</v>
      </c>
      <c r="B43" s="890" t="s">
        <v>1122</v>
      </c>
      <c r="C43" s="891">
        <v>0</v>
      </c>
      <c r="D43" s="891">
        <v>0</v>
      </c>
      <c r="E43" s="891">
        <f t="shared" si="0"/>
        <v>0</v>
      </c>
      <c r="F43" s="891">
        <v>0</v>
      </c>
    </row>
    <row r="44" spans="1:6" x14ac:dyDescent="0.25">
      <c r="A44" s="889" t="s">
        <v>1123</v>
      </c>
      <c r="B44" s="890" t="s">
        <v>22</v>
      </c>
      <c r="C44" s="891">
        <v>1132106</v>
      </c>
      <c r="D44" s="891">
        <v>24215</v>
      </c>
      <c r="E44" s="891">
        <f t="shared" si="0"/>
        <v>-1107891</v>
      </c>
      <c r="F44" s="891">
        <v>-1107891</v>
      </c>
    </row>
    <row r="45" spans="1:6" x14ac:dyDescent="0.25">
      <c r="A45" s="889" t="s">
        <v>1124</v>
      </c>
      <c r="B45" s="890" t="s">
        <v>52</v>
      </c>
      <c r="C45" s="891">
        <v>17385</v>
      </c>
      <c r="D45" s="891">
        <v>18366</v>
      </c>
      <c r="E45" s="891">
        <f t="shared" si="0"/>
        <v>981</v>
      </c>
      <c r="F45" s="891">
        <v>981</v>
      </c>
    </row>
    <row r="46" spans="1:6" x14ac:dyDescent="0.25">
      <c r="A46" s="889" t="s">
        <v>1125</v>
      </c>
      <c r="B46" s="890" t="s">
        <v>1126</v>
      </c>
      <c r="C46" s="891">
        <v>1852</v>
      </c>
      <c r="D46" s="891">
        <v>0</v>
      </c>
      <c r="E46" s="891">
        <f t="shared" si="0"/>
        <v>-1852</v>
      </c>
      <c r="F46" s="891">
        <v>-1852</v>
      </c>
    </row>
    <row r="47" spans="1:6" x14ac:dyDescent="0.25">
      <c r="A47" s="889" t="s">
        <v>1127</v>
      </c>
      <c r="B47" s="890" t="s">
        <v>1128</v>
      </c>
      <c r="C47" s="891">
        <v>84490</v>
      </c>
      <c r="D47" s="891">
        <v>85292</v>
      </c>
      <c r="E47" s="891">
        <f t="shared" si="0"/>
        <v>802</v>
      </c>
      <c r="F47" s="891">
        <v>802</v>
      </c>
    </row>
    <row r="48" spans="1:6" x14ac:dyDescent="0.25">
      <c r="A48" s="889" t="s">
        <v>1129</v>
      </c>
      <c r="B48" s="890" t="s">
        <v>1130</v>
      </c>
      <c r="C48" s="891">
        <v>46487</v>
      </c>
      <c r="D48" s="891">
        <v>45726</v>
      </c>
      <c r="E48" s="891">
        <f t="shared" si="0"/>
        <v>-761</v>
      </c>
      <c r="F48" s="891">
        <v>-761</v>
      </c>
    </row>
    <row r="49" spans="1:6" x14ac:dyDescent="0.25">
      <c r="A49" s="889" t="s">
        <v>1087</v>
      </c>
      <c r="B49" s="890" t="s">
        <v>1131</v>
      </c>
      <c r="C49" s="891">
        <v>0</v>
      </c>
      <c r="D49" s="891">
        <v>0</v>
      </c>
      <c r="E49" s="891">
        <f t="shared" si="0"/>
        <v>0</v>
      </c>
      <c r="F49" s="891">
        <v>0</v>
      </c>
    </row>
    <row r="50" spans="1:6" x14ac:dyDescent="0.25">
      <c r="A50" s="889" t="s">
        <v>1132</v>
      </c>
      <c r="B50" s="890" t="s">
        <v>1133</v>
      </c>
      <c r="C50" s="891">
        <v>15773</v>
      </c>
      <c r="D50" s="891">
        <v>15319</v>
      </c>
      <c r="E50" s="891">
        <f t="shared" si="0"/>
        <v>-454</v>
      </c>
      <c r="F50" s="891">
        <v>-454</v>
      </c>
    </row>
    <row r="51" spans="1:6" x14ac:dyDescent="0.25">
      <c r="A51" s="889" t="s">
        <v>1089</v>
      </c>
      <c r="B51" s="890" t="s">
        <v>1134</v>
      </c>
      <c r="C51" s="891">
        <v>3731</v>
      </c>
      <c r="D51" s="891">
        <v>1382</v>
      </c>
      <c r="E51" s="891">
        <f t="shared" si="0"/>
        <v>-2349</v>
      </c>
      <c r="F51" s="891">
        <v>-2349</v>
      </c>
    </row>
    <row r="52" spans="1:6" x14ac:dyDescent="0.25">
      <c r="A52" s="889" t="s">
        <v>1091</v>
      </c>
      <c r="B52" s="890" t="s">
        <v>1135</v>
      </c>
      <c r="C52" s="891">
        <v>0</v>
      </c>
      <c r="D52" s="891">
        <v>34047</v>
      </c>
      <c r="E52" s="891">
        <f t="shared" si="0"/>
        <v>34047</v>
      </c>
      <c r="F52" s="891">
        <v>34047</v>
      </c>
    </row>
    <row r="53" spans="1:6" x14ac:dyDescent="0.25">
      <c r="A53" s="889" t="s">
        <v>1136</v>
      </c>
      <c r="B53" s="890" t="s">
        <v>1137</v>
      </c>
      <c r="C53" s="891">
        <v>9673</v>
      </c>
      <c r="D53" s="891">
        <v>67924</v>
      </c>
      <c r="E53" s="891">
        <f t="shared" si="0"/>
        <v>58251</v>
      </c>
      <c r="F53" s="891">
        <v>58251</v>
      </c>
    </row>
    <row r="54" spans="1:6" x14ac:dyDescent="0.25">
      <c r="A54" s="889" t="s">
        <v>1138</v>
      </c>
      <c r="B54" s="890" t="s">
        <v>25</v>
      </c>
      <c r="C54" s="891">
        <v>0</v>
      </c>
      <c r="D54" s="891">
        <v>0</v>
      </c>
      <c r="E54" s="891">
        <f t="shared" si="0"/>
        <v>0</v>
      </c>
      <c r="F54" s="891">
        <v>0</v>
      </c>
    </row>
    <row r="55" spans="1:6" x14ac:dyDescent="0.25">
      <c r="A55" s="889" t="s">
        <v>1083</v>
      </c>
      <c r="B55" s="890" t="s">
        <v>55</v>
      </c>
      <c r="C55" s="891">
        <v>0</v>
      </c>
      <c r="D55" s="891">
        <v>0</v>
      </c>
      <c r="E55" s="891">
        <f t="shared" si="0"/>
        <v>0</v>
      </c>
      <c r="F55" s="891">
        <v>0</v>
      </c>
    </row>
    <row r="56" spans="1:6" x14ac:dyDescent="0.25">
      <c r="A56" s="889" t="s">
        <v>1139</v>
      </c>
      <c r="B56" s="890" t="s">
        <v>1140</v>
      </c>
      <c r="C56" s="891">
        <v>60</v>
      </c>
      <c r="D56" s="891">
        <v>545</v>
      </c>
      <c r="E56" s="891">
        <f t="shared" si="0"/>
        <v>485</v>
      </c>
      <c r="F56" s="891">
        <v>485</v>
      </c>
    </row>
    <row r="57" spans="1:6" x14ac:dyDescent="0.25">
      <c r="A57" s="886" t="s">
        <v>1141</v>
      </c>
      <c r="B57" s="887" t="s">
        <v>1142</v>
      </c>
      <c r="C57" s="888">
        <v>0</v>
      </c>
      <c r="D57" s="893">
        <v>9240</v>
      </c>
      <c r="E57" s="893">
        <f t="shared" si="0"/>
        <v>9240</v>
      </c>
      <c r="F57" s="893">
        <v>9240</v>
      </c>
    </row>
    <row r="58" spans="1:6" ht="15.75" thickBot="1" x14ac:dyDescent="0.3">
      <c r="A58" s="894" t="s">
        <v>1143</v>
      </c>
      <c r="B58" s="895" t="s">
        <v>1144</v>
      </c>
      <c r="C58" s="896">
        <v>0</v>
      </c>
      <c r="D58" s="896">
        <v>0</v>
      </c>
      <c r="E58" s="896">
        <f t="shared" si="0"/>
        <v>0</v>
      </c>
      <c r="F58" s="896">
        <v>0</v>
      </c>
    </row>
    <row r="59" spans="1:6" ht="15.75" thickBot="1" x14ac:dyDescent="0.3">
      <c r="A59" s="880" t="s">
        <v>1145</v>
      </c>
      <c r="B59" s="881" t="s">
        <v>1146</v>
      </c>
      <c r="C59" s="882">
        <f>SUM(C4+C5+C6+C7+C12+C17+C30+C31+C32+C33+C34+C41+C57+C58)</f>
        <v>2890287</v>
      </c>
      <c r="D59" s="882">
        <f>SUM(D4+D5+D6+D7+D12+D17+D30+D31+D32+D33+D34+D41+D57+D58)</f>
        <v>614508</v>
      </c>
      <c r="E59" s="882">
        <f t="shared" si="0"/>
        <v>-2275779</v>
      </c>
      <c r="F59" s="882">
        <f>SUM(F4+F5+F6+F7+F12+F17+F30+F31+F32+F33+F34+F41+F57+F58)</f>
        <v>629418</v>
      </c>
    </row>
    <row r="60" spans="1:6" x14ac:dyDescent="0.25">
      <c r="A60" s="1169"/>
      <c r="B60" s="1170"/>
      <c r="C60" s="1170"/>
      <c r="D60" s="1170"/>
      <c r="E60" s="1170"/>
      <c r="F60" s="1171"/>
    </row>
    <row r="61" spans="1:6" x14ac:dyDescent="0.25">
      <c r="A61" s="883" t="s">
        <v>1147</v>
      </c>
      <c r="B61" s="884" t="s">
        <v>1148</v>
      </c>
      <c r="C61" s="897">
        <f>SUM(C68+C67+C66+C65+C64+C63+C62)</f>
        <v>232482</v>
      </c>
      <c r="D61" s="897">
        <f>SUM(D68+D67+D66+D65+D64+D63+D62)</f>
        <v>236664</v>
      </c>
      <c r="E61" s="897">
        <f t="shared" si="0"/>
        <v>4182</v>
      </c>
      <c r="F61" s="897">
        <f>SUM(F68+F67+F66+F65+F64+F63+F62)</f>
        <v>-4182</v>
      </c>
    </row>
    <row r="62" spans="1:6" x14ac:dyDescent="0.25">
      <c r="A62" s="889" t="s">
        <v>1149</v>
      </c>
      <c r="B62" s="890" t="s">
        <v>1150</v>
      </c>
      <c r="C62" s="891">
        <v>0</v>
      </c>
      <c r="D62" s="891">
        <v>0</v>
      </c>
      <c r="E62" s="891">
        <f t="shared" si="0"/>
        <v>0</v>
      </c>
      <c r="F62" s="891">
        <v>0</v>
      </c>
    </row>
    <row r="63" spans="1:6" x14ac:dyDescent="0.25">
      <c r="A63" s="889" t="s">
        <v>1151</v>
      </c>
      <c r="B63" s="890" t="s">
        <v>1152</v>
      </c>
      <c r="C63" s="891">
        <v>201225</v>
      </c>
      <c r="D63" s="891">
        <v>205738</v>
      </c>
      <c r="E63" s="891">
        <f t="shared" si="0"/>
        <v>4513</v>
      </c>
      <c r="F63" s="891">
        <v>-4513</v>
      </c>
    </row>
    <row r="64" spans="1:6" x14ac:dyDescent="0.25">
      <c r="A64" s="889" t="s">
        <v>1153</v>
      </c>
      <c r="B64" s="890" t="s">
        <v>1154</v>
      </c>
      <c r="C64" s="891">
        <v>11350</v>
      </c>
      <c r="D64" s="891">
        <v>11552</v>
      </c>
      <c r="E64" s="891">
        <f t="shared" si="0"/>
        <v>202</v>
      </c>
      <c r="F64" s="891">
        <v>-202</v>
      </c>
    </row>
    <row r="65" spans="1:6" x14ac:dyDescent="0.25">
      <c r="A65" s="889" t="s">
        <v>1155</v>
      </c>
      <c r="B65" s="890" t="s">
        <v>59</v>
      </c>
      <c r="C65" s="891">
        <v>3754</v>
      </c>
      <c r="D65" s="891">
        <v>3343</v>
      </c>
      <c r="E65" s="891">
        <f t="shared" si="0"/>
        <v>-411</v>
      </c>
      <c r="F65" s="891">
        <v>411</v>
      </c>
    </row>
    <row r="66" spans="1:6" x14ac:dyDescent="0.25">
      <c r="A66" s="889" t="s">
        <v>1156</v>
      </c>
      <c r="B66" s="890" t="s">
        <v>61</v>
      </c>
      <c r="C66" s="891">
        <v>0</v>
      </c>
      <c r="D66" s="891">
        <v>0</v>
      </c>
      <c r="E66" s="891">
        <f t="shared" si="0"/>
        <v>0</v>
      </c>
      <c r="F66" s="891">
        <v>0</v>
      </c>
    </row>
    <row r="67" spans="1:6" x14ac:dyDescent="0.25">
      <c r="A67" s="889" t="s">
        <v>1157</v>
      </c>
      <c r="B67" s="890" t="s">
        <v>64</v>
      </c>
      <c r="C67" s="891">
        <v>16153</v>
      </c>
      <c r="D67" s="891">
        <v>16031</v>
      </c>
      <c r="E67" s="891">
        <f t="shared" si="0"/>
        <v>-122</v>
      </c>
      <c r="F67" s="891">
        <v>122</v>
      </c>
    </row>
    <row r="68" spans="1:6" x14ac:dyDescent="0.25">
      <c r="A68" s="889" t="s">
        <v>1158</v>
      </c>
      <c r="B68" s="890" t="s">
        <v>1159</v>
      </c>
      <c r="C68" s="891">
        <v>0</v>
      </c>
      <c r="D68" s="891">
        <v>0</v>
      </c>
      <c r="E68" s="891">
        <f t="shared" si="0"/>
        <v>0</v>
      </c>
      <c r="F68" s="891">
        <v>0</v>
      </c>
    </row>
    <row r="69" spans="1:6" x14ac:dyDescent="0.25">
      <c r="A69" s="886" t="s">
        <v>1160</v>
      </c>
      <c r="B69" s="887" t="s">
        <v>1161</v>
      </c>
      <c r="C69" s="893">
        <f>SUM(C74+C73+C72+C71+C70)</f>
        <v>-159203</v>
      </c>
      <c r="D69" s="893">
        <f>SUM(D74+D73+D72+D71+D70)</f>
        <v>-191687</v>
      </c>
      <c r="E69" s="893">
        <f t="shared" si="0"/>
        <v>-32484</v>
      </c>
      <c r="F69" s="893">
        <f>SUM(F74+F73+F72+F71+F70)</f>
        <v>32484</v>
      </c>
    </row>
    <row r="70" spans="1:6" x14ac:dyDescent="0.25">
      <c r="A70" s="889" t="s">
        <v>1162</v>
      </c>
      <c r="B70" s="890" t="s">
        <v>66</v>
      </c>
      <c r="C70" s="892">
        <v>0</v>
      </c>
      <c r="D70" s="892">
        <v>0</v>
      </c>
      <c r="E70" s="892">
        <f t="shared" ref="E70:E118" si="1">SUM(D70-C70)</f>
        <v>0</v>
      </c>
      <c r="F70" s="892">
        <v>0</v>
      </c>
    </row>
    <row r="71" spans="1:6" x14ac:dyDescent="0.25">
      <c r="A71" s="889" t="s">
        <v>1163</v>
      </c>
      <c r="B71" s="890" t="s">
        <v>68</v>
      </c>
      <c r="C71" s="891">
        <v>-147814</v>
      </c>
      <c r="D71" s="891">
        <v>-178520</v>
      </c>
      <c r="E71" s="891">
        <f t="shared" si="1"/>
        <v>-30706</v>
      </c>
      <c r="F71" s="891">
        <v>30706</v>
      </c>
    </row>
    <row r="72" spans="1:6" x14ac:dyDescent="0.25">
      <c r="A72" s="889" t="s">
        <v>1164</v>
      </c>
      <c r="B72" s="890" t="s">
        <v>1165</v>
      </c>
      <c r="C72" s="891">
        <v>-7635</v>
      </c>
      <c r="D72" s="891">
        <v>-9824</v>
      </c>
      <c r="E72" s="891">
        <f t="shared" si="1"/>
        <v>-2189</v>
      </c>
      <c r="F72" s="891">
        <v>2189</v>
      </c>
    </row>
    <row r="73" spans="1:6" x14ac:dyDescent="0.25">
      <c r="A73" s="889" t="s">
        <v>1166</v>
      </c>
      <c r="B73" s="890" t="s">
        <v>71</v>
      </c>
      <c r="C73" s="891">
        <v>-3754</v>
      </c>
      <c r="D73" s="891">
        <v>-3343</v>
      </c>
      <c r="E73" s="891">
        <f t="shared" si="1"/>
        <v>411</v>
      </c>
      <c r="F73" s="891">
        <v>-411</v>
      </c>
    </row>
    <row r="74" spans="1:6" x14ac:dyDescent="0.25">
      <c r="A74" s="889" t="s">
        <v>1167</v>
      </c>
      <c r="B74" s="890" t="s">
        <v>1168</v>
      </c>
      <c r="C74" s="891">
        <v>0</v>
      </c>
      <c r="D74" s="891">
        <v>0</v>
      </c>
      <c r="E74" s="891">
        <f t="shared" si="1"/>
        <v>0</v>
      </c>
      <c r="F74" s="891">
        <v>0</v>
      </c>
    </row>
    <row r="75" spans="1:6" x14ac:dyDescent="0.25">
      <c r="A75" s="886" t="s">
        <v>1169</v>
      </c>
      <c r="B75" s="887" t="s">
        <v>1170</v>
      </c>
      <c r="C75" s="893">
        <f>SUM(C85+C84+C83+C82+C81+C80+C79+C78+C77+C76)</f>
        <v>9323421</v>
      </c>
      <c r="D75" s="893">
        <f>SUM(D85+D84+D83+D82+D81+D80+D79+D78+D77+D76)</f>
        <v>9438758</v>
      </c>
      <c r="E75" s="893">
        <f t="shared" si="1"/>
        <v>115337</v>
      </c>
      <c r="F75" s="893">
        <f>SUM(F85+F84+F83+F82+F81+F80+F79+F78+F77+F76)</f>
        <v>-115337</v>
      </c>
    </row>
    <row r="76" spans="1:6" x14ac:dyDescent="0.25">
      <c r="A76" s="889" t="s">
        <v>1171</v>
      </c>
      <c r="B76" s="890" t="s">
        <v>77</v>
      </c>
      <c r="C76" s="891">
        <v>144567</v>
      </c>
      <c r="D76" s="891">
        <v>146265</v>
      </c>
      <c r="E76" s="891">
        <f t="shared" si="1"/>
        <v>1698</v>
      </c>
      <c r="F76" s="891">
        <v>-1698</v>
      </c>
    </row>
    <row r="77" spans="1:6" x14ac:dyDescent="0.25">
      <c r="A77" s="889" t="s">
        <v>1172</v>
      </c>
      <c r="B77" s="890" t="s">
        <v>80</v>
      </c>
      <c r="C77" s="891">
        <v>4995</v>
      </c>
      <c r="D77" s="891">
        <v>5749</v>
      </c>
      <c r="E77" s="891">
        <f t="shared" si="1"/>
        <v>754</v>
      </c>
      <c r="F77" s="891">
        <v>-754</v>
      </c>
    </row>
    <row r="78" spans="1:6" x14ac:dyDescent="0.25">
      <c r="A78" s="889" t="s">
        <v>1173</v>
      </c>
      <c r="B78" s="890" t="s">
        <v>83</v>
      </c>
      <c r="C78" s="891">
        <v>5795548</v>
      </c>
      <c r="D78" s="891">
        <v>6012143</v>
      </c>
      <c r="E78" s="891">
        <f t="shared" si="1"/>
        <v>216595</v>
      </c>
      <c r="F78" s="891">
        <v>-216595</v>
      </c>
    </row>
    <row r="79" spans="1:6" x14ac:dyDescent="0.25">
      <c r="A79" s="889" t="s">
        <v>1174</v>
      </c>
      <c r="B79" s="890" t="s">
        <v>1175</v>
      </c>
      <c r="C79" s="891">
        <v>3040218</v>
      </c>
      <c r="D79" s="891">
        <v>3068148</v>
      </c>
      <c r="E79" s="891">
        <f t="shared" si="1"/>
        <v>27930</v>
      </c>
      <c r="F79" s="891">
        <v>-27930</v>
      </c>
    </row>
    <row r="80" spans="1:6" x14ac:dyDescent="0.25">
      <c r="A80" s="889" t="s">
        <v>1176</v>
      </c>
      <c r="B80" s="890" t="s">
        <v>1177</v>
      </c>
      <c r="C80" s="891">
        <v>0</v>
      </c>
      <c r="D80" s="891">
        <v>0</v>
      </c>
      <c r="E80" s="891">
        <f t="shared" si="1"/>
        <v>0</v>
      </c>
      <c r="F80" s="891">
        <v>0</v>
      </c>
    </row>
    <row r="81" spans="1:6" x14ac:dyDescent="0.25">
      <c r="A81" s="889" t="s">
        <v>1178</v>
      </c>
      <c r="B81" s="890" t="s">
        <v>1179</v>
      </c>
      <c r="C81" s="891">
        <v>0</v>
      </c>
      <c r="D81" s="891">
        <v>0</v>
      </c>
      <c r="E81" s="891">
        <f t="shared" si="1"/>
        <v>0</v>
      </c>
      <c r="F81" s="891">
        <v>0</v>
      </c>
    </row>
    <row r="82" spans="1:6" x14ac:dyDescent="0.25">
      <c r="A82" s="889" t="s">
        <v>1180</v>
      </c>
      <c r="B82" s="890" t="s">
        <v>85</v>
      </c>
      <c r="C82" s="891">
        <v>119947</v>
      </c>
      <c r="D82" s="891">
        <v>104232</v>
      </c>
      <c r="E82" s="891">
        <f t="shared" si="1"/>
        <v>-15715</v>
      </c>
      <c r="F82" s="891">
        <v>15715</v>
      </c>
    </row>
    <row r="83" spans="1:6" x14ac:dyDescent="0.25">
      <c r="A83" s="889" t="s">
        <v>1181</v>
      </c>
      <c r="B83" s="890" t="s">
        <v>87</v>
      </c>
      <c r="C83" s="891">
        <v>0</v>
      </c>
      <c r="D83" s="891">
        <v>0</v>
      </c>
      <c r="E83" s="891">
        <f t="shared" si="1"/>
        <v>0</v>
      </c>
      <c r="F83" s="891">
        <v>0</v>
      </c>
    </row>
    <row r="84" spans="1:6" x14ac:dyDescent="0.25">
      <c r="A84" s="889" t="s">
        <v>1182</v>
      </c>
      <c r="B84" s="890" t="s">
        <v>1183</v>
      </c>
      <c r="C84" s="891">
        <v>209067</v>
      </c>
      <c r="D84" s="891">
        <v>102101</v>
      </c>
      <c r="E84" s="891">
        <f t="shared" si="1"/>
        <v>-106966</v>
      </c>
      <c r="F84" s="891">
        <v>106966</v>
      </c>
    </row>
    <row r="85" spans="1:6" x14ac:dyDescent="0.25">
      <c r="A85" s="889" t="s">
        <v>1184</v>
      </c>
      <c r="B85" s="890" t="s">
        <v>90</v>
      </c>
      <c r="C85" s="891">
        <v>9079</v>
      </c>
      <c r="D85" s="891">
        <v>120</v>
      </c>
      <c r="E85" s="891">
        <f t="shared" si="1"/>
        <v>-8959</v>
      </c>
      <c r="F85" s="891">
        <v>8959</v>
      </c>
    </row>
    <row r="86" spans="1:6" x14ac:dyDescent="0.25">
      <c r="A86" s="886" t="s">
        <v>1160</v>
      </c>
      <c r="B86" s="887" t="s">
        <v>92</v>
      </c>
      <c r="C86" s="893">
        <f>SUM(C92+C91+C90+C89+C88+C87)</f>
        <v>-2799788</v>
      </c>
      <c r="D86" s="893">
        <f>SUM(D92+D91+D90+D89+D88+D87)</f>
        <v>-3183080</v>
      </c>
      <c r="E86" s="893">
        <f t="shared" si="1"/>
        <v>-383292</v>
      </c>
      <c r="F86" s="893">
        <f>SUM(F92+F91+F90+F89+F88+F87)</f>
        <v>383292</v>
      </c>
    </row>
    <row r="87" spans="1:6" x14ac:dyDescent="0.25">
      <c r="A87" s="889" t="s">
        <v>1185</v>
      </c>
      <c r="B87" s="890" t="s">
        <v>1186</v>
      </c>
      <c r="C87" s="891">
        <v>-1034295</v>
      </c>
      <c r="D87" s="891">
        <v>-1151913</v>
      </c>
      <c r="E87" s="891">
        <f t="shared" si="1"/>
        <v>-117618</v>
      </c>
      <c r="F87" s="891">
        <v>117618</v>
      </c>
    </row>
    <row r="88" spans="1:6" x14ac:dyDescent="0.25">
      <c r="A88" s="889" t="s">
        <v>1187</v>
      </c>
      <c r="B88" s="890" t="s">
        <v>1188</v>
      </c>
      <c r="C88" s="891">
        <v>-1645546</v>
      </c>
      <c r="D88" s="891">
        <v>-1926935</v>
      </c>
      <c r="E88" s="891">
        <f t="shared" si="1"/>
        <v>-281389</v>
      </c>
      <c r="F88" s="891">
        <v>281389</v>
      </c>
    </row>
    <row r="89" spans="1:6" x14ac:dyDescent="0.25">
      <c r="A89" s="889" t="s">
        <v>1189</v>
      </c>
      <c r="B89" s="890" t="s">
        <v>95</v>
      </c>
      <c r="C89" s="891">
        <v>0</v>
      </c>
      <c r="D89" s="891">
        <v>0</v>
      </c>
      <c r="E89" s="891">
        <f t="shared" si="1"/>
        <v>0</v>
      </c>
      <c r="F89" s="891">
        <v>0</v>
      </c>
    </row>
    <row r="90" spans="1:6" x14ac:dyDescent="0.25">
      <c r="A90" s="889" t="s">
        <v>1190</v>
      </c>
      <c r="B90" s="890" t="s">
        <v>98</v>
      </c>
      <c r="C90" s="891">
        <v>0</v>
      </c>
      <c r="D90" s="891">
        <v>0</v>
      </c>
      <c r="E90" s="891">
        <f t="shared" si="1"/>
        <v>0</v>
      </c>
      <c r="F90" s="891">
        <v>0</v>
      </c>
    </row>
    <row r="91" spans="1:6" x14ac:dyDescent="0.25">
      <c r="A91" s="889" t="s">
        <v>1191</v>
      </c>
      <c r="B91" s="890" t="s">
        <v>1192</v>
      </c>
      <c r="C91" s="891">
        <v>-119947</v>
      </c>
      <c r="D91" s="891">
        <v>-104232</v>
      </c>
      <c r="E91" s="891">
        <f t="shared" si="1"/>
        <v>15715</v>
      </c>
      <c r="F91" s="891">
        <v>-15715</v>
      </c>
    </row>
    <row r="92" spans="1:6" x14ac:dyDescent="0.25">
      <c r="A92" s="889" t="s">
        <v>1193</v>
      </c>
      <c r="B92" s="890" t="s">
        <v>100</v>
      </c>
      <c r="C92" s="891">
        <v>0</v>
      </c>
      <c r="D92" s="891">
        <v>0</v>
      </c>
      <c r="E92" s="891">
        <f t="shared" si="1"/>
        <v>0</v>
      </c>
      <c r="F92" s="891">
        <v>0</v>
      </c>
    </row>
    <row r="93" spans="1:6" x14ac:dyDescent="0.25">
      <c r="A93" s="886" t="s">
        <v>1194</v>
      </c>
      <c r="B93" s="887" t="s">
        <v>102</v>
      </c>
      <c r="C93" s="893">
        <v>0</v>
      </c>
      <c r="D93" s="893">
        <v>0</v>
      </c>
      <c r="E93" s="893">
        <v>0</v>
      </c>
      <c r="F93" s="893">
        <v>-497429</v>
      </c>
    </row>
    <row r="94" spans="1:6" x14ac:dyDescent="0.25">
      <c r="A94" s="886" t="s">
        <v>1195</v>
      </c>
      <c r="B94" s="887" t="s">
        <v>1196</v>
      </c>
      <c r="C94" s="893">
        <f>SUM(C99+C98+C97+C96+C95)</f>
        <v>6713</v>
      </c>
      <c r="D94" s="893">
        <f>SUM(D99+D98+D97+D96+D95)</f>
        <v>6713</v>
      </c>
      <c r="E94" s="893">
        <f t="shared" si="1"/>
        <v>0</v>
      </c>
      <c r="F94" s="893">
        <f>SUM(F99+F98+F97+F96+F95)</f>
        <v>0</v>
      </c>
    </row>
    <row r="95" spans="1:6" x14ac:dyDescent="0.25">
      <c r="A95" s="889" t="s">
        <v>1197</v>
      </c>
      <c r="B95" s="890" t="s">
        <v>1198</v>
      </c>
      <c r="C95" s="891">
        <v>0</v>
      </c>
      <c r="D95" s="891">
        <v>0</v>
      </c>
      <c r="E95" s="891">
        <f t="shared" si="1"/>
        <v>0</v>
      </c>
      <c r="F95" s="891">
        <v>0</v>
      </c>
    </row>
    <row r="96" spans="1:6" x14ac:dyDescent="0.25">
      <c r="A96" s="889" t="s">
        <v>1199</v>
      </c>
      <c r="B96" s="890" t="s">
        <v>1200</v>
      </c>
      <c r="C96" s="891">
        <v>0</v>
      </c>
      <c r="D96" s="891">
        <v>0</v>
      </c>
      <c r="E96" s="891">
        <f t="shared" si="1"/>
        <v>0</v>
      </c>
      <c r="F96" s="891">
        <v>0</v>
      </c>
    </row>
    <row r="97" spans="1:6" x14ac:dyDescent="0.25">
      <c r="A97" s="889" t="s">
        <v>1201</v>
      </c>
      <c r="B97" s="890" t="s">
        <v>1202</v>
      </c>
      <c r="C97" s="891">
        <v>0</v>
      </c>
      <c r="D97" s="891">
        <v>0</v>
      </c>
      <c r="E97" s="891">
        <f t="shared" si="1"/>
        <v>0</v>
      </c>
      <c r="F97" s="891">
        <v>0</v>
      </c>
    </row>
    <row r="98" spans="1:6" x14ac:dyDescent="0.25">
      <c r="A98" s="889" t="s">
        <v>1203</v>
      </c>
      <c r="B98" s="890" t="s">
        <v>1204</v>
      </c>
      <c r="C98" s="891">
        <v>0</v>
      </c>
      <c r="D98" s="891">
        <v>0</v>
      </c>
      <c r="E98" s="891">
        <f t="shared" si="1"/>
        <v>0</v>
      </c>
      <c r="F98" s="891">
        <v>0</v>
      </c>
    </row>
    <row r="99" spans="1:6" ht="15.75" thickBot="1" x14ac:dyDescent="0.3">
      <c r="A99" s="898" t="s">
        <v>1205</v>
      </c>
      <c r="B99" s="899" t="s">
        <v>1206</v>
      </c>
      <c r="C99" s="900">
        <v>6713</v>
      </c>
      <c r="D99" s="900">
        <v>6713</v>
      </c>
      <c r="E99" s="900">
        <f t="shared" si="1"/>
        <v>0</v>
      </c>
      <c r="F99" s="900">
        <v>0</v>
      </c>
    </row>
    <row r="100" spans="1:6" ht="15.75" thickBot="1" x14ac:dyDescent="0.3">
      <c r="A100" s="880" t="s">
        <v>1207</v>
      </c>
      <c r="B100" s="881" t="s">
        <v>1208</v>
      </c>
      <c r="C100" s="882">
        <f>SUM(C61+C69+C75+C86+C93+C94)</f>
        <v>6603625</v>
      </c>
      <c r="D100" s="882">
        <f>SUM(D61+D69+D75+D86+D93+D94)</f>
        <v>6307368</v>
      </c>
      <c r="E100" s="882">
        <f t="shared" si="1"/>
        <v>-296257</v>
      </c>
      <c r="F100" s="882">
        <f>SUM(F61+F69+F75+F86+F93+F94)</f>
        <v>-201172</v>
      </c>
    </row>
    <row r="101" spans="1:6" x14ac:dyDescent="0.25">
      <c r="A101" s="1172"/>
      <c r="B101" s="1173"/>
      <c r="C101" s="1173"/>
      <c r="D101" s="1173"/>
      <c r="E101" s="1173"/>
      <c r="F101" s="1174"/>
    </row>
    <row r="102" spans="1:6" x14ac:dyDescent="0.25">
      <c r="A102" s="883" t="s">
        <v>1209</v>
      </c>
      <c r="B102" s="884" t="s">
        <v>1210</v>
      </c>
      <c r="C102" s="885">
        <f>SUM(C107+C106+C105+C104+C103)</f>
        <v>0</v>
      </c>
      <c r="D102" s="885">
        <f>SUM(D107+D106+D105+D104+D103)</f>
        <v>0</v>
      </c>
      <c r="E102" s="885">
        <f t="shared" si="1"/>
        <v>0</v>
      </c>
      <c r="F102" s="885">
        <f>SUM(F107+F106+F105+F104+F103)</f>
        <v>0</v>
      </c>
    </row>
    <row r="103" spans="1:6" x14ac:dyDescent="0.25">
      <c r="A103" s="889" t="s">
        <v>1211</v>
      </c>
      <c r="B103" s="890" t="s">
        <v>1212</v>
      </c>
      <c r="C103" s="891">
        <v>0</v>
      </c>
      <c r="D103" s="891">
        <v>0</v>
      </c>
      <c r="E103" s="891">
        <f t="shared" si="1"/>
        <v>0</v>
      </c>
      <c r="F103" s="891">
        <v>0</v>
      </c>
    </row>
    <row r="104" spans="1:6" x14ac:dyDescent="0.25">
      <c r="A104" s="889" t="s">
        <v>1213</v>
      </c>
      <c r="B104" s="890" t="s">
        <v>1214</v>
      </c>
      <c r="C104" s="891">
        <v>0</v>
      </c>
      <c r="D104" s="891">
        <v>0</v>
      </c>
      <c r="E104" s="891">
        <f t="shared" si="1"/>
        <v>0</v>
      </c>
      <c r="F104" s="891">
        <v>0</v>
      </c>
    </row>
    <row r="105" spans="1:6" x14ac:dyDescent="0.25">
      <c r="A105" s="889" t="s">
        <v>1215</v>
      </c>
      <c r="B105" s="890">
        <v>100</v>
      </c>
      <c r="C105" s="891">
        <v>0</v>
      </c>
      <c r="D105" s="891">
        <v>0</v>
      </c>
      <c r="E105" s="891">
        <f t="shared" si="1"/>
        <v>0</v>
      </c>
      <c r="F105" s="891">
        <v>0</v>
      </c>
    </row>
    <row r="106" spans="1:6" x14ac:dyDescent="0.25">
      <c r="A106" s="889" t="s">
        <v>1216</v>
      </c>
      <c r="B106" s="890">
        <v>101</v>
      </c>
      <c r="C106" s="891">
        <v>0</v>
      </c>
      <c r="D106" s="891">
        <v>0</v>
      </c>
      <c r="E106" s="891">
        <f t="shared" si="1"/>
        <v>0</v>
      </c>
      <c r="F106" s="891">
        <v>0</v>
      </c>
    </row>
    <row r="107" spans="1:6" x14ac:dyDescent="0.25">
      <c r="A107" s="889" t="s">
        <v>1217</v>
      </c>
      <c r="B107" s="890">
        <v>102</v>
      </c>
      <c r="C107" s="891">
        <v>0</v>
      </c>
      <c r="D107" s="891">
        <v>0</v>
      </c>
      <c r="E107" s="891">
        <f t="shared" si="1"/>
        <v>0</v>
      </c>
      <c r="F107" s="891">
        <v>0</v>
      </c>
    </row>
    <row r="108" spans="1:6" x14ac:dyDescent="0.25">
      <c r="A108" s="886" t="s">
        <v>1218</v>
      </c>
      <c r="B108" s="887">
        <v>103</v>
      </c>
      <c r="C108" s="888">
        <v>61690</v>
      </c>
      <c r="D108" s="888">
        <v>43210</v>
      </c>
      <c r="E108" s="888">
        <f t="shared" si="1"/>
        <v>-18480</v>
      </c>
      <c r="F108" s="888">
        <v>-18480</v>
      </c>
    </row>
    <row r="109" spans="1:6" x14ac:dyDescent="0.25">
      <c r="A109" s="886" t="s">
        <v>1219</v>
      </c>
      <c r="B109" s="887">
        <v>104</v>
      </c>
      <c r="C109" s="888">
        <v>6552560</v>
      </c>
      <c r="D109" s="888">
        <v>6274712</v>
      </c>
      <c r="E109" s="888">
        <f t="shared" si="1"/>
        <v>-277848</v>
      </c>
      <c r="F109" s="888">
        <v>-277848</v>
      </c>
    </row>
    <row r="110" spans="1:6" x14ac:dyDescent="0.25">
      <c r="A110" s="886" t="s">
        <v>1220</v>
      </c>
      <c r="B110" s="887">
        <v>105</v>
      </c>
      <c r="C110" s="888">
        <v>1024030</v>
      </c>
      <c r="D110" s="888">
        <v>858103</v>
      </c>
      <c r="E110" s="888">
        <f t="shared" si="1"/>
        <v>-165927</v>
      </c>
      <c r="F110" s="888">
        <v>-165927</v>
      </c>
    </row>
    <row r="111" spans="1:6" x14ac:dyDescent="0.25">
      <c r="A111" s="886" t="s">
        <v>1221</v>
      </c>
      <c r="B111" s="887">
        <v>106</v>
      </c>
      <c r="C111" s="888">
        <v>0</v>
      </c>
      <c r="D111" s="888">
        <v>0</v>
      </c>
      <c r="E111" s="888">
        <f t="shared" si="1"/>
        <v>0</v>
      </c>
      <c r="F111" s="888">
        <v>0</v>
      </c>
    </row>
    <row r="112" spans="1:6" x14ac:dyDescent="0.25">
      <c r="A112" s="886" t="s">
        <v>1222</v>
      </c>
      <c r="B112" s="887">
        <v>107</v>
      </c>
      <c r="C112" s="888">
        <v>0</v>
      </c>
      <c r="D112" s="888">
        <v>0</v>
      </c>
      <c r="E112" s="888">
        <f t="shared" si="1"/>
        <v>0</v>
      </c>
      <c r="F112" s="888">
        <v>0</v>
      </c>
    </row>
    <row r="113" spans="1:6" x14ac:dyDescent="0.25">
      <c r="A113" s="886" t="s">
        <v>1223</v>
      </c>
      <c r="B113" s="887">
        <v>108</v>
      </c>
      <c r="C113" s="888">
        <v>19278</v>
      </c>
      <c r="D113" s="888">
        <v>21082</v>
      </c>
      <c r="E113" s="888">
        <f t="shared" si="1"/>
        <v>1804</v>
      </c>
      <c r="F113" s="888">
        <v>1804</v>
      </c>
    </row>
    <row r="114" spans="1:6" ht="15.75" thickBot="1" x14ac:dyDescent="0.3">
      <c r="A114" s="901" t="s">
        <v>1224</v>
      </c>
      <c r="B114" s="902">
        <v>109</v>
      </c>
      <c r="C114" s="903">
        <v>0</v>
      </c>
      <c r="D114" s="903">
        <v>-21082</v>
      </c>
      <c r="E114" s="903">
        <f t="shared" si="1"/>
        <v>-21082</v>
      </c>
      <c r="F114" s="903">
        <v>-21082</v>
      </c>
    </row>
    <row r="115" spans="1:6" ht="15.75" thickBot="1" x14ac:dyDescent="0.3">
      <c r="A115" s="880" t="s">
        <v>1225</v>
      </c>
      <c r="B115" s="881">
        <v>110</v>
      </c>
      <c r="C115" s="882">
        <f>SUM(C102+C108+C109+C110+C111+C112+C113+C114)</f>
        <v>7657558</v>
      </c>
      <c r="D115" s="882">
        <f>SUM(D102+D108+D109+D110+D111+D112+D113+D114)</f>
        <v>7176025</v>
      </c>
      <c r="E115" s="882">
        <f t="shared" si="1"/>
        <v>-481533</v>
      </c>
      <c r="F115" s="882">
        <f>SUM(F102+F108+F109+F110+F111+F112+F113+F114)</f>
        <v>-481533</v>
      </c>
    </row>
    <row r="116" spans="1:6" x14ac:dyDescent="0.25">
      <c r="A116" s="1172"/>
      <c r="B116" s="1173"/>
      <c r="C116" s="1173"/>
      <c r="D116" s="1173"/>
      <c r="E116" s="1173"/>
      <c r="F116" s="1174"/>
    </row>
    <row r="117" spans="1:6" x14ac:dyDescent="0.25">
      <c r="A117" s="904" t="s">
        <v>1226</v>
      </c>
      <c r="B117" s="905">
        <v>111</v>
      </c>
      <c r="C117" s="906">
        <f>SUM(C59+C100+C115)</f>
        <v>17151470</v>
      </c>
      <c r="D117" s="906">
        <f>SUM(D59+D100+D115)</f>
        <v>14097901</v>
      </c>
      <c r="E117" s="906">
        <f t="shared" si="1"/>
        <v>-3053569</v>
      </c>
      <c r="F117" s="906">
        <f>SUM(F59+F100+F115)</f>
        <v>-53287</v>
      </c>
    </row>
    <row r="118" spans="1:6" ht="15.75" thickBot="1" x14ac:dyDescent="0.3">
      <c r="A118" s="907" t="s">
        <v>1227</v>
      </c>
      <c r="B118" s="908">
        <v>112</v>
      </c>
      <c r="C118" s="909">
        <v>1246592</v>
      </c>
      <c r="D118" s="909">
        <v>1193305</v>
      </c>
      <c r="E118" s="909">
        <f t="shared" si="1"/>
        <v>-53287</v>
      </c>
      <c r="F118" s="909">
        <v>53287</v>
      </c>
    </row>
  </sheetData>
  <mergeCells count="3">
    <mergeCell ref="A60:F60"/>
    <mergeCell ref="A101:F101"/>
    <mergeCell ref="A116:F116"/>
  </mergeCells>
  <pageMargins left="0.70866141732283472" right="0.70866141732283472" top="0.78740157480314965" bottom="0.78740157480314965" header="0.31496062992125984" footer="0.31496062992125984"/>
  <pageSetup paperSize="9" scale="8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64"/>
  <sheetViews>
    <sheetView topLeftCell="A25" zoomScale="96" zoomScaleNormal="96" workbookViewId="0">
      <selection activeCell="S46" sqref="S46"/>
    </sheetView>
  </sheetViews>
  <sheetFormatPr defaultRowHeight="12.75" x14ac:dyDescent="0.25"/>
  <cols>
    <col min="1" max="1" width="1.42578125" style="16" customWidth="1"/>
    <col min="2" max="2" width="4.42578125" style="16" customWidth="1"/>
    <col min="3" max="3" width="3.140625" style="16" customWidth="1"/>
    <col min="4" max="5" width="6.140625" style="16" customWidth="1"/>
    <col min="6" max="6" width="43.5703125" style="16" customWidth="1"/>
    <col min="7" max="7" width="5.28515625" style="29" customWidth="1"/>
    <col min="8" max="13" width="11.5703125" style="16" customWidth="1"/>
    <col min="14" max="14" width="2" style="270" customWidth="1"/>
    <col min="15" max="16384" width="9.140625" style="16"/>
  </cols>
  <sheetData>
    <row r="1" spans="1:16" ht="22.5" customHeight="1" x14ac:dyDescent="0.25">
      <c r="A1" s="266" t="s">
        <v>738</v>
      </c>
      <c r="B1" s="267"/>
      <c r="C1" s="267"/>
      <c r="D1" s="267"/>
      <c r="E1" s="267"/>
      <c r="F1" s="268"/>
      <c r="G1" s="269"/>
      <c r="H1" s="267"/>
      <c r="I1" s="267"/>
      <c r="J1" s="267"/>
      <c r="K1" s="267"/>
      <c r="L1" s="267"/>
      <c r="M1" s="267"/>
    </row>
    <row r="2" spans="1:16" ht="16.5" thickBot="1" x14ac:dyDescent="0.3">
      <c r="A2" s="266"/>
      <c r="B2" s="267"/>
      <c r="C2" s="267"/>
      <c r="D2" s="267"/>
      <c r="E2" s="267"/>
      <c r="F2" s="268"/>
      <c r="G2" s="269"/>
      <c r="H2" s="267"/>
      <c r="I2" s="267"/>
      <c r="J2" s="267"/>
      <c r="K2" s="267"/>
      <c r="L2" s="267"/>
      <c r="M2" s="269" t="s">
        <v>777</v>
      </c>
      <c r="N2" s="271"/>
    </row>
    <row r="3" spans="1:16" ht="14.25" customHeight="1" x14ac:dyDescent="0.25">
      <c r="A3" s="1186" t="s">
        <v>562</v>
      </c>
      <c r="B3" s="1187"/>
      <c r="C3" s="1187"/>
      <c r="D3" s="1187"/>
      <c r="E3" s="1187"/>
      <c r="F3" s="1188"/>
      <c r="G3" s="1195" t="s">
        <v>341</v>
      </c>
      <c r="H3" s="1184" t="s">
        <v>563</v>
      </c>
      <c r="I3" s="1198"/>
      <c r="J3" s="1184" t="s">
        <v>564</v>
      </c>
      <c r="K3" s="1198"/>
      <c r="L3" s="1184" t="s">
        <v>565</v>
      </c>
      <c r="M3" s="1185"/>
      <c r="N3" s="272"/>
    </row>
    <row r="4" spans="1:16" ht="13.5" customHeight="1" x14ac:dyDescent="0.25">
      <c r="A4" s="1189"/>
      <c r="B4" s="1190"/>
      <c r="C4" s="1190"/>
      <c r="D4" s="1190"/>
      <c r="E4" s="1190"/>
      <c r="F4" s="1191"/>
      <c r="G4" s="1196"/>
      <c r="H4" s="403" t="s">
        <v>566</v>
      </c>
      <c r="I4" s="401" t="s">
        <v>342</v>
      </c>
      <c r="J4" s="403" t="s">
        <v>494</v>
      </c>
      <c r="K4" s="401" t="s">
        <v>342</v>
      </c>
      <c r="L4" s="403" t="s">
        <v>494</v>
      </c>
      <c r="M4" s="402" t="s">
        <v>342</v>
      </c>
      <c r="N4" s="273"/>
    </row>
    <row r="5" spans="1:16" ht="11.25" customHeight="1" thickBot="1" x14ac:dyDescent="0.3">
      <c r="A5" s="1192"/>
      <c r="B5" s="1193"/>
      <c r="C5" s="1193"/>
      <c r="D5" s="1193"/>
      <c r="E5" s="1193"/>
      <c r="F5" s="1194"/>
      <c r="G5" s="1197"/>
      <c r="H5" s="398">
        <v>1</v>
      </c>
      <c r="I5" s="399">
        <v>2</v>
      </c>
      <c r="J5" s="398">
        <v>3</v>
      </c>
      <c r="K5" s="399">
        <v>4</v>
      </c>
      <c r="L5" s="398">
        <v>5</v>
      </c>
      <c r="M5" s="400">
        <v>6</v>
      </c>
      <c r="N5" s="274"/>
    </row>
    <row r="6" spans="1:16" ht="12.75" customHeight="1" x14ac:dyDescent="0.25">
      <c r="A6" s="1179" t="s">
        <v>633</v>
      </c>
      <c r="B6" s="1180"/>
      <c r="C6" s="1180"/>
      <c r="D6" s="1180"/>
      <c r="E6" s="1180"/>
      <c r="F6" s="1181"/>
      <c r="G6" s="348">
        <v>1</v>
      </c>
      <c r="H6" s="738">
        <f t="shared" ref="H6:M6" si="0">+H7+H32</f>
        <v>2408046</v>
      </c>
      <c r="I6" s="739">
        <f t="shared" si="0"/>
        <v>2345866</v>
      </c>
      <c r="J6" s="738">
        <f t="shared" si="0"/>
        <v>97115</v>
      </c>
      <c r="K6" s="739">
        <f t="shared" si="0"/>
        <v>84476</v>
      </c>
      <c r="L6" s="738">
        <f t="shared" si="0"/>
        <v>2505161</v>
      </c>
      <c r="M6" s="740">
        <f t="shared" si="0"/>
        <v>2430342</v>
      </c>
      <c r="N6" s="273"/>
    </row>
    <row r="7" spans="1:16" ht="12.75" customHeight="1" x14ac:dyDescent="0.25">
      <c r="A7" s="275"/>
      <c r="B7" s="1182" t="s">
        <v>634</v>
      </c>
      <c r="C7" s="1182"/>
      <c r="D7" s="1182"/>
      <c r="E7" s="1182"/>
      <c r="F7" s="1183"/>
      <c r="G7" s="350">
        <f>G6+1</f>
        <v>2</v>
      </c>
      <c r="H7" s="741">
        <f t="shared" ref="H7:M7" si="1">+H8+H18+H25</f>
        <v>2361079</v>
      </c>
      <c r="I7" s="742">
        <f t="shared" si="1"/>
        <v>2298899</v>
      </c>
      <c r="J7" s="741">
        <f t="shared" si="1"/>
        <v>97115</v>
      </c>
      <c r="K7" s="742">
        <f t="shared" si="1"/>
        <v>84476</v>
      </c>
      <c r="L7" s="741">
        <f t="shared" si="1"/>
        <v>2458194</v>
      </c>
      <c r="M7" s="743">
        <f t="shared" si="1"/>
        <v>2383375</v>
      </c>
      <c r="N7" s="273"/>
      <c r="O7" s="104"/>
      <c r="P7" s="104"/>
    </row>
    <row r="8" spans="1:16" ht="12.75" customHeight="1" x14ac:dyDescent="0.25">
      <c r="A8" s="276"/>
      <c r="B8" s="277"/>
      <c r="C8" s="278" t="s">
        <v>567</v>
      </c>
      <c r="D8" s="279" t="s">
        <v>635</v>
      </c>
      <c r="E8" s="277"/>
      <c r="F8" s="280"/>
      <c r="G8" s="351">
        <f t="shared" ref="G8:G34" si="2">G7+1</f>
        <v>3</v>
      </c>
      <c r="H8" s="744">
        <f t="shared" ref="H8:M8" si="3">+H9+H12</f>
        <v>2050409</v>
      </c>
      <c r="I8" s="745">
        <f t="shared" si="3"/>
        <v>1991574</v>
      </c>
      <c r="J8" s="744">
        <f t="shared" si="3"/>
        <v>96617</v>
      </c>
      <c r="K8" s="745">
        <f t="shared" si="3"/>
        <v>83978</v>
      </c>
      <c r="L8" s="744">
        <f t="shared" si="3"/>
        <v>2147026</v>
      </c>
      <c r="M8" s="746">
        <f t="shared" si="3"/>
        <v>2075552</v>
      </c>
      <c r="N8" s="273"/>
      <c r="O8" s="104"/>
      <c r="P8" s="104"/>
    </row>
    <row r="9" spans="1:16" ht="12.75" customHeight="1" x14ac:dyDescent="0.25">
      <c r="A9" s="281"/>
      <c r="B9" s="282"/>
      <c r="C9" s="282"/>
      <c r="D9" s="282" t="s">
        <v>343</v>
      </c>
      <c r="E9" s="282" t="s">
        <v>684</v>
      </c>
      <c r="F9" s="283"/>
      <c r="G9" s="346">
        <f t="shared" si="2"/>
        <v>4</v>
      </c>
      <c r="H9" s="747">
        <f t="shared" ref="H9:M9" si="4">+H10+H11</f>
        <v>64143</v>
      </c>
      <c r="I9" s="748">
        <f t="shared" si="4"/>
        <v>6384</v>
      </c>
      <c r="J9" s="747">
        <f t="shared" si="4"/>
        <v>17416</v>
      </c>
      <c r="K9" s="748">
        <f t="shared" si="4"/>
        <v>17416</v>
      </c>
      <c r="L9" s="747">
        <f t="shared" si="4"/>
        <v>81559</v>
      </c>
      <c r="M9" s="749">
        <f t="shared" si="4"/>
        <v>23800</v>
      </c>
      <c r="N9" s="273"/>
      <c r="O9" s="104"/>
      <c r="P9" s="104"/>
    </row>
    <row r="10" spans="1:16" ht="12.75" customHeight="1" x14ac:dyDescent="0.25">
      <c r="A10" s="404"/>
      <c r="B10" s="291"/>
      <c r="C10" s="291"/>
      <c r="D10" s="291"/>
      <c r="E10" s="291" t="s">
        <v>567</v>
      </c>
      <c r="F10" s="291" t="s">
        <v>569</v>
      </c>
      <c r="G10" s="289">
        <f t="shared" si="2"/>
        <v>5</v>
      </c>
      <c r="H10" s="750">
        <v>64095</v>
      </c>
      <c r="I10" s="751">
        <v>6336</v>
      </c>
      <c r="J10" s="750">
        <v>0</v>
      </c>
      <c r="K10" s="751">
        <v>0</v>
      </c>
      <c r="L10" s="750">
        <f>+H10+J10</f>
        <v>64095</v>
      </c>
      <c r="M10" s="752">
        <f>+I10+K10</f>
        <v>6336</v>
      </c>
      <c r="N10" s="290"/>
      <c r="O10" s="104"/>
      <c r="P10" s="104"/>
    </row>
    <row r="11" spans="1:16" ht="12.75" customHeight="1" x14ac:dyDescent="0.25">
      <c r="A11" s="404"/>
      <c r="B11" s="291"/>
      <c r="C11" s="291"/>
      <c r="D11" s="291"/>
      <c r="E11" s="267"/>
      <c r="F11" s="291" t="s">
        <v>570</v>
      </c>
      <c r="G11" s="289">
        <f t="shared" si="2"/>
        <v>6</v>
      </c>
      <c r="H11" s="750">
        <v>48</v>
      </c>
      <c r="I11" s="751">
        <v>48</v>
      </c>
      <c r="J11" s="750">
        <v>17416</v>
      </c>
      <c r="K11" s="751">
        <v>17416</v>
      </c>
      <c r="L11" s="750">
        <f>+H11+J11</f>
        <v>17464</v>
      </c>
      <c r="M11" s="752">
        <f>+I11+K11</f>
        <v>17464</v>
      </c>
      <c r="N11" s="290"/>
      <c r="O11" s="104"/>
      <c r="P11" s="104"/>
    </row>
    <row r="12" spans="1:16" ht="12.75" customHeight="1" x14ac:dyDescent="0.25">
      <c r="A12" s="281"/>
      <c r="B12" s="282"/>
      <c r="C12" s="282"/>
      <c r="D12" s="282"/>
      <c r="E12" s="282" t="s">
        <v>636</v>
      </c>
      <c r="F12" s="283"/>
      <c r="G12" s="346">
        <f>G11+1</f>
        <v>7</v>
      </c>
      <c r="H12" s="747">
        <f t="shared" ref="H12:M12" si="5">+H13+H17</f>
        <v>1986266</v>
      </c>
      <c r="I12" s="748">
        <f t="shared" si="5"/>
        <v>1985190</v>
      </c>
      <c r="J12" s="747">
        <f t="shared" si="5"/>
        <v>79201</v>
      </c>
      <c r="K12" s="748">
        <f t="shared" si="5"/>
        <v>66562</v>
      </c>
      <c r="L12" s="747">
        <f t="shared" si="5"/>
        <v>2065467</v>
      </c>
      <c r="M12" s="749">
        <f t="shared" si="5"/>
        <v>2051752</v>
      </c>
      <c r="N12" s="273"/>
      <c r="O12" s="104"/>
      <c r="P12" s="104"/>
    </row>
    <row r="13" spans="1:16" s="284" customFormat="1" ht="12.75" customHeight="1" x14ac:dyDescent="0.25">
      <c r="A13" s="405"/>
      <c r="B13" s="291"/>
      <c r="C13" s="291"/>
      <c r="D13" s="291"/>
      <c r="E13" s="291" t="s">
        <v>567</v>
      </c>
      <c r="F13" s="291" t="s">
        <v>637</v>
      </c>
      <c r="G13" s="349">
        <f t="shared" si="2"/>
        <v>8</v>
      </c>
      <c r="H13" s="750">
        <f t="shared" ref="H13:M13" si="6">+H14+H15+H16</f>
        <v>1242156</v>
      </c>
      <c r="I13" s="751">
        <f t="shared" si="6"/>
        <v>1242047</v>
      </c>
      <c r="J13" s="750">
        <f t="shared" si="6"/>
        <v>74231</v>
      </c>
      <c r="K13" s="751">
        <f t="shared" si="6"/>
        <v>61592</v>
      </c>
      <c r="L13" s="750">
        <f t="shared" si="6"/>
        <v>1316387</v>
      </c>
      <c r="M13" s="752">
        <f t="shared" si="6"/>
        <v>1303639</v>
      </c>
      <c r="N13" s="290"/>
      <c r="O13" s="200"/>
      <c r="P13" s="200"/>
    </row>
    <row r="14" spans="1:16" s="284" customFormat="1" ht="12.75" customHeight="1" x14ac:dyDescent="0.25">
      <c r="A14" s="405"/>
      <c r="B14" s="291"/>
      <c r="C14" s="291"/>
      <c r="D14" s="291"/>
      <c r="E14" s="267"/>
      <c r="F14" s="291" t="s">
        <v>631</v>
      </c>
      <c r="G14" s="349">
        <f t="shared" si="2"/>
        <v>9</v>
      </c>
      <c r="H14" s="750">
        <v>1224088</v>
      </c>
      <c r="I14" s="751">
        <v>1224088</v>
      </c>
      <c r="J14" s="750">
        <v>7482</v>
      </c>
      <c r="K14" s="751">
        <v>7482</v>
      </c>
      <c r="L14" s="750">
        <f t="shared" ref="L14:M17" si="7">+H14+J14</f>
        <v>1231570</v>
      </c>
      <c r="M14" s="752">
        <f t="shared" si="7"/>
        <v>1231570</v>
      </c>
      <c r="N14" s="290"/>
      <c r="O14" s="200"/>
      <c r="P14" s="200"/>
    </row>
    <row r="15" spans="1:16" s="284" customFormat="1" ht="12.75" customHeight="1" x14ac:dyDescent="0.25">
      <c r="A15" s="406"/>
      <c r="B15" s="291"/>
      <c r="C15" s="291"/>
      <c r="D15" s="291"/>
      <c r="E15" s="291"/>
      <c r="F15" s="291" t="s">
        <v>630</v>
      </c>
      <c r="G15" s="349">
        <f t="shared" si="2"/>
        <v>10</v>
      </c>
      <c r="H15" s="750">
        <v>0</v>
      </c>
      <c r="I15" s="751">
        <v>-67</v>
      </c>
      <c r="J15" s="750">
        <v>65000</v>
      </c>
      <c r="K15" s="751">
        <v>52361</v>
      </c>
      <c r="L15" s="750">
        <f t="shared" si="7"/>
        <v>65000</v>
      </c>
      <c r="M15" s="752">
        <f t="shared" si="7"/>
        <v>52294</v>
      </c>
      <c r="N15" s="290"/>
      <c r="O15" s="200"/>
      <c r="P15" s="200"/>
    </row>
    <row r="16" spans="1:16" s="284" customFormat="1" ht="12.75" customHeight="1" x14ac:dyDescent="0.25">
      <c r="A16" s="405"/>
      <c r="B16" s="291"/>
      <c r="C16" s="291"/>
      <c r="D16" s="291"/>
      <c r="E16" s="267"/>
      <c r="F16" s="291" t="s">
        <v>632</v>
      </c>
      <c r="G16" s="349">
        <f t="shared" si="2"/>
        <v>11</v>
      </c>
      <c r="H16" s="750">
        <v>18068</v>
      </c>
      <c r="I16" s="751">
        <v>18026</v>
      </c>
      <c r="J16" s="750">
        <v>1749</v>
      </c>
      <c r="K16" s="751">
        <v>1749</v>
      </c>
      <c r="L16" s="750">
        <f t="shared" si="7"/>
        <v>19817</v>
      </c>
      <c r="M16" s="752">
        <f t="shared" si="7"/>
        <v>19775</v>
      </c>
      <c r="N16" s="290"/>
      <c r="O16" s="200"/>
      <c r="P16" s="200"/>
    </row>
    <row r="17" spans="1:16" s="284" customFormat="1" ht="12.75" customHeight="1" x14ac:dyDescent="0.25">
      <c r="A17" s="407"/>
      <c r="B17" s="291"/>
      <c r="C17" s="291"/>
      <c r="D17" s="291"/>
      <c r="E17" s="291"/>
      <c r="F17" s="291" t="s">
        <v>570</v>
      </c>
      <c r="G17" s="349">
        <f t="shared" si="2"/>
        <v>12</v>
      </c>
      <c r="H17" s="750">
        <v>744110</v>
      </c>
      <c r="I17" s="751">
        <v>743143</v>
      </c>
      <c r="J17" s="750">
        <v>4970</v>
      </c>
      <c r="K17" s="751">
        <v>4970</v>
      </c>
      <c r="L17" s="750">
        <f t="shared" si="7"/>
        <v>749080</v>
      </c>
      <c r="M17" s="752">
        <f t="shared" si="7"/>
        <v>748113</v>
      </c>
      <c r="N17" s="290"/>
      <c r="O17" s="200"/>
      <c r="P17" s="200"/>
    </row>
    <row r="18" spans="1:16" ht="12.75" customHeight="1" x14ac:dyDescent="0.25">
      <c r="A18" s="276"/>
      <c r="B18" s="277"/>
      <c r="C18" s="278"/>
      <c r="D18" s="279" t="s">
        <v>638</v>
      </c>
      <c r="E18" s="277"/>
      <c r="F18" s="280"/>
      <c r="G18" s="351">
        <f t="shared" si="2"/>
        <v>13</v>
      </c>
      <c r="H18" s="744">
        <f t="shared" ref="H18:M18" si="8">+H19+H22</f>
        <v>303930</v>
      </c>
      <c r="I18" s="745">
        <f t="shared" si="8"/>
        <v>300609</v>
      </c>
      <c r="J18" s="744">
        <f t="shared" si="8"/>
        <v>498</v>
      </c>
      <c r="K18" s="745">
        <f t="shared" si="8"/>
        <v>498</v>
      </c>
      <c r="L18" s="744">
        <f t="shared" si="8"/>
        <v>304428</v>
      </c>
      <c r="M18" s="746">
        <f t="shared" si="8"/>
        <v>301107</v>
      </c>
      <c r="N18" s="273"/>
    </row>
    <row r="19" spans="1:16" ht="12.75" customHeight="1" x14ac:dyDescent="0.25">
      <c r="A19" s="281"/>
      <c r="B19" s="282"/>
      <c r="C19" s="282"/>
      <c r="D19" s="282" t="s">
        <v>343</v>
      </c>
      <c r="E19" s="282" t="s">
        <v>639</v>
      </c>
      <c r="F19" s="283"/>
      <c r="G19" s="346">
        <f t="shared" si="2"/>
        <v>14</v>
      </c>
      <c r="H19" s="747">
        <f t="shared" ref="H19:M19" si="9">+H20+H21</f>
        <v>0</v>
      </c>
      <c r="I19" s="748">
        <f t="shared" si="9"/>
        <v>0</v>
      </c>
      <c r="J19" s="747">
        <f t="shared" si="9"/>
        <v>498</v>
      </c>
      <c r="K19" s="748">
        <f t="shared" si="9"/>
        <v>498</v>
      </c>
      <c r="L19" s="747">
        <f t="shared" si="9"/>
        <v>498</v>
      </c>
      <c r="M19" s="749">
        <f t="shared" si="9"/>
        <v>498</v>
      </c>
      <c r="N19" s="273"/>
    </row>
    <row r="20" spans="1:16" ht="12.75" customHeight="1" x14ac:dyDescent="0.25">
      <c r="A20" s="404"/>
      <c r="B20" s="291"/>
      <c r="C20" s="291"/>
      <c r="D20" s="291"/>
      <c r="E20" s="291" t="s">
        <v>567</v>
      </c>
      <c r="F20" s="291" t="s">
        <v>569</v>
      </c>
      <c r="G20" s="349">
        <f t="shared" si="2"/>
        <v>15</v>
      </c>
      <c r="H20" s="750">
        <v>0</v>
      </c>
      <c r="I20" s="751">
        <v>0</v>
      </c>
      <c r="J20" s="750">
        <v>0</v>
      </c>
      <c r="K20" s="751">
        <v>0</v>
      </c>
      <c r="L20" s="750">
        <f>+H20+J20</f>
        <v>0</v>
      </c>
      <c r="M20" s="752">
        <f>+I20+K20</f>
        <v>0</v>
      </c>
      <c r="N20" s="290"/>
    </row>
    <row r="21" spans="1:16" ht="12.75" customHeight="1" x14ac:dyDescent="0.25">
      <c r="A21" s="404"/>
      <c r="B21" s="291"/>
      <c r="C21" s="291"/>
      <c r="D21" s="291"/>
      <c r="E21" s="267"/>
      <c r="F21" s="291" t="s">
        <v>570</v>
      </c>
      <c r="G21" s="349">
        <f t="shared" si="2"/>
        <v>16</v>
      </c>
      <c r="H21" s="750">
        <v>0</v>
      </c>
      <c r="I21" s="751">
        <v>0</v>
      </c>
      <c r="J21" s="750">
        <v>498</v>
      </c>
      <c r="K21" s="751">
        <v>498</v>
      </c>
      <c r="L21" s="750">
        <f>+H21+J21</f>
        <v>498</v>
      </c>
      <c r="M21" s="752">
        <f>+I21+K21</f>
        <v>498</v>
      </c>
      <c r="N21" s="290"/>
    </row>
    <row r="22" spans="1:16" ht="12.75" customHeight="1" x14ac:dyDescent="0.25">
      <c r="A22" s="281"/>
      <c r="B22" s="282"/>
      <c r="C22" s="282"/>
      <c r="D22" s="282"/>
      <c r="E22" s="282" t="s">
        <v>640</v>
      </c>
      <c r="F22" s="283"/>
      <c r="G22" s="346">
        <f>G21+1</f>
        <v>17</v>
      </c>
      <c r="H22" s="747">
        <f t="shared" ref="H22:M22" si="10">+H23+H24</f>
        <v>303930</v>
      </c>
      <c r="I22" s="748">
        <f t="shared" si="10"/>
        <v>300609</v>
      </c>
      <c r="J22" s="747">
        <f t="shared" si="10"/>
        <v>0</v>
      </c>
      <c r="K22" s="748">
        <f t="shared" si="10"/>
        <v>0</v>
      </c>
      <c r="L22" s="747">
        <f t="shared" si="10"/>
        <v>303930</v>
      </c>
      <c r="M22" s="749">
        <f t="shared" si="10"/>
        <v>300609</v>
      </c>
      <c r="N22" s="273"/>
    </row>
    <row r="23" spans="1:16" ht="12.75" customHeight="1" x14ac:dyDescent="0.25">
      <c r="A23" s="405"/>
      <c r="B23" s="291"/>
      <c r="C23" s="291"/>
      <c r="D23" s="291"/>
      <c r="E23" s="291" t="s">
        <v>567</v>
      </c>
      <c r="F23" s="291" t="s">
        <v>569</v>
      </c>
      <c r="G23" s="349">
        <f t="shared" si="2"/>
        <v>18</v>
      </c>
      <c r="H23" s="750">
        <v>8333</v>
      </c>
      <c r="I23" s="751">
        <v>8048</v>
      </c>
      <c r="J23" s="750">
        <v>0</v>
      </c>
      <c r="K23" s="751">
        <v>0</v>
      </c>
      <c r="L23" s="750">
        <f>+H23+J23</f>
        <v>8333</v>
      </c>
      <c r="M23" s="752">
        <f>+I23+K23</f>
        <v>8048</v>
      </c>
      <c r="N23" s="290"/>
    </row>
    <row r="24" spans="1:16" ht="12.75" customHeight="1" x14ac:dyDescent="0.25">
      <c r="A24" s="407"/>
      <c r="B24" s="291"/>
      <c r="C24" s="291"/>
      <c r="D24" s="291"/>
      <c r="E24" s="267"/>
      <c r="F24" s="291" t="s">
        <v>570</v>
      </c>
      <c r="G24" s="349">
        <f t="shared" si="2"/>
        <v>19</v>
      </c>
      <c r="H24" s="750">
        <v>295597</v>
      </c>
      <c r="I24" s="751">
        <v>292561</v>
      </c>
      <c r="J24" s="750">
        <v>0</v>
      </c>
      <c r="K24" s="751">
        <v>0</v>
      </c>
      <c r="L24" s="750">
        <f>+H24+J24</f>
        <v>295597</v>
      </c>
      <c r="M24" s="752">
        <f>+I24+K24</f>
        <v>292561</v>
      </c>
      <c r="N24" s="290"/>
    </row>
    <row r="25" spans="1:16" ht="12.75" customHeight="1" x14ac:dyDescent="0.25">
      <c r="A25" s="276"/>
      <c r="B25" s="277"/>
      <c r="C25" s="278"/>
      <c r="D25" s="279" t="s">
        <v>641</v>
      </c>
      <c r="E25" s="277"/>
      <c r="F25" s="280"/>
      <c r="G25" s="351">
        <f t="shared" si="2"/>
        <v>20</v>
      </c>
      <c r="H25" s="744">
        <f t="shared" ref="H25:M25" si="11">+H26+H29</f>
        <v>6740</v>
      </c>
      <c r="I25" s="745">
        <f t="shared" si="11"/>
        <v>6716</v>
      </c>
      <c r="J25" s="744">
        <f t="shared" si="11"/>
        <v>0</v>
      </c>
      <c r="K25" s="745">
        <f t="shared" si="11"/>
        <v>0</v>
      </c>
      <c r="L25" s="744">
        <f t="shared" si="11"/>
        <v>6740</v>
      </c>
      <c r="M25" s="746">
        <f t="shared" si="11"/>
        <v>6716</v>
      </c>
      <c r="N25" s="273"/>
    </row>
    <row r="26" spans="1:16" ht="12.75" customHeight="1" x14ac:dyDescent="0.25">
      <c r="A26" s="281"/>
      <c r="B26" s="282"/>
      <c r="C26" s="282"/>
      <c r="D26" s="282" t="s">
        <v>343</v>
      </c>
      <c r="E26" s="282" t="s">
        <v>642</v>
      </c>
      <c r="F26" s="283"/>
      <c r="G26" s="346">
        <f t="shared" si="2"/>
        <v>21</v>
      </c>
      <c r="H26" s="747">
        <f t="shared" ref="H26:M26" si="12">+H27+H28</f>
        <v>0</v>
      </c>
      <c r="I26" s="748">
        <f t="shared" si="12"/>
        <v>0</v>
      </c>
      <c r="J26" s="747">
        <f t="shared" si="12"/>
        <v>0</v>
      </c>
      <c r="K26" s="748">
        <f t="shared" si="12"/>
        <v>0</v>
      </c>
      <c r="L26" s="747">
        <f t="shared" si="12"/>
        <v>0</v>
      </c>
      <c r="M26" s="749">
        <f t="shared" si="12"/>
        <v>0</v>
      </c>
      <c r="N26" s="273"/>
    </row>
    <row r="27" spans="1:16" ht="12.75" customHeight="1" x14ac:dyDescent="0.25">
      <c r="A27" s="404"/>
      <c r="B27" s="291"/>
      <c r="C27" s="291"/>
      <c r="D27" s="291"/>
      <c r="E27" s="291" t="s">
        <v>567</v>
      </c>
      <c r="F27" s="291" t="s">
        <v>569</v>
      </c>
      <c r="G27" s="349">
        <f t="shared" si="2"/>
        <v>22</v>
      </c>
      <c r="H27" s="750">
        <v>0</v>
      </c>
      <c r="I27" s="751">
        <v>0</v>
      </c>
      <c r="J27" s="750">
        <v>0</v>
      </c>
      <c r="K27" s="751">
        <v>0</v>
      </c>
      <c r="L27" s="750">
        <f>+H27+J27</f>
        <v>0</v>
      </c>
      <c r="M27" s="752">
        <f>+I27+K27</f>
        <v>0</v>
      </c>
      <c r="N27" s="290"/>
    </row>
    <row r="28" spans="1:16" ht="12.75" customHeight="1" x14ac:dyDescent="0.25">
      <c r="A28" s="404"/>
      <c r="B28" s="291"/>
      <c r="C28" s="291"/>
      <c r="D28" s="291"/>
      <c r="E28" s="267"/>
      <c r="F28" s="291" t="s">
        <v>570</v>
      </c>
      <c r="G28" s="349">
        <f t="shared" si="2"/>
        <v>23</v>
      </c>
      <c r="H28" s="750">
        <v>0</v>
      </c>
      <c r="I28" s="751">
        <v>0</v>
      </c>
      <c r="J28" s="750">
        <v>0</v>
      </c>
      <c r="K28" s="751">
        <v>0</v>
      </c>
      <c r="L28" s="750">
        <f>+H28+J28</f>
        <v>0</v>
      </c>
      <c r="M28" s="752">
        <f>+I28+K28</f>
        <v>0</v>
      </c>
      <c r="N28" s="290"/>
    </row>
    <row r="29" spans="1:16" ht="13.5" customHeight="1" x14ac:dyDescent="0.25">
      <c r="A29" s="281"/>
      <c r="B29" s="282"/>
      <c r="C29" s="282"/>
      <c r="D29" s="282"/>
      <c r="E29" s="282" t="s">
        <v>694</v>
      </c>
      <c r="F29" s="283"/>
      <c r="G29" s="346">
        <f t="shared" si="2"/>
        <v>24</v>
      </c>
      <c r="H29" s="747">
        <f t="shared" ref="H29:M29" si="13">+H30+H31</f>
        <v>6740</v>
      </c>
      <c r="I29" s="748">
        <f t="shared" si="13"/>
        <v>6716</v>
      </c>
      <c r="J29" s="747">
        <f t="shared" si="13"/>
        <v>0</v>
      </c>
      <c r="K29" s="748">
        <f t="shared" si="13"/>
        <v>0</v>
      </c>
      <c r="L29" s="747">
        <f t="shared" si="13"/>
        <v>6740</v>
      </c>
      <c r="M29" s="749">
        <f t="shared" si="13"/>
        <v>6716</v>
      </c>
      <c r="N29" s="290"/>
    </row>
    <row r="30" spans="1:16" ht="13.5" customHeight="1" x14ac:dyDescent="0.25">
      <c r="A30" s="405"/>
      <c r="B30" s="291"/>
      <c r="C30" s="291"/>
      <c r="D30" s="291"/>
      <c r="E30" s="291" t="s">
        <v>567</v>
      </c>
      <c r="F30" s="291" t="s">
        <v>569</v>
      </c>
      <c r="G30" s="349">
        <f t="shared" si="2"/>
        <v>25</v>
      </c>
      <c r="H30" s="750">
        <v>6740</v>
      </c>
      <c r="I30" s="751">
        <v>6716</v>
      </c>
      <c r="J30" s="750">
        <v>0</v>
      </c>
      <c r="K30" s="751">
        <v>0</v>
      </c>
      <c r="L30" s="750">
        <f>+H30+J30</f>
        <v>6740</v>
      </c>
      <c r="M30" s="752">
        <f>+I30+K30</f>
        <v>6716</v>
      </c>
      <c r="N30" s="290"/>
    </row>
    <row r="31" spans="1:16" ht="13.5" customHeight="1" x14ac:dyDescent="0.25">
      <c r="A31" s="407"/>
      <c r="B31" s="291"/>
      <c r="C31" s="291"/>
      <c r="D31" s="291"/>
      <c r="E31" s="267"/>
      <c r="F31" s="291" t="s">
        <v>570</v>
      </c>
      <c r="G31" s="349">
        <f t="shared" si="2"/>
        <v>26</v>
      </c>
      <c r="H31" s="750">
        <v>0</v>
      </c>
      <c r="I31" s="751">
        <v>0</v>
      </c>
      <c r="J31" s="750">
        <v>0</v>
      </c>
      <c r="K31" s="751">
        <v>0</v>
      </c>
      <c r="L31" s="750">
        <f>+H31+J31</f>
        <v>0</v>
      </c>
      <c r="M31" s="752">
        <f>+I31+K31</f>
        <v>0</v>
      </c>
      <c r="N31" s="290"/>
    </row>
    <row r="32" spans="1:16" ht="12.75" customHeight="1" x14ac:dyDescent="0.25">
      <c r="A32" s="275"/>
      <c r="B32" s="1182" t="s">
        <v>643</v>
      </c>
      <c r="C32" s="1182"/>
      <c r="D32" s="1182" t="s">
        <v>492</v>
      </c>
      <c r="E32" s="1182" t="s">
        <v>568</v>
      </c>
      <c r="F32" s="1183"/>
      <c r="G32" s="350">
        <f>G31+1</f>
        <v>27</v>
      </c>
      <c r="H32" s="741">
        <f t="shared" ref="H32:M32" si="14">+H33+H34</f>
        <v>46967</v>
      </c>
      <c r="I32" s="742">
        <f t="shared" si="14"/>
        <v>46967</v>
      </c>
      <c r="J32" s="741">
        <f t="shared" si="14"/>
        <v>0</v>
      </c>
      <c r="K32" s="742">
        <f t="shared" si="14"/>
        <v>0</v>
      </c>
      <c r="L32" s="741">
        <f t="shared" si="14"/>
        <v>46967</v>
      </c>
      <c r="M32" s="743">
        <f t="shared" si="14"/>
        <v>46967</v>
      </c>
      <c r="N32" s="273"/>
    </row>
    <row r="33" spans="1:16" s="284" customFormat="1" ht="12.75" customHeight="1" x14ac:dyDescent="0.25">
      <c r="A33" s="405"/>
      <c r="B33" s="286"/>
      <c r="C33" s="286"/>
      <c r="D33" s="286"/>
      <c r="E33" s="287" t="s">
        <v>569</v>
      </c>
      <c r="F33" s="288"/>
      <c r="G33" s="349">
        <f>G32+1</f>
        <v>28</v>
      </c>
      <c r="H33" s="750">
        <v>27120</v>
      </c>
      <c r="I33" s="751">
        <v>27120</v>
      </c>
      <c r="J33" s="750">
        <v>0</v>
      </c>
      <c r="K33" s="751">
        <v>0</v>
      </c>
      <c r="L33" s="750">
        <f>+H33+J33</f>
        <v>27120</v>
      </c>
      <c r="M33" s="752">
        <f>+I33+K33</f>
        <v>27120</v>
      </c>
      <c r="N33" s="290"/>
    </row>
    <row r="34" spans="1:16" s="284" customFormat="1" ht="12.75" customHeight="1" thickBot="1" x14ac:dyDescent="0.3">
      <c r="A34" s="408"/>
      <c r="B34" s="304"/>
      <c r="C34" s="304"/>
      <c r="D34" s="304"/>
      <c r="E34" s="371" t="s">
        <v>570</v>
      </c>
      <c r="F34" s="372"/>
      <c r="G34" s="373">
        <f t="shared" si="2"/>
        <v>29</v>
      </c>
      <c r="H34" s="753">
        <v>19847</v>
      </c>
      <c r="I34" s="754">
        <v>19847</v>
      </c>
      <c r="J34" s="753">
        <v>0</v>
      </c>
      <c r="K34" s="754">
        <v>0</v>
      </c>
      <c r="L34" s="753">
        <f>+H34+J34</f>
        <v>19847</v>
      </c>
      <c r="M34" s="755">
        <f>+I34+K34</f>
        <v>19847</v>
      </c>
      <c r="N34" s="290"/>
    </row>
    <row r="35" spans="1:16" s="284" customFormat="1" ht="12.75" customHeight="1" thickBot="1" x14ac:dyDescent="0.3">
      <c r="A35" s="292"/>
      <c r="B35" s="292"/>
      <c r="C35" s="292"/>
      <c r="D35" s="292"/>
      <c r="E35" s="292"/>
      <c r="F35" s="292"/>
      <c r="G35" s="292"/>
      <c r="H35" s="419"/>
      <c r="I35" s="419"/>
      <c r="J35" s="419"/>
      <c r="K35" s="419"/>
      <c r="L35" s="419"/>
      <c r="M35" s="419"/>
      <c r="N35" s="293"/>
    </row>
    <row r="36" spans="1:16" ht="12.75" customHeight="1" x14ac:dyDescent="0.25">
      <c r="A36" s="1179" t="s">
        <v>644</v>
      </c>
      <c r="B36" s="1180"/>
      <c r="C36" s="1180"/>
      <c r="D36" s="1180"/>
      <c r="E36" s="1180"/>
      <c r="F36" s="1181"/>
      <c r="G36" s="348">
        <f>G34+1</f>
        <v>30</v>
      </c>
      <c r="H36" s="738">
        <f t="shared" ref="H36:M36" si="15">+H37+H42</f>
        <v>2408046</v>
      </c>
      <c r="I36" s="739">
        <f t="shared" si="15"/>
        <v>2345866</v>
      </c>
      <c r="J36" s="738">
        <f t="shared" si="15"/>
        <v>97115</v>
      </c>
      <c r="K36" s="739">
        <f t="shared" si="15"/>
        <v>84476</v>
      </c>
      <c r="L36" s="738">
        <f t="shared" si="15"/>
        <v>2505161</v>
      </c>
      <c r="M36" s="740">
        <f t="shared" si="15"/>
        <v>2430342</v>
      </c>
      <c r="N36" s="273"/>
      <c r="O36" s="284"/>
      <c r="P36" s="284"/>
    </row>
    <row r="37" spans="1:16" ht="12.75" customHeight="1" x14ac:dyDescent="0.25">
      <c r="A37" s="281"/>
      <c r="B37" s="282"/>
      <c r="C37" s="294" t="s">
        <v>567</v>
      </c>
      <c r="D37" s="282" t="s">
        <v>645</v>
      </c>
      <c r="E37" s="282"/>
      <c r="F37" s="283"/>
      <c r="G37" s="346">
        <f t="shared" ref="G37:G55" si="16">G36+1</f>
        <v>31</v>
      </c>
      <c r="H37" s="747">
        <f t="shared" ref="H37:M37" si="17">+H38+H39+H40+H41</f>
        <v>1348444</v>
      </c>
      <c r="I37" s="748">
        <f t="shared" si="17"/>
        <v>1290267</v>
      </c>
      <c r="J37" s="747">
        <f t="shared" si="17"/>
        <v>74231</v>
      </c>
      <c r="K37" s="748">
        <f t="shared" si="17"/>
        <v>61592</v>
      </c>
      <c r="L37" s="747">
        <f t="shared" si="17"/>
        <v>1422675</v>
      </c>
      <c r="M37" s="749">
        <f t="shared" si="17"/>
        <v>1351859</v>
      </c>
      <c r="N37" s="299"/>
      <c r="O37" s="284"/>
      <c r="P37" s="284"/>
    </row>
    <row r="38" spans="1:16" ht="12.75" customHeight="1" x14ac:dyDescent="0.25">
      <c r="A38" s="285"/>
      <c r="B38" s="286"/>
      <c r="C38" s="286"/>
      <c r="D38" s="300" t="s">
        <v>567</v>
      </c>
      <c r="E38" s="297" t="s">
        <v>646</v>
      </c>
      <c r="F38" s="301"/>
      <c r="G38" s="289">
        <f t="shared" si="16"/>
        <v>32</v>
      </c>
      <c r="H38" s="750">
        <f t="shared" ref="H38:M38" si="18">+H10+H13</f>
        <v>1306251</v>
      </c>
      <c r="I38" s="751">
        <f t="shared" si="18"/>
        <v>1248383</v>
      </c>
      <c r="J38" s="750">
        <f t="shared" si="18"/>
        <v>74231</v>
      </c>
      <c r="K38" s="751">
        <f t="shared" si="18"/>
        <v>61592</v>
      </c>
      <c r="L38" s="750">
        <f t="shared" si="18"/>
        <v>1380482</v>
      </c>
      <c r="M38" s="752">
        <f t="shared" si="18"/>
        <v>1309975</v>
      </c>
      <c r="N38" s="299"/>
      <c r="O38" s="284"/>
      <c r="P38" s="284"/>
    </row>
    <row r="39" spans="1:16" ht="12.75" customHeight="1" x14ac:dyDescent="0.25">
      <c r="A39" s="285"/>
      <c r="B39" s="286"/>
      <c r="C39" s="286"/>
      <c r="D39" s="286"/>
      <c r="E39" s="297" t="s">
        <v>647</v>
      </c>
      <c r="F39" s="301"/>
      <c r="G39" s="289">
        <f t="shared" si="16"/>
        <v>33</v>
      </c>
      <c r="H39" s="750">
        <f t="shared" ref="H39:M39" si="19">+H20+H23</f>
        <v>8333</v>
      </c>
      <c r="I39" s="751">
        <f t="shared" si="19"/>
        <v>8048</v>
      </c>
      <c r="J39" s="750">
        <f t="shared" si="19"/>
        <v>0</v>
      </c>
      <c r="K39" s="751">
        <f t="shared" si="19"/>
        <v>0</v>
      </c>
      <c r="L39" s="750">
        <f t="shared" si="19"/>
        <v>8333</v>
      </c>
      <c r="M39" s="752">
        <f t="shared" si="19"/>
        <v>8048</v>
      </c>
      <c r="N39" s="299"/>
      <c r="O39" s="284"/>
      <c r="P39" s="284"/>
    </row>
    <row r="40" spans="1:16" ht="12.75" customHeight="1" x14ac:dyDescent="0.25">
      <c r="A40" s="285"/>
      <c r="B40" s="286"/>
      <c r="C40" s="286"/>
      <c r="D40" s="286"/>
      <c r="E40" s="297" t="s">
        <v>648</v>
      </c>
      <c r="F40" s="301"/>
      <c r="G40" s="289">
        <f t="shared" si="16"/>
        <v>34</v>
      </c>
      <c r="H40" s="750">
        <f t="shared" ref="H40:M40" si="20">+H27+H30</f>
        <v>6740</v>
      </c>
      <c r="I40" s="751">
        <f t="shared" si="20"/>
        <v>6716</v>
      </c>
      <c r="J40" s="750">
        <f t="shared" si="20"/>
        <v>0</v>
      </c>
      <c r="K40" s="751">
        <f t="shared" si="20"/>
        <v>0</v>
      </c>
      <c r="L40" s="750">
        <f t="shared" si="20"/>
        <v>6740</v>
      </c>
      <c r="M40" s="752">
        <f t="shared" si="20"/>
        <v>6716</v>
      </c>
      <c r="N40" s="302"/>
      <c r="O40" s="284"/>
      <c r="P40" s="284"/>
    </row>
    <row r="41" spans="1:16" ht="12.75" customHeight="1" x14ac:dyDescent="0.25">
      <c r="A41" s="285"/>
      <c r="B41" s="286"/>
      <c r="C41" s="286"/>
      <c r="D41" s="300"/>
      <c r="E41" s="291" t="s">
        <v>649</v>
      </c>
      <c r="F41" s="301"/>
      <c r="G41" s="289">
        <f t="shared" si="16"/>
        <v>35</v>
      </c>
      <c r="H41" s="750">
        <f t="shared" ref="H41:M41" si="21">+H33</f>
        <v>27120</v>
      </c>
      <c r="I41" s="751">
        <f t="shared" si="21"/>
        <v>27120</v>
      </c>
      <c r="J41" s="750">
        <f t="shared" si="21"/>
        <v>0</v>
      </c>
      <c r="K41" s="751">
        <f t="shared" si="21"/>
        <v>0</v>
      </c>
      <c r="L41" s="750">
        <f t="shared" si="21"/>
        <v>27120</v>
      </c>
      <c r="M41" s="752">
        <f t="shared" si="21"/>
        <v>27120</v>
      </c>
      <c r="N41" s="302"/>
      <c r="O41" s="284"/>
      <c r="P41" s="284"/>
    </row>
    <row r="42" spans="1:16" ht="12.75" customHeight="1" x14ac:dyDescent="0.25">
      <c r="A42" s="281"/>
      <c r="B42" s="282"/>
      <c r="C42" s="295"/>
      <c r="D42" s="282" t="s">
        <v>650</v>
      </c>
      <c r="E42" s="282"/>
      <c r="F42" s="283"/>
      <c r="G42" s="346">
        <f t="shared" si="16"/>
        <v>36</v>
      </c>
      <c r="H42" s="747">
        <f t="shared" ref="H42:M42" si="22">+H43+H44+H45+H46</f>
        <v>1059602</v>
      </c>
      <c r="I42" s="748">
        <f t="shared" si="22"/>
        <v>1055599</v>
      </c>
      <c r="J42" s="747">
        <f t="shared" si="22"/>
        <v>22884</v>
      </c>
      <c r="K42" s="748">
        <f t="shared" si="22"/>
        <v>22884</v>
      </c>
      <c r="L42" s="747">
        <f t="shared" si="22"/>
        <v>1082486</v>
      </c>
      <c r="M42" s="749">
        <f t="shared" si="22"/>
        <v>1078483</v>
      </c>
      <c r="N42" s="302"/>
    </row>
    <row r="43" spans="1:16" ht="12.75" customHeight="1" x14ac:dyDescent="0.25">
      <c r="A43" s="296"/>
      <c r="B43" s="291"/>
      <c r="C43" s="297"/>
      <c r="D43" s="300" t="s">
        <v>567</v>
      </c>
      <c r="E43" s="297" t="s">
        <v>651</v>
      </c>
      <c r="F43" s="298"/>
      <c r="G43" s="289">
        <f t="shared" si="16"/>
        <v>37</v>
      </c>
      <c r="H43" s="750">
        <f t="shared" ref="H43:M43" si="23">+H11+H17</f>
        <v>744158</v>
      </c>
      <c r="I43" s="751">
        <f t="shared" si="23"/>
        <v>743191</v>
      </c>
      <c r="J43" s="750">
        <f t="shared" si="23"/>
        <v>22386</v>
      </c>
      <c r="K43" s="751">
        <f t="shared" si="23"/>
        <v>22386</v>
      </c>
      <c r="L43" s="750">
        <f t="shared" si="23"/>
        <v>766544</v>
      </c>
      <c r="M43" s="752">
        <f t="shared" si="23"/>
        <v>765577</v>
      </c>
      <c r="N43" s="299"/>
    </row>
    <row r="44" spans="1:16" ht="12.75" customHeight="1" x14ac:dyDescent="0.25">
      <c r="A44" s="296"/>
      <c r="B44" s="291"/>
      <c r="C44" s="297"/>
      <c r="D44" s="286"/>
      <c r="E44" s="297" t="s">
        <v>652</v>
      </c>
      <c r="F44" s="298"/>
      <c r="G44" s="289">
        <f t="shared" si="16"/>
        <v>38</v>
      </c>
      <c r="H44" s="750">
        <f t="shared" ref="H44:M44" si="24">+H21+H24</f>
        <v>295597</v>
      </c>
      <c r="I44" s="751">
        <f t="shared" si="24"/>
        <v>292561</v>
      </c>
      <c r="J44" s="750">
        <f t="shared" si="24"/>
        <v>498</v>
      </c>
      <c r="K44" s="751">
        <f t="shared" si="24"/>
        <v>498</v>
      </c>
      <c r="L44" s="750">
        <f t="shared" si="24"/>
        <v>296095</v>
      </c>
      <c r="M44" s="752">
        <f t="shared" si="24"/>
        <v>293059</v>
      </c>
      <c r="N44" s="302"/>
    </row>
    <row r="45" spans="1:16" ht="12.75" customHeight="1" x14ac:dyDescent="0.25">
      <c r="A45" s="285"/>
      <c r="B45" s="286"/>
      <c r="C45" s="286"/>
      <c r="D45" s="286"/>
      <c r="E45" s="297" t="s">
        <v>653</v>
      </c>
      <c r="F45" s="301"/>
      <c r="G45" s="289">
        <f t="shared" si="16"/>
        <v>39</v>
      </c>
      <c r="H45" s="750">
        <f t="shared" ref="H45:M45" si="25">+H28+H31</f>
        <v>0</v>
      </c>
      <c r="I45" s="751">
        <f t="shared" si="25"/>
        <v>0</v>
      </c>
      <c r="J45" s="750">
        <f t="shared" si="25"/>
        <v>0</v>
      </c>
      <c r="K45" s="751">
        <f t="shared" si="25"/>
        <v>0</v>
      </c>
      <c r="L45" s="750">
        <f t="shared" si="25"/>
        <v>0</v>
      </c>
      <c r="M45" s="752">
        <f t="shared" si="25"/>
        <v>0</v>
      </c>
      <c r="N45" s="302"/>
    </row>
    <row r="46" spans="1:16" ht="12.75" customHeight="1" x14ac:dyDescent="0.25">
      <c r="A46" s="285"/>
      <c r="B46" s="286"/>
      <c r="C46" s="286"/>
      <c r="D46" s="300"/>
      <c r="E46" s="291" t="s">
        <v>654</v>
      </c>
      <c r="F46" s="301"/>
      <c r="G46" s="289">
        <f t="shared" si="16"/>
        <v>40</v>
      </c>
      <c r="H46" s="750">
        <f t="shared" ref="H46:M46" si="26">+H34</f>
        <v>19847</v>
      </c>
      <c r="I46" s="751">
        <f t="shared" si="26"/>
        <v>19847</v>
      </c>
      <c r="J46" s="750">
        <f t="shared" si="26"/>
        <v>0</v>
      </c>
      <c r="K46" s="751">
        <f t="shared" si="26"/>
        <v>0</v>
      </c>
      <c r="L46" s="750">
        <f t="shared" si="26"/>
        <v>19847</v>
      </c>
      <c r="M46" s="752">
        <f t="shared" si="26"/>
        <v>19847</v>
      </c>
      <c r="N46" s="302"/>
    </row>
    <row r="47" spans="1:16" ht="12.75" customHeight="1" x14ac:dyDescent="0.25">
      <c r="A47" s="1176" t="s">
        <v>655</v>
      </c>
      <c r="B47" s="1177"/>
      <c r="C47" s="1177"/>
      <c r="D47" s="1177"/>
      <c r="E47" s="1177"/>
      <c r="F47" s="1178"/>
      <c r="G47" s="347">
        <f t="shared" si="16"/>
        <v>41</v>
      </c>
      <c r="H47" s="756">
        <f t="shared" ref="H47:M47" si="27">+H48+H52</f>
        <v>2408046</v>
      </c>
      <c r="I47" s="757">
        <f t="shared" si="27"/>
        <v>2345866</v>
      </c>
      <c r="J47" s="756">
        <f t="shared" si="27"/>
        <v>97115</v>
      </c>
      <c r="K47" s="757">
        <f t="shared" si="27"/>
        <v>84476</v>
      </c>
      <c r="L47" s="756">
        <f t="shared" si="27"/>
        <v>2505161</v>
      </c>
      <c r="M47" s="758">
        <f t="shared" si="27"/>
        <v>2430342</v>
      </c>
      <c r="N47" s="273"/>
    </row>
    <row r="48" spans="1:16" ht="12.75" customHeight="1" x14ac:dyDescent="0.25">
      <c r="A48" s="281"/>
      <c r="B48" s="282"/>
      <c r="C48" s="294" t="s">
        <v>567</v>
      </c>
      <c r="D48" s="282" t="s">
        <v>656</v>
      </c>
      <c r="E48" s="282"/>
      <c r="F48" s="283"/>
      <c r="G48" s="346">
        <f t="shared" si="16"/>
        <v>42</v>
      </c>
      <c r="H48" s="747">
        <f t="shared" ref="H48:M48" si="28">+H49+H50+H51</f>
        <v>1348444</v>
      </c>
      <c r="I48" s="748">
        <f t="shared" si="28"/>
        <v>1290267</v>
      </c>
      <c r="J48" s="747">
        <f t="shared" si="28"/>
        <v>74231</v>
      </c>
      <c r="K48" s="748">
        <f t="shared" si="28"/>
        <v>61592</v>
      </c>
      <c r="L48" s="747">
        <f t="shared" si="28"/>
        <v>1422675</v>
      </c>
      <c r="M48" s="749">
        <f t="shared" si="28"/>
        <v>1351859</v>
      </c>
      <c r="N48" s="299"/>
    </row>
    <row r="49" spans="1:14" ht="12.75" customHeight="1" x14ac:dyDescent="0.25">
      <c r="A49" s="285"/>
      <c r="B49" s="286"/>
      <c r="C49" s="286"/>
      <c r="D49" s="300" t="s">
        <v>567</v>
      </c>
      <c r="E49" s="291" t="s">
        <v>685</v>
      </c>
      <c r="F49" s="301"/>
      <c r="G49" s="289">
        <f t="shared" si="16"/>
        <v>43</v>
      </c>
      <c r="H49" s="750">
        <f t="shared" ref="H49:M49" si="29">+H10+H20+H27</f>
        <v>64095</v>
      </c>
      <c r="I49" s="751">
        <f t="shared" si="29"/>
        <v>6336</v>
      </c>
      <c r="J49" s="750">
        <f t="shared" si="29"/>
        <v>0</v>
      </c>
      <c r="K49" s="751">
        <f t="shared" si="29"/>
        <v>0</v>
      </c>
      <c r="L49" s="750">
        <f t="shared" si="29"/>
        <v>64095</v>
      </c>
      <c r="M49" s="752">
        <f t="shared" si="29"/>
        <v>6336</v>
      </c>
      <c r="N49" s="299"/>
    </row>
    <row r="50" spans="1:14" ht="12.75" customHeight="1" x14ac:dyDescent="0.25">
      <c r="A50" s="285"/>
      <c r="B50" s="286"/>
      <c r="C50" s="286"/>
      <c r="D50" s="286"/>
      <c r="E50" s="291" t="s">
        <v>657</v>
      </c>
      <c r="F50" s="301"/>
      <c r="G50" s="289">
        <f t="shared" si="16"/>
        <v>44</v>
      </c>
      <c r="H50" s="750">
        <f t="shared" ref="H50:M50" si="30">+H13+H23+H30</f>
        <v>1257229</v>
      </c>
      <c r="I50" s="751">
        <f t="shared" si="30"/>
        <v>1256811</v>
      </c>
      <c r="J50" s="750">
        <f t="shared" si="30"/>
        <v>74231</v>
      </c>
      <c r="K50" s="751">
        <f t="shared" si="30"/>
        <v>61592</v>
      </c>
      <c r="L50" s="750">
        <f t="shared" si="30"/>
        <v>1331460</v>
      </c>
      <c r="M50" s="752">
        <f t="shared" si="30"/>
        <v>1318403</v>
      </c>
      <c r="N50" s="299"/>
    </row>
    <row r="51" spans="1:14" ht="12.75" customHeight="1" x14ac:dyDescent="0.25">
      <c r="A51" s="285"/>
      <c r="B51" s="286"/>
      <c r="C51" s="286"/>
      <c r="D51" s="300"/>
      <c r="E51" s="291" t="s">
        <v>658</v>
      </c>
      <c r="F51" s="301"/>
      <c r="G51" s="289">
        <f t="shared" si="16"/>
        <v>45</v>
      </c>
      <c r="H51" s="750">
        <f t="shared" ref="H51:M51" si="31">+H33</f>
        <v>27120</v>
      </c>
      <c r="I51" s="751">
        <f t="shared" si="31"/>
        <v>27120</v>
      </c>
      <c r="J51" s="750">
        <f t="shared" si="31"/>
        <v>0</v>
      </c>
      <c r="K51" s="751">
        <f t="shared" si="31"/>
        <v>0</v>
      </c>
      <c r="L51" s="750">
        <f t="shared" si="31"/>
        <v>27120</v>
      </c>
      <c r="M51" s="752">
        <f t="shared" si="31"/>
        <v>27120</v>
      </c>
      <c r="N51" s="299"/>
    </row>
    <row r="52" spans="1:14" ht="12.75" customHeight="1" x14ac:dyDescent="0.25">
      <c r="A52" s="281"/>
      <c r="B52" s="282"/>
      <c r="C52" s="295"/>
      <c r="D52" s="282" t="s">
        <v>659</v>
      </c>
      <c r="E52" s="282"/>
      <c r="F52" s="283"/>
      <c r="G52" s="346">
        <f t="shared" si="16"/>
        <v>46</v>
      </c>
      <c r="H52" s="747">
        <f t="shared" ref="H52:M52" si="32">+H53+H54+H55</f>
        <v>1059602</v>
      </c>
      <c r="I52" s="748">
        <f t="shared" si="32"/>
        <v>1055599</v>
      </c>
      <c r="J52" s="747">
        <f t="shared" si="32"/>
        <v>22884</v>
      </c>
      <c r="K52" s="748">
        <f t="shared" si="32"/>
        <v>22884</v>
      </c>
      <c r="L52" s="747">
        <f t="shared" si="32"/>
        <v>1082486</v>
      </c>
      <c r="M52" s="749">
        <f t="shared" si="32"/>
        <v>1078483</v>
      </c>
      <c r="N52" s="302"/>
    </row>
    <row r="53" spans="1:14" ht="12.75" customHeight="1" x14ac:dyDescent="0.25">
      <c r="A53" s="296"/>
      <c r="B53" s="291"/>
      <c r="C53" s="297"/>
      <c r="D53" s="300" t="s">
        <v>567</v>
      </c>
      <c r="E53" s="291" t="s">
        <v>686</v>
      </c>
      <c r="F53" s="298"/>
      <c r="G53" s="349">
        <f t="shared" si="16"/>
        <v>47</v>
      </c>
      <c r="H53" s="750">
        <f t="shared" ref="H53:M53" si="33">+H11+H21+H28</f>
        <v>48</v>
      </c>
      <c r="I53" s="751">
        <f t="shared" si="33"/>
        <v>48</v>
      </c>
      <c r="J53" s="750">
        <f t="shared" si="33"/>
        <v>17914</v>
      </c>
      <c r="K53" s="751">
        <f t="shared" si="33"/>
        <v>17914</v>
      </c>
      <c r="L53" s="750">
        <f t="shared" si="33"/>
        <v>17962</v>
      </c>
      <c r="M53" s="752">
        <f t="shared" si="33"/>
        <v>17962</v>
      </c>
      <c r="N53" s="290"/>
    </row>
    <row r="54" spans="1:14" ht="12.75" customHeight="1" x14ac:dyDescent="0.25">
      <c r="A54" s="296"/>
      <c r="B54" s="291"/>
      <c r="C54" s="297"/>
      <c r="D54" s="286"/>
      <c r="E54" s="291" t="s">
        <v>660</v>
      </c>
      <c r="F54" s="298"/>
      <c r="G54" s="349">
        <f t="shared" si="16"/>
        <v>48</v>
      </c>
      <c r="H54" s="750">
        <f t="shared" ref="H54:M54" si="34">+H17+H24+H31</f>
        <v>1039707</v>
      </c>
      <c r="I54" s="751">
        <f t="shared" si="34"/>
        <v>1035704</v>
      </c>
      <c r="J54" s="750">
        <f t="shared" si="34"/>
        <v>4970</v>
      </c>
      <c r="K54" s="751">
        <f t="shared" si="34"/>
        <v>4970</v>
      </c>
      <c r="L54" s="750">
        <f t="shared" si="34"/>
        <v>1044677</v>
      </c>
      <c r="M54" s="752">
        <f t="shared" si="34"/>
        <v>1040674</v>
      </c>
      <c r="N54" s="290"/>
    </row>
    <row r="55" spans="1:14" ht="12.75" customHeight="1" thickBot="1" x14ac:dyDescent="0.3">
      <c r="A55" s="303"/>
      <c r="B55" s="304"/>
      <c r="C55" s="304"/>
      <c r="D55" s="304"/>
      <c r="E55" s="305" t="s">
        <v>661</v>
      </c>
      <c r="F55" s="306"/>
      <c r="G55" s="307">
        <f t="shared" si="16"/>
        <v>49</v>
      </c>
      <c r="H55" s="753">
        <f t="shared" ref="H55:M55" si="35">+H34</f>
        <v>19847</v>
      </c>
      <c r="I55" s="754">
        <f t="shared" si="35"/>
        <v>19847</v>
      </c>
      <c r="J55" s="753">
        <f t="shared" si="35"/>
        <v>0</v>
      </c>
      <c r="K55" s="754">
        <f t="shared" si="35"/>
        <v>0</v>
      </c>
      <c r="L55" s="753">
        <f t="shared" si="35"/>
        <v>19847</v>
      </c>
      <c r="M55" s="755">
        <f t="shared" si="35"/>
        <v>19847</v>
      </c>
      <c r="N55" s="302"/>
    </row>
    <row r="56" spans="1:14" x14ac:dyDescent="0.25">
      <c r="A56" s="267"/>
      <c r="B56" s="267"/>
      <c r="C56" s="267"/>
      <c r="D56" s="267"/>
      <c r="E56" s="267"/>
      <c r="F56" s="267"/>
      <c r="G56" s="269"/>
      <c r="H56" s="267"/>
      <c r="I56" s="267"/>
      <c r="J56" s="267"/>
      <c r="K56" s="267"/>
      <c r="L56" s="267"/>
      <c r="M56" s="267"/>
    </row>
    <row r="57" spans="1:14" x14ac:dyDescent="0.25">
      <c r="A57" s="267" t="s">
        <v>491</v>
      </c>
      <c r="B57" s="267"/>
      <c r="C57" s="267"/>
      <c r="D57" s="268"/>
      <c r="E57" s="268"/>
      <c r="F57" s="267"/>
      <c r="G57" s="269"/>
      <c r="H57" s="267"/>
      <c r="I57" s="267"/>
      <c r="J57" s="267"/>
      <c r="K57" s="267"/>
      <c r="L57" s="267"/>
      <c r="M57" s="267"/>
    </row>
    <row r="58" spans="1:14" ht="30.75" customHeight="1" x14ac:dyDescent="0.25">
      <c r="A58" s="1175" t="s">
        <v>681</v>
      </c>
      <c r="B58" s="1175"/>
      <c r="C58" s="1175"/>
      <c r="D58" s="1175"/>
      <c r="E58" s="1175"/>
      <c r="F58" s="1175"/>
      <c r="G58" s="1175"/>
      <c r="H58" s="1175"/>
      <c r="I58" s="1175"/>
      <c r="J58" s="1175"/>
      <c r="K58" s="1175"/>
      <c r="L58" s="1175"/>
      <c r="M58" s="1175"/>
      <c r="N58" s="1175"/>
    </row>
    <row r="59" spans="1:14" ht="42.75" customHeight="1" x14ac:dyDescent="0.25">
      <c r="A59" s="1175" t="s">
        <v>683</v>
      </c>
      <c r="B59" s="1175"/>
      <c r="C59" s="1175"/>
      <c r="D59" s="1175"/>
      <c r="E59" s="1175"/>
      <c r="F59" s="1175"/>
      <c r="G59" s="1175"/>
      <c r="H59" s="1175"/>
      <c r="I59" s="1175"/>
      <c r="J59" s="1175"/>
      <c r="K59" s="1175"/>
      <c r="L59" s="1175"/>
      <c r="M59" s="1175"/>
      <c r="N59" s="1175"/>
    </row>
    <row r="60" spans="1:14" ht="17.25" customHeight="1" x14ac:dyDescent="0.25">
      <c r="A60" s="1175" t="s">
        <v>772</v>
      </c>
      <c r="B60" s="1175"/>
      <c r="C60" s="1175"/>
      <c r="D60" s="1175"/>
      <c r="E60" s="1175"/>
      <c r="F60" s="1175"/>
      <c r="G60" s="1175"/>
      <c r="H60" s="1175"/>
      <c r="I60" s="1175"/>
      <c r="J60" s="1175"/>
      <c r="K60" s="1175"/>
      <c r="L60" s="1175"/>
      <c r="M60" s="1175"/>
      <c r="N60" s="1175"/>
    </row>
    <row r="61" spans="1:14" ht="15.75" customHeight="1" x14ac:dyDescent="0.25">
      <c r="A61" s="394" t="s">
        <v>773</v>
      </c>
      <c r="B61" s="267"/>
      <c r="C61" s="267"/>
      <c r="D61" s="267"/>
      <c r="E61" s="267"/>
      <c r="F61" s="267"/>
      <c r="G61" s="269"/>
      <c r="H61" s="267"/>
      <c r="I61" s="267"/>
      <c r="J61" s="267"/>
      <c r="K61" s="267"/>
      <c r="L61" s="267"/>
      <c r="M61" s="267"/>
    </row>
    <row r="62" spans="1:14" x14ac:dyDescent="0.25">
      <c r="A62" s="267"/>
      <c r="B62" s="267"/>
      <c r="C62" s="267"/>
      <c r="D62" s="267"/>
      <c r="E62" s="267"/>
      <c r="F62" s="267"/>
      <c r="G62" s="269"/>
      <c r="H62" s="267"/>
      <c r="I62" s="267"/>
      <c r="J62" s="267"/>
      <c r="K62" s="267"/>
      <c r="L62" s="267"/>
      <c r="M62" s="267"/>
    </row>
    <row r="63" spans="1:14" x14ac:dyDescent="0.25">
      <c r="A63" s="267"/>
      <c r="B63" s="267"/>
      <c r="C63" s="267"/>
      <c r="D63" s="267"/>
      <c r="E63" s="267"/>
      <c r="F63" s="267"/>
      <c r="G63" s="269"/>
      <c r="H63" s="267"/>
      <c r="I63" s="267"/>
      <c r="J63" s="267"/>
      <c r="K63" s="267"/>
      <c r="L63" s="267"/>
      <c r="M63" s="267"/>
    </row>
    <row r="64" spans="1:14" x14ac:dyDescent="0.25">
      <c r="A64" s="267"/>
      <c r="B64" s="267"/>
      <c r="C64" s="267"/>
      <c r="D64" s="267"/>
      <c r="E64" s="267"/>
      <c r="F64" s="267"/>
      <c r="G64" s="269"/>
      <c r="H64" s="267"/>
      <c r="I64" s="267"/>
      <c r="J64" s="267"/>
      <c r="K64" s="267"/>
      <c r="L64" s="267"/>
      <c r="M64" s="267"/>
    </row>
  </sheetData>
  <customSheetViews>
    <customSheetView guid="{2AF6EA2A-E5C5-45EB-B6C4-875AD1E4E056}" scale="96">
      <selection activeCell="B1" sqref="B1"/>
      <pageMargins left="0.39370078740157483" right="0.39370078740157483" top="0.39370078740157483" bottom="0.39370078740157483" header="0" footer="0.15748031496062992"/>
      <pageSetup paperSize="9" scale="65" fitToHeight="3" orientation="portrait" r:id="rId1"/>
      <headerFooter alignWithMargins="0">
        <oddFooter>&amp;C&amp;P/&amp;N</oddFooter>
      </headerFooter>
    </customSheetView>
  </customSheetViews>
  <mergeCells count="13">
    <mergeCell ref="B32:F32"/>
    <mergeCell ref="L3:M3"/>
    <mergeCell ref="B7:F7"/>
    <mergeCell ref="A6:F6"/>
    <mergeCell ref="A3:F5"/>
    <mergeCell ref="G3:G5"/>
    <mergeCell ref="H3:I3"/>
    <mergeCell ref="J3:K3"/>
    <mergeCell ref="A58:N58"/>
    <mergeCell ref="A59:N59"/>
    <mergeCell ref="A60:N60"/>
    <mergeCell ref="A47:F47"/>
    <mergeCell ref="A36:F36"/>
  </mergeCells>
  <pageMargins left="0.39370078740157483" right="0.39370078740157483" top="0.39370078740157483" bottom="0.39370078740157483" header="0" footer="0.15748031496062992"/>
  <pageSetup paperSize="9" scale="65" fitToHeight="3" orientation="portrait" r:id="rId2"/>
  <headerFooter alignWithMargins="0">
    <oddFooter>&amp;C&amp;P/&amp;N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P58"/>
  <sheetViews>
    <sheetView tabSelected="1" topLeftCell="A22" zoomScale="89" zoomScaleNormal="89" workbookViewId="0">
      <selection activeCell="E49" sqref="E49"/>
    </sheetView>
  </sheetViews>
  <sheetFormatPr defaultColWidth="10.5703125" defaultRowHeight="15" x14ac:dyDescent="0.25"/>
  <cols>
    <col min="1" max="1" width="4.28515625" style="108" customWidth="1"/>
    <col min="2" max="2" width="6.7109375" style="108" customWidth="1"/>
    <col min="3" max="3" width="49.42578125" style="108" customWidth="1"/>
    <col min="4" max="4" width="12.28515625" style="108" customWidth="1"/>
    <col min="5" max="6" width="10.85546875" style="108" customWidth="1"/>
    <col min="7" max="8" width="11.28515625" style="108" customWidth="1"/>
    <col min="9" max="9" width="11.5703125" style="108" customWidth="1"/>
    <col min="10" max="10" width="9.7109375" style="108" customWidth="1"/>
    <col min="11" max="11" width="10" style="108" customWidth="1"/>
    <col min="12" max="12" width="10.140625" style="108" customWidth="1"/>
    <col min="13" max="13" width="13.7109375" style="108" customWidth="1"/>
    <col min="14" max="14" width="1.7109375" style="108" customWidth="1"/>
    <col min="15" max="15" width="11.28515625" style="108" customWidth="1"/>
    <col min="16" max="16" width="12" style="108" customWidth="1"/>
    <col min="17" max="249" width="9.140625" style="108" customWidth="1"/>
    <col min="250" max="250" width="59.7109375" style="108" customWidth="1"/>
    <col min="251" max="16384" width="10.5703125" style="108"/>
  </cols>
  <sheetData>
    <row r="1" spans="1:16" ht="15.75" x14ac:dyDescent="0.25">
      <c r="A1" s="322" t="s">
        <v>739</v>
      </c>
    </row>
    <row r="2" spans="1:16" ht="15.75" x14ac:dyDescent="0.25">
      <c r="A2" s="322"/>
      <c r="C2" s="112" t="s">
        <v>692</v>
      </c>
    </row>
    <row r="3" spans="1:16" ht="13.5" customHeight="1" thickBot="1" x14ac:dyDescent="0.3">
      <c r="P3" s="333" t="s">
        <v>361</v>
      </c>
    </row>
    <row r="4" spans="1:16" ht="39" customHeight="1" x14ac:dyDescent="0.25">
      <c r="A4" s="1205" t="s">
        <v>341</v>
      </c>
      <c r="B4" s="1221" t="s">
        <v>589</v>
      </c>
      <c r="C4" s="1222"/>
      <c r="D4" s="1227" t="s">
        <v>549</v>
      </c>
      <c r="E4" s="1202"/>
      <c r="F4" s="1202" t="s">
        <v>550</v>
      </c>
      <c r="G4" s="1202"/>
      <c r="H4" s="1202" t="s">
        <v>551</v>
      </c>
      <c r="I4" s="1202"/>
      <c r="J4" s="1216" t="s">
        <v>705</v>
      </c>
      <c r="K4" s="1217"/>
      <c r="L4" s="1218"/>
      <c r="M4" s="1203" t="s">
        <v>561</v>
      </c>
      <c r="N4" s="112"/>
      <c r="O4" s="1212" t="s">
        <v>703</v>
      </c>
      <c r="P4" s="1210" t="s">
        <v>552</v>
      </c>
    </row>
    <row r="5" spans="1:16" ht="13.5" customHeight="1" x14ac:dyDescent="0.25">
      <c r="A5" s="1206"/>
      <c r="B5" s="1223"/>
      <c r="C5" s="1224"/>
      <c r="D5" s="315" t="s">
        <v>590</v>
      </c>
      <c r="E5" s="256" t="s">
        <v>591</v>
      </c>
      <c r="F5" s="315" t="s">
        <v>493</v>
      </c>
      <c r="G5" s="256" t="s">
        <v>498</v>
      </c>
      <c r="H5" s="315" t="s">
        <v>493</v>
      </c>
      <c r="I5" s="256" t="s">
        <v>498</v>
      </c>
      <c r="J5" s="323" t="s">
        <v>575</v>
      </c>
      <c r="K5" s="323" t="s">
        <v>576</v>
      </c>
      <c r="L5" s="323" t="s">
        <v>577</v>
      </c>
      <c r="M5" s="1204"/>
      <c r="N5" s="112"/>
      <c r="O5" s="1213"/>
      <c r="P5" s="1211"/>
    </row>
    <row r="6" spans="1:16" ht="15" customHeight="1" thickBot="1" x14ac:dyDescent="0.3">
      <c r="A6" s="1207"/>
      <c r="B6" s="1225"/>
      <c r="C6" s="1226"/>
      <c r="D6" s="257" t="s">
        <v>416</v>
      </c>
      <c r="E6" s="258" t="s">
        <v>417</v>
      </c>
      <c r="F6" s="258" t="s">
        <v>418</v>
      </c>
      <c r="G6" s="258" t="s">
        <v>419</v>
      </c>
      <c r="H6" s="258" t="s">
        <v>495</v>
      </c>
      <c r="I6" s="258" t="s">
        <v>496</v>
      </c>
      <c r="J6" s="259" t="s">
        <v>422</v>
      </c>
      <c r="K6" s="324" t="s">
        <v>423</v>
      </c>
      <c r="L6" s="324" t="s">
        <v>424</v>
      </c>
      <c r="M6" s="260" t="s">
        <v>662</v>
      </c>
      <c r="N6" s="112"/>
      <c r="O6" s="316" t="s">
        <v>463</v>
      </c>
      <c r="P6" s="260" t="s">
        <v>578</v>
      </c>
    </row>
    <row r="7" spans="1:16" s="114" customFormat="1" ht="16.5" customHeight="1" x14ac:dyDescent="0.25">
      <c r="A7" s="339">
        <f t="shared" ref="A7:A17" si="0">+A6+1</f>
        <v>1</v>
      </c>
      <c r="B7" s="336" t="s">
        <v>497</v>
      </c>
      <c r="C7" s="340"/>
      <c r="D7" s="681">
        <f t="shared" ref="D7:M7" si="1">+D8+D17</f>
        <v>1242156</v>
      </c>
      <c r="E7" s="680">
        <f t="shared" si="1"/>
        <v>1242114</v>
      </c>
      <c r="F7" s="680">
        <f t="shared" si="1"/>
        <v>9231</v>
      </c>
      <c r="G7" s="680">
        <f t="shared" si="1"/>
        <v>9230.7000000000007</v>
      </c>
      <c r="H7" s="680">
        <f t="shared" si="1"/>
        <v>1251387</v>
      </c>
      <c r="I7" s="680">
        <f t="shared" si="1"/>
        <v>1251344.7</v>
      </c>
      <c r="J7" s="680">
        <f t="shared" si="1"/>
        <v>0</v>
      </c>
      <c r="K7" s="680">
        <f t="shared" si="1"/>
        <v>102598.79999999999</v>
      </c>
      <c r="L7" s="680">
        <f t="shared" si="1"/>
        <v>0</v>
      </c>
      <c r="M7" s="682">
        <f t="shared" si="1"/>
        <v>42.300000000000182</v>
      </c>
      <c r="N7" s="683"/>
      <c r="O7" s="679">
        <f>+O8+O17</f>
        <v>0</v>
      </c>
      <c r="P7" s="682">
        <f>+P8+P17</f>
        <v>1251344.7</v>
      </c>
    </row>
    <row r="8" spans="1:16" s="112" customFormat="1" ht="14.25" customHeight="1" x14ac:dyDescent="0.25">
      <c r="A8" s="335">
        <f t="shared" si="0"/>
        <v>2</v>
      </c>
      <c r="B8" s="1208" t="s">
        <v>669</v>
      </c>
      <c r="C8" s="1209"/>
      <c r="D8" s="687">
        <f t="shared" ref="D8:M8" si="2">SUM(D9:D16)</f>
        <v>1224088</v>
      </c>
      <c r="E8" s="685">
        <f t="shared" si="2"/>
        <v>1224088</v>
      </c>
      <c r="F8" s="685">
        <f t="shared" si="2"/>
        <v>7482</v>
      </c>
      <c r="G8" s="685">
        <f t="shared" si="2"/>
        <v>7482</v>
      </c>
      <c r="H8" s="685">
        <f t="shared" si="2"/>
        <v>1231570</v>
      </c>
      <c r="I8" s="685">
        <f t="shared" si="2"/>
        <v>1231570</v>
      </c>
      <c r="J8" s="685">
        <f t="shared" si="2"/>
        <v>0</v>
      </c>
      <c r="K8" s="685">
        <f t="shared" si="2"/>
        <v>102598.79999999999</v>
      </c>
      <c r="L8" s="685">
        <f t="shared" si="2"/>
        <v>0</v>
      </c>
      <c r="M8" s="688">
        <f t="shared" si="2"/>
        <v>0</v>
      </c>
      <c r="N8" s="694"/>
      <c r="O8" s="684">
        <f>SUM(O9:O16)</f>
        <v>0</v>
      </c>
      <c r="P8" s="688">
        <f>SUM(P9:P16)</f>
        <v>1231570</v>
      </c>
    </row>
    <row r="9" spans="1:16" ht="12.75" customHeight="1" x14ac:dyDescent="0.25">
      <c r="A9" s="341">
        <f t="shared" si="0"/>
        <v>3</v>
      </c>
      <c r="B9" s="325" t="s">
        <v>791</v>
      </c>
      <c r="C9" s="326" t="s">
        <v>792</v>
      </c>
      <c r="D9" s="692">
        <v>1006150</v>
      </c>
      <c r="E9" s="690">
        <v>1006150</v>
      </c>
      <c r="F9" s="690">
        <v>0</v>
      </c>
      <c r="G9" s="690">
        <v>0</v>
      </c>
      <c r="H9" s="690">
        <f t="shared" ref="H9:H28" si="3">+D9+F9</f>
        <v>1006150</v>
      </c>
      <c r="I9" s="690">
        <f t="shared" ref="I9:I28" si="4">+E9+G9</f>
        <v>1006150</v>
      </c>
      <c r="J9" s="690">
        <v>0</v>
      </c>
      <c r="K9" s="690">
        <v>99567.9</v>
      </c>
      <c r="L9" s="690">
        <v>0</v>
      </c>
      <c r="M9" s="693">
        <f t="shared" ref="M9:M23" si="5">+H9-I9</f>
        <v>0</v>
      </c>
      <c r="N9" s="736"/>
      <c r="O9" s="689">
        <v>0</v>
      </c>
      <c r="P9" s="693">
        <f t="shared" ref="P9:P23" si="6">+I9+O9</f>
        <v>1006150</v>
      </c>
    </row>
    <row r="10" spans="1:16" ht="12.75" customHeight="1" x14ac:dyDescent="0.25">
      <c r="A10" s="341">
        <f>A9+1</f>
        <v>4</v>
      </c>
      <c r="B10" s="325" t="s">
        <v>579</v>
      </c>
      <c r="C10" s="326" t="s">
        <v>580</v>
      </c>
      <c r="D10" s="692">
        <v>68737</v>
      </c>
      <c r="E10" s="690">
        <v>68737</v>
      </c>
      <c r="F10" s="690">
        <v>0</v>
      </c>
      <c r="G10" s="690">
        <v>0</v>
      </c>
      <c r="H10" s="690">
        <f t="shared" si="3"/>
        <v>68737</v>
      </c>
      <c r="I10" s="690">
        <f t="shared" si="4"/>
        <v>68737</v>
      </c>
      <c r="J10" s="690">
        <v>0</v>
      </c>
      <c r="K10" s="690">
        <v>510.4</v>
      </c>
      <c r="L10" s="690">
        <v>0</v>
      </c>
      <c r="M10" s="693">
        <f t="shared" si="5"/>
        <v>0</v>
      </c>
      <c r="N10" s="736"/>
      <c r="O10" s="689">
        <v>0</v>
      </c>
      <c r="P10" s="693">
        <f t="shared" si="6"/>
        <v>68737</v>
      </c>
    </row>
    <row r="11" spans="1:16" ht="12.75" customHeight="1" x14ac:dyDescent="0.25">
      <c r="A11" s="341">
        <f t="shared" si="0"/>
        <v>5</v>
      </c>
      <c r="B11" s="396" t="s">
        <v>581</v>
      </c>
      <c r="C11" s="397" t="s">
        <v>793</v>
      </c>
      <c r="D11" s="692">
        <v>18748</v>
      </c>
      <c r="E11" s="690">
        <v>18748</v>
      </c>
      <c r="F11" s="690">
        <v>0</v>
      </c>
      <c r="G11" s="690">
        <v>0</v>
      </c>
      <c r="H11" s="690">
        <f t="shared" si="3"/>
        <v>18748</v>
      </c>
      <c r="I11" s="690">
        <f t="shared" si="4"/>
        <v>18748</v>
      </c>
      <c r="J11" s="690">
        <v>0</v>
      </c>
      <c r="K11" s="690">
        <v>1130.2</v>
      </c>
      <c r="L11" s="690">
        <v>0</v>
      </c>
      <c r="M11" s="693">
        <f t="shared" si="5"/>
        <v>0</v>
      </c>
      <c r="N11" s="736"/>
      <c r="O11" s="689">
        <v>0</v>
      </c>
      <c r="P11" s="693">
        <f t="shared" si="6"/>
        <v>18748</v>
      </c>
    </row>
    <row r="12" spans="1:16" ht="13.5" customHeight="1" x14ac:dyDescent="0.25">
      <c r="A12" s="341">
        <f t="shared" si="0"/>
        <v>6</v>
      </c>
      <c r="B12" s="325" t="s">
        <v>582</v>
      </c>
      <c r="C12" s="326" t="s">
        <v>583</v>
      </c>
      <c r="D12" s="692">
        <v>18019</v>
      </c>
      <c r="E12" s="690">
        <v>18019</v>
      </c>
      <c r="F12" s="690">
        <v>0</v>
      </c>
      <c r="G12" s="690">
        <v>0</v>
      </c>
      <c r="H12" s="690">
        <f>+D12+F12</f>
        <v>18019</v>
      </c>
      <c r="I12" s="690">
        <f t="shared" si="4"/>
        <v>18019</v>
      </c>
      <c r="J12" s="690">
        <v>0</v>
      </c>
      <c r="K12" s="690">
        <v>149</v>
      </c>
      <c r="L12" s="690">
        <v>0</v>
      </c>
      <c r="M12" s="693">
        <f t="shared" si="5"/>
        <v>0</v>
      </c>
      <c r="N12" s="736"/>
      <c r="O12" s="689">
        <v>0</v>
      </c>
      <c r="P12" s="693">
        <f t="shared" si="6"/>
        <v>18019</v>
      </c>
    </row>
    <row r="13" spans="1:16" ht="13.5" customHeight="1" x14ac:dyDescent="0.25">
      <c r="A13" s="341">
        <f t="shared" si="0"/>
        <v>7</v>
      </c>
      <c r="B13" s="325" t="s">
        <v>586</v>
      </c>
      <c r="C13" s="326" t="s">
        <v>797</v>
      </c>
      <c r="D13" s="692">
        <v>53725</v>
      </c>
      <c r="E13" s="690">
        <v>53725</v>
      </c>
      <c r="F13" s="690">
        <v>7482</v>
      </c>
      <c r="G13" s="690">
        <v>7482</v>
      </c>
      <c r="H13" s="690">
        <f>+D13+F13</f>
        <v>61207</v>
      </c>
      <c r="I13" s="690">
        <f>+E13+G13</f>
        <v>61207</v>
      </c>
      <c r="J13" s="690">
        <v>0</v>
      </c>
      <c r="K13" s="690">
        <v>0</v>
      </c>
      <c r="L13" s="690">
        <v>0</v>
      </c>
      <c r="M13" s="693">
        <f t="shared" si="5"/>
        <v>0</v>
      </c>
      <c r="N13" s="736"/>
      <c r="O13" s="689">
        <v>0</v>
      </c>
      <c r="P13" s="693">
        <f t="shared" si="6"/>
        <v>61207</v>
      </c>
    </row>
    <row r="14" spans="1:16" ht="12.75" customHeight="1" x14ac:dyDescent="0.25">
      <c r="A14" s="341">
        <f t="shared" si="0"/>
        <v>8</v>
      </c>
      <c r="B14" s="325" t="s">
        <v>794</v>
      </c>
      <c r="C14" s="327" t="s">
        <v>584</v>
      </c>
      <c r="D14" s="692">
        <v>4091</v>
      </c>
      <c r="E14" s="690">
        <v>4091</v>
      </c>
      <c r="F14" s="690">
        <v>0</v>
      </c>
      <c r="G14" s="690">
        <v>0</v>
      </c>
      <c r="H14" s="690">
        <f t="shared" si="3"/>
        <v>4091</v>
      </c>
      <c r="I14" s="690">
        <f t="shared" si="4"/>
        <v>4091</v>
      </c>
      <c r="J14" s="690">
        <v>0</v>
      </c>
      <c r="K14" s="690">
        <v>0</v>
      </c>
      <c r="L14" s="690">
        <v>0</v>
      </c>
      <c r="M14" s="693">
        <f t="shared" si="5"/>
        <v>0</v>
      </c>
      <c r="N14" s="736"/>
      <c r="O14" s="689">
        <v>0</v>
      </c>
      <c r="P14" s="693">
        <f t="shared" si="6"/>
        <v>4091</v>
      </c>
    </row>
    <row r="15" spans="1:16" ht="12.75" customHeight="1" x14ac:dyDescent="0.25">
      <c r="A15" s="341">
        <f t="shared" si="0"/>
        <v>9</v>
      </c>
      <c r="B15" s="328" t="s">
        <v>795</v>
      </c>
      <c r="C15" s="329" t="s">
        <v>585</v>
      </c>
      <c r="D15" s="692">
        <v>52515</v>
      </c>
      <c r="E15" s="690">
        <v>52515</v>
      </c>
      <c r="F15" s="690">
        <v>0</v>
      </c>
      <c r="G15" s="690">
        <v>0</v>
      </c>
      <c r="H15" s="690">
        <f t="shared" si="3"/>
        <v>52515</v>
      </c>
      <c r="I15" s="690">
        <f t="shared" si="4"/>
        <v>52515</v>
      </c>
      <c r="J15" s="690">
        <v>0</v>
      </c>
      <c r="K15" s="690">
        <v>1210</v>
      </c>
      <c r="L15" s="690">
        <v>0</v>
      </c>
      <c r="M15" s="693">
        <f t="shared" si="5"/>
        <v>0</v>
      </c>
      <c r="N15" s="736"/>
      <c r="O15" s="689">
        <v>0</v>
      </c>
      <c r="P15" s="693">
        <f t="shared" si="6"/>
        <v>52515</v>
      </c>
    </row>
    <row r="16" spans="1:16" ht="12.75" customHeight="1" x14ac:dyDescent="0.25">
      <c r="A16" s="341">
        <f t="shared" si="0"/>
        <v>10</v>
      </c>
      <c r="B16" s="328"/>
      <c r="C16" s="329" t="s">
        <v>1006</v>
      </c>
      <c r="D16" s="692">
        <v>2103</v>
      </c>
      <c r="E16" s="690">
        <v>2103</v>
      </c>
      <c r="F16" s="690">
        <v>0</v>
      </c>
      <c r="G16" s="690">
        <v>0</v>
      </c>
      <c r="H16" s="690">
        <f t="shared" si="3"/>
        <v>2103</v>
      </c>
      <c r="I16" s="690">
        <f t="shared" si="4"/>
        <v>2103</v>
      </c>
      <c r="J16" s="690">
        <v>0</v>
      </c>
      <c r="K16" s="690">
        <v>31.3</v>
      </c>
      <c r="L16" s="690">
        <v>0</v>
      </c>
      <c r="M16" s="693">
        <f t="shared" si="5"/>
        <v>0</v>
      </c>
      <c r="N16" s="736"/>
      <c r="O16" s="689">
        <v>0</v>
      </c>
      <c r="P16" s="693">
        <f t="shared" si="6"/>
        <v>2103</v>
      </c>
    </row>
    <row r="17" spans="1:16" s="112" customFormat="1" ht="12.75" customHeight="1" x14ac:dyDescent="0.25">
      <c r="A17" s="335">
        <f t="shared" si="0"/>
        <v>11</v>
      </c>
      <c r="B17" s="1214" t="s">
        <v>670</v>
      </c>
      <c r="C17" s="1215"/>
      <c r="D17" s="687">
        <f t="shared" ref="D17:M17" si="7">SUM(D18:D23)</f>
        <v>18068</v>
      </c>
      <c r="E17" s="685">
        <f t="shared" si="7"/>
        <v>18026</v>
      </c>
      <c r="F17" s="685">
        <f t="shared" si="7"/>
        <v>1749</v>
      </c>
      <c r="G17" s="685">
        <f t="shared" si="7"/>
        <v>1748.7</v>
      </c>
      <c r="H17" s="685">
        <f t="shared" si="7"/>
        <v>19817</v>
      </c>
      <c r="I17" s="685">
        <f t="shared" si="7"/>
        <v>19774.7</v>
      </c>
      <c r="J17" s="685">
        <f t="shared" si="7"/>
        <v>0</v>
      </c>
      <c r="K17" s="685">
        <f t="shared" si="7"/>
        <v>0</v>
      </c>
      <c r="L17" s="685">
        <f t="shared" si="7"/>
        <v>0</v>
      </c>
      <c r="M17" s="688">
        <f t="shared" si="7"/>
        <v>42.300000000000182</v>
      </c>
      <c r="N17" s="694"/>
      <c r="O17" s="684">
        <f>SUM(O18:O23)</f>
        <v>0</v>
      </c>
      <c r="P17" s="688">
        <f>SUM(P18:P23)</f>
        <v>19774.7</v>
      </c>
    </row>
    <row r="18" spans="1:16" s="112" customFormat="1" ht="12.75" customHeight="1" x14ac:dyDescent="0.25">
      <c r="A18" s="412">
        <f>A17+1</f>
        <v>12</v>
      </c>
      <c r="B18" s="396" t="s">
        <v>581</v>
      </c>
      <c r="C18" s="397" t="s">
        <v>793</v>
      </c>
      <c r="D18" s="692">
        <v>366</v>
      </c>
      <c r="E18" s="690">
        <v>355</v>
      </c>
      <c r="F18" s="690">
        <v>0</v>
      </c>
      <c r="G18" s="690">
        <v>0</v>
      </c>
      <c r="H18" s="690">
        <f t="shared" si="3"/>
        <v>366</v>
      </c>
      <c r="I18" s="690">
        <f t="shared" si="4"/>
        <v>355</v>
      </c>
      <c r="J18" s="690">
        <v>0</v>
      </c>
      <c r="K18" s="690">
        <v>0</v>
      </c>
      <c r="L18" s="690">
        <v>0</v>
      </c>
      <c r="M18" s="693">
        <f t="shared" si="5"/>
        <v>11</v>
      </c>
      <c r="N18" s="736"/>
      <c r="O18" s="689">
        <v>0</v>
      </c>
      <c r="P18" s="693">
        <f t="shared" si="6"/>
        <v>355</v>
      </c>
    </row>
    <row r="19" spans="1:16" ht="12.75" customHeight="1" x14ac:dyDescent="0.25">
      <c r="A19" s="341">
        <f>A18+1</f>
        <v>13</v>
      </c>
      <c r="B19" s="325" t="s">
        <v>582</v>
      </c>
      <c r="C19" s="326" t="s">
        <v>583</v>
      </c>
      <c r="D19" s="692">
        <v>0</v>
      </c>
      <c r="E19" s="690">
        <v>0</v>
      </c>
      <c r="F19" s="690">
        <v>0</v>
      </c>
      <c r="G19" s="690">
        <v>0</v>
      </c>
      <c r="H19" s="690">
        <f t="shared" si="3"/>
        <v>0</v>
      </c>
      <c r="I19" s="690">
        <f t="shared" si="4"/>
        <v>0</v>
      </c>
      <c r="J19" s="690">
        <v>0</v>
      </c>
      <c r="K19" s="690">
        <v>0</v>
      </c>
      <c r="L19" s="690">
        <v>0</v>
      </c>
      <c r="M19" s="693">
        <f t="shared" si="5"/>
        <v>0</v>
      </c>
      <c r="N19" s="736"/>
      <c r="O19" s="689">
        <v>0</v>
      </c>
      <c r="P19" s="693">
        <f t="shared" si="6"/>
        <v>0</v>
      </c>
    </row>
    <row r="20" spans="1:16" ht="12.75" customHeight="1" x14ac:dyDescent="0.25">
      <c r="A20" s="341">
        <f>A19+1</f>
        <v>14</v>
      </c>
      <c r="B20" s="325" t="s">
        <v>586</v>
      </c>
      <c r="C20" s="326" t="s">
        <v>931</v>
      </c>
      <c r="D20" s="692">
        <v>6108</v>
      </c>
      <c r="E20" s="690">
        <v>6108</v>
      </c>
      <c r="F20" s="690">
        <v>1749</v>
      </c>
      <c r="G20" s="690">
        <v>1748.7</v>
      </c>
      <c r="H20" s="690">
        <f t="shared" si="3"/>
        <v>7857</v>
      </c>
      <c r="I20" s="690">
        <f t="shared" si="4"/>
        <v>7856.7</v>
      </c>
      <c r="J20" s="690">
        <v>0</v>
      </c>
      <c r="K20" s="690">
        <v>0</v>
      </c>
      <c r="L20" s="690">
        <v>0</v>
      </c>
      <c r="M20" s="693">
        <f t="shared" si="5"/>
        <v>0.3000000000001819</v>
      </c>
      <c r="N20" s="736"/>
      <c r="O20" s="689">
        <v>0</v>
      </c>
      <c r="P20" s="693">
        <f t="shared" si="6"/>
        <v>7856.7</v>
      </c>
    </row>
    <row r="21" spans="1:16" ht="12.75" customHeight="1" x14ac:dyDescent="0.25">
      <c r="A21" s="341">
        <f t="shared" ref="A21:A47" si="8">A20+1</f>
        <v>15</v>
      </c>
      <c r="B21" s="325" t="s">
        <v>587</v>
      </c>
      <c r="C21" s="326" t="s">
        <v>588</v>
      </c>
      <c r="D21" s="692">
        <v>8499</v>
      </c>
      <c r="E21" s="690">
        <v>8499</v>
      </c>
      <c r="F21" s="690">
        <v>0</v>
      </c>
      <c r="G21" s="690">
        <v>0</v>
      </c>
      <c r="H21" s="690">
        <f t="shared" si="3"/>
        <v>8499</v>
      </c>
      <c r="I21" s="690">
        <f t="shared" si="4"/>
        <v>8499</v>
      </c>
      <c r="J21" s="690">
        <v>0</v>
      </c>
      <c r="K21" s="690">
        <v>0</v>
      </c>
      <c r="L21" s="690">
        <v>0</v>
      </c>
      <c r="M21" s="693">
        <f t="shared" si="5"/>
        <v>0</v>
      </c>
      <c r="N21" s="736"/>
      <c r="O21" s="689">
        <v>0</v>
      </c>
      <c r="P21" s="693">
        <f t="shared" si="6"/>
        <v>8499</v>
      </c>
    </row>
    <row r="22" spans="1:16" ht="12.75" customHeight="1" x14ac:dyDescent="0.25">
      <c r="A22" s="341">
        <f t="shared" si="8"/>
        <v>16</v>
      </c>
      <c r="B22" s="328"/>
      <c r="C22" s="780" t="s">
        <v>1007</v>
      </c>
      <c r="D22" s="692">
        <v>1465</v>
      </c>
      <c r="E22" s="690">
        <v>1465</v>
      </c>
      <c r="F22" s="690">
        <v>0</v>
      </c>
      <c r="G22" s="690">
        <v>0</v>
      </c>
      <c r="H22" s="690">
        <f t="shared" si="3"/>
        <v>1465</v>
      </c>
      <c r="I22" s="690">
        <f t="shared" si="4"/>
        <v>1465</v>
      </c>
      <c r="J22" s="690">
        <v>0</v>
      </c>
      <c r="K22" s="690">
        <v>0</v>
      </c>
      <c r="L22" s="690">
        <v>0</v>
      </c>
      <c r="M22" s="693">
        <f t="shared" si="5"/>
        <v>0</v>
      </c>
      <c r="N22" s="736"/>
      <c r="O22" s="689">
        <v>0</v>
      </c>
      <c r="P22" s="693">
        <f t="shared" si="6"/>
        <v>1465</v>
      </c>
    </row>
    <row r="23" spans="1:16" ht="12.75" customHeight="1" x14ac:dyDescent="0.25">
      <c r="A23" s="341">
        <f t="shared" si="8"/>
        <v>17</v>
      </c>
      <c r="B23" s="328"/>
      <c r="C23" s="329" t="s">
        <v>1006</v>
      </c>
      <c r="D23" s="692">
        <v>1630</v>
      </c>
      <c r="E23" s="690">
        <v>1599</v>
      </c>
      <c r="F23" s="690"/>
      <c r="G23" s="690"/>
      <c r="H23" s="690">
        <f t="shared" si="3"/>
        <v>1630</v>
      </c>
      <c r="I23" s="690">
        <f t="shared" si="4"/>
        <v>1599</v>
      </c>
      <c r="J23" s="690">
        <v>0</v>
      </c>
      <c r="K23" s="690">
        <v>0</v>
      </c>
      <c r="L23" s="690">
        <v>0</v>
      </c>
      <c r="M23" s="693">
        <f t="shared" si="5"/>
        <v>31</v>
      </c>
      <c r="N23" s="736"/>
      <c r="O23" s="689">
        <v>0</v>
      </c>
      <c r="P23" s="693">
        <f t="shared" si="6"/>
        <v>1599</v>
      </c>
    </row>
    <row r="24" spans="1:16" s="114" customFormat="1" ht="12.75" customHeight="1" x14ac:dyDescent="0.25">
      <c r="A24" s="341">
        <f t="shared" si="8"/>
        <v>18</v>
      </c>
      <c r="B24" s="1200" t="s">
        <v>599</v>
      </c>
      <c r="C24" s="1201"/>
      <c r="D24" s="703">
        <f t="shared" ref="D24:I24" si="9">SUM(D25:D28)</f>
        <v>8333</v>
      </c>
      <c r="E24" s="701">
        <f t="shared" si="9"/>
        <v>8048</v>
      </c>
      <c r="F24" s="701">
        <f t="shared" si="9"/>
        <v>0</v>
      </c>
      <c r="G24" s="701">
        <f t="shared" si="9"/>
        <v>0</v>
      </c>
      <c r="H24" s="701">
        <f t="shared" si="9"/>
        <v>8333</v>
      </c>
      <c r="I24" s="701">
        <f t="shared" si="9"/>
        <v>8048</v>
      </c>
      <c r="J24" s="701">
        <f t="shared" ref="F24:M25" si="10">+J25</f>
        <v>0</v>
      </c>
      <c r="K24" s="701">
        <f t="shared" si="10"/>
        <v>0</v>
      </c>
      <c r="L24" s="701">
        <f t="shared" si="10"/>
        <v>0</v>
      </c>
      <c r="M24" s="704">
        <f t="shared" si="10"/>
        <v>285</v>
      </c>
      <c r="N24" s="683"/>
      <c r="O24" s="700">
        <f>SUM(O25:O28)</f>
        <v>32</v>
      </c>
      <c r="P24" s="852">
        <f>SUM(P25:P28)</f>
        <v>8080</v>
      </c>
    </row>
    <row r="25" spans="1:16" s="116" customFormat="1" ht="12.75" customHeight="1" x14ac:dyDescent="0.25">
      <c r="A25" s="341">
        <f t="shared" si="8"/>
        <v>19</v>
      </c>
      <c r="B25" s="848" t="s">
        <v>997</v>
      </c>
      <c r="C25" s="849"/>
      <c r="D25" s="687">
        <v>6300</v>
      </c>
      <c r="E25" s="685">
        <v>6015</v>
      </c>
      <c r="F25" s="685">
        <f t="shared" si="10"/>
        <v>0</v>
      </c>
      <c r="G25" s="685">
        <f t="shared" si="10"/>
        <v>0</v>
      </c>
      <c r="H25" s="685">
        <f>D25+F25</f>
        <v>6300</v>
      </c>
      <c r="I25" s="685">
        <f>E25+F25</f>
        <v>6015</v>
      </c>
      <c r="J25" s="685">
        <f t="shared" si="10"/>
        <v>0</v>
      </c>
      <c r="K25" s="685">
        <f t="shared" si="10"/>
        <v>0</v>
      </c>
      <c r="L25" s="685">
        <f t="shared" si="10"/>
        <v>0</v>
      </c>
      <c r="M25" s="688">
        <f>H25-I25</f>
        <v>285</v>
      </c>
      <c r="N25" s="694"/>
      <c r="O25" s="684">
        <v>0</v>
      </c>
      <c r="P25" s="688">
        <f>I25+O25</f>
        <v>6015</v>
      </c>
    </row>
    <row r="26" spans="1:16" ht="12.75" customHeight="1" x14ac:dyDescent="0.25">
      <c r="A26" s="341">
        <f t="shared" si="8"/>
        <v>20</v>
      </c>
      <c r="B26" s="848"/>
      <c r="C26" s="849" t="s">
        <v>996</v>
      </c>
      <c r="D26" s="692">
        <v>1437</v>
      </c>
      <c r="E26" s="690">
        <v>1437</v>
      </c>
      <c r="F26" s="690">
        <v>0</v>
      </c>
      <c r="G26" s="690">
        <v>0</v>
      </c>
      <c r="H26" s="690">
        <f t="shared" si="3"/>
        <v>1437</v>
      </c>
      <c r="I26" s="690">
        <f t="shared" si="4"/>
        <v>1437</v>
      </c>
      <c r="J26" s="690">
        <v>0</v>
      </c>
      <c r="K26" s="690">
        <v>0</v>
      </c>
      <c r="L26" s="690">
        <v>0</v>
      </c>
      <c r="M26" s="688">
        <f t="shared" ref="M26:M28" si="11">H26-I26</f>
        <v>0</v>
      </c>
      <c r="N26" s="736"/>
      <c r="O26" s="689">
        <v>32</v>
      </c>
      <c r="P26" s="688">
        <f t="shared" ref="P26:P28" si="12">I26+O26</f>
        <v>1469</v>
      </c>
    </row>
    <row r="27" spans="1:16" ht="12.75" customHeight="1" x14ac:dyDescent="0.25">
      <c r="A27" s="341">
        <f t="shared" si="8"/>
        <v>21</v>
      </c>
      <c r="B27" s="848"/>
      <c r="C27" s="849" t="s">
        <v>998</v>
      </c>
      <c r="D27" s="692">
        <v>200</v>
      </c>
      <c r="E27" s="690">
        <v>200</v>
      </c>
      <c r="F27" s="690">
        <v>0</v>
      </c>
      <c r="G27" s="690">
        <v>0</v>
      </c>
      <c r="H27" s="690">
        <f t="shared" si="3"/>
        <v>200</v>
      </c>
      <c r="I27" s="690">
        <f t="shared" si="4"/>
        <v>200</v>
      </c>
      <c r="J27" s="690">
        <v>0</v>
      </c>
      <c r="K27" s="690">
        <v>0</v>
      </c>
      <c r="L27" s="690">
        <v>0</v>
      </c>
      <c r="M27" s="688">
        <f t="shared" si="11"/>
        <v>0</v>
      </c>
      <c r="N27" s="736"/>
      <c r="O27" s="689">
        <v>0</v>
      </c>
      <c r="P27" s="688">
        <f t="shared" si="12"/>
        <v>200</v>
      </c>
    </row>
    <row r="28" spans="1:16" ht="12.75" customHeight="1" x14ac:dyDescent="0.25">
      <c r="A28" s="341">
        <f t="shared" si="8"/>
        <v>22</v>
      </c>
      <c r="B28" s="848"/>
      <c r="C28" s="849" t="s">
        <v>999</v>
      </c>
      <c r="D28" s="692">
        <v>396</v>
      </c>
      <c r="E28" s="690">
        <v>396</v>
      </c>
      <c r="F28" s="690">
        <v>0</v>
      </c>
      <c r="G28" s="690">
        <v>0</v>
      </c>
      <c r="H28" s="690">
        <f t="shared" si="3"/>
        <v>396</v>
      </c>
      <c r="I28" s="690">
        <f t="shared" si="4"/>
        <v>396</v>
      </c>
      <c r="J28" s="690">
        <v>0</v>
      </c>
      <c r="K28" s="690">
        <v>0</v>
      </c>
      <c r="L28" s="690"/>
      <c r="M28" s="688">
        <f t="shared" si="11"/>
        <v>0</v>
      </c>
      <c r="N28" s="736"/>
      <c r="O28" s="689">
        <v>0</v>
      </c>
      <c r="P28" s="688">
        <f t="shared" si="12"/>
        <v>396</v>
      </c>
    </row>
    <row r="29" spans="1:16" ht="12.75" customHeight="1" x14ac:dyDescent="0.25">
      <c r="A29" s="341">
        <f t="shared" si="8"/>
        <v>23</v>
      </c>
      <c r="B29" s="1200" t="s">
        <v>597</v>
      </c>
      <c r="C29" s="1201"/>
      <c r="D29" s="703">
        <f>D30+D31</f>
        <v>6740</v>
      </c>
      <c r="E29" s="701">
        <f t="shared" ref="E29:G29" si="13">E30+E31</f>
        <v>6715.6</v>
      </c>
      <c r="F29" s="701">
        <f t="shared" si="13"/>
        <v>0</v>
      </c>
      <c r="G29" s="701">
        <f t="shared" si="13"/>
        <v>0</v>
      </c>
      <c r="H29" s="701">
        <f t="shared" ref="H29" si="14">H30+H31</f>
        <v>6740</v>
      </c>
      <c r="I29" s="701">
        <f t="shared" ref="I29" si="15">I30+I31</f>
        <v>6715.6</v>
      </c>
      <c r="J29" s="701">
        <f t="shared" ref="J29" si="16">J30+J31</f>
        <v>0</v>
      </c>
      <c r="K29" s="701">
        <f t="shared" ref="K29" si="17">K30+K31</f>
        <v>0</v>
      </c>
      <c r="L29" s="701">
        <f t="shared" ref="L29" si="18">L30+L31</f>
        <v>0</v>
      </c>
      <c r="M29" s="704">
        <f>H29-I29</f>
        <v>24.399999999999636</v>
      </c>
      <c r="N29" s="694"/>
      <c r="O29" s="700">
        <f t="shared" ref="O29" si="19">O30+O31</f>
        <v>0</v>
      </c>
      <c r="P29" s="704">
        <f t="shared" ref="P29" si="20">P30+P31</f>
        <v>6715.6</v>
      </c>
    </row>
    <row r="30" spans="1:16" ht="12.75" customHeight="1" x14ac:dyDescent="0.25">
      <c r="A30" s="341">
        <f t="shared" si="8"/>
        <v>24</v>
      </c>
      <c r="B30" s="800"/>
      <c r="C30" s="779" t="s">
        <v>1004</v>
      </c>
      <c r="D30" s="687">
        <v>5810</v>
      </c>
      <c r="E30" s="685">
        <v>5785.6</v>
      </c>
      <c r="F30" s="685">
        <v>0</v>
      </c>
      <c r="G30" s="685">
        <v>0</v>
      </c>
      <c r="H30" s="685">
        <f>D30+F30</f>
        <v>5810</v>
      </c>
      <c r="I30" s="685">
        <f>E30+G30</f>
        <v>5785.6</v>
      </c>
      <c r="J30" s="685">
        <v>0</v>
      </c>
      <c r="K30" s="685">
        <v>0</v>
      </c>
      <c r="L30" s="685">
        <v>0</v>
      </c>
      <c r="M30" s="704">
        <f t="shared" ref="M30:M31" si="21">H30-I30</f>
        <v>24.399999999999636</v>
      </c>
      <c r="N30" s="694"/>
      <c r="O30" s="684">
        <v>0</v>
      </c>
      <c r="P30" s="688">
        <f>I30+O30</f>
        <v>5785.6</v>
      </c>
    </row>
    <row r="31" spans="1:16" ht="12.75" customHeight="1" x14ac:dyDescent="0.25">
      <c r="A31" s="341">
        <f t="shared" si="8"/>
        <v>25</v>
      </c>
      <c r="B31" s="800"/>
      <c r="C31" s="779" t="s">
        <v>1005</v>
      </c>
      <c r="D31" s="687">
        <v>930</v>
      </c>
      <c r="E31" s="685">
        <v>930</v>
      </c>
      <c r="F31" s="685">
        <v>0</v>
      </c>
      <c r="G31" s="685">
        <v>0</v>
      </c>
      <c r="H31" s="685">
        <f>D31+F31</f>
        <v>930</v>
      </c>
      <c r="I31" s="685">
        <f t="shared" ref="I31" si="22">E31+G31</f>
        <v>930</v>
      </c>
      <c r="J31" s="685">
        <v>0</v>
      </c>
      <c r="K31" s="685">
        <v>0</v>
      </c>
      <c r="L31" s="685">
        <v>0</v>
      </c>
      <c r="M31" s="704">
        <f t="shared" si="21"/>
        <v>0</v>
      </c>
      <c r="N31" s="694"/>
      <c r="O31" s="684">
        <v>0</v>
      </c>
      <c r="P31" s="688">
        <f>I31+O31</f>
        <v>930</v>
      </c>
    </row>
    <row r="32" spans="1:16" ht="12.75" customHeight="1" x14ac:dyDescent="0.25">
      <c r="A32" s="341">
        <f t="shared" si="8"/>
        <v>26</v>
      </c>
      <c r="B32" s="1200" t="s">
        <v>600</v>
      </c>
      <c r="C32" s="1201"/>
      <c r="D32" s="703">
        <f>SUM(D33:D46)</f>
        <v>27120</v>
      </c>
      <c r="E32" s="703">
        <f t="shared" ref="E32:M32" si="23">SUM(E33:E46)</f>
        <v>27120</v>
      </c>
      <c r="F32" s="703">
        <f t="shared" si="23"/>
        <v>0</v>
      </c>
      <c r="G32" s="703">
        <f t="shared" si="23"/>
        <v>0</v>
      </c>
      <c r="H32" s="703">
        <f t="shared" si="23"/>
        <v>27120</v>
      </c>
      <c r="I32" s="703">
        <f t="shared" si="23"/>
        <v>27120</v>
      </c>
      <c r="J32" s="703">
        <f t="shared" si="23"/>
        <v>0</v>
      </c>
      <c r="K32" s="703">
        <f t="shared" si="23"/>
        <v>0</v>
      </c>
      <c r="L32" s="703">
        <f t="shared" si="23"/>
        <v>0</v>
      </c>
      <c r="M32" s="703">
        <f t="shared" si="23"/>
        <v>0</v>
      </c>
      <c r="N32" s="683"/>
      <c r="O32" s="700">
        <f>+O43</f>
        <v>0</v>
      </c>
      <c r="P32" s="704">
        <f>SUM(P33:P46)</f>
        <v>27120</v>
      </c>
    </row>
    <row r="33" spans="1:16" ht="12.75" customHeight="1" x14ac:dyDescent="0.25">
      <c r="A33" s="341">
        <f t="shared" si="8"/>
        <v>27</v>
      </c>
      <c r="B33" s="781"/>
      <c r="C33" s="782" t="s">
        <v>1008</v>
      </c>
      <c r="D33" s="802">
        <v>18323</v>
      </c>
      <c r="E33" s="783">
        <v>18323</v>
      </c>
      <c r="F33" s="783">
        <v>0</v>
      </c>
      <c r="G33" s="783">
        <v>0</v>
      </c>
      <c r="H33" s="783">
        <f>D33+F33</f>
        <v>18323</v>
      </c>
      <c r="I33" s="783">
        <f>E33+G33</f>
        <v>18323</v>
      </c>
      <c r="J33" s="783">
        <v>0</v>
      </c>
      <c r="K33" s="783">
        <v>0</v>
      </c>
      <c r="L33" s="783">
        <v>0</v>
      </c>
      <c r="M33" s="784">
        <f>H33-I33</f>
        <v>0</v>
      </c>
      <c r="N33" s="785"/>
      <c r="O33" s="786">
        <v>0</v>
      </c>
      <c r="P33" s="784">
        <f>I33+O33</f>
        <v>18323</v>
      </c>
    </row>
    <row r="34" spans="1:16" ht="12.75" customHeight="1" x14ac:dyDescent="0.25">
      <c r="A34" s="341">
        <f t="shared" si="8"/>
        <v>28</v>
      </c>
      <c r="B34" s="781"/>
      <c r="C34" s="787" t="s">
        <v>1044</v>
      </c>
      <c r="D34" s="802">
        <v>3652</v>
      </c>
      <c r="E34" s="783">
        <v>3652</v>
      </c>
      <c r="F34" s="783">
        <v>0</v>
      </c>
      <c r="G34" s="783">
        <v>0</v>
      </c>
      <c r="H34" s="783">
        <f t="shared" ref="H34:H46" si="24">D34+F34</f>
        <v>3652</v>
      </c>
      <c r="I34" s="783">
        <f t="shared" ref="I34:I46" si="25">E34+G34</f>
        <v>3652</v>
      </c>
      <c r="J34" s="783">
        <v>0</v>
      </c>
      <c r="K34" s="783">
        <v>0</v>
      </c>
      <c r="L34" s="783">
        <v>0</v>
      </c>
      <c r="M34" s="784">
        <f t="shared" ref="M34:M46" si="26">H34-I34</f>
        <v>0</v>
      </c>
      <c r="N34" s="785"/>
      <c r="O34" s="786">
        <v>0</v>
      </c>
      <c r="P34" s="784">
        <f t="shared" ref="P34:P46" si="27">I34+O34</f>
        <v>3652</v>
      </c>
    </row>
    <row r="35" spans="1:16" ht="12.75" customHeight="1" x14ac:dyDescent="0.25">
      <c r="A35" s="341">
        <f t="shared" si="8"/>
        <v>29</v>
      </c>
      <c r="B35" s="781"/>
      <c r="C35" s="801" t="s">
        <v>1015</v>
      </c>
      <c r="D35" s="802">
        <v>281</v>
      </c>
      <c r="E35" s="783">
        <v>281</v>
      </c>
      <c r="F35" s="783">
        <v>0</v>
      </c>
      <c r="G35" s="783">
        <v>0</v>
      </c>
      <c r="H35" s="783">
        <f t="shared" si="24"/>
        <v>281</v>
      </c>
      <c r="I35" s="783">
        <f t="shared" si="25"/>
        <v>281</v>
      </c>
      <c r="J35" s="783">
        <v>0</v>
      </c>
      <c r="K35" s="783">
        <v>0</v>
      </c>
      <c r="L35" s="783">
        <v>0</v>
      </c>
      <c r="M35" s="784">
        <f t="shared" si="26"/>
        <v>0</v>
      </c>
      <c r="N35" s="785"/>
      <c r="O35" s="786">
        <v>0</v>
      </c>
      <c r="P35" s="784">
        <f t="shared" si="27"/>
        <v>281</v>
      </c>
    </row>
    <row r="36" spans="1:16" ht="12.75" customHeight="1" x14ac:dyDescent="0.25">
      <c r="A36" s="341">
        <f t="shared" si="8"/>
        <v>30</v>
      </c>
      <c r="B36" s="781"/>
      <c r="C36" s="801" t="s">
        <v>1016</v>
      </c>
      <c r="D36" s="802">
        <v>91</v>
      </c>
      <c r="E36" s="783">
        <v>91</v>
      </c>
      <c r="F36" s="783">
        <v>0</v>
      </c>
      <c r="G36" s="783">
        <v>0</v>
      </c>
      <c r="H36" s="783">
        <f t="shared" si="24"/>
        <v>91</v>
      </c>
      <c r="I36" s="783">
        <f t="shared" si="25"/>
        <v>91</v>
      </c>
      <c r="J36" s="783">
        <v>0</v>
      </c>
      <c r="K36" s="783">
        <v>0</v>
      </c>
      <c r="L36" s="783">
        <v>0</v>
      </c>
      <c r="M36" s="784">
        <f t="shared" si="26"/>
        <v>0</v>
      </c>
      <c r="N36" s="785"/>
      <c r="O36" s="786">
        <v>0</v>
      </c>
      <c r="P36" s="784">
        <f t="shared" si="27"/>
        <v>91</v>
      </c>
    </row>
    <row r="37" spans="1:16" ht="12.75" customHeight="1" x14ac:dyDescent="0.25">
      <c r="A37" s="341">
        <f t="shared" si="8"/>
        <v>31</v>
      </c>
      <c r="B37" s="781"/>
      <c r="C37" s="801" t="s">
        <v>1017</v>
      </c>
      <c r="D37" s="802">
        <v>334</v>
      </c>
      <c r="E37" s="783">
        <v>334</v>
      </c>
      <c r="F37" s="783">
        <v>0</v>
      </c>
      <c r="G37" s="783">
        <v>0</v>
      </c>
      <c r="H37" s="783">
        <f t="shared" si="24"/>
        <v>334</v>
      </c>
      <c r="I37" s="783">
        <f t="shared" si="25"/>
        <v>334</v>
      </c>
      <c r="J37" s="783">
        <v>0</v>
      </c>
      <c r="K37" s="783">
        <v>0</v>
      </c>
      <c r="L37" s="783">
        <v>0</v>
      </c>
      <c r="M37" s="784">
        <f t="shared" si="26"/>
        <v>0</v>
      </c>
      <c r="N37" s="785"/>
      <c r="O37" s="786">
        <v>0</v>
      </c>
      <c r="P37" s="784">
        <f t="shared" si="27"/>
        <v>334</v>
      </c>
    </row>
    <row r="38" spans="1:16" ht="12.75" customHeight="1" x14ac:dyDescent="0.25">
      <c r="A38" s="341">
        <f t="shared" si="8"/>
        <v>32</v>
      </c>
      <c r="B38" s="781"/>
      <c r="C38" s="801" t="s">
        <v>1018</v>
      </c>
      <c r="D38" s="802">
        <v>360</v>
      </c>
      <c r="E38" s="783">
        <v>360</v>
      </c>
      <c r="F38" s="783">
        <v>0</v>
      </c>
      <c r="G38" s="783">
        <v>0</v>
      </c>
      <c r="H38" s="783">
        <f t="shared" si="24"/>
        <v>360</v>
      </c>
      <c r="I38" s="783">
        <f t="shared" si="25"/>
        <v>360</v>
      </c>
      <c r="J38" s="783">
        <v>0</v>
      </c>
      <c r="K38" s="783">
        <v>0</v>
      </c>
      <c r="L38" s="783">
        <v>0</v>
      </c>
      <c r="M38" s="784">
        <f t="shared" si="26"/>
        <v>0</v>
      </c>
      <c r="N38" s="785"/>
      <c r="O38" s="786">
        <v>0</v>
      </c>
      <c r="P38" s="784">
        <f t="shared" si="27"/>
        <v>360</v>
      </c>
    </row>
    <row r="39" spans="1:16" ht="12.75" customHeight="1" x14ac:dyDescent="0.25">
      <c r="A39" s="341">
        <f t="shared" si="8"/>
        <v>33</v>
      </c>
      <c r="B39" s="781"/>
      <c r="C39" s="801" t="s">
        <v>1045</v>
      </c>
      <c r="D39" s="802">
        <v>159</v>
      </c>
      <c r="E39" s="783">
        <v>159</v>
      </c>
      <c r="F39" s="783">
        <v>0</v>
      </c>
      <c r="G39" s="783">
        <v>0</v>
      </c>
      <c r="H39" s="783">
        <f t="shared" si="24"/>
        <v>159</v>
      </c>
      <c r="I39" s="783">
        <f t="shared" si="25"/>
        <v>159</v>
      </c>
      <c r="J39" s="783">
        <v>0</v>
      </c>
      <c r="K39" s="783">
        <v>0</v>
      </c>
      <c r="L39" s="783">
        <v>0</v>
      </c>
      <c r="M39" s="784">
        <f t="shared" si="26"/>
        <v>0</v>
      </c>
      <c r="N39" s="785"/>
      <c r="O39" s="786">
        <v>0</v>
      </c>
      <c r="P39" s="784">
        <f t="shared" si="27"/>
        <v>159</v>
      </c>
    </row>
    <row r="40" spans="1:16" ht="12.75" customHeight="1" x14ac:dyDescent="0.25">
      <c r="A40" s="341">
        <f t="shared" si="8"/>
        <v>34</v>
      </c>
      <c r="B40" s="781"/>
      <c r="C40" s="801" t="s">
        <v>1046</v>
      </c>
      <c r="D40" s="802">
        <v>1229</v>
      </c>
      <c r="E40" s="783">
        <v>1229</v>
      </c>
      <c r="F40" s="783">
        <v>0</v>
      </c>
      <c r="G40" s="783">
        <v>0</v>
      </c>
      <c r="H40" s="783">
        <f t="shared" si="24"/>
        <v>1229</v>
      </c>
      <c r="I40" s="783">
        <f t="shared" si="25"/>
        <v>1229</v>
      </c>
      <c r="J40" s="783">
        <v>0</v>
      </c>
      <c r="K40" s="783">
        <v>0</v>
      </c>
      <c r="L40" s="783">
        <v>0</v>
      </c>
      <c r="M40" s="784">
        <f t="shared" si="26"/>
        <v>0</v>
      </c>
      <c r="N40" s="785"/>
      <c r="O40" s="786">
        <v>0</v>
      </c>
      <c r="P40" s="784">
        <f t="shared" si="27"/>
        <v>1229</v>
      </c>
    </row>
    <row r="41" spans="1:16" ht="12.75" customHeight="1" x14ac:dyDescent="0.25">
      <c r="A41" s="341">
        <f t="shared" si="8"/>
        <v>35</v>
      </c>
      <c r="B41" s="781"/>
      <c r="C41" s="801" t="s">
        <v>1014</v>
      </c>
      <c r="D41" s="802">
        <v>159</v>
      </c>
      <c r="E41" s="783">
        <v>159</v>
      </c>
      <c r="F41" s="783">
        <v>0</v>
      </c>
      <c r="G41" s="783">
        <v>0</v>
      </c>
      <c r="H41" s="783">
        <f t="shared" si="24"/>
        <v>159</v>
      </c>
      <c r="I41" s="783">
        <f t="shared" si="25"/>
        <v>159</v>
      </c>
      <c r="J41" s="783">
        <v>0</v>
      </c>
      <c r="K41" s="783">
        <v>0</v>
      </c>
      <c r="L41" s="783">
        <v>0</v>
      </c>
      <c r="M41" s="784">
        <f t="shared" si="26"/>
        <v>0</v>
      </c>
      <c r="N41" s="785"/>
      <c r="O41" s="786">
        <v>0</v>
      </c>
      <c r="P41" s="784">
        <f t="shared" si="27"/>
        <v>159</v>
      </c>
    </row>
    <row r="42" spans="1:16" ht="12.75" customHeight="1" x14ac:dyDescent="0.25">
      <c r="A42" s="341">
        <f t="shared" si="8"/>
        <v>36</v>
      </c>
      <c r="B42" s="799"/>
      <c r="C42" s="801" t="s">
        <v>1039</v>
      </c>
      <c r="D42" s="802">
        <v>449</v>
      </c>
      <c r="E42" s="783">
        <v>449</v>
      </c>
      <c r="F42" s="783">
        <v>0</v>
      </c>
      <c r="G42" s="783">
        <v>0</v>
      </c>
      <c r="H42" s="783">
        <f t="shared" si="24"/>
        <v>449</v>
      </c>
      <c r="I42" s="783">
        <f t="shared" si="25"/>
        <v>449</v>
      </c>
      <c r="J42" s="783">
        <v>0</v>
      </c>
      <c r="K42" s="783">
        <v>0</v>
      </c>
      <c r="L42" s="783">
        <v>0</v>
      </c>
      <c r="M42" s="784">
        <f t="shared" si="26"/>
        <v>0</v>
      </c>
      <c r="N42" s="785"/>
      <c r="O42" s="786">
        <v>0</v>
      </c>
      <c r="P42" s="784">
        <f t="shared" si="27"/>
        <v>449</v>
      </c>
    </row>
    <row r="43" spans="1:16" ht="12.75" customHeight="1" x14ac:dyDescent="0.25">
      <c r="A43" s="341">
        <f t="shared" si="8"/>
        <v>37</v>
      </c>
      <c r="B43" s="799"/>
      <c r="C43" s="801" t="s">
        <v>1040</v>
      </c>
      <c r="D43" s="802">
        <v>42</v>
      </c>
      <c r="E43" s="783">
        <v>42</v>
      </c>
      <c r="F43" s="783">
        <v>0</v>
      </c>
      <c r="G43" s="783">
        <v>0</v>
      </c>
      <c r="H43" s="783">
        <f t="shared" si="24"/>
        <v>42</v>
      </c>
      <c r="I43" s="783">
        <f t="shared" si="25"/>
        <v>42</v>
      </c>
      <c r="J43" s="783">
        <v>0</v>
      </c>
      <c r="K43" s="783">
        <v>0</v>
      </c>
      <c r="L43" s="783">
        <v>0</v>
      </c>
      <c r="M43" s="784">
        <f t="shared" si="26"/>
        <v>0</v>
      </c>
      <c r="N43" s="788"/>
      <c r="O43" s="786">
        <v>0</v>
      </c>
      <c r="P43" s="784">
        <f t="shared" si="27"/>
        <v>42</v>
      </c>
    </row>
    <row r="44" spans="1:16" ht="12.75" customHeight="1" x14ac:dyDescent="0.25">
      <c r="A44" s="341">
        <f t="shared" si="8"/>
        <v>38</v>
      </c>
      <c r="B44" s="1219" t="s">
        <v>1041</v>
      </c>
      <c r="C44" s="1220"/>
      <c r="D44" s="802">
        <v>94</v>
      </c>
      <c r="E44" s="783">
        <v>94</v>
      </c>
      <c r="F44" s="783">
        <v>0</v>
      </c>
      <c r="G44" s="783">
        <v>0</v>
      </c>
      <c r="H44" s="783">
        <f t="shared" si="24"/>
        <v>94</v>
      </c>
      <c r="I44" s="783">
        <f t="shared" si="25"/>
        <v>94</v>
      </c>
      <c r="J44" s="783">
        <v>0</v>
      </c>
      <c r="K44" s="783">
        <v>0</v>
      </c>
      <c r="L44" s="783">
        <v>0</v>
      </c>
      <c r="M44" s="784">
        <f t="shared" si="26"/>
        <v>0</v>
      </c>
      <c r="N44" s="789"/>
      <c r="O44" s="786">
        <v>0</v>
      </c>
      <c r="P44" s="784">
        <f t="shared" si="27"/>
        <v>94</v>
      </c>
    </row>
    <row r="45" spans="1:16" ht="12.75" customHeight="1" x14ac:dyDescent="0.25">
      <c r="A45" s="341">
        <f t="shared" si="8"/>
        <v>39</v>
      </c>
      <c r="B45" s="838"/>
      <c r="C45" s="839" t="s">
        <v>1042</v>
      </c>
      <c r="D45" s="828">
        <v>270</v>
      </c>
      <c r="E45" s="837">
        <v>270</v>
      </c>
      <c r="F45" s="837">
        <v>0</v>
      </c>
      <c r="G45" s="837">
        <v>0</v>
      </c>
      <c r="H45" s="783">
        <f t="shared" si="24"/>
        <v>270</v>
      </c>
      <c r="I45" s="783">
        <f t="shared" si="25"/>
        <v>270</v>
      </c>
      <c r="J45" s="837">
        <v>0</v>
      </c>
      <c r="K45" s="837">
        <v>0</v>
      </c>
      <c r="L45" s="837">
        <v>0</v>
      </c>
      <c r="M45" s="784">
        <f t="shared" si="26"/>
        <v>0</v>
      </c>
      <c r="N45" s="789"/>
      <c r="O45" s="830">
        <v>0</v>
      </c>
      <c r="P45" s="784">
        <f t="shared" si="27"/>
        <v>270</v>
      </c>
    </row>
    <row r="46" spans="1:16" ht="12.75" customHeight="1" thickBot="1" x14ac:dyDescent="0.3">
      <c r="A46" s="341">
        <f t="shared" si="8"/>
        <v>40</v>
      </c>
      <c r="B46" s="843"/>
      <c r="C46" s="844" t="s">
        <v>1043</v>
      </c>
      <c r="D46" s="850">
        <v>1677</v>
      </c>
      <c r="E46" s="840">
        <v>1677</v>
      </c>
      <c r="F46" s="840">
        <v>0</v>
      </c>
      <c r="G46" s="840">
        <v>0</v>
      </c>
      <c r="H46" s="783">
        <f t="shared" si="24"/>
        <v>1677</v>
      </c>
      <c r="I46" s="783">
        <f t="shared" si="25"/>
        <v>1677</v>
      </c>
      <c r="J46" s="840">
        <v>0</v>
      </c>
      <c r="K46" s="840">
        <v>0</v>
      </c>
      <c r="L46" s="840">
        <v>0</v>
      </c>
      <c r="M46" s="784">
        <f t="shared" si="26"/>
        <v>0</v>
      </c>
      <c r="N46" s="841"/>
      <c r="O46" s="842">
        <v>0</v>
      </c>
      <c r="P46" s="784">
        <f t="shared" si="27"/>
        <v>1677</v>
      </c>
    </row>
    <row r="47" spans="1:16" s="334" customFormat="1" ht="13.5" customHeight="1" thickBot="1" x14ac:dyDescent="0.3">
      <c r="A47" s="851">
        <f t="shared" si="8"/>
        <v>41</v>
      </c>
      <c r="B47" s="330" t="s">
        <v>560</v>
      </c>
      <c r="C47" s="331"/>
      <c r="D47" s="708">
        <f t="shared" ref="D47:M47" si="28">+D7+D24+D29+D32</f>
        <v>1284349</v>
      </c>
      <c r="E47" s="706">
        <f t="shared" si="28"/>
        <v>1283997.6000000001</v>
      </c>
      <c r="F47" s="706">
        <f t="shared" si="28"/>
        <v>9231</v>
      </c>
      <c r="G47" s="706">
        <f t="shared" si="28"/>
        <v>9230.7000000000007</v>
      </c>
      <c r="H47" s="706">
        <f t="shared" si="28"/>
        <v>1293580</v>
      </c>
      <c r="I47" s="706">
        <f t="shared" si="28"/>
        <v>1293228.3</v>
      </c>
      <c r="J47" s="706">
        <f t="shared" si="28"/>
        <v>0</v>
      </c>
      <c r="K47" s="706">
        <f t="shared" si="28"/>
        <v>102598.79999999999</v>
      </c>
      <c r="L47" s="706">
        <f t="shared" si="28"/>
        <v>0</v>
      </c>
      <c r="M47" s="709">
        <f t="shared" si="28"/>
        <v>351.69999999999982</v>
      </c>
      <c r="N47" s="737"/>
      <c r="O47" s="705">
        <f>+O7+O24+O29+O32</f>
        <v>32</v>
      </c>
      <c r="P47" s="709">
        <f>+P7+P24+P29+P32</f>
        <v>1293260.3</v>
      </c>
    </row>
    <row r="48" spans="1:16" s="354" customFormat="1" ht="13.5" customHeight="1" x14ac:dyDescent="0.25">
      <c r="A48" s="378"/>
      <c r="B48" s="385"/>
      <c r="C48" s="386"/>
      <c r="D48" s="337"/>
      <c r="E48" s="337"/>
      <c r="F48" s="337"/>
      <c r="G48" s="337"/>
      <c r="H48" s="337"/>
      <c r="I48" s="337"/>
      <c r="J48" s="337"/>
      <c r="K48" s="337"/>
      <c r="L48" s="337"/>
      <c r="M48" s="337"/>
      <c r="O48" s="337"/>
      <c r="P48" s="337"/>
    </row>
    <row r="49" spans="1:16" ht="22.5" customHeight="1" x14ac:dyDescent="0.25">
      <c r="A49" s="112" t="s">
        <v>491</v>
      </c>
      <c r="D49" s="853"/>
      <c r="E49" s="853"/>
      <c r="F49" s="853"/>
      <c r="G49" s="853"/>
      <c r="H49" s="853"/>
      <c r="I49" s="853"/>
      <c r="J49" s="853"/>
      <c r="K49" s="853"/>
      <c r="L49" s="853"/>
      <c r="M49" s="853"/>
      <c r="N49" s="853"/>
      <c r="O49" s="853"/>
      <c r="P49" s="853"/>
    </row>
    <row r="50" spans="1:16" ht="57" customHeight="1" x14ac:dyDescent="0.25">
      <c r="A50" s="1199" t="s">
        <v>933</v>
      </c>
      <c r="B50" s="1199"/>
      <c r="C50" s="1199"/>
      <c r="D50" s="1199"/>
      <c r="E50" s="1199"/>
      <c r="F50" s="1199"/>
      <c r="G50" s="1199"/>
      <c r="H50" s="1199"/>
      <c r="I50" s="1199"/>
      <c r="J50" s="1199"/>
      <c r="K50" s="1199"/>
      <c r="L50" s="1199"/>
      <c r="M50" s="1199"/>
      <c r="N50" s="1199"/>
      <c r="O50" s="1199"/>
      <c r="P50" s="1199"/>
    </row>
    <row r="51" spans="1:16" ht="18" customHeight="1" x14ac:dyDescent="0.25">
      <c r="A51" s="1199" t="s">
        <v>695</v>
      </c>
      <c r="B51" s="1199"/>
      <c r="C51" s="1199"/>
      <c r="D51" s="1199"/>
      <c r="E51" s="1199"/>
      <c r="F51" s="1199"/>
      <c r="G51" s="1199"/>
      <c r="H51" s="1199"/>
      <c r="I51" s="1199"/>
      <c r="J51" s="1199"/>
      <c r="K51" s="1199"/>
      <c r="L51" s="1199"/>
      <c r="M51" s="1199"/>
      <c r="N51" s="1199"/>
      <c r="O51" s="1199"/>
      <c r="P51" s="1199"/>
    </row>
    <row r="52" spans="1:16" ht="33.75" customHeight="1" x14ac:dyDescent="0.25">
      <c r="A52" s="1199" t="s">
        <v>956</v>
      </c>
      <c r="B52" s="1199"/>
      <c r="C52" s="1199"/>
      <c r="D52" s="1199"/>
      <c r="E52" s="1199"/>
      <c r="F52" s="1199"/>
      <c r="G52" s="1199"/>
      <c r="H52" s="1199"/>
      <c r="I52" s="1199"/>
      <c r="J52" s="1199"/>
      <c r="K52" s="1199"/>
      <c r="L52" s="1199"/>
      <c r="M52" s="1199"/>
      <c r="N52" s="1199"/>
      <c r="O52" s="1199"/>
      <c r="P52" s="1199"/>
    </row>
    <row r="53" spans="1:16" ht="33.75" customHeight="1" x14ac:dyDescent="0.25">
      <c r="A53" s="1199" t="s">
        <v>702</v>
      </c>
      <c r="B53" s="1199"/>
      <c r="C53" s="1199"/>
      <c r="D53" s="1199"/>
      <c r="E53" s="1199"/>
      <c r="F53" s="1199"/>
      <c r="G53" s="1199"/>
      <c r="H53" s="1199"/>
      <c r="I53" s="1199"/>
      <c r="J53" s="1199"/>
      <c r="K53" s="1199"/>
      <c r="L53" s="1199"/>
      <c r="M53" s="1199"/>
      <c r="N53" s="1199"/>
      <c r="O53" s="1199"/>
      <c r="P53" s="1199"/>
    </row>
    <row r="54" spans="1:16" ht="19.5" customHeight="1" x14ac:dyDescent="0.25">
      <c r="A54" s="1199" t="s">
        <v>704</v>
      </c>
      <c r="B54" s="1199"/>
      <c r="C54" s="1199"/>
      <c r="D54" s="1199"/>
      <c r="E54" s="1199"/>
      <c r="F54" s="1199"/>
      <c r="G54" s="1199"/>
      <c r="H54" s="1199"/>
      <c r="I54" s="1199"/>
      <c r="J54" s="1199"/>
      <c r="K54" s="1199"/>
      <c r="L54" s="1199"/>
      <c r="M54" s="1199"/>
      <c r="N54" s="1199"/>
      <c r="O54" s="1199"/>
      <c r="P54" s="1199"/>
    </row>
    <row r="55" spans="1:16" ht="19.5" customHeight="1" x14ac:dyDescent="0.25">
      <c r="A55" s="428"/>
      <c r="B55" s="428"/>
      <c r="C55" s="428"/>
      <c r="D55" s="428"/>
      <c r="E55" s="428"/>
      <c r="F55" s="428"/>
      <c r="G55" s="428"/>
      <c r="H55" s="428"/>
      <c r="I55" s="428"/>
      <c r="J55" s="428"/>
      <c r="K55" s="428"/>
      <c r="L55" s="428"/>
      <c r="M55" s="428"/>
      <c r="N55" s="428"/>
      <c r="O55" s="428"/>
      <c r="P55" s="428"/>
    </row>
    <row r="56" spans="1:16" x14ac:dyDescent="0.25">
      <c r="A56" s="311" t="s">
        <v>932</v>
      </c>
      <c r="C56" s="112"/>
    </row>
    <row r="57" spans="1:16" x14ac:dyDescent="0.25">
      <c r="C57" s="112"/>
    </row>
    <row r="58" spans="1:16" x14ac:dyDescent="0.25">
      <c r="C58" s="112"/>
    </row>
  </sheetData>
  <customSheetViews>
    <customSheetView guid="{2AF6EA2A-E5C5-45EB-B6C4-875AD1E4E056}" scale="89">
      <pageMargins left="0.19685039370078741" right="0.19685039370078741" top="0.59055118110236227" bottom="0.59055118110236227" header="0.31496062992125984" footer="0.31496062992125984"/>
      <printOptions horizontalCentered="1"/>
      <pageSetup paperSize="9" scale="71" orientation="landscape" r:id="rId1"/>
    </customSheetView>
  </customSheetViews>
  <mergeCells count="20">
    <mergeCell ref="B4:C6"/>
    <mergeCell ref="B29:C29"/>
    <mergeCell ref="A51:P51"/>
    <mergeCell ref="D4:E4"/>
    <mergeCell ref="A50:P50"/>
    <mergeCell ref="B32:C32"/>
    <mergeCell ref="F4:G4"/>
    <mergeCell ref="M4:M5"/>
    <mergeCell ref="A54:P54"/>
    <mergeCell ref="A4:A6"/>
    <mergeCell ref="B8:C8"/>
    <mergeCell ref="P4:P5"/>
    <mergeCell ref="O4:O5"/>
    <mergeCell ref="B17:C17"/>
    <mergeCell ref="J4:L4"/>
    <mergeCell ref="A52:P52"/>
    <mergeCell ref="H4:I4"/>
    <mergeCell ref="A53:P53"/>
    <mergeCell ref="B24:C24"/>
    <mergeCell ref="B44:C44"/>
  </mergeCells>
  <printOptions horizontalCentered="1"/>
  <pageMargins left="0.19685039370078741" right="0.19685039370078741" top="0.59055118110236227" bottom="0.59055118110236227" header="0.31496062992125984" footer="0.31496062992125984"/>
  <pageSetup paperSize="9" scale="71" orientation="landscape" r:id="rId2"/>
  <ignoredErrors>
    <ignoredError sqref="A10" formula="1"/>
  </ignoredError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Q66"/>
  <sheetViews>
    <sheetView topLeftCell="A28" zoomScale="90" zoomScaleNormal="90" workbookViewId="0">
      <selection activeCell="C54" sqref="C54:J54"/>
    </sheetView>
  </sheetViews>
  <sheetFormatPr defaultRowHeight="15" x14ac:dyDescent="0.25"/>
  <cols>
    <col min="1" max="1" width="7.85546875" style="334" customWidth="1"/>
    <col min="2" max="2" width="45.85546875" style="334" customWidth="1"/>
    <col min="3" max="3" width="12.7109375" style="334" customWidth="1"/>
    <col min="4" max="4" width="11.5703125" style="334" customWidth="1"/>
    <col min="5" max="5" width="11.28515625" style="334" customWidth="1"/>
    <col min="6" max="6" width="11.5703125" style="334" customWidth="1"/>
    <col min="7" max="7" width="10.85546875" style="334" customWidth="1"/>
    <col min="8" max="9" width="10.42578125" style="334" customWidth="1"/>
    <col min="10" max="10" width="12.5703125" style="334" customWidth="1"/>
    <col min="11" max="11" width="10.5703125" style="334" customWidth="1"/>
    <col min="12" max="12" width="11.42578125" style="334" customWidth="1"/>
    <col min="13" max="13" width="1.7109375" style="337" customWidth="1"/>
    <col min="14" max="14" width="11" style="334" customWidth="1"/>
    <col min="15" max="15" width="10.85546875" style="334" customWidth="1"/>
    <col min="16" max="242" width="9.140625" style="334"/>
    <col min="243" max="243" width="59.7109375" style="334" customWidth="1"/>
    <col min="244" max="250" width="10.5703125" style="334" customWidth="1"/>
    <col min="251" max="16384" width="9.140625" style="334"/>
  </cols>
  <sheetData>
    <row r="1" spans="1:17" ht="15.75" x14ac:dyDescent="0.25">
      <c r="A1" s="113" t="s">
        <v>740</v>
      </c>
    </row>
    <row r="2" spans="1:17" ht="15.75" x14ac:dyDescent="0.25">
      <c r="A2" s="113"/>
      <c r="B2" s="112" t="s">
        <v>693</v>
      </c>
    </row>
    <row r="3" spans="1:17" ht="13.5" customHeight="1" thickBot="1" x14ac:dyDescent="0.3">
      <c r="B3" s="332"/>
      <c r="O3" s="338" t="s">
        <v>361</v>
      </c>
    </row>
    <row r="4" spans="1:17" s="112" customFormat="1" ht="38.25" customHeight="1" x14ac:dyDescent="0.25">
      <c r="A4" s="1235" t="s">
        <v>341</v>
      </c>
      <c r="B4" s="1238" t="s">
        <v>934</v>
      </c>
      <c r="C4" s="1241" t="s">
        <v>549</v>
      </c>
      <c r="D4" s="1242"/>
      <c r="E4" s="1242" t="s">
        <v>550</v>
      </c>
      <c r="F4" s="1242"/>
      <c r="G4" s="1243" t="s">
        <v>551</v>
      </c>
      <c r="H4" s="1244"/>
      <c r="I4" s="1245" t="s">
        <v>935</v>
      </c>
      <c r="J4" s="1245" t="s">
        <v>936</v>
      </c>
      <c r="K4" s="1247" t="s">
        <v>937</v>
      </c>
      <c r="L4" s="1228" t="s">
        <v>592</v>
      </c>
      <c r="M4" s="813"/>
      <c r="N4" s="1230" t="s">
        <v>938</v>
      </c>
      <c r="O4" s="1232" t="s">
        <v>552</v>
      </c>
    </row>
    <row r="5" spans="1:17" s="112" customFormat="1" ht="13.5" customHeight="1" x14ac:dyDescent="0.25">
      <c r="A5" s="1236"/>
      <c r="B5" s="1239"/>
      <c r="C5" s="261" t="s">
        <v>595</v>
      </c>
      <c r="D5" s="262" t="s">
        <v>939</v>
      </c>
      <c r="E5" s="261" t="s">
        <v>493</v>
      </c>
      <c r="F5" s="262" t="s">
        <v>498</v>
      </c>
      <c r="G5" s="262" t="s">
        <v>493</v>
      </c>
      <c r="H5" s="358" t="s">
        <v>498</v>
      </c>
      <c r="I5" s="1246"/>
      <c r="J5" s="1246"/>
      <c r="K5" s="1248"/>
      <c r="L5" s="1229"/>
      <c r="M5" s="813"/>
      <c r="N5" s="1231"/>
      <c r="O5" s="1233"/>
    </row>
    <row r="6" spans="1:17" s="112" customFormat="1" ht="15" customHeight="1" thickBot="1" x14ac:dyDescent="0.3">
      <c r="A6" s="1237"/>
      <c r="B6" s="1240"/>
      <c r="C6" s="263" t="s">
        <v>416</v>
      </c>
      <c r="D6" s="264" t="s">
        <v>417</v>
      </c>
      <c r="E6" s="264" t="s">
        <v>418</v>
      </c>
      <c r="F6" s="264" t="s">
        <v>419</v>
      </c>
      <c r="G6" s="264" t="s">
        <v>495</v>
      </c>
      <c r="H6" s="359" t="s">
        <v>496</v>
      </c>
      <c r="I6" s="377" t="s">
        <v>598</v>
      </c>
      <c r="J6" s="377" t="s">
        <v>604</v>
      </c>
      <c r="K6" s="357" t="s">
        <v>422</v>
      </c>
      <c r="L6" s="265" t="s">
        <v>554</v>
      </c>
      <c r="M6" s="813"/>
      <c r="N6" s="376" t="s">
        <v>424</v>
      </c>
      <c r="O6" s="265" t="s">
        <v>601</v>
      </c>
    </row>
    <row r="7" spans="1:17" s="114" customFormat="1" ht="15" customHeight="1" x14ac:dyDescent="0.25">
      <c r="A7" s="339">
        <v>1</v>
      </c>
      <c r="B7" s="363" t="s">
        <v>497</v>
      </c>
      <c r="C7" s="831">
        <f t="shared" ref="C7:L7" si="0">+C8+C14</f>
        <v>744109.5</v>
      </c>
      <c r="D7" s="831">
        <f t="shared" si="0"/>
        <v>743142.5</v>
      </c>
      <c r="E7" s="831">
        <f t="shared" si="0"/>
        <v>4970</v>
      </c>
      <c r="F7" s="831">
        <f t="shared" si="0"/>
        <v>4970</v>
      </c>
      <c r="G7" s="831">
        <f t="shared" si="0"/>
        <v>749079.5</v>
      </c>
      <c r="H7" s="832">
        <f t="shared" si="0"/>
        <v>748112.5</v>
      </c>
      <c r="I7" s="833"/>
      <c r="J7" s="833">
        <f t="shared" si="0"/>
        <v>59178</v>
      </c>
      <c r="K7" s="834">
        <f t="shared" si="0"/>
        <v>3339.6</v>
      </c>
      <c r="L7" s="835">
        <f t="shared" si="0"/>
        <v>967</v>
      </c>
      <c r="M7" s="815"/>
      <c r="N7" s="836">
        <f>+N8+N14</f>
        <v>34656</v>
      </c>
      <c r="O7" s="835">
        <f>+O8+O14</f>
        <v>782768.5</v>
      </c>
      <c r="Q7" s="762"/>
    </row>
    <row r="8" spans="1:17" s="114" customFormat="1" ht="13.5" customHeight="1" x14ac:dyDescent="0.25">
      <c r="A8" s="389">
        <f>A7+1</f>
        <v>2</v>
      </c>
      <c r="B8" s="360" t="s">
        <v>671</v>
      </c>
      <c r="C8" s="630">
        <f>SUM(C9+C10)</f>
        <v>452040.8</v>
      </c>
      <c r="D8" s="630">
        <f>SUM(D9+D10)</f>
        <v>451830.8</v>
      </c>
      <c r="E8" s="630">
        <f t="shared" ref="E8:H8" si="1">SUM(E9+E10)</f>
        <v>2000</v>
      </c>
      <c r="F8" s="630">
        <f t="shared" si="1"/>
        <v>2000</v>
      </c>
      <c r="G8" s="630">
        <f t="shared" si="1"/>
        <v>454040.8</v>
      </c>
      <c r="H8" s="630">
        <f t="shared" si="1"/>
        <v>453830.8</v>
      </c>
      <c r="I8" s="768"/>
      <c r="J8" s="769">
        <f t="shared" ref="J8" si="2">SUM(J9:J13)</f>
        <v>0</v>
      </c>
      <c r="K8" s="770">
        <f>K9+K10</f>
        <v>12.1</v>
      </c>
      <c r="L8" s="771">
        <f>SUM(L9:L10)</f>
        <v>210</v>
      </c>
      <c r="M8" s="815"/>
      <c r="N8" s="772">
        <f>SUM(N9:N10)</f>
        <v>0</v>
      </c>
      <c r="O8" s="771">
        <f>SUM(O9:O10)</f>
        <v>453830.8</v>
      </c>
    </row>
    <row r="9" spans="1:17" s="112" customFormat="1" ht="12.75" customHeight="1" x14ac:dyDescent="0.25">
      <c r="A9" s="341">
        <f t="shared" ref="A9:A52" si="3">A8+1</f>
        <v>3</v>
      </c>
      <c r="B9" s="361" t="s">
        <v>950</v>
      </c>
      <c r="C9" s="690">
        <v>450686.8</v>
      </c>
      <c r="D9" s="690">
        <v>450686.8</v>
      </c>
      <c r="E9" s="690">
        <v>2000</v>
      </c>
      <c r="F9" s="690">
        <v>2000</v>
      </c>
      <c r="G9" s="690">
        <f t="shared" ref="G9:H14" si="4">+C9+E9</f>
        <v>452686.8</v>
      </c>
      <c r="H9" s="691">
        <f t="shared" si="4"/>
        <v>452686.8</v>
      </c>
      <c r="I9" s="726"/>
      <c r="J9" s="727">
        <v>0</v>
      </c>
      <c r="K9" s="692">
        <v>0</v>
      </c>
      <c r="L9" s="693">
        <f t="shared" ref="L9:L27" si="5">+G9-H9</f>
        <v>0</v>
      </c>
      <c r="M9" s="814"/>
      <c r="N9" s="689">
        <v>0</v>
      </c>
      <c r="O9" s="693">
        <f t="shared" ref="O9:O19" si="6">H9+N9</f>
        <v>452686.8</v>
      </c>
    </row>
    <row r="10" spans="1:17" s="112" customFormat="1" ht="12.75" customHeight="1" x14ac:dyDescent="0.25">
      <c r="A10" s="341">
        <f t="shared" si="3"/>
        <v>4</v>
      </c>
      <c r="B10" s="361" t="s">
        <v>672</v>
      </c>
      <c r="C10" s="690">
        <f>SUM(C11:C13)</f>
        <v>1354</v>
      </c>
      <c r="D10" s="690">
        <f t="shared" ref="D10:F10" si="7">SUM(D11:D13)</f>
        <v>1144</v>
      </c>
      <c r="E10" s="690">
        <f t="shared" si="7"/>
        <v>0</v>
      </c>
      <c r="F10" s="690">
        <f t="shared" si="7"/>
        <v>0</v>
      </c>
      <c r="G10" s="690">
        <f t="shared" si="4"/>
        <v>1354</v>
      </c>
      <c r="H10" s="691">
        <f t="shared" si="4"/>
        <v>1144</v>
      </c>
      <c r="I10" s="726"/>
      <c r="J10" s="726">
        <f t="shared" ref="J10:K10" si="8">SUM(J11:J13)</f>
        <v>0</v>
      </c>
      <c r="K10" s="726">
        <f t="shared" si="8"/>
        <v>12.1</v>
      </c>
      <c r="L10" s="693">
        <f t="shared" si="5"/>
        <v>210</v>
      </c>
      <c r="M10" s="814"/>
      <c r="N10" s="689">
        <v>0</v>
      </c>
      <c r="O10" s="693">
        <f t="shared" si="6"/>
        <v>1144</v>
      </c>
    </row>
    <row r="11" spans="1:17" s="112" customFormat="1" ht="12.75" customHeight="1" x14ac:dyDescent="0.25">
      <c r="A11" s="341">
        <f t="shared" si="3"/>
        <v>5</v>
      </c>
      <c r="B11" s="362" t="s">
        <v>989</v>
      </c>
      <c r="C11" s="690">
        <v>707</v>
      </c>
      <c r="D11" s="690">
        <v>707</v>
      </c>
      <c r="E11" s="690">
        <v>0</v>
      </c>
      <c r="F11" s="690">
        <v>0</v>
      </c>
      <c r="G11" s="690">
        <f t="shared" si="4"/>
        <v>707</v>
      </c>
      <c r="H11" s="691">
        <f t="shared" si="4"/>
        <v>707</v>
      </c>
      <c r="I11" s="726"/>
      <c r="J11" s="727">
        <v>0</v>
      </c>
      <c r="K11" s="692">
        <v>0</v>
      </c>
      <c r="L11" s="693">
        <f t="shared" si="5"/>
        <v>0</v>
      </c>
      <c r="M11" s="814"/>
      <c r="N11" s="689">
        <v>0</v>
      </c>
      <c r="O11" s="693">
        <f t="shared" si="6"/>
        <v>707</v>
      </c>
    </row>
    <row r="12" spans="1:17" s="112" customFormat="1" ht="12.75" customHeight="1" x14ac:dyDescent="0.25">
      <c r="A12" s="341">
        <f t="shared" si="3"/>
        <v>6</v>
      </c>
      <c r="B12" s="362" t="s">
        <v>990</v>
      </c>
      <c r="C12" s="690">
        <v>456</v>
      </c>
      <c r="D12" s="690">
        <v>246</v>
      </c>
      <c r="E12" s="690">
        <v>0</v>
      </c>
      <c r="F12" s="690">
        <v>0</v>
      </c>
      <c r="G12" s="690">
        <f t="shared" si="4"/>
        <v>456</v>
      </c>
      <c r="H12" s="691">
        <f t="shared" si="4"/>
        <v>246</v>
      </c>
      <c r="I12" s="726"/>
      <c r="J12" s="727">
        <v>0</v>
      </c>
      <c r="K12" s="692">
        <v>0.2</v>
      </c>
      <c r="L12" s="693">
        <f t="shared" si="5"/>
        <v>210</v>
      </c>
      <c r="M12" s="814"/>
      <c r="N12" s="689">
        <v>0</v>
      </c>
      <c r="O12" s="693">
        <f t="shared" si="6"/>
        <v>246</v>
      </c>
    </row>
    <row r="13" spans="1:17" s="112" customFormat="1" ht="12.75" customHeight="1" x14ac:dyDescent="0.25">
      <c r="A13" s="341">
        <f t="shared" si="3"/>
        <v>7</v>
      </c>
      <c r="B13" s="805" t="s">
        <v>991</v>
      </c>
      <c r="C13" s="690">
        <v>191</v>
      </c>
      <c r="D13" s="690">
        <v>191</v>
      </c>
      <c r="E13" s="690">
        <v>0</v>
      </c>
      <c r="F13" s="690">
        <v>0</v>
      </c>
      <c r="G13" s="690">
        <f t="shared" si="4"/>
        <v>191</v>
      </c>
      <c r="H13" s="691">
        <f t="shared" si="4"/>
        <v>191</v>
      </c>
      <c r="I13" s="726"/>
      <c r="J13" s="727">
        <v>0</v>
      </c>
      <c r="K13" s="692">
        <v>11.9</v>
      </c>
      <c r="L13" s="693">
        <f t="shared" si="5"/>
        <v>0</v>
      </c>
      <c r="M13" s="814"/>
      <c r="N13" s="689">
        <v>0</v>
      </c>
      <c r="O13" s="693">
        <f t="shared" si="6"/>
        <v>191</v>
      </c>
    </row>
    <row r="14" spans="1:17" s="114" customFormat="1" ht="13.5" customHeight="1" x14ac:dyDescent="0.2">
      <c r="A14" s="845">
        <f t="shared" si="3"/>
        <v>8</v>
      </c>
      <c r="B14" s="806" t="s">
        <v>691</v>
      </c>
      <c r="C14" s="685">
        <f>+C15+C20+C25+C26</f>
        <v>292068.7</v>
      </c>
      <c r="D14" s="685">
        <f>+D15+D20+D25+D26</f>
        <v>291311.7</v>
      </c>
      <c r="E14" s="685">
        <f>+E15+E20+E25+E26</f>
        <v>2970</v>
      </c>
      <c r="F14" s="685">
        <f>+F15+F20+F25+F26</f>
        <v>2970</v>
      </c>
      <c r="G14" s="685">
        <f t="shared" si="4"/>
        <v>295038.7</v>
      </c>
      <c r="H14" s="686">
        <f t="shared" si="4"/>
        <v>294281.7</v>
      </c>
      <c r="I14" s="725"/>
      <c r="J14" s="725">
        <f>+J15+J20+J25+J26</f>
        <v>59178</v>
      </c>
      <c r="K14" s="687">
        <f>+K15+K20+K25+K26</f>
        <v>3327.5</v>
      </c>
      <c r="L14" s="688">
        <f t="shared" si="5"/>
        <v>757</v>
      </c>
      <c r="M14" s="814"/>
      <c r="N14" s="684">
        <f>+N15+N20+N25+N26</f>
        <v>34656</v>
      </c>
      <c r="O14" s="688">
        <f t="shared" si="6"/>
        <v>328937.7</v>
      </c>
    </row>
    <row r="15" spans="1:17" s="114" customFormat="1" ht="13.5" customHeight="1" x14ac:dyDescent="0.25">
      <c r="A15" s="341">
        <f t="shared" si="3"/>
        <v>9</v>
      </c>
      <c r="B15" s="807" t="s">
        <v>940</v>
      </c>
      <c r="C15" s="728">
        <f>SUM(C17:C19)</f>
        <v>175098</v>
      </c>
      <c r="D15" s="728">
        <f t="shared" ref="D15:F15" si="9">SUM(D17:D19)</f>
        <v>174999</v>
      </c>
      <c r="E15" s="728">
        <f t="shared" si="9"/>
        <v>2470</v>
      </c>
      <c r="F15" s="728">
        <f t="shared" si="9"/>
        <v>2470</v>
      </c>
      <c r="G15" s="764">
        <f t="shared" ref="G15:H19" si="10">+C15+E15</f>
        <v>177568</v>
      </c>
      <c r="H15" s="765">
        <f t="shared" si="10"/>
        <v>177469</v>
      </c>
      <c r="I15" s="766"/>
      <c r="J15" s="766">
        <f t="shared" ref="J15:N15" si="11">J16</f>
        <v>47841</v>
      </c>
      <c r="K15" s="766">
        <f t="shared" si="11"/>
        <v>1986.7</v>
      </c>
      <c r="L15" s="816">
        <f t="shared" si="11"/>
        <v>99</v>
      </c>
      <c r="M15" s="819"/>
      <c r="N15" s="822">
        <f t="shared" si="11"/>
        <v>34656</v>
      </c>
      <c r="O15" s="767">
        <f t="shared" si="6"/>
        <v>212125</v>
      </c>
    </row>
    <row r="16" spans="1:17" s="114" customFormat="1" ht="13.5" customHeight="1" x14ac:dyDescent="0.25">
      <c r="A16" s="341">
        <f t="shared" si="3"/>
        <v>10</v>
      </c>
      <c r="B16" s="807" t="s">
        <v>961</v>
      </c>
      <c r="C16" s="732">
        <f>SUM(C17:C19)</f>
        <v>175098</v>
      </c>
      <c r="D16" s="732">
        <f t="shared" ref="D16:F16" si="12">SUM(D17:D19)</f>
        <v>174999</v>
      </c>
      <c r="E16" s="732">
        <f t="shared" si="12"/>
        <v>2470</v>
      </c>
      <c r="F16" s="732">
        <f t="shared" si="12"/>
        <v>2470</v>
      </c>
      <c r="G16" s="690">
        <f t="shared" si="10"/>
        <v>177568</v>
      </c>
      <c r="H16" s="691">
        <f t="shared" si="10"/>
        <v>177469</v>
      </c>
      <c r="I16" s="726"/>
      <c r="J16" s="726">
        <f t="shared" ref="J16:N16" si="13">SUM(J17:J19)</f>
        <v>47841</v>
      </c>
      <c r="K16" s="726">
        <f t="shared" si="13"/>
        <v>1986.7</v>
      </c>
      <c r="L16" s="817">
        <f t="shared" si="13"/>
        <v>99</v>
      </c>
      <c r="M16" s="820"/>
      <c r="N16" s="823">
        <f t="shared" si="13"/>
        <v>34656</v>
      </c>
      <c r="O16" s="693">
        <f t="shared" si="6"/>
        <v>212125</v>
      </c>
    </row>
    <row r="17" spans="1:17" s="114" customFormat="1" ht="13.5" customHeight="1" x14ac:dyDescent="0.25">
      <c r="A17" s="341">
        <f t="shared" si="3"/>
        <v>11</v>
      </c>
      <c r="B17" s="805" t="s">
        <v>987</v>
      </c>
      <c r="C17" s="732">
        <v>69115</v>
      </c>
      <c r="D17" s="733">
        <v>69115</v>
      </c>
      <c r="E17" s="733">
        <v>2470</v>
      </c>
      <c r="F17" s="733">
        <v>2470</v>
      </c>
      <c r="G17" s="690">
        <f t="shared" si="10"/>
        <v>71585</v>
      </c>
      <c r="H17" s="691">
        <f t="shared" si="10"/>
        <v>71585</v>
      </c>
      <c r="I17" s="726"/>
      <c r="J17" s="734">
        <v>36245</v>
      </c>
      <c r="K17" s="732">
        <v>167.2</v>
      </c>
      <c r="L17" s="693">
        <f t="shared" si="5"/>
        <v>0</v>
      </c>
      <c r="M17" s="814"/>
      <c r="N17" s="735">
        <v>34656</v>
      </c>
      <c r="O17" s="693">
        <f t="shared" si="6"/>
        <v>106241</v>
      </c>
    </row>
    <row r="18" spans="1:17" s="114" customFormat="1" ht="13.5" customHeight="1" x14ac:dyDescent="0.25">
      <c r="A18" s="341">
        <f t="shared" si="3"/>
        <v>12</v>
      </c>
      <c r="B18" s="805" t="s">
        <v>985</v>
      </c>
      <c r="C18" s="732">
        <v>61316</v>
      </c>
      <c r="D18" s="733">
        <v>61217</v>
      </c>
      <c r="E18" s="733">
        <v>0</v>
      </c>
      <c r="F18" s="733">
        <v>0</v>
      </c>
      <c r="G18" s="690">
        <f t="shared" si="10"/>
        <v>61316</v>
      </c>
      <c r="H18" s="691">
        <f t="shared" si="10"/>
        <v>61217</v>
      </c>
      <c r="I18" s="726"/>
      <c r="J18" s="734">
        <v>11596</v>
      </c>
      <c r="K18" s="732">
        <v>829.2</v>
      </c>
      <c r="L18" s="693">
        <f t="shared" si="5"/>
        <v>99</v>
      </c>
      <c r="M18" s="814"/>
      <c r="N18" s="735">
        <v>0</v>
      </c>
      <c r="O18" s="693">
        <f t="shared" si="6"/>
        <v>61217</v>
      </c>
    </row>
    <row r="19" spans="1:17" s="114" customFormat="1" ht="13.5" customHeight="1" x14ac:dyDescent="0.25">
      <c r="A19" s="341">
        <f t="shared" si="3"/>
        <v>13</v>
      </c>
      <c r="B19" s="805" t="s">
        <v>986</v>
      </c>
      <c r="C19" s="732">
        <v>44667</v>
      </c>
      <c r="D19" s="733">
        <v>44667</v>
      </c>
      <c r="E19" s="733">
        <v>0</v>
      </c>
      <c r="F19" s="733">
        <v>0</v>
      </c>
      <c r="G19" s="690">
        <f t="shared" si="10"/>
        <v>44667</v>
      </c>
      <c r="H19" s="691">
        <f t="shared" si="10"/>
        <v>44667</v>
      </c>
      <c r="I19" s="726"/>
      <c r="J19" s="734">
        <v>0</v>
      </c>
      <c r="K19" s="732">
        <v>990.3</v>
      </c>
      <c r="L19" s="693">
        <f t="shared" si="5"/>
        <v>0</v>
      </c>
      <c r="M19" s="814"/>
      <c r="N19" s="735">
        <v>0</v>
      </c>
      <c r="O19" s="693">
        <f t="shared" si="6"/>
        <v>44667</v>
      </c>
    </row>
    <row r="20" spans="1:17" s="114" customFormat="1" ht="12.75" customHeight="1" x14ac:dyDescent="0.25">
      <c r="A20" s="341">
        <f t="shared" si="3"/>
        <v>14</v>
      </c>
      <c r="B20" s="807" t="s">
        <v>941</v>
      </c>
      <c r="C20" s="728">
        <f>SUM(C21:C24)</f>
        <v>9352</v>
      </c>
      <c r="D20" s="728">
        <f t="shared" ref="D20:F20" si="14">SUM(D21:D24)</f>
        <v>9352</v>
      </c>
      <c r="E20" s="728">
        <f t="shared" si="14"/>
        <v>0</v>
      </c>
      <c r="F20" s="728">
        <f t="shared" si="14"/>
        <v>0</v>
      </c>
      <c r="G20" s="764">
        <f t="shared" ref="G20:H29" si="15">+C20+E20</f>
        <v>9352</v>
      </c>
      <c r="H20" s="765">
        <f t="shared" si="15"/>
        <v>9352</v>
      </c>
      <c r="I20" s="766"/>
      <c r="J20" s="730">
        <f>SUM(J21:J24)</f>
        <v>937</v>
      </c>
      <c r="K20" s="728">
        <f>SUM(K21:K24)</f>
        <v>101.8</v>
      </c>
      <c r="L20" s="767">
        <f t="shared" si="5"/>
        <v>0</v>
      </c>
      <c r="M20" s="815"/>
      <c r="N20" s="731">
        <v>0</v>
      </c>
      <c r="O20" s="767">
        <f t="shared" ref="O20:O34" si="16">H20+N20</f>
        <v>9352</v>
      </c>
    </row>
    <row r="21" spans="1:17" s="114" customFormat="1" ht="12.75" customHeight="1" x14ac:dyDescent="0.25">
      <c r="A21" s="341">
        <f t="shared" si="3"/>
        <v>15</v>
      </c>
      <c r="B21" s="805" t="s">
        <v>992</v>
      </c>
      <c r="C21" s="732">
        <v>922</v>
      </c>
      <c r="D21" s="733">
        <v>922</v>
      </c>
      <c r="E21" s="733">
        <v>0</v>
      </c>
      <c r="F21" s="733">
        <v>0</v>
      </c>
      <c r="G21" s="690">
        <f t="shared" si="15"/>
        <v>922</v>
      </c>
      <c r="H21" s="691">
        <f t="shared" si="15"/>
        <v>922</v>
      </c>
      <c r="I21" s="726"/>
      <c r="J21" s="734">
        <v>0</v>
      </c>
      <c r="K21" s="732">
        <v>5.5</v>
      </c>
      <c r="L21" s="693">
        <f t="shared" si="5"/>
        <v>0</v>
      </c>
      <c r="M21" s="814"/>
      <c r="N21" s="735">
        <v>0</v>
      </c>
      <c r="O21" s="693">
        <f t="shared" si="16"/>
        <v>922</v>
      </c>
    </row>
    <row r="22" spans="1:17" s="114" customFormat="1" ht="12.75" customHeight="1" x14ac:dyDescent="0.25">
      <c r="A22" s="341">
        <f t="shared" si="3"/>
        <v>16</v>
      </c>
      <c r="B22" s="805" t="s">
        <v>993</v>
      </c>
      <c r="C22" s="732">
        <v>2439</v>
      </c>
      <c r="D22" s="733">
        <v>2439</v>
      </c>
      <c r="E22" s="733">
        <v>0</v>
      </c>
      <c r="F22" s="733">
        <v>0</v>
      </c>
      <c r="G22" s="690">
        <f t="shared" si="15"/>
        <v>2439</v>
      </c>
      <c r="H22" s="691">
        <f t="shared" si="15"/>
        <v>2439</v>
      </c>
      <c r="I22" s="726"/>
      <c r="J22" s="734">
        <v>937</v>
      </c>
      <c r="K22" s="732">
        <v>0</v>
      </c>
      <c r="L22" s="693">
        <f t="shared" si="5"/>
        <v>0</v>
      </c>
      <c r="M22" s="814"/>
      <c r="N22" s="735">
        <v>0</v>
      </c>
      <c r="O22" s="693">
        <f t="shared" si="16"/>
        <v>2439</v>
      </c>
    </row>
    <row r="23" spans="1:17" s="114" customFormat="1" ht="12.75" customHeight="1" x14ac:dyDescent="0.25">
      <c r="A23" s="341">
        <f t="shared" si="3"/>
        <v>17</v>
      </c>
      <c r="B23" s="805" t="s">
        <v>994</v>
      </c>
      <c r="C23" s="732">
        <v>1470</v>
      </c>
      <c r="D23" s="733">
        <v>1470</v>
      </c>
      <c r="E23" s="733">
        <v>0</v>
      </c>
      <c r="F23" s="733">
        <v>0</v>
      </c>
      <c r="G23" s="690">
        <f t="shared" si="15"/>
        <v>1470</v>
      </c>
      <c r="H23" s="691">
        <f t="shared" si="15"/>
        <v>1470</v>
      </c>
      <c r="I23" s="726"/>
      <c r="J23" s="734">
        <v>0</v>
      </c>
      <c r="K23" s="732">
        <v>0</v>
      </c>
      <c r="L23" s="693">
        <f t="shared" si="5"/>
        <v>0</v>
      </c>
      <c r="M23" s="814"/>
      <c r="N23" s="735">
        <v>0</v>
      </c>
      <c r="O23" s="693">
        <f t="shared" si="16"/>
        <v>1470</v>
      </c>
    </row>
    <row r="24" spans="1:17" s="112" customFormat="1" ht="12.75" customHeight="1" x14ac:dyDescent="0.25">
      <c r="A24" s="341">
        <f t="shared" si="3"/>
        <v>18</v>
      </c>
      <c r="B24" s="805" t="s">
        <v>995</v>
      </c>
      <c r="C24" s="732">
        <v>4521</v>
      </c>
      <c r="D24" s="733">
        <v>4521</v>
      </c>
      <c r="E24" s="733">
        <v>0</v>
      </c>
      <c r="F24" s="733">
        <v>0</v>
      </c>
      <c r="G24" s="690">
        <f t="shared" si="15"/>
        <v>4521</v>
      </c>
      <c r="H24" s="691">
        <f t="shared" si="15"/>
        <v>4521</v>
      </c>
      <c r="I24" s="734"/>
      <c r="J24" s="734">
        <v>0</v>
      </c>
      <c r="K24" s="732">
        <v>96.3</v>
      </c>
      <c r="L24" s="693">
        <f t="shared" si="5"/>
        <v>0</v>
      </c>
      <c r="M24" s="814"/>
      <c r="N24" s="735">
        <v>0</v>
      </c>
      <c r="O24" s="693">
        <f t="shared" si="16"/>
        <v>4521</v>
      </c>
    </row>
    <row r="25" spans="1:17" s="114" customFormat="1" ht="12.75" customHeight="1" x14ac:dyDescent="0.25">
      <c r="A25" s="341">
        <f t="shared" si="3"/>
        <v>19</v>
      </c>
      <c r="B25" s="807" t="s">
        <v>673</v>
      </c>
      <c r="C25" s="728">
        <v>88961.7</v>
      </c>
      <c r="D25" s="729">
        <v>88961.7</v>
      </c>
      <c r="E25" s="729">
        <v>0</v>
      </c>
      <c r="F25" s="729">
        <v>0</v>
      </c>
      <c r="G25" s="690">
        <f t="shared" si="15"/>
        <v>88961.7</v>
      </c>
      <c r="H25" s="691">
        <f t="shared" si="15"/>
        <v>88961.7</v>
      </c>
      <c r="I25" s="730"/>
      <c r="J25" s="730">
        <v>0</v>
      </c>
      <c r="K25" s="728">
        <v>1130</v>
      </c>
      <c r="L25" s="693">
        <f t="shared" si="5"/>
        <v>0</v>
      </c>
      <c r="M25" s="815"/>
      <c r="N25" s="731">
        <v>0</v>
      </c>
      <c r="O25" s="693">
        <f t="shared" si="16"/>
        <v>88961.7</v>
      </c>
    </row>
    <row r="26" spans="1:17" s="114" customFormat="1" ht="12.75" customHeight="1" x14ac:dyDescent="0.25">
      <c r="A26" s="341">
        <f t="shared" si="3"/>
        <v>20</v>
      </c>
      <c r="B26" s="808" t="s">
        <v>674</v>
      </c>
      <c r="C26" s="728">
        <v>18657</v>
      </c>
      <c r="D26" s="729">
        <v>17999</v>
      </c>
      <c r="E26" s="729">
        <v>500</v>
      </c>
      <c r="F26" s="729">
        <v>500</v>
      </c>
      <c r="G26" s="690">
        <f t="shared" si="15"/>
        <v>19157</v>
      </c>
      <c r="H26" s="691">
        <f t="shared" si="15"/>
        <v>18499</v>
      </c>
      <c r="I26" s="730"/>
      <c r="J26" s="730">
        <f>J27</f>
        <v>10400</v>
      </c>
      <c r="K26" s="728">
        <v>109</v>
      </c>
      <c r="L26" s="693">
        <f t="shared" si="5"/>
        <v>658</v>
      </c>
      <c r="M26" s="815"/>
      <c r="N26" s="731">
        <v>0</v>
      </c>
      <c r="O26" s="693">
        <f t="shared" si="16"/>
        <v>18499</v>
      </c>
      <c r="Q26" s="762"/>
    </row>
    <row r="27" spans="1:17" s="112" customFormat="1" ht="12.75" customHeight="1" x14ac:dyDescent="0.25">
      <c r="A27" s="341">
        <f t="shared" si="3"/>
        <v>21</v>
      </c>
      <c r="B27" s="805" t="s">
        <v>988</v>
      </c>
      <c r="C27" s="732">
        <v>18657</v>
      </c>
      <c r="D27" s="733">
        <v>17999</v>
      </c>
      <c r="E27" s="733">
        <v>500</v>
      </c>
      <c r="F27" s="733">
        <v>500</v>
      </c>
      <c r="G27" s="690">
        <f t="shared" si="15"/>
        <v>19157</v>
      </c>
      <c r="H27" s="691">
        <f t="shared" si="15"/>
        <v>18499</v>
      </c>
      <c r="I27" s="734"/>
      <c r="J27" s="734">
        <v>10400</v>
      </c>
      <c r="K27" s="732">
        <v>108.9</v>
      </c>
      <c r="L27" s="693">
        <f t="shared" si="5"/>
        <v>658</v>
      </c>
      <c r="M27" s="814"/>
      <c r="N27" s="735">
        <v>0</v>
      </c>
      <c r="O27" s="693">
        <f t="shared" si="16"/>
        <v>18499</v>
      </c>
      <c r="Q27" s="763"/>
    </row>
    <row r="28" spans="1:17" s="114" customFormat="1" ht="13.5" customHeight="1" x14ac:dyDescent="0.25">
      <c r="A28" s="846">
        <f t="shared" si="3"/>
        <v>22</v>
      </c>
      <c r="B28" s="809" t="s">
        <v>599</v>
      </c>
      <c r="C28" s="803">
        <f>SUM(C29:C34)</f>
        <v>295597</v>
      </c>
      <c r="D28" s="859">
        <f t="shared" ref="D28:F28" si="17">SUM(D29:D34)</f>
        <v>292561</v>
      </c>
      <c r="E28" s="774">
        <f t="shared" si="17"/>
        <v>0</v>
      </c>
      <c r="F28" s="774">
        <f t="shared" si="17"/>
        <v>0</v>
      </c>
      <c r="G28" s="774">
        <f t="shared" si="15"/>
        <v>295597</v>
      </c>
      <c r="H28" s="775">
        <f t="shared" si="15"/>
        <v>292561</v>
      </c>
      <c r="I28" s="776"/>
      <c r="J28" s="776">
        <f>+J29+J33+J34</f>
        <v>111206</v>
      </c>
      <c r="K28" s="777">
        <f>SUM(K29:K34)</f>
        <v>3248.9</v>
      </c>
      <c r="L28" s="778">
        <f>G28-H28</f>
        <v>3036</v>
      </c>
      <c r="M28" s="815"/>
      <c r="N28" s="773">
        <f>SUM(N29:N34)</f>
        <v>12031</v>
      </c>
      <c r="O28" s="778">
        <f>H28+N28</f>
        <v>304592</v>
      </c>
    </row>
    <row r="29" spans="1:17" s="114" customFormat="1" ht="12.75" customHeight="1" x14ac:dyDescent="0.25">
      <c r="A29" s="341">
        <f t="shared" si="3"/>
        <v>23</v>
      </c>
      <c r="B29" s="810" t="s">
        <v>1000</v>
      </c>
      <c r="C29" s="685">
        <v>50237</v>
      </c>
      <c r="D29" s="685">
        <v>49461</v>
      </c>
      <c r="E29" s="685">
        <f t="shared" ref="E29:N29" si="18">+E30</f>
        <v>0</v>
      </c>
      <c r="F29" s="685">
        <f t="shared" si="18"/>
        <v>0</v>
      </c>
      <c r="G29" s="701">
        <f t="shared" si="15"/>
        <v>50237</v>
      </c>
      <c r="H29" s="702">
        <f t="shared" si="15"/>
        <v>49461</v>
      </c>
      <c r="I29" s="725"/>
      <c r="J29" s="725">
        <v>20373</v>
      </c>
      <c r="K29" s="687">
        <v>105.8</v>
      </c>
      <c r="L29" s="704">
        <f>G29-H29</f>
        <v>776</v>
      </c>
      <c r="M29" s="814"/>
      <c r="N29" s="684">
        <f t="shared" si="18"/>
        <v>0</v>
      </c>
      <c r="O29" s="688">
        <f t="shared" si="16"/>
        <v>49461</v>
      </c>
    </row>
    <row r="30" spans="1:17" s="112" customFormat="1" ht="12.75" customHeight="1" x14ac:dyDescent="0.25">
      <c r="A30" s="341">
        <f t="shared" si="3"/>
        <v>24</v>
      </c>
      <c r="B30" s="810" t="s">
        <v>1001</v>
      </c>
      <c r="C30" s="732">
        <v>7405</v>
      </c>
      <c r="D30" s="733">
        <v>7289</v>
      </c>
      <c r="E30" s="733"/>
      <c r="F30" s="733"/>
      <c r="G30" s="690">
        <f t="shared" ref="G30:H34" si="19">+C30+E30</f>
        <v>7405</v>
      </c>
      <c r="H30" s="691">
        <f t="shared" si="19"/>
        <v>7289</v>
      </c>
      <c r="I30" s="734"/>
      <c r="J30" s="734">
        <v>126</v>
      </c>
      <c r="K30" s="732">
        <v>351.6</v>
      </c>
      <c r="L30" s="693">
        <f>+G30-H30</f>
        <v>116</v>
      </c>
      <c r="M30" s="814"/>
      <c r="N30" s="735">
        <v>0</v>
      </c>
      <c r="O30" s="693">
        <f t="shared" si="16"/>
        <v>7289</v>
      </c>
    </row>
    <row r="31" spans="1:17" s="112" customFormat="1" ht="12.75" customHeight="1" x14ac:dyDescent="0.25">
      <c r="A31" s="341">
        <f t="shared" si="3"/>
        <v>25</v>
      </c>
      <c r="B31" s="811" t="s">
        <v>1002</v>
      </c>
      <c r="C31" s="732">
        <v>12753</v>
      </c>
      <c r="D31" s="733">
        <v>12363</v>
      </c>
      <c r="E31" s="733">
        <v>0</v>
      </c>
      <c r="F31" s="733">
        <v>0</v>
      </c>
      <c r="G31" s="690">
        <f t="shared" si="19"/>
        <v>12753</v>
      </c>
      <c r="H31" s="691">
        <f t="shared" si="19"/>
        <v>12363</v>
      </c>
      <c r="I31" s="734"/>
      <c r="J31" s="734">
        <v>3521</v>
      </c>
      <c r="K31" s="732">
        <v>286.39999999999998</v>
      </c>
      <c r="L31" s="693">
        <f>+G31-H31</f>
        <v>390</v>
      </c>
      <c r="M31" s="814"/>
      <c r="N31" s="735">
        <v>0</v>
      </c>
      <c r="O31" s="693">
        <f t="shared" si="16"/>
        <v>12363</v>
      </c>
    </row>
    <row r="32" spans="1:17" s="112" customFormat="1" ht="12.75" customHeight="1" x14ac:dyDescent="0.25">
      <c r="A32" s="341">
        <f t="shared" si="3"/>
        <v>26</v>
      </c>
      <c r="B32" s="811" t="s">
        <v>1003</v>
      </c>
      <c r="C32" s="732">
        <v>2486</v>
      </c>
      <c r="D32" s="733">
        <v>2486</v>
      </c>
      <c r="E32" s="733">
        <v>0</v>
      </c>
      <c r="F32" s="733">
        <v>0</v>
      </c>
      <c r="G32" s="690">
        <f t="shared" si="19"/>
        <v>2486</v>
      </c>
      <c r="H32" s="691">
        <f t="shared" si="19"/>
        <v>2486</v>
      </c>
      <c r="I32" s="734"/>
      <c r="J32" s="734">
        <v>0</v>
      </c>
      <c r="K32" s="732">
        <v>59.2</v>
      </c>
      <c r="L32" s="693">
        <f>+G32-H32</f>
        <v>0</v>
      </c>
      <c r="M32" s="814"/>
      <c r="N32" s="735">
        <v>254</v>
      </c>
      <c r="O32" s="693">
        <f t="shared" si="16"/>
        <v>2740</v>
      </c>
    </row>
    <row r="33" spans="1:15" s="112" customFormat="1" ht="12.75" customHeight="1" x14ac:dyDescent="0.25">
      <c r="A33" s="341">
        <f t="shared" si="3"/>
        <v>27</v>
      </c>
      <c r="B33" s="811" t="s">
        <v>960</v>
      </c>
      <c r="C33" s="685">
        <v>116469</v>
      </c>
      <c r="D33" s="685">
        <v>115378</v>
      </c>
      <c r="E33" s="685">
        <v>0</v>
      </c>
      <c r="F33" s="685">
        <v>0</v>
      </c>
      <c r="G33" s="690">
        <f t="shared" si="19"/>
        <v>116469</v>
      </c>
      <c r="H33" s="691">
        <f t="shared" si="19"/>
        <v>115378</v>
      </c>
      <c r="I33" s="725"/>
      <c r="J33" s="725">
        <v>14699</v>
      </c>
      <c r="K33" s="687">
        <v>1782.9</v>
      </c>
      <c r="L33" s="693">
        <f t="shared" ref="L33:L34" si="20">+G33-H33</f>
        <v>1091</v>
      </c>
      <c r="M33" s="814"/>
      <c r="N33" s="684">
        <v>0</v>
      </c>
      <c r="O33" s="693">
        <f t="shared" si="16"/>
        <v>115378</v>
      </c>
    </row>
    <row r="34" spans="1:15" s="112" customFormat="1" ht="12.75" customHeight="1" x14ac:dyDescent="0.25">
      <c r="A34" s="341">
        <f t="shared" si="3"/>
        <v>28</v>
      </c>
      <c r="B34" s="811" t="s">
        <v>942</v>
      </c>
      <c r="C34" s="685">
        <v>106247</v>
      </c>
      <c r="D34" s="685">
        <v>105584</v>
      </c>
      <c r="E34" s="685">
        <v>0</v>
      </c>
      <c r="F34" s="685">
        <v>0</v>
      </c>
      <c r="G34" s="690">
        <f t="shared" si="19"/>
        <v>106247</v>
      </c>
      <c r="H34" s="691">
        <f t="shared" si="19"/>
        <v>105584</v>
      </c>
      <c r="I34" s="725"/>
      <c r="J34" s="725">
        <v>76134</v>
      </c>
      <c r="K34" s="687">
        <v>663</v>
      </c>
      <c r="L34" s="693">
        <f t="shared" si="20"/>
        <v>663</v>
      </c>
      <c r="M34" s="814"/>
      <c r="N34" s="684">
        <v>11777</v>
      </c>
      <c r="O34" s="688">
        <f t="shared" si="16"/>
        <v>117361</v>
      </c>
    </row>
    <row r="35" spans="1:15" s="114" customFormat="1" ht="12.75" customHeight="1" x14ac:dyDescent="0.25">
      <c r="A35" s="846">
        <f t="shared" si="3"/>
        <v>29</v>
      </c>
      <c r="B35" s="809" t="s">
        <v>597</v>
      </c>
      <c r="C35" s="803">
        <f>C36</f>
        <v>0</v>
      </c>
      <c r="D35" s="774">
        <f t="shared" ref="D35:O35" si="21">D36</f>
        <v>0</v>
      </c>
      <c r="E35" s="777">
        <f t="shared" si="21"/>
        <v>0</v>
      </c>
      <c r="F35" s="774">
        <f t="shared" si="21"/>
        <v>0</v>
      </c>
      <c r="G35" s="774">
        <f t="shared" si="21"/>
        <v>0</v>
      </c>
      <c r="H35" s="774">
        <f t="shared" si="21"/>
        <v>0</v>
      </c>
      <c r="I35" s="774">
        <f t="shared" si="21"/>
        <v>0</v>
      </c>
      <c r="J35" s="774">
        <f t="shared" si="21"/>
        <v>0</v>
      </c>
      <c r="K35" s="777">
        <f t="shared" si="21"/>
        <v>0</v>
      </c>
      <c r="L35" s="818">
        <f t="shared" si="21"/>
        <v>0</v>
      </c>
      <c r="M35" s="821"/>
      <c r="N35" s="773">
        <f t="shared" si="21"/>
        <v>0</v>
      </c>
      <c r="O35" s="818">
        <f t="shared" si="21"/>
        <v>0</v>
      </c>
    </row>
    <row r="36" spans="1:15" s="112" customFormat="1" ht="12.75" customHeight="1" x14ac:dyDescent="0.25">
      <c r="A36" s="341">
        <f t="shared" si="3"/>
        <v>30</v>
      </c>
      <c r="B36" s="810"/>
      <c r="C36" s="685">
        <v>0</v>
      </c>
      <c r="D36" s="685">
        <v>0</v>
      </c>
      <c r="E36" s="685">
        <v>0</v>
      </c>
      <c r="F36" s="685">
        <v>0</v>
      </c>
      <c r="G36" s="685">
        <v>0</v>
      </c>
      <c r="H36" s="685">
        <v>0</v>
      </c>
      <c r="I36" s="685">
        <v>0</v>
      </c>
      <c r="J36" s="685">
        <v>0</v>
      </c>
      <c r="K36" s="685">
        <v>0</v>
      </c>
      <c r="L36" s="688">
        <v>0</v>
      </c>
      <c r="M36" s="631"/>
      <c r="N36" s="684">
        <v>0</v>
      </c>
      <c r="O36" s="688">
        <v>0</v>
      </c>
    </row>
    <row r="37" spans="1:15" s="114" customFormat="1" ht="13.5" customHeight="1" x14ac:dyDescent="0.25">
      <c r="A37" s="846">
        <f t="shared" si="3"/>
        <v>31</v>
      </c>
      <c r="B37" s="809" t="s">
        <v>612</v>
      </c>
      <c r="C37" s="803">
        <f>SUM(C38:C51)</f>
        <v>19847</v>
      </c>
      <c r="D37" s="859">
        <f>SUM(D38:D51)</f>
        <v>19847</v>
      </c>
      <c r="E37" s="774">
        <f>SUM(E38:E50)</f>
        <v>0</v>
      </c>
      <c r="F37" s="774">
        <f>SUM(F38:F50)</f>
        <v>0</v>
      </c>
      <c r="G37" s="774">
        <f>+C37+E37</f>
        <v>19847</v>
      </c>
      <c r="H37" s="775">
        <f>+D37+F37</f>
        <v>19847</v>
      </c>
      <c r="I37" s="776"/>
      <c r="J37" s="776">
        <f>SUM(J38:J50)</f>
        <v>0</v>
      </c>
      <c r="K37" s="776">
        <f>SUM(K38:K50)</f>
        <v>0</v>
      </c>
      <c r="L37" s="778">
        <f>+G37-H37</f>
        <v>0</v>
      </c>
      <c r="M37" s="815"/>
      <c r="N37" s="773">
        <f>SUM(N38:N50)</f>
        <v>0</v>
      </c>
      <c r="O37" s="778">
        <f>H37+N37</f>
        <v>19847</v>
      </c>
    </row>
    <row r="38" spans="1:15" s="114" customFormat="1" ht="13.5" customHeight="1" x14ac:dyDescent="0.25">
      <c r="A38" s="341">
        <f t="shared" si="3"/>
        <v>32</v>
      </c>
      <c r="B38" s="824" t="s">
        <v>1027</v>
      </c>
      <c r="C38" s="802">
        <f>519+133</f>
        <v>652</v>
      </c>
      <c r="D38" s="783">
        <v>652</v>
      </c>
      <c r="E38" s="783">
        <v>0</v>
      </c>
      <c r="F38" s="783">
        <v>0</v>
      </c>
      <c r="G38" s="783">
        <f>C38+E38</f>
        <v>652</v>
      </c>
      <c r="H38" s="825">
        <f>D38+F38</f>
        <v>652</v>
      </c>
      <c r="I38" s="826"/>
      <c r="J38" s="826">
        <v>0</v>
      </c>
      <c r="K38" s="802">
        <v>0</v>
      </c>
      <c r="L38" s="784">
        <f>G38-H38</f>
        <v>0</v>
      </c>
      <c r="M38" s="827"/>
      <c r="N38" s="786">
        <v>0</v>
      </c>
      <c r="O38" s="784">
        <f>H38+N38</f>
        <v>652</v>
      </c>
    </row>
    <row r="39" spans="1:15" s="114" customFormat="1" ht="13.5" customHeight="1" x14ac:dyDescent="0.25">
      <c r="A39" s="341">
        <f t="shared" si="3"/>
        <v>33</v>
      </c>
      <c r="B39" s="824" t="s">
        <v>1028</v>
      </c>
      <c r="C39" s="802">
        <v>118</v>
      </c>
      <c r="D39" s="783">
        <v>118</v>
      </c>
      <c r="E39" s="783">
        <v>0</v>
      </c>
      <c r="F39" s="783">
        <v>0</v>
      </c>
      <c r="G39" s="783">
        <f t="shared" ref="G39:G51" si="22">C39+E39</f>
        <v>118</v>
      </c>
      <c r="H39" s="825">
        <f t="shared" ref="H39:H51" si="23">D39+F39</f>
        <v>118</v>
      </c>
      <c r="I39" s="826"/>
      <c r="J39" s="826">
        <v>0</v>
      </c>
      <c r="K39" s="802">
        <v>0</v>
      </c>
      <c r="L39" s="784">
        <f t="shared" ref="L39:L51" si="24">G39-H39</f>
        <v>0</v>
      </c>
      <c r="M39" s="827"/>
      <c r="N39" s="786">
        <v>0</v>
      </c>
      <c r="O39" s="784">
        <f t="shared" ref="O39:O51" si="25">H39+N39</f>
        <v>118</v>
      </c>
    </row>
    <row r="40" spans="1:15" s="114" customFormat="1" ht="13.5" customHeight="1" x14ac:dyDescent="0.25">
      <c r="A40" s="341">
        <f t="shared" si="3"/>
        <v>34</v>
      </c>
      <c r="B40" s="824" t="s">
        <v>1029</v>
      </c>
      <c r="C40" s="802">
        <v>739</v>
      </c>
      <c r="D40" s="783">
        <v>739</v>
      </c>
      <c r="E40" s="783">
        <v>0</v>
      </c>
      <c r="F40" s="783">
        <v>0</v>
      </c>
      <c r="G40" s="783">
        <f t="shared" si="22"/>
        <v>739</v>
      </c>
      <c r="H40" s="825">
        <f t="shared" si="23"/>
        <v>739</v>
      </c>
      <c r="I40" s="826"/>
      <c r="J40" s="826">
        <v>0</v>
      </c>
      <c r="K40" s="802">
        <v>0</v>
      </c>
      <c r="L40" s="784">
        <f t="shared" si="24"/>
        <v>0</v>
      </c>
      <c r="M40" s="827"/>
      <c r="N40" s="786">
        <v>0</v>
      </c>
      <c r="O40" s="784">
        <f t="shared" si="25"/>
        <v>739</v>
      </c>
    </row>
    <row r="41" spans="1:15" s="114" customFormat="1" ht="13.5" customHeight="1" x14ac:dyDescent="0.25">
      <c r="A41" s="341">
        <f t="shared" si="3"/>
        <v>35</v>
      </c>
      <c r="B41" s="824" t="s">
        <v>1014</v>
      </c>
      <c r="C41" s="802">
        <v>7</v>
      </c>
      <c r="D41" s="783">
        <v>7</v>
      </c>
      <c r="E41" s="783">
        <v>0</v>
      </c>
      <c r="F41" s="783">
        <v>0</v>
      </c>
      <c r="G41" s="783">
        <f t="shared" si="22"/>
        <v>7</v>
      </c>
      <c r="H41" s="825">
        <f t="shared" si="23"/>
        <v>7</v>
      </c>
      <c r="I41" s="826"/>
      <c r="J41" s="826">
        <v>0</v>
      </c>
      <c r="K41" s="802">
        <v>0</v>
      </c>
      <c r="L41" s="784">
        <f t="shared" si="24"/>
        <v>0</v>
      </c>
      <c r="M41" s="827"/>
      <c r="N41" s="786">
        <v>0</v>
      </c>
      <c r="O41" s="784">
        <f t="shared" si="25"/>
        <v>7</v>
      </c>
    </row>
    <row r="42" spans="1:15" s="114" customFormat="1" ht="13.5" customHeight="1" x14ac:dyDescent="0.25">
      <c r="A42" s="341">
        <f t="shared" si="3"/>
        <v>36</v>
      </c>
      <c r="B42" s="824" t="s">
        <v>1013</v>
      </c>
      <c r="C42" s="802">
        <v>350</v>
      </c>
      <c r="D42" s="783">
        <v>350</v>
      </c>
      <c r="E42" s="783">
        <v>0</v>
      </c>
      <c r="F42" s="783">
        <v>0</v>
      </c>
      <c r="G42" s="783">
        <f t="shared" si="22"/>
        <v>350</v>
      </c>
      <c r="H42" s="825">
        <f t="shared" si="23"/>
        <v>350</v>
      </c>
      <c r="I42" s="826"/>
      <c r="J42" s="826">
        <v>0</v>
      </c>
      <c r="K42" s="802">
        <v>0</v>
      </c>
      <c r="L42" s="784">
        <f t="shared" si="24"/>
        <v>0</v>
      </c>
      <c r="M42" s="827"/>
      <c r="N42" s="786">
        <v>0</v>
      </c>
      <c r="O42" s="784">
        <f t="shared" si="25"/>
        <v>350</v>
      </c>
    </row>
    <row r="43" spans="1:15" s="114" customFormat="1" ht="13.5" customHeight="1" x14ac:dyDescent="0.25">
      <c r="A43" s="341">
        <f t="shared" si="3"/>
        <v>37</v>
      </c>
      <c r="B43" s="824" t="s">
        <v>1030</v>
      </c>
      <c r="C43" s="802">
        <v>556</v>
      </c>
      <c r="D43" s="783">
        <v>556</v>
      </c>
      <c r="E43" s="783">
        <v>0</v>
      </c>
      <c r="F43" s="783">
        <v>0</v>
      </c>
      <c r="G43" s="783">
        <f t="shared" si="22"/>
        <v>556</v>
      </c>
      <c r="H43" s="825">
        <f t="shared" si="23"/>
        <v>556</v>
      </c>
      <c r="I43" s="826"/>
      <c r="J43" s="826">
        <v>0</v>
      </c>
      <c r="K43" s="802">
        <v>0</v>
      </c>
      <c r="L43" s="784">
        <f t="shared" si="24"/>
        <v>0</v>
      </c>
      <c r="M43" s="827"/>
      <c r="N43" s="786">
        <v>0</v>
      </c>
      <c r="O43" s="784">
        <f t="shared" si="25"/>
        <v>556</v>
      </c>
    </row>
    <row r="44" spans="1:15" s="114" customFormat="1" ht="13.5" customHeight="1" x14ac:dyDescent="0.25">
      <c r="A44" s="341">
        <f t="shared" si="3"/>
        <v>38</v>
      </c>
      <c r="B44" s="824" t="s">
        <v>1031</v>
      </c>
      <c r="C44" s="802">
        <v>11</v>
      </c>
      <c r="D44" s="783">
        <v>11</v>
      </c>
      <c r="E44" s="783">
        <v>0</v>
      </c>
      <c r="F44" s="783">
        <v>0</v>
      </c>
      <c r="G44" s="783">
        <f t="shared" si="22"/>
        <v>11</v>
      </c>
      <c r="H44" s="825">
        <f t="shared" si="23"/>
        <v>11</v>
      </c>
      <c r="I44" s="826"/>
      <c r="J44" s="826">
        <v>0</v>
      </c>
      <c r="K44" s="802">
        <v>0</v>
      </c>
      <c r="L44" s="784">
        <f t="shared" si="24"/>
        <v>0</v>
      </c>
      <c r="M44" s="827"/>
      <c r="N44" s="786">
        <v>0</v>
      </c>
      <c r="O44" s="784">
        <f t="shared" si="25"/>
        <v>11</v>
      </c>
    </row>
    <row r="45" spans="1:15" s="114" customFormat="1" ht="13.5" customHeight="1" x14ac:dyDescent="0.25">
      <c r="A45" s="341">
        <f t="shared" si="3"/>
        <v>39</v>
      </c>
      <c r="B45" s="824" t="s">
        <v>1032</v>
      </c>
      <c r="C45" s="802">
        <v>243</v>
      </c>
      <c r="D45" s="783">
        <v>243</v>
      </c>
      <c r="E45" s="783">
        <v>0</v>
      </c>
      <c r="F45" s="783">
        <v>0</v>
      </c>
      <c r="G45" s="783">
        <f t="shared" si="22"/>
        <v>243</v>
      </c>
      <c r="H45" s="825">
        <f t="shared" si="23"/>
        <v>243</v>
      </c>
      <c r="I45" s="826"/>
      <c r="J45" s="826">
        <v>0</v>
      </c>
      <c r="K45" s="802">
        <v>0</v>
      </c>
      <c r="L45" s="784">
        <f t="shared" si="24"/>
        <v>0</v>
      </c>
      <c r="M45" s="827"/>
      <c r="N45" s="786">
        <v>0</v>
      </c>
      <c r="O45" s="784">
        <f t="shared" si="25"/>
        <v>243</v>
      </c>
    </row>
    <row r="46" spans="1:15" s="114" customFormat="1" ht="13.5" customHeight="1" x14ac:dyDescent="0.25">
      <c r="A46" s="341">
        <f t="shared" si="3"/>
        <v>40</v>
      </c>
      <c r="B46" s="824" t="s">
        <v>1033</v>
      </c>
      <c r="C46" s="802">
        <v>10</v>
      </c>
      <c r="D46" s="783">
        <v>10</v>
      </c>
      <c r="E46" s="783">
        <v>0</v>
      </c>
      <c r="F46" s="783">
        <v>0</v>
      </c>
      <c r="G46" s="783">
        <f t="shared" si="22"/>
        <v>10</v>
      </c>
      <c r="H46" s="825">
        <f t="shared" si="23"/>
        <v>10</v>
      </c>
      <c r="I46" s="826"/>
      <c r="J46" s="826">
        <v>0</v>
      </c>
      <c r="K46" s="802">
        <v>0</v>
      </c>
      <c r="L46" s="784">
        <f t="shared" si="24"/>
        <v>0</v>
      </c>
      <c r="M46" s="827"/>
      <c r="N46" s="786">
        <v>0</v>
      </c>
      <c r="O46" s="784">
        <f t="shared" si="25"/>
        <v>10</v>
      </c>
    </row>
    <row r="47" spans="1:15" s="114" customFormat="1" ht="13.5" customHeight="1" x14ac:dyDescent="0.25">
      <c r="A47" s="341">
        <f t="shared" si="3"/>
        <v>41</v>
      </c>
      <c r="B47" s="824" t="s">
        <v>1034</v>
      </c>
      <c r="C47" s="802">
        <v>1708</v>
      </c>
      <c r="D47" s="783">
        <v>1708</v>
      </c>
      <c r="E47" s="783">
        <v>0</v>
      </c>
      <c r="F47" s="783">
        <v>0</v>
      </c>
      <c r="G47" s="783">
        <f t="shared" si="22"/>
        <v>1708</v>
      </c>
      <c r="H47" s="825">
        <f t="shared" si="23"/>
        <v>1708</v>
      </c>
      <c r="I47" s="826"/>
      <c r="J47" s="826">
        <v>0</v>
      </c>
      <c r="K47" s="802">
        <v>0</v>
      </c>
      <c r="L47" s="784">
        <f t="shared" si="24"/>
        <v>0</v>
      </c>
      <c r="M47" s="827"/>
      <c r="N47" s="786">
        <v>0</v>
      </c>
      <c r="O47" s="784">
        <f t="shared" si="25"/>
        <v>1708</v>
      </c>
    </row>
    <row r="48" spans="1:15" s="114" customFormat="1" ht="13.5" customHeight="1" x14ac:dyDescent="0.25">
      <c r="A48" s="341">
        <f t="shared" si="3"/>
        <v>42</v>
      </c>
      <c r="B48" s="824" t="s">
        <v>1035</v>
      </c>
      <c r="C48" s="802">
        <v>13606</v>
      </c>
      <c r="D48" s="783">
        <v>13606</v>
      </c>
      <c r="E48" s="783">
        <v>0</v>
      </c>
      <c r="F48" s="783">
        <v>0</v>
      </c>
      <c r="G48" s="783">
        <f t="shared" si="22"/>
        <v>13606</v>
      </c>
      <c r="H48" s="825">
        <f t="shared" si="23"/>
        <v>13606</v>
      </c>
      <c r="I48" s="826"/>
      <c r="J48" s="826">
        <v>0</v>
      </c>
      <c r="K48" s="802">
        <v>0</v>
      </c>
      <c r="L48" s="784">
        <f t="shared" si="24"/>
        <v>0</v>
      </c>
      <c r="M48" s="827"/>
      <c r="N48" s="786">
        <v>0</v>
      </c>
      <c r="O48" s="784">
        <f t="shared" si="25"/>
        <v>13606</v>
      </c>
    </row>
    <row r="49" spans="1:15" s="114" customFormat="1" ht="13.5" customHeight="1" x14ac:dyDescent="0.25">
      <c r="A49" s="341">
        <f t="shared" si="3"/>
        <v>43</v>
      </c>
      <c r="B49" s="824" t="s">
        <v>1036</v>
      </c>
      <c r="C49" s="802">
        <v>1351</v>
      </c>
      <c r="D49" s="783">
        <v>1351</v>
      </c>
      <c r="E49" s="783">
        <v>0</v>
      </c>
      <c r="F49" s="783">
        <v>0</v>
      </c>
      <c r="G49" s="783">
        <f t="shared" si="22"/>
        <v>1351</v>
      </c>
      <c r="H49" s="825">
        <f t="shared" si="23"/>
        <v>1351</v>
      </c>
      <c r="I49" s="826">
        <v>100</v>
      </c>
      <c r="J49" s="826">
        <v>0</v>
      </c>
      <c r="K49" s="802">
        <v>0</v>
      </c>
      <c r="L49" s="784">
        <f t="shared" si="24"/>
        <v>0</v>
      </c>
      <c r="M49" s="827"/>
      <c r="N49" s="786">
        <v>0</v>
      </c>
      <c r="O49" s="784">
        <f t="shared" si="25"/>
        <v>1351</v>
      </c>
    </row>
    <row r="50" spans="1:15" s="114" customFormat="1" ht="13.5" customHeight="1" x14ac:dyDescent="0.25">
      <c r="A50" s="341">
        <f t="shared" si="3"/>
        <v>44</v>
      </c>
      <c r="B50" s="824" t="s">
        <v>1037</v>
      </c>
      <c r="C50" s="802">
        <v>395</v>
      </c>
      <c r="D50" s="783">
        <v>395</v>
      </c>
      <c r="E50" s="783">
        <v>0</v>
      </c>
      <c r="F50" s="783">
        <v>0</v>
      </c>
      <c r="G50" s="783">
        <f t="shared" si="22"/>
        <v>395</v>
      </c>
      <c r="H50" s="825">
        <f t="shared" si="23"/>
        <v>395</v>
      </c>
      <c r="I50" s="826">
        <v>100</v>
      </c>
      <c r="J50" s="826">
        <v>0</v>
      </c>
      <c r="K50" s="802">
        <v>0</v>
      </c>
      <c r="L50" s="784">
        <f t="shared" si="24"/>
        <v>0</v>
      </c>
      <c r="M50" s="827"/>
      <c r="N50" s="786">
        <v>0</v>
      </c>
      <c r="O50" s="784">
        <f t="shared" si="25"/>
        <v>395</v>
      </c>
    </row>
    <row r="51" spans="1:15" s="114" customFormat="1" ht="13.5" customHeight="1" thickBot="1" x14ac:dyDescent="0.3">
      <c r="A51" s="341">
        <f t="shared" si="3"/>
        <v>45</v>
      </c>
      <c r="B51" s="801" t="s">
        <v>1038</v>
      </c>
      <c r="C51" s="855">
        <v>101</v>
      </c>
      <c r="D51" s="783">
        <v>101</v>
      </c>
      <c r="E51" s="828">
        <v>0</v>
      </c>
      <c r="F51" s="828">
        <v>0</v>
      </c>
      <c r="G51" s="783">
        <f t="shared" si="22"/>
        <v>101</v>
      </c>
      <c r="H51" s="825">
        <f t="shared" si="23"/>
        <v>101</v>
      </c>
      <c r="I51" s="829">
        <v>100</v>
      </c>
      <c r="J51" s="829">
        <v>0</v>
      </c>
      <c r="K51" s="828">
        <v>0</v>
      </c>
      <c r="L51" s="784">
        <f t="shared" si="24"/>
        <v>0</v>
      </c>
      <c r="M51" s="827"/>
      <c r="N51" s="830">
        <v>0</v>
      </c>
      <c r="O51" s="784">
        <f t="shared" si="25"/>
        <v>101</v>
      </c>
    </row>
    <row r="52" spans="1:15" s="112" customFormat="1" ht="13.5" customHeight="1" thickBot="1" x14ac:dyDescent="0.3">
      <c r="A52" s="847">
        <f t="shared" si="3"/>
        <v>46</v>
      </c>
      <c r="B52" s="812" t="s">
        <v>560</v>
      </c>
      <c r="C52" s="856">
        <f>+C7+C28+C35+C37</f>
        <v>1059553.5</v>
      </c>
      <c r="D52" s="857">
        <f t="shared" ref="D52:O52" si="26">+D7+D28+D35+D37</f>
        <v>1055550.5</v>
      </c>
      <c r="E52" s="857">
        <f t="shared" si="26"/>
        <v>4970</v>
      </c>
      <c r="F52" s="857">
        <f t="shared" si="26"/>
        <v>4970</v>
      </c>
      <c r="G52" s="857">
        <f t="shared" si="26"/>
        <v>1064523.5</v>
      </c>
      <c r="H52" s="854">
        <f t="shared" si="26"/>
        <v>1060520.5</v>
      </c>
      <c r="I52" s="857">
        <f t="shared" si="26"/>
        <v>0</v>
      </c>
      <c r="J52" s="857">
        <f t="shared" si="26"/>
        <v>170384</v>
      </c>
      <c r="K52" s="854">
        <f t="shared" si="26"/>
        <v>6588.5</v>
      </c>
      <c r="L52" s="858">
        <f t="shared" si="26"/>
        <v>4003</v>
      </c>
      <c r="M52" s="827"/>
      <c r="N52" s="856">
        <f t="shared" si="26"/>
        <v>46687</v>
      </c>
      <c r="O52" s="858">
        <f t="shared" si="26"/>
        <v>1107207.5</v>
      </c>
    </row>
    <row r="53" spans="1:15" s="354" customFormat="1" ht="13.5" customHeight="1" x14ac:dyDescent="0.25">
      <c r="A53" s="352"/>
      <c r="B53" s="353"/>
      <c r="C53" s="337"/>
      <c r="D53" s="337"/>
      <c r="E53" s="337"/>
      <c r="F53" s="337"/>
      <c r="G53" s="337"/>
      <c r="H53" s="337"/>
      <c r="I53" s="337"/>
      <c r="J53" s="337"/>
      <c r="K53" s="337"/>
      <c r="L53" s="337"/>
      <c r="M53" s="337"/>
      <c r="N53" s="337"/>
      <c r="O53" s="337"/>
    </row>
    <row r="54" spans="1:15" ht="22.5" customHeight="1" x14ac:dyDescent="0.25">
      <c r="A54" s="112" t="s">
        <v>491</v>
      </c>
      <c r="C54" s="804"/>
      <c r="D54" s="804"/>
      <c r="E54" s="804"/>
      <c r="F54" s="804"/>
      <c r="G54" s="804"/>
      <c r="H54" s="804"/>
      <c r="I54" s="804"/>
      <c r="J54" s="804"/>
      <c r="K54" s="804"/>
      <c r="L54" s="804"/>
      <c r="M54" s="804"/>
      <c r="N54" s="804"/>
      <c r="O54" s="804"/>
    </row>
    <row r="55" spans="1:15" ht="56.25" customHeight="1" x14ac:dyDescent="0.25">
      <c r="A55" s="1199" t="s">
        <v>689</v>
      </c>
      <c r="B55" s="1234"/>
      <c r="C55" s="1234"/>
      <c r="D55" s="1234"/>
      <c r="E55" s="1234"/>
      <c r="F55" s="1234"/>
      <c r="G55" s="1234"/>
      <c r="H55" s="1234"/>
      <c r="I55" s="1234"/>
      <c r="J55" s="1234"/>
      <c r="K55" s="1234"/>
      <c r="L55" s="1234"/>
      <c r="M55" s="1234"/>
      <c r="N55" s="1234"/>
      <c r="O55" s="1234"/>
    </row>
    <row r="56" spans="1:15" ht="30" customHeight="1" x14ac:dyDescent="0.25">
      <c r="A56" s="1199" t="s">
        <v>943</v>
      </c>
      <c r="B56" s="1234"/>
      <c r="C56" s="1234"/>
      <c r="D56" s="1234"/>
      <c r="E56" s="1234"/>
      <c r="F56" s="1234"/>
      <c r="G56" s="1234"/>
      <c r="H56" s="1234"/>
      <c r="I56" s="1234"/>
      <c r="J56" s="1234"/>
      <c r="K56" s="1234"/>
      <c r="L56" s="1234"/>
      <c r="M56" s="1234"/>
      <c r="N56" s="1234"/>
      <c r="O56" s="1234"/>
    </row>
    <row r="57" spans="1:15" ht="34.5" customHeight="1" x14ac:dyDescent="0.25">
      <c r="A57" s="1199" t="s">
        <v>944</v>
      </c>
      <c r="B57" s="1234"/>
      <c r="C57" s="1234"/>
      <c r="D57" s="1234"/>
      <c r="E57" s="1234"/>
      <c r="F57" s="1234"/>
      <c r="G57" s="1234"/>
      <c r="H57" s="1234"/>
      <c r="I57" s="1234"/>
      <c r="J57" s="1234"/>
      <c r="K57" s="1234"/>
      <c r="L57" s="1234"/>
      <c r="M57" s="1234"/>
      <c r="N57" s="1234"/>
      <c r="O57" s="1234"/>
    </row>
    <row r="58" spans="1:15" ht="27.75" customHeight="1" x14ac:dyDescent="0.25">
      <c r="A58" s="1199" t="s">
        <v>625</v>
      </c>
      <c r="B58" s="1234"/>
      <c r="C58" s="1234"/>
      <c r="D58" s="1234"/>
      <c r="E58" s="1234"/>
      <c r="F58" s="1234"/>
      <c r="G58" s="1234"/>
      <c r="H58" s="1234"/>
      <c r="I58" s="1234"/>
      <c r="J58" s="1234"/>
      <c r="K58" s="1234"/>
      <c r="L58" s="1234"/>
      <c r="M58" s="1234"/>
      <c r="N58" s="1234"/>
      <c r="O58" s="1234"/>
    </row>
    <row r="59" spans="1:15" x14ac:dyDescent="0.25">
      <c r="A59" s="1199" t="s">
        <v>945</v>
      </c>
      <c r="B59" s="1234"/>
      <c r="C59" s="1234"/>
      <c r="D59" s="1234"/>
      <c r="E59" s="1234"/>
      <c r="F59" s="1234"/>
      <c r="G59" s="1234"/>
      <c r="H59" s="1234"/>
      <c r="I59" s="1234"/>
      <c r="J59" s="1234"/>
      <c r="K59" s="1234"/>
      <c r="L59" s="1234"/>
      <c r="M59" s="1234"/>
      <c r="N59" s="1234"/>
      <c r="O59" s="1234"/>
    </row>
    <row r="60" spans="1:15" ht="26.25" customHeight="1" x14ac:dyDescent="0.25">
      <c r="A60" s="1199" t="s">
        <v>690</v>
      </c>
      <c r="B60" s="1234"/>
      <c r="C60" s="1234"/>
      <c r="D60" s="1234"/>
      <c r="E60" s="1234"/>
      <c r="F60" s="1234"/>
      <c r="G60" s="1234"/>
      <c r="H60" s="1234"/>
      <c r="I60" s="1234"/>
      <c r="J60" s="1234"/>
      <c r="K60" s="1234"/>
      <c r="L60" s="1234"/>
      <c r="M60" s="1234"/>
      <c r="N60" s="1234"/>
      <c r="O60" s="1234"/>
    </row>
    <row r="61" spans="1:15" ht="19.5" customHeight="1" x14ac:dyDescent="0.25">
      <c r="A61" s="1199" t="s">
        <v>696</v>
      </c>
      <c r="B61" s="1234"/>
      <c r="C61" s="1234"/>
      <c r="D61" s="1234"/>
      <c r="E61" s="1234"/>
      <c r="F61" s="1234"/>
      <c r="G61" s="1234"/>
      <c r="H61" s="1234"/>
      <c r="I61" s="1234"/>
      <c r="J61" s="1234"/>
      <c r="K61" s="1234"/>
      <c r="L61" s="1234"/>
      <c r="M61" s="1234"/>
      <c r="N61" s="1234"/>
      <c r="O61" s="1234"/>
    </row>
    <row r="62" spans="1:15" s="112" customFormat="1" ht="12.75" x14ac:dyDescent="0.25">
      <c r="A62" s="1199" t="s">
        <v>955</v>
      </c>
      <c r="B62" s="1199"/>
      <c r="C62" s="1199"/>
      <c r="D62" s="1199"/>
      <c r="E62" s="1199"/>
      <c r="F62" s="1199"/>
      <c r="G62" s="1199"/>
      <c r="H62" s="1199"/>
      <c r="I62" s="1199"/>
      <c r="J62" s="1199"/>
      <c r="K62" s="1199"/>
      <c r="L62" s="1199"/>
      <c r="M62" s="1199"/>
      <c r="N62" s="1199"/>
      <c r="O62" s="1199"/>
    </row>
    <row r="63" spans="1:15" s="112" customFormat="1" ht="12.75" x14ac:dyDescent="0.25">
      <c r="M63" s="355"/>
    </row>
    <row r="64" spans="1:15" s="112" customFormat="1" ht="12.75" x14ac:dyDescent="0.25">
      <c r="A64" s="112" t="s">
        <v>771</v>
      </c>
      <c r="M64" s="355"/>
    </row>
    <row r="65" spans="1:15" x14ac:dyDescent="0.25">
      <c r="A65" s="112"/>
      <c r="B65" s="112"/>
      <c r="C65" s="112"/>
      <c r="D65" s="112"/>
      <c r="E65" s="112"/>
      <c r="F65" s="112"/>
      <c r="G65" s="112"/>
      <c r="H65" s="112"/>
      <c r="I65" s="112"/>
      <c r="J65" s="112"/>
      <c r="K65" s="112"/>
      <c r="L65" s="112"/>
      <c r="M65" s="355"/>
      <c r="N65" s="112"/>
      <c r="O65" s="112"/>
    </row>
    <row r="66" spans="1:15" x14ac:dyDescent="0.25">
      <c r="A66" s="374"/>
    </row>
  </sheetData>
  <mergeCells count="19">
    <mergeCell ref="A62:O62"/>
    <mergeCell ref="A56:O56"/>
    <mergeCell ref="A57:O57"/>
    <mergeCell ref="A58:O58"/>
    <mergeCell ref="A59:O59"/>
    <mergeCell ref="A60:O60"/>
    <mergeCell ref="A61:O61"/>
    <mergeCell ref="L4:L5"/>
    <mergeCell ref="N4:N5"/>
    <mergeCell ref="O4:O5"/>
    <mergeCell ref="A55:O55"/>
    <mergeCell ref="A4:A6"/>
    <mergeCell ref="B4:B6"/>
    <mergeCell ref="C4:D4"/>
    <mergeCell ref="E4:F4"/>
    <mergeCell ref="G4:H4"/>
    <mergeCell ref="I4:I5"/>
    <mergeCell ref="J4:J5"/>
    <mergeCell ref="K4:K5"/>
  </mergeCells>
  <pageMargins left="0.7" right="0.7" top="0.78740157499999996" bottom="0.78740157499999996" header="0.3" footer="0.3"/>
  <pageSetup paperSize="9" scale="49"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pageSetUpPr fitToPage="1"/>
  </sheetPr>
  <dimension ref="A1:S23"/>
  <sheetViews>
    <sheetView zoomScaleNormal="100" workbookViewId="0">
      <selection activeCell="H28" sqref="H28"/>
    </sheetView>
  </sheetViews>
  <sheetFormatPr defaultColWidth="26.28515625" defaultRowHeight="12.75" x14ac:dyDescent="0.25"/>
  <cols>
    <col min="1" max="1" width="4.28515625" style="311" customWidth="1"/>
    <col min="2" max="2" width="11.85546875" style="311" customWidth="1"/>
    <col min="3" max="3" width="26.28515625" style="311" customWidth="1"/>
    <col min="4" max="4" width="12.140625" style="311" customWidth="1"/>
    <col min="5" max="5" width="10.7109375" style="311" customWidth="1"/>
    <col min="6" max="6" width="11.5703125" style="311" customWidth="1"/>
    <col min="7" max="7" width="10.7109375" style="311" customWidth="1"/>
    <col min="8" max="8" width="11.7109375" style="311" customWidth="1"/>
    <col min="9" max="9" width="10.7109375" style="311" customWidth="1"/>
    <col min="10" max="10" width="12.5703125" style="311" customWidth="1"/>
    <col min="11" max="11" width="2.28515625" style="311" customWidth="1"/>
    <col min="12" max="12" width="10.7109375" style="311" customWidth="1"/>
    <col min="13" max="13" width="14" style="311" customWidth="1"/>
    <col min="14" max="14" width="10.7109375" style="311" customWidth="1"/>
    <col min="15" max="15" width="8.85546875" style="311" customWidth="1"/>
    <col min="16" max="253" width="9.140625" style="311" customWidth="1"/>
    <col min="254" max="254" width="3.28515625" style="311" customWidth="1"/>
    <col min="255" max="255" width="11.85546875" style="311" customWidth="1"/>
    <col min="256" max="16384" width="26.28515625" style="311"/>
  </cols>
  <sheetData>
    <row r="1" spans="1:19" s="18" customFormat="1" ht="15.75" x14ac:dyDescent="0.25">
      <c r="A1" s="308" t="s">
        <v>741</v>
      </c>
      <c r="C1" s="17"/>
      <c r="D1" s="17"/>
      <c r="E1" s="17"/>
      <c r="F1" s="17"/>
      <c r="G1" s="17"/>
      <c r="H1" s="309"/>
      <c r="I1" s="17"/>
      <c r="J1" s="17"/>
      <c r="K1" s="310"/>
      <c r="L1" s="17"/>
      <c r="M1" s="17"/>
      <c r="N1" s="17"/>
      <c r="P1" s="17"/>
      <c r="Q1" s="17"/>
      <c r="R1" s="17"/>
      <c r="S1" s="17"/>
    </row>
    <row r="2" spans="1:19" ht="13.5" thickBot="1" x14ac:dyDescent="0.3">
      <c r="B2" s="312"/>
      <c r="C2" s="312"/>
      <c r="D2" s="313"/>
      <c r="E2" s="313"/>
      <c r="F2" s="312"/>
      <c r="G2" s="312"/>
      <c r="H2" s="312"/>
      <c r="I2" s="312"/>
      <c r="K2" s="310"/>
      <c r="L2" s="312"/>
      <c r="M2" s="312"/>
      <c r="N2" s="314" t="s">
        <v>361</v>
      </c>
      <c r="O2" s="312"/>
      <c r="P2" s="312"/>
      <c r="Q2" s="312"/>
      <c r="R2" s="312"/>
      <c r="S2" s="312"/>
    </row>
    <row r="3" spans="1:19" ht="27" customHeight="1" x14ac:dyDescent="0.25">
      <c r="A3" s="1250" t="s">
        <v>341</v>
      </c>
      <c r="B3" s="1253" t="s">
        <v>446</v>
      </c>
      <c r="C3" s="1256" t="s">
        <v>571</v>
      </c>
      <c r="D3" s="1227" t="s">
        <v>594</v>
      </c>
      <c r="E3" s="1202"/>
      <c r="F3" s="1202" t="s">
        <v>550</v>
      </c>
      <c r="G3" s="1202"/>
      <c r="H3" s="1202" t="s">
        <v>572</v>
      </c>
      <c r="I3" s="1202"/>
      <c r="J3" s="1203" t="s">
        <v>561</v>
      </c>
      <c r="K3" s="310"/>
      <c r="L3" s="1259" t="s">
        <v>602</v>
      </c>
      <c r="M3" s="1261" t="s">
        <v>663</v>
      </c>
      <c r="N3" s="1263" t="s">
        <v>552</v>
      </c>
    </row>
    <row r="4" spans="1:19" ht="15" customHeight="1" x14ac:dyDescent="0.25">
      <c r="A4" s="1251"/>
      <c r="B4" s="1254"/>
      <c r="C4" s="1257"/>
      <c r="D4" s="315" t="s">
        <v>595</v>
      </c>
      <c r="E4" s="256" t="s">
        <v>498</v>
      </c>
      <c r="F4" s="315" t="s">
        <v>590</v>
      </c>
      <c r="G4" s="256" t="s">
        <v>498</v>
      </c>
      <c r="H4" s="315" t="s">
        <v>573</v>
      </c>
      <c r="I4" s="256" t="s">
        <v>498</v>
      </c>
      <c r="J4" s="1204"/>
      <c r="K4" s="310"/>
      <c r="L4" s="1260"/>
      <c r="M4" s="1262"/>
      <c r="N4" s="1264"/>
    </row>
    <row r="5" spans="1:19" ht="12.75" customHeight="1" thickBot="1" x14ac:dyDescent="0.3">
      <c r="A5" s="1252"/>
      <c r="B5" s="1255"/>
      <c r="C5" s="1258"/>
      <c r="D5" s="257" t="s">
        <v>416</v>
      </c>
      <c r="E5" s="258" t="s">
        <v>417</v>
      </c>
      <c r="F5" s="258" t="s">
        <v>418</v>
      </c>
      <c r="G5" s="258" t="s">
        <v>419</v>
      </c>
      <c r="H5" s="258" t="s">
        <v>495</v>
      </c>
      <c r="I5" s="258" t="s">
        <v>496</v>
      </c>
      <c r="J5" s="260" t="s">
        <v>553</v>
      </c>
      <c r="K5" s="310"/>
      <c r="L5" s="316" t="s">
        <v>423</v>
      </c>
      <c r="M5" s="259" t="s">
        <v>424</v>
      </c>
      <c r="N5" s="260" t="s">
        <v>574</v>
      </c>
    </row>
    <row r="6" spans="1:19" s="310" customFormat="1" ht="15.75" customHeight="1" x14ac:dyDescent="0.25">
      <c r="A6" s="318">
        <v>1</v>
      </c>
      <c r="B6" s="420" t="s">
        <v>1229</v>
      </c>
      <c r="C6" s="910" t="s">
        <v>1230</v>
      </c>
      <c r="D6" s="710">
        <v>0</v>
      </c>
      <c r="E6" s="711">
        <v>-67</v>
      </c>
      <c r="F6" s="711">
        <v>0</v>
      </c>
      <c r="G6" s="711">
        <v>-1070</v>
      </c>
      <c r="H6" s="712">
        <f>+D6+F6</f>
        <v>0</v>
      </c>
      <c r="I6" s="712">
        <f>+E6+G6</f>
        <v>-1137</v>
      </c>
      <c r="J6" s="713">
        <f>+H6-I6</f>
        <v>1137</v>
      </c>
      <c r="K6" s="714"/>
      <c r="L6" s="715">
        <v>1137</v>
      </c>
      <c r="M6" s="716">
        <v>0</v>
      </c>
      <c r="N6" s="713">
        <f t="shared" ref="N6:N13" si="0">+I6+L6+M6</f>
        <v>0</v>
      </c>
    </row>
    <row r="7" spans="1:19" ht="15.75" customHeight="1" x14ac:dyDescent="0.25">
      <c r="A7" s="319">
        <f t="shared" ref="A7:A12" si="1">+A6+1</f>
        <v>2</v>
      </c>
      <c r="B7" s="421" t="s">
        <v>1231</v>
      </c>
      <c r="C7" s="911" t="s">
        <v>1232</v>
      </c>
      <c r="D7" s="717">
        <v>0</v>
      </c>
      <c r="E7" s="718">
        <v>0</v>
      </c>
      <c r="F7" s="718">
        <v>65000</v>
      </c>
      <c r="G7" s="718">
        <v>53431</v>
      </c>
      <c r="H7" s="690">
        <f t="shared" ref="H7:I13" si="2">+D7+F7</f>
        <v>65000</v>
      </c>
      <c r="I7" s="690">
        <f t="shared" si="2"/>
        <v>53431</v>
      </c>
      <c r="J7" s="693">
        <f t="shared" ref="J7:J13" si="3">+H7-I7</f>
        <v>11569</v>
      </c>
      <c r="K7" s="719"/>
      <c r="L7" s="717">
        <v>6122</v>
      </c>
      <c r="M7" s="718">
        <v>0</v>
      </c>
      <c r="N7" s="693">
        <f t="shared" si="0"/>
        <v>59553</v>
      </c>
    </row>
    <row r="8" spans="1:19" ht="15.75" customHeight="1" x14ac:dyDescent="0.25">
      <c r="A8" s="319">
        <f t="shared" si="1"/>
        <v>3</v>
      </c>
      <c r="B8" s="423" t="s">
        <v>1233</v>
      </c>
      <c r="C8" s="912" t="s">
        <v>1234</v>
      </c>
      <c r="D8" s="717">
        <v>0</v>
      </c>
      <c r="E8" s="718">
        <v>0</v>
      </c>
      <c r="F8" s="718">
        <v>0</v>
      </c>
      <c r="G8" s="718">
        <v>0</v>
      </c>
      <c r="H8" s="690">
        <f t="shared" si="2"/>
        <v>0</v>
      </c>
      <c r="I8" s="690">
        <f t="shared" si="2"/>
        <v>0</v>
      </c>
      <c r="J8" s="693">
        <f t="shared" si="3"/>
        <v>0</v>
      </c>
      <c r="K8" s="719"/>
      <c r="L8" s="717">
        <v>633</v>
      </c>
      <c r="M8" s="718">
        <v>0</v>
      </c>
      <c r="N8" s="693">
        <f t="shared" si="0"/>
        <v>633</v>
      </c>
    </row>
    <row r="9" spans="1:19" ht="15.75" customHeight="1" x14ac:dyDescent="0.25">
      <c r="A9" s="319">
        <f t="shared" si="1"/>
        <v>4</v>
      </c>
      <c r="B9" s="423" t="s">
        <v>1235</v>
      </c>
      <c r="C9" s="911" t="s">
        <v>1236</v>
      </c>
      <c r="D9" s="717">
        <v>0</v>
      </c>
      <c r="E9" s="718">
        <v>0</v>
      </c>
      <c r="F9" s="718">
        <v>0</v>
      </c>
      <c r="G9" s="718">
        <v>0</v>
      </c>
      <c r="H9" s="690">
        <f t="shared" si="2"/>
        <v>0</v>
      </c>
      <c r="I9" s="690">
        <f t="shared" si="2"/>
        <v>0</v>
      </c>
      <c r="J9" s="693">
        <f t="shared" si="3"/>
        <v>0</v>
      </c>
      <c r="K9" s="719"/>
      <c r="L9" s="717">
        <v>601</v>
      </c>
      <c r="M9" s="718">
        <v>0</v>
      </c>
      <c r="N9" s="693">
        <f t="shared" si="0"/>
        <v>601</v>
      </c>
    </row>
    <row r="10" spans="1:19" ht="15.75" customHeight="1" x14ac:dyDescent="0.25">
      <c r="A10" s="319">
        <f t="shared" si="1"/>
        <v>5</v>
      </c>
      <c r="B10" s="421"/>
      <c r="C10" s="422"/>
      <c r="D10" s="717"/>
      <c r="E10" s="718"/>
      <c r="F10" s="718"/>
      <c r="G10" s="718"/>
      <c r="H10" s="690">
        <f t="shared" si="2"/>
        <v>0</v>
      </c>
      <c r="I10" s="690">
        <f t="shared" si="2"/>
        <v>0</v>
      </c>
      <c r="J10" s="693">
        <f t="shared" si="3"/>
        <v>0</v>
      </c>
      <c r="K10" s="719"/>
      <c r="L10" s="717"/>
      <c r="M10" s="718"/>
      <c r="N10" s="693">
        <f t="shared" si="0"/>
        <v>0</v>
      </c>
    </row>
    <row r="11" spans="1:19" ht="15.75" customHeight="1" x14ac:dyDescent="0.25">
      <c r="A11" s="319">
        <f t="shared" si="1"/>
        <v>6</v>
      </c>
      <c r="B11" s="423"/>
      <c r="C11" s="424"/>
      <c r="D11" s="717"/>
      <c r="E11" s="718"/>
      <c r="F11" s="718"/>
      <c r="G11" s="718"/>
      <c r="H11" s="690">
        <f t="shared" si="2"/>
        <v>0</v>
      </c>
      <c r="I11" s="690">
        <f t="shared" si="2"/>
        <v>0</v>
      </c>
      <c r="J11" s="693">
        <f t="shared" si="3"/>
        <v>0</v>
      </c>
      <c r="K11" s="719"/>
      <c r="L11" s="717"/>
      <c r="M11" s="718"/>
      <c r="N11" s="693">
        <f t="shared" si="0"/>
        <v>0</v>
      </c>
    </row>
    <row r="12" spans="1:19" ht="15.75" customHeight="1" x14ac:dyDescent="0.25">
      <c r="A12" s="319">
        <f t="shared" si="1"/>
        <v>7</v>
      </c>
      <c r="B12" s="423"/>
      <c r="C12" s="424"/>
      <c r="D12" s="717"/>
      <c r="E12" s="718"/>
      <c r="F12" s="718"/>
      <c r="G12" s="718"/>
      <c r="H12" s="690">
        <f t="shared" si="2"/>
        <v>0</v>
      </c>
      <c r="I12" s="690">
        <f t="shared" si="2"/>
        <v>0</v>
      </c>
      <c r="J12" s="693">
        <f t="shared" si="3"/>
        <v>0</v>
      </c>
      <c r="K12" s="719"/>
      <c r="L12" s="717"/>
      <c r="M12" s="718"/>
      <c r="N12" s="693">
        <f t="shared" si="0"/>
        <v>0</v>
      </c>
    </row>
    <row r="13" spans="1:19" ht="15.75" customHeight="1" thickBot="1" x14ac:dyDescent="0.3">
      <c r="A13" s="409">
        <f>+A12+1</f>
        <v>8</v>
      </c>
      <c r="B13" s="425"/>
      <c r="C13" s="426"/>
      <c r="D13" s="720"/>
      <c r="E13" s="721"/>
      <c r="F13" s="721"/>
      <c r="G13" s="721"/>
      <c r="H13" s="696">
        <f t="shared" si="2"/>
        <v>0</v>
      </c>
      <c r="I13" s="696">
        <f t="shared" si="2"/>
        <v>0</v>
      </c>
      <c r="J13" s="699">
        <f t="shared" si="3"/>
        <v>0</v>
      </c>
      <c r="K13" s="719"/>
      <c r="L13" s="722"/>
      <c r="M13" s="723"/>
      <c r="N13" s="699">
        <f t="shared" si="0"/>
        <v>0</v>
      </c>
    </row>
    <row r="14" spans="1:19" s="321" customFormat="1" ht="16.5" customHeight="1" thickBot="1" x14ac:dyDescent="0.3">
      <c r="A14" s="320">
        <f>+A13+1</f>
        <v>9</v>
      </c>
      <c r="B14" s="429" t="s">
        <v>620</v>
      </c>
      <c r="C14" s="427"/>
      <c r="D14" s="705">
        <f>SUM(D6:D13)</f>
        <v>0</v>
      </c>
      <c r="E14" s="706">
        <f t="shared" ref="E14:J14" si="4">SUM(E6:E13)</f>
        <v>-67</v>
      </c>
      <c r="F14" s="706">
        <f t="shared" si="4"/>
        <v>65000</v>
      </c>
      <c r="G14" s="706">
        <f t="shared" si="4"/>
        <v>52361</v>
      </c>
      <c r="H14" s="706">
        <f t="shared" si="4"/>
        <v>65000</v>
      </c>
      <c r="I14" s="706">
        <f t="shared" si="4"/>
        <v>52294</v>
      </c>
      <c r="J14" s="709">
        <f t="shared" si="4"/>
        <v>12706</v>
      </c>
      <c r="K14" s="724"/>
      <c r="L14" s="705">
        <f>SUM(L6:L13)</f>
        <v>8493</v>
      </c>
      <c r="M14" s="706">
        <f>SUM(M6:M13)</f>
        <v>0</v>
      </c>
      <c r="N14" s="709">
        <f>SUM(N6:N13)</f>
        <v>60787</v>
      </c>
    </row>
    <row r="15" spans="1:19" s="384" customFormat="1" ht="15" x14ac:dyDescent="0.25">
      <c r="A15" s="380"/>
      <c r="B15" s="381"/>
      <c r="C15" s="381"/>
      <c r="D15" s="382"/>
      <c r="E15" s="382"/>
      <c r="F15" s="382"/>
      <c r="G15" s="382"/>
      <c r="H15" s="382"/>
      <c r="I15" s="382"/>
      <c r="J15" s="382"/>
      <c r="K15" s="383"/>
      <c r="L15" s="382"/>
      <c r="M15" s="382"/>
      <c r="N15" s="382"/>
    </row>
    <row r="16" spans="1:19" ht="18" customHeight="1" x14ac:dyDescent="0.25">
      <c r="A16" s="131" t="s">
        <v>456</v>
      </c>
    </row>
    <row r="17" spans="1:14" ht="30" customHeight="1" x14ac:dyDescent="0.25">
      <c r="A17" s="1249" t="s">
        <v>957</v>
      </c>
      <c r="B17" s="1249"/>
      <c r="C17" s="1249"/>
      <c r="D17" s="1249"/>
      <c r="E17" s="1249"/>
      <c r="F17" s="1249"/>
      <c r="G17" s="1249"/>
      <c r="H17" s="1249"/>
      <c r="I17" s="1249"/>
      <c r="J17" s="1249"/>
      <c r="K17" s="1249"/>
      <c r="L17" s="1249"/>
      <c r="M17" s="1249"/>
      <c r="N17" s="1249"/>
    </row>
    <row r="18" spans="1:14" ht="14.25" customHeight="1" x14ac:dyDescent="0.25">
      <c r="A18" s="1249" t="s">
        <v>742</v>
      </c>
      <c r="B18" s="1249"/>
      <c r="C18" s="1249"/>
      <c r="D18" s="1249"/>
      <c r="E18" s="1249"/>
      <c r="F18" s="1249"/>
      <c r="G18" s="1249"/>
      <c r="H18" s="1249"/>
      <c r="I18" s="1249"/>
      <c r="J18" s="1249"/>
      <c r="K18" s="1249"/>
      <c r="L18" s="1249"/>
      <c r="M18" s="1249"/>
      <c r="N18" s="1249"/>
    </row>
    <row r="19" spans="1:14" ht="28.5" customHeight="1" x14ac:dyDescent="0.25">
      <c r="A19" s="1249" t="s">
        <v>596</v>
      </c>
      <c r="B19" s="1249"/>
      <c r="C19" s="1249"/>
      <c r="D19" s="1249"/>
      <c r="E19" s="1249"/>
      <c r="F19" s="1249"/>
      <c r="G19" s="1249"/>
      <c r="H19" s="1249"/>
      <c r="I19" s="1249"/>
      <c r="J19" s="1249"/>
      <c r="K19" s="1249"/>
      <c r="L19" s="1249"/>
      <c r="M19" s="1249"/>
      <c r="N19" s="1249"/>
    </row>
    <row r="20" spans="1:14" x14ac:dyDescent="0.25">
      <c r="A20" s="1249" t="s">
        <v>603</v>
      </c>
      <c r="B20" s="1249"/>
      <c r="C20" s="1249"/>
      <c r="D20" s="1249"/>
      <c r="E20" s="1249"/>
      <c r="F20" s="1249"/>
      <c r="G20" s="1249"/>
      <c r="H20" s="1249"/>
      <c r="I20" s="1249"/>
      <c r="J20" s="1249"/>
      <c r="K20" s="1249"/>
      <c r="L20" s="1249"/>
      <c r="M20" s="1249"/>
      <c r="N20" s="1249"/>
    </row>
    <row r="21" spans="1:14" x14ac:dyDescent="0.25">
      <c r="A21" s="1249" t="s">
        <v>626</v>
      </c>
      <c r="B21" s="1249"/>
      <c r="C21" s="1249"/>
      <c r="D21" s="1249"/>
      <c r="E21" s="1249"/>
      <c r="F21" s="1249"/>
      <c r="G21" s="1249"/>
      <c r="H21" s="1249"/>
      <c r="I21" s="1249"/>
      <c r="J21" s="1249"/>
      <c r="K21" s="1249"/>
      <c r="L21" s="1249"/>
      <c r="M21" s="1249"/>
      <c r="N21" s="1249"/>
    </row>
    <row r="23" spans="1:14" x14ac:dyDescent="0.25">
      <c r="A23" s="311" t="s">
        <v>771</v>
      </c>
    </row>
  </sheetData>
  <sheetProtection insertRows="0" deleteRows="0"/>
  <customSheetViews>
    <customSheetView guid="{2AF6EA2A-E5C5-45EB-B6C4-875AD1E4E056}" fitToPage="1">
      <pageMargins left="0.19685039370078741" right="0.19685039370078741" top="0.98425196850393704" bottom="0.98425196850393704" header="0.51181102362204722" footer="0.51181102362204722"/>
      <printOptions horizontalCentered="1"/>
      <pageSetup paperSize="9" scale="89" orientation="landscape" cellComments="asDisplayed" r:id="rId1"/>
      <headerFooter alignWithMargins="0"/>
    </customSheetView>
  </customSheetViews>
  <mergeCells count="15">
    <mergeCell ref="A21:N21"/>
    <mergeCell ref="A18:N18"/>
    <mergeCell ref="A19:N19"/>
    <mergeCell ref="A20:N20"/>
    <mergeCell ref="J3:J4"/>
    <mergeCell ref="A3:A5"/>
    <mergeCell ref="B3:B5"/>
    <mergeCell ref="C3:C5"/>
    <mergeCell ref="D3:E3"/>
    <mergeCell ref="F3:G3"/>
    <mergeCell ref="L3:L4"/>
    <mergeCell ref="M3:M4"/>
    <mergeCell ref="N3:N4"/>
    <mergeCell ref="H3:I3"/>
    <mergeCell ref="A17:N17"/>
  </mergeCells>
  <printOptions horizontalCentered="1"/>
  <pageMargins left="0.19685039370078741" right="0.19685039370078741" top="0.98425196850393704" bottom="0.98425196850393704" header="0.51181102362204722" footer="0.51181102362204722"/>
  <pageSetup paperSize="9" scale="89" orientation="landscape" cellComments="asDisplayed" r:id="rId2"/>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07F52"/>
    <pageSetUpPr fitToPage="1"/>
  </sheetPr>
  <dimension ref="A1:S36"/>
  <sheetViews>
    <sheetView zoomScale="89" zoomScaleNormal="89" workbookViewId="0">
      <selection activeCell="Y19" sqref="Y19"/>
    </sheetView>
  </sheetViews>
  <sheetFormatPr defaultColWidth="9.42578125" defaultRowHeight="15" x14ac:dyDescent="0.25"/>
  <cols>
    <col min="1" max="1" width="4" style="108" customWidth="1"/>
    <col min="2" max="2" width="2.28515625" style="108" customWidth="1"/>
    <col min="3" max="3" width="4.7109375" style="108" customWidth="1"/>
    <col min="4" max="4" width="7.7109375" style="108" customWidth="1"/>
    <col min="5" max="5" width="41.5703125" style="108" customWidth="1"/>
    <col min="6" max="6" width="5.42578125" style="108" customWidth="1"/>
    <col min="7" max="7" width="12.42578125" style="108" customWidth="1"/>
    <col min="8" max="8" width="10.140625" style="108" customWidth="1"/>
    <col min="9" max="9" width="11" style="108" customWidth="1"/>
    <col min="10" max="10" width="9.7109375" style="108" customWidth="1"/>
    <col min="11" max="11" width="11.28515625" style="108" customWidth="1"/>
    <col min="12" max="12" width="9.42578125" style="108" customWidth="1"/>
    <col min="13" max="13" width="10.85546875" style="108" customWidth="1"/>
    <col min="14" max="14" width="10.7109375" style="108" customWidth="1"/>
    <col min="15" max="15" width="10.42578125" style="108" customWidth="1"/>
    <col min="16" max="16" width="10.85546875" style="108" customWidth="1"/>
    <col min="17" max="17" width="2.140625" style="108" customWidth="1"/>
    <col min="18" max="19" width="10.140625" style="108" customWidth="1"/>
    <col min="20" max="248" width="9.140625" style="108" customWidth="1"/>
    <col min="249" max="249" width="5.28515625" style="108" customWidth="1"/>
    <col min="250" max="250" width="5.42578125" style="108" customWidth="1"/>
    <col min="251" max="251" width="7.7109375" style="108" customWidth="1"/>
    <col min="252" max="252" width="39.42578125" style="108" customWidth="1"/>
    <col min="253" max="253" width="11.28515625" style="108" customWidth="1"/>
    <col min="254" max="16384" width="9.42578125" style="108"/>
  </cols>
  <sheetData>
    <row r="1" spans="1:19" ht="15.75" x14ac:dyDescent="0.25">
      <c r="A1" s="411" t="s">
        <v>743</v>
      </c>
      <c r="C1" s="113"/>
      <c r="D1" s="113"/>
      <c r="E1" s="113"/>
      <c r="F1" s="113"/>
    </row>
    <row r="2" spans="1:19" ht="16.5" thickBot="1" x14ac:dyDescent="0.3">
      <c r="B2" s="113"/>
      <c r="C2" s="113"/>
      <c r="D2" s="113"/>
      <c r="S2" s="333" t="s">
        <v>365</v>
      </c>
    </row>
    <row r="3" spans="1:19" s="112" customFormat="1" ht="50.25" customHeight="1" x14ac:dyDescent="0.25">
      <c r="A3" s="1205" t="s">
        <v>341</v>
      </c>
      <c r="B3" s="1221" t="s">
        <v>605</v>
      </c>
      <c r="C3" s="1221"/>
      <c r="D3" s="1221"/>
      <c r="E3" s="1221"/>
      <c r="F3" s="1270" t="s">
        <v>609</v>
      </c>
      <c r="G3" s="1227" t="s">
        <v>549</v>
      </c>
      <c r="H3" s="1202"/>
      <c r="I3" s="1202" t="s">
        <v>550</v>
      </c>
      <c r="J3" s="1202"/>
      <c r="K3" s="1202" t="s">
        <v>551</v>
      </c>
      <c r="L3" s="1273"/>
      <c r="M3" s="1268" t="s">
        <v>608</v>
      </c>
      <c r="N3" s="1245" t="s">
        <v>706</v>
      </c>
      <c r="O3" s="1261" t="s">
        <v>697</v>
      </c>
      <c r="P3" s="1203" t="s">
        <v>698</v>
      </c>
      <c r="R3" s="1261" t="s">
        <v>664</v>
      </c>
      <c r="S3" s="1265" t="s">
        <v>552</v>
      </c>
    </row>
    <row r="4" spans="1:19" s="112" customFormat="1" ht="15" customHeight="1" x14ac:dyDescent="0.25">
      <c r="A4" s="1206"/>
      <c r="B4" s="1223"/>
      <c r="C4" s="1223"/>
      <c r="D4" s="1223"/>
      <c r="E4" s="1223"/>
      <c r="F4" s="1271"/>
      <c r="G4" s="315" t="s">
        <v>606</v>
      </c>
      <c r="H4" s="256" t="s">
        <v>607</v>
      </c>
      <c r="I4" s="256" t="s">
        <v>493</v>
      </c>
      <c r="J4" s="256" t="s">
        <v>498</v>
      </c>
      <c r="K4" s="256" t="s">
        <v>493</v>
      </c>
      <c r="L4" s="364" t="s">
        <v>498</v>
      </c>
      <c r="M4" s="1269"/>
      <c r="N4" s="1246"/>
      <c r="O4" s="1262"/>
      <c r="P4" s="1204"/>
      <c r="R4" s="1262"/>
      <c r="S4" s="1266"/>
    </row>
    <row r="5" spans="1:19" s="112" customFormat="1" ht="17.25" customHeight="1" thickBot="1" x14ac:dyDescent="0.3">
      <c r="A5" s="1207"/>
      <c r="B5" s="1225"/>
      <c r="C5" s="1225"/>
      <c r="D5" s="1225"/>
      <c r="E5" s="1225"/>
      <c r="F5" s="1272"/>
      <c r="G5" s="257" t="s">
        <v>416</v>
      </c>
      <c r="H5" s="258" t="s">
        <v>417</v>
      </c>
      <c r="I5" s="258" t="s">
        <v>418</v>
      </c>
      <c r="J5" s="258" t="s">
        <v>419</v>
      </c>
      <c r="K5" s="258" t="s">
        <v>495</v>
      </c>
      <c r="L5" s="365" t="s">
        <v>496</v>
      </c>
      <c r="M5" s="357" t="s">
        <v>598</v>
      </c>
      <c r="N5" s="377" t="s">
        <v>604</v>
      </c>
      <c r="O5" s="259" t="s">
        <v>553</v>
      </c>
      <c r="P5" s="260" t="s">
        <v>423</v>
      </c>
      <c r="R5" s="259" t="s">
        <v>424</v>
      </c>
      <c r="S5" s="317" t="s">
        <v>682</v>
      </c>
    </row>
    <row r="6" spans="1:19" s="114" customFormat="1" ht="16.5" customHeight="1" x14ac:dyDescent="0.25">
      <c r="A6" s="392">
        <v>1</v>
      </c>
      <c r="B6" s="1278" t="s">
        <v>497</v>
      </c>
      <c r="C6" s="1278"/>
      <c r="D6" s="1278"/>
      <c r="E6" s="1278"/>
      <c r="F6" s="387"/>
      <c r="G6" s="679">
        <f>+G7+G9+G14</f>
        <v>64143</v>
      </c>
      <c r="H6" s="680">
        <f>+H7+H9+H14</f>
        <v>6384</v>
      </c>
      <c r="I6" s="680">
        <f t="shared" ref="I6:O6" si="0">+I7+I9+I14</f>
        <v>17368</v>
      </c>
      <c r="J6" s="680">
        <f t="shared" si="0"/>
        <v>17368</v>
      </c>
      <c r="K6" s="680">
        <f t="shared" si="0"/>
        <v>81511</v>
      </c>
      <c r="L6" s="680">
        <f t="shared" si="0"/>
        <v>23752</v>
      </c>
      <c r="M6" s="680"/>
      <c r="N6" s="680">
        <f t="shared" si="0"/>
        <v>0</v>
      </c>
      <c r="O6" s="680">
        <f t="shared" si="0"/>
        <v>0</v>
      </c>
      <c r="P6" s="682">
        <f>+P7+P9</f>
        <v>29945</v>
      </c>
      <c r="Q6" s="683"/>
      <c r="R6" s="680">
        <f>+R7+R9+R14</f>
        <v>981</v>
      </c>
      <c r="S6" s="682">
        <f>S7+S9+S14</f>
        <v>24733</v>
      </c>
    </row>
    <row r="7" spans="1:19" s="114" customFormat="1" ht="12.75" x14ac:dyDescent="0.25">
      <c r="A7" s="393">
        <f>A6+1</f>
        <v>2</v>
      </c>
      <c r="B7" s="1267" t="s">
        <v>675</v>
      </c>
      <c r="C7" s="1267"/>
      <c r="D7" s="1267"/>
      <c r="E7" s="1267"/>
      <c r="F7" s="366"/>
      <c r="G7" s="684">
        <v>0</v>
      </c>
      <c r="H7" s="685">
        <v>0</v>
      </c>
      <c r="I7" s="685">
        <v>0</v>
      </c>
      <c r="J7" s="685">
        <v>0</v>
      </c>
      <c r="K7" s="685">
        <v>0</v>
      </c>
      <c r="L7" s="686">
        <v>0</v>
      </c>
      <c r="M7" s="687"/>
      <c r="N7" s="687">
        <v>0</v>
      </c>
      <c r="O7" s="685">
        <v>0</v>
      </c>
      <c r="P7" s="688">
        <v>0</v>
      </c>
      <c r="Q7" s="683"/>
      <c r="R7" s="685">
        <v>0</v>
      </c>
      <c r="S7" s="688">
        <v>0</v>
      </c>
    </row>
    <row r="8" spans="1:19" s="112" customFormat="1" ht="12.75" customHeight="1" x14ac:dyDescent="0.25">
      <c r="A8" s="341">
        <f>+A7+1</f>
        <v>3</v>
      </c>
      <c r="B8" s="345"/>
      <c r="C8" s="1281" t="s">
        <v>555</v>
      </c>
      <c r="D8" s="1282"/>
      <c r="E8" s="1283"/>
      <c r="F8" s="367"/>
      <c r="G8" s="689">
        <v>0</v>
      </c>
      <c r="H8" s="690">
        <v>0</v>
      </c>
      <c r="I8" s="690">
        <v>0</v>
      </c>
      <c r="J8" s="690">
        <v>0</v>
      </c>
      <c r="K8" s="690">
        <v>0</v>
      </c>
      <c r="L8" s="691">
        <v>0</v>
      </c>
      <c r="M8" s="692"/>
      <c r="N8" s="692">
        <v>0</v>
      </c>
      <c r="O8" s="690">
        <v>0</v>
      </c>
      <c r="P8" s="693">
        <v>0</v>
      </c>
      <c r="Q8" s="694"/>
      <c r="R8" s="690">
        <v>0</v>
      </c>
      <c r="S8" s="693">
        <v>0</v>
      </c>
    </row>
    <row r="9" spans="1:19" s="114" customFormat="1" ht="12.75" x14ac:dyDescent="0.25">
      <c r="A9" s="388">
        <f t="shared" ref="A9:A22" si="1">+A8+1</f>
        <v>4</v>
      </c>
      <c r="B9" s="1284" t="s">
        <v>676</v>
      </c>
      <c r="C9" s="1284"/>
      <c r="D9" s="1284"/>
      <c r="E9" s="1284"/>
      <c r="F9" s="366" t="s">
        <v>1228</v>
      </c>
      <c r="G9" s="875">
        <f t="shared" ref="G9:L9" si="2">SUM(G10:G13)</f>
        <v>48</v>
      </c>
      <c r="H9" s="685">
        <f t="shared" si="2"/>
        <v>48</v>
      </c>
      <c r="I9" s="631">
        <f t="shared" si="2"/>
        <v>17368</v>
      </c>
      <c r="J9" s="685">
        <f t="shared" si="2"/>
        <v>17368</v>
      </c>
      <c r="K9" s="631">
        <f t="shared" si="2"/>
        <v>17416</v>
      </c>
      <c r="L9" s="685">
        <f t="shared" si="2"/>
        <v>17416</v>
      </c>
      <c r="M9" s="631">
        <v>85</v>
      </c>
      <c r="N9" s="685">
        <f>SUM(N10:N13)</f>
        <v>0</v>
      </c>
      <c r="O9" s="685">
        <f>SUM(O10:O13)</f>
        <v>0</v>
      </c>
      <c r="P9" s="876">
        <f>SUM(P10:P13)</f>
        <v>29945</v>
      </c>
      <c r="Q9" s="683"/>
      <c r="R9" s="685">
        <f>SUM(R10:R13)</f>
        <v>0</v>
      </c>
      <c r="S9" s="688">
        <f>SUM(S10:S13)</f>
        <v>17416</v>
      </c>
    </row>
    <row r="10" spans="1:19" s="112" customFormat="1" ht="12.75" x14ac:dyDescent="0.25">
      <c r="A10" s="341">
        <f t="shared" si="1"/>
        <v>5</v>
      </c>
      <c r="B10" s="343"/>
      <c r="C10" s="1285" t="s">
        <v>556</v>
      </c>
      <c r="D10" s="1285"/>
      <c r="E10" s="1285"/>
      <c r="F10" s="368"/>
      <c r="G10" s="689">
        <v>0</v>
      </c>
      <c r="H10" s="690">
        <v>0</v>
      </c>
      <c r="I10" s="690">
        <v>0</v>
      </c>
      <c r="J10" s="690">
        <v>0</v>
      </c>
      <c r="K10" s="690">
        <v>0</v>
      </c>
      <c r="L10" s="691">
        <v>0</v>
      </c>
      <c r="M10" s="692"/>
      <c r="N10" s="692">
        <v>0</v>
      </c>
      <c r="O10" s="690">
        <v>0</v>
      </c>
      <c r="P10" s="693">
        <v>0</v>
      </c>
      <c r="Q10" s="694"/>
      <c r="R10" s="690">
        <v>0</v>
      </c>
      <c r="S10" s="693">
        <f>+L10+R10</f>
        <v>0</v>
      </c>
    </row>
    <row r="11" spans="1:19" s="112" customFormat="1" ht="12.75" x14ac:dyDescent="0.25">
      <c r="A11" s="341">
        <f t="shared" si="1"/>
        <v>6</v>
      </c>
      <c r="B11" s="343"/>
      <c r="C11" s="1285" t="s">
        <v>557</v>
      </c>
      <c r="D11" s="1285"/>
      <c r="E11" s="1285"/>
      <c r="F11" s="368"/>
      <c r="G11" s="689">
        <v>17</v>
      </c>
      <c r="H11" s="690">
        <v>17</v>
      </c>
      <c r="I11" s="690">
        <v>17368</v>
      </c>
      <c r="J11" s="690">
        <v>17368</v>
      </c>
      <c r="K11" s="690">
        <f t="shared" ref="K11:L13" si="3">+G11+I11</f>
        <v>17385</v>
      </c>
      <c r="L11" s="691">
        <f t="shared" si="3"/>
        <v>17385</v>
      </c>
      <c r="M11" s="692"/>
      <c r="N11" s="692">
        <v>0</v>
      </c>
      <c r="O11" s="690">
        <f>+K11-L11</f>
        <v>0</v>
      </c>
      <c r="P11" s="693">
        <v>4945</v>
      </c>
      <c r="Q11" s="694"/>
      <c r="R11" s="690">
        <v>0</v>
      </c>
      <c r="S11" s="693">
        <f>+L11+R11</f>
        <v>17385</v>
      </c>
    </row>
    <row r="12" spans="1:19" s="112" customFormat="1" ht="12.75" x14ac:dyDescent="0.25">
      <c r="A12" s="341">
        <f t="shared" si="1"/>
        <v>7</v>
      </c>
      <c r="B12" s="208"/>
      <c r="C12" s="861" t="s">
        <v>558</v>
      </c>
      <c r="D12" s="208"/>
      <c r="E12" s="861"/>
      <c r="F12" s="368"/>
      <c r="G12" s="689">
        <v>0</v>
      </c>
      <c r="H12" s="690">
        <v>0</v>
      </c>
      <c r="I12" s="690">
        <v>0</v>
      </c>
      <c r="J12" s="690">
        <v>0</v>
      </c>
      <c r="K12" s="690">
        <v>0</v>
      </c>
      <c r="L12" s="691">
        <v>0</v>
      </c>
      <c r="M12" s="692"/>
      <c r="N12" s="692">
        <v>0</v>
      </c>
      <c r="O12" s="690">
        <v>0</v>
      </c>
      <c r="P12" s="693">
        <v>24864</v>
      </c>
      <c r="Q12" s="694"/>
      <c r="R12" s="690">
        <v>0</v>
      </c>
      <c r="S12" s="693">
        <v>0</v>
      </c>
    </row>
    <row r="13" spans="1:19" s="112" customFormat="1" ht="12.75" x14ac:dyDescent="0.25">
      <c r="A13" s="341">
        <f t="shared" si="1"/>
        <v>8</v>
      </c>
      <c r="B13" s="208"/>
      <c r="C13" s="861" t="s">
        <v>559</v>
      </c>
      <c r="D13" s="208"/>
      <c r="E13" s="861"/>
      <c r="F13" s="368"/>
      <c r="G13" s="689">
        <v>31</v>
      </c>
      <c r="H13" s="690">
        <v>31</v>
      </c>
      <c r="I13" s="690">
        <v>0</v>
      </c>
      <c r="J13" s="690">
        <v>0</v>
      </c>
      <c r="K13" s="690">
        <f t="shared" si="3"/>
        <v>31</v>
      </c>
      <c r="L13" s="691">
        <f t="shared" si="3"/>
        <v>31</v>
      </c>
      <c r="M13" s="692"/>
      <c r="N13" s="692">
        <v>0</v>
      </c>
      <c r="O13" s="690">
        <f>+K13-L13</f>
        <v>0</v>
      </c>
      <c r="P13" s="693">
        <v>136</v>
      </c>
      <c r="Q13" s="694"/>
      <c r="R13" s="690">
        <v>0</v>
      </c>
      <c r="S13" s="693">
        <f>+L13+R13</f>
        <v>31</v>
      </c>
    </row>
    <row r="14" spans="1:19" s="114" customFormat="1" ht="12.75" x14ac:dyDescent="0.25">
      <c r="A14" s="388">
        <f t="shared" si="1"/>
        <v>9</v>
      </c>
      <c r="B14" s="1284" t="s">
        <v>946</v>
      </c>
      <c r="C14" s="1284"/>
      <c r="D14" s="1284"/>
      <c r="E14" s="1284"/>
      <c r="F14" s="366"/>
      <c r="G14" s="684">
        <f t="shared" ref="G14:L14" si="4">SUM(G15:G17)</f>
        <v>64095</v>
      </c>
      <c r="H14" s="685">
        <f t="shared" si="4"/>
        <v>6336</v>
      </c>
      <c r="I14" s="685">
        <f t="shared" si="4"/>
        <v>0</v>
      </c>
      <c r="J14" s="685">
        <f t="shared" si="4"/>
        <v>0</v>
      </c>
      <c r="K14" s="685">
        <f t="shared" si="4"/>
        <v>64095</v>
      </c>
      <c r="L14" s="685">
        <f t="shared" si="4"/>
        <v>6336</v>
      </c>
      <c r="M14" s="687">
        <v>85</v>
      </c>
      <c r="N14" s="687">
        <v>0</v>
      </c>
      <c r="O14" s="685">
        <v>0</v>
      </c>
      <c r="P14" s="688">
        <v>0</v>
      </c>
      <c r="Q14" s="683"/>
      <c r="R14" s="685">
        <f>SUM(R15:R17)</f>
        <v>981</v>
      </c>
      <c r="S14" s="688">
        <f>SUM(S15:S17)</f>
        <v>7317</v>
      </c>
    </row>
    <row r="15" spans="1:19" s="112" customFormat="1" ht="12.75" x14ac:dyDescent="0.25">
      <c r="A15" s="341">
        <f t="shared" si="1"/>
        <v>10</v>
      </c>
      <c r="B15" s="208"/>
      <c r="C15" s="861" t="s">
        <v>947</v>
      </c>
      <c r="D15" s="860"/>
      <c r="E15" s="860"/>
      <c r="F15" s="369"/>
      <c r="G15" s="695">
        <v>0</v>
      </c>
      <c r="H15" s="696">
        <v>0</v>
      </c>
      <c r="I15" s="696">
        <v>0</v>
      </c>
      <c r="J15" s="696">
        <v>0</v>
      </c>
      <c r="K15" s="696">
        <v>0</v>
      </c>
      <c r="L15" s="697">
        <v>0</v>
      </c>
      <c r="M15" s="698"/>
      <c r="N15" s="698">
        <v>0</v>
      </c>
      <c r="O15" s="696">
        <v>0</v>
      </c>
      <c r="P15" s="699">
        <v>0</v>
      </c>
      <c r="Q15" s="694"/>
      <c r="R15" s="696">
        <v>0</v>
      </c>
      <c r="S15" s="699">
        <v>0</v>
      </c>
    </row>
    <row r="16" spans="1:19" s="112" customFormat="1" ht="12.75" x14ac:dyDescent="0.25">
      <c r="A16" s="341">
        <f t="shared" si="1"/>
        <v>11</v>
      </c>
      <c r="B16" s="208"/>
      <c r="C16" s="861" t="s">
        <v>948</v>
      </c>
      <c r="D16" s="860"/>
      <c r="E16" s="860"/>
      <c r="F16" s="369"/>
      <c r="G16" s="695">
        <v>0</v>
      </c>
      <c r="H16" s="696">
        <v>0</v>
      </c>
      <c r="I16" s="696">
        <v>0</v>
      </c>
      <c r="J16" s="696">
        <v>0</v>
      </c>
      <c r="K16" s="696">
        <v>0</v>
      </c>
      <c r="L16" s="697">
        <v>0</v>
      </c>
      <c r="M16" s="698"/>
      <c r="N16" s="698">
        <v>0</v>
      </c>
      <c r="O16" s="696">
        <v>0</v>
      </c>
      <c r="P16" s="699">
        <v>0</v>
      </c>
      <c r="Q16" s="694"/>
      <c r="R16" s="696">
        <v>0</v>
      </c>
      <c r="S16" s="699">
        <v>0</v>
      </c>
    </row>
    <row r="17" spans="1:19" s="112" customFormat="1" ht="12.75" x14ac:dyDescent="0.25">
      <c r="A17" s="341">
        <f t="shared" si="1"/>
        <v>12</v>
      </c>
      <c r="B17" s="208"/>
      <c r="C17" s="861" t="s">
        <v>949</v>
      </c>
      <c r="D17" s="860"/>
      <c r="E17" s="860"/>
      <c r="F17" s="369"/>
      <c r="G17" s="695">
        <v>64095</v>
      </c>
      <c r="H17" s="696">
        <v>6336</v>
      </c>
      <c r="I17" s="696">
        <v>0</v>
      </c>
      <c r="J17" s="696">
        <v>0</v>
      </c>
      <c r="K17" s="696">
        <v>64095</v>
      </c>
      <c r="L17" s="697">
        <v>6336</v>
      </c>
      <c r="M17" s="698"/>
      <c r="N17" s="698">
        <v>1035</v>
      </c>
      <c r="O17" s="696">
        <v>0</v>
      </c>
      <c r="P17" s="699">
        <v>0</v>
      </c>
      <c r="Q17" s="694"/>
      <c r="R17" s="696">
        <v>981</v>
      </c>
      <c r="S17" s="699">
        <f>L17+R17</f>
        <v>7317</v>
      </c>
    </row>
    <row r="18" spans="1:19" s="112" customFormat="1" ht="12.75" x14ac:dyDescent="0.25">
      <c r="A18" s="339">
        <v>13</v>
      </c>
      <c r="B18" s="1276" t="s">
        <v>599</v>
      </c>
      <c r="C18" s="1200"/>
      <c r="D18" s="1200"/>
      <c r="E18" s="1277"/>
      <c r="F18" s="391" t="s">
        <v>480</v>
      </c>
      <c r="G18" s="700">
        <v>0</v>
      </c>
      <c r="H18" s="701">
        <v>0</v>
      </c>
      <c r="I18" s="701">
        <f t="shared" ref="I18:L19" si="5">I19</f>
        <v>498</v>
      </c>
      <c r="J18" s="701">
        <f t="shared" si="5"/>
        <v>498</v>
      </c>
      <c r="K18" s="701">
        <f t="shared" si="5"/>
        <v>498</v>
      </c>
      <c r="L18" s="702">
        <f t="shared" si="5"/>
        <v>498</v>
      </c>
      <c r="M18" s="703"/>
      <c r="N18" s="703"/>
      <c r="O18" s="701"/>
      <c r="P18" s="704">
        <v>0</v>
      </c>
      <c r="Q18" s="683"/>
      <c r="R18" s="701">
        <f>R19</f>
        <v>0</v>
      </c>
      <c r="S18" s="704">
        <f>S19</f>
        <v>498</v>
      </c>
    </row>
    <row r="19" spans="1:19" s="114" customFormat="1" ht="15.75" customHeight="1" x14ac:dyDescent="0.25">
      <c r="A19" s="388">
        <f t="shared" si="1"/>
        <v>14</v>
      </c>
      <c r="B19" s="1279" t="s">
        <v>1047</v>
      </c>
      <c r="C19" s="1214"/>
      <c r="D19" s="1214"/>
      <c r="E19" s="1280"/>
      <c r="F19" s="390"/>
      <c r="G19" s="684">
        <f>G20</f>
        <v>0</v>
      </c>
      <c r="H19" s="685">
        <f>H20</f>
        <v>0</v>
      </c>
      <c r="I19" s="685">
        <f t="shared" si="5"/>
        <v>498</v>
      </c>
      <c r="J19" s="685">
        <f t="shared" si="5"/>
        <v>498</v>
      </c>
      <c r="K19" s="685">
        <f t="shared" si="5"/>
        <v>498</v>
      </c>
      <c r="L19" s="685">
        <f t="shared" si="5"/>
        <v>498</v>
      </c>
      <c r="M19" s="685">
        <v>75</v>
      </c>
      <c r="N19" s="685">
        <f>N20</f>
        <v>0</v>
      </c>
      <c r="O19" s="685">
        <f>O20</f>
        <v>0</v>
      </c>
      <c r="P19" s="685">
        <f>P20</f>
        <v>0</v>
      </c>
      <c r="Q19" s="683"/>
      <c r="R19" s="685">
        <v>0</v>
      </c>
      <c r="S19" s="688">
        <f>S20</f>
        <v>498</v>
      </c>
    </row>
    <row r="20" spans="1:19" s="114" customFormat="1" ht="12.75" x14ac:dyDescent="0.25">
      <c r="A20" s="341">
        <f t="shared" si="1"/>
        <v>15</v>
      </c>
      <c r="B20" s="208"/>
      <c r="C20" s="208" t="s">
        <v>1048</v>
      </c>
      <c r="D20" s="1286" t="s">
        <v>1049</v>
      </c>
      <c r="E20" s="1287"/>
      <c r="F20" s="369"/>
      <c r="G20" s="695">
        <v>0</v>
      </c>
      <c r="H20" s="696">
        <v>0</v>
      </c>
      <c r="I20" s="696">
        <v>498</v>
      </c>
      <c r="J20" s="696">
        <v>498</v>
      </c>
      <c r="K20" s="696">
        <f>+G20+I20</f>
        <v>498</v>
      </c>
      <c r="L20" s="697">
        <f>+H20+J20</f>
        <v>498</v>
      </c>
      <c r="M20" s="698"/>
      <c r="N20" s="698">
        <v>0</v>
      </c>
      <c r="O20" s="696">
        <f>+K20-L20</f>
        <v>0</v>
      </c>
      <c r="P20" s="699">
        <v>0</v>
      </c>
      <c r="Q20" s="694"/>
      <c r="R20" s="696">
        <v>0</v>
      </c>
      <c r="S20" s="699">
        <f>+L20+R20</f>
        <v>498</v>
      </c>
    </row>
    <row r="21" spans="1:19" s="112" customFormat="1" ht="14.25" customHeight="1" x14ac:dyDescent="0.25">
      <c r="A21" s="339">
        <f t="shared" si="1"/>
        <v>16</v>
      </c>
      <c r="B21" s="1276" t="s">
        <v>597</v>
      </c>
      <c r="C21" s="1200"/>
      <c r="D21" s="1200"/>
      <c r="E21" s="1277"/>
      <c r="F21" s="391"/>
      <c r="G21" s="700">
        <v>0</v>
      </c>
      <c r="H21" s="701">
        <v>0</v>
      </c>
      <c r="I21" s="701">
        <v>0</v>
      </c>
      <c r="J21" s="701">
        <v>0</v>
      </c>
      <c r="K21" s="701">
        <v>0</v>
      </c>
      <c r="L21" s="702">
        <v>0</v>
      </c>
      <c r="M21" s="703"/>
      <c r="N21" s="703">
        <v>0</v>
      </c>
      <c r="O21" s="701">
        <v>0</v>
      </c>
      <c r="P21" s="704">
        <v>0</v>
      </c>
      <c r="Q21" s="683"/>
      <c r="R21" s="701">
        <v>0</v>
      </c>
      <c r="S21" s="704">
        <v>0</v>
      </c>
    </row>
    <row r="22" spans="1:19" s="114" customFormat="1" ht="15.75" customHeight="1" thickBot="1" x14ac:dyDescent="0.3">
      <c r="A22" s="388">
        <f t="shared" si="1"/>
        <v>17</v>
      </c>
      <c r="B22" s="1279" t="s">
        <v>668</v>
      </c>
      <c r="C22" s="1214"/>
      <c r="D22" s="1214"/>
      <c r="E22" s="1280"/>
      <c r="F22" s="390"/>
      <c r="G22" s="684">
        <v>0</v>
      </c>
      <c r="H22" s="685">
        <v>0</v>
      </c>
      <c r="I22" s="685">
        <v>0</v>
      </c>
      <c r="J22" s="685">
        <v>0</v>
      </c>
      <c r="K22" s="685">
        <v>0</v>
      </c>
      <c r="L22" s="686">
        <v>0</v>
      </c>
      <c r="M22" s="687"/>
      <c r="N22" s="687">
        <v>0</v>
      </c>
      <c r="O22" s="685">
        <v>0</v>
      </c>
      <c r="P22" s="688">
        <v>0</v>
      </c>
      <c r="Q22" s="683"/>
      <c r="R22" s="685">
        <v>0</v>
      </c>
      <c r="S22" s="688">
        <v>0</v>
      </c>
    </row>
    <row r="23" spans="1:19" s="114" customFormat="1" ht="13.5" thickBot="1" x14ac:dyDescent="0.3">
      <c r="A23" s="342">
        <v>18</v>
      </c>
      <c r="B23" s="356" t="s">
        <v>560</v>
      </c>
      <c r="C23" s="356"/>
      <c r="D23" s="356"/>
      <c r="E23" s="356"/>
      <c r="F23" s="370"/>
      <c r="G23" s="705">
        <f t="shared" ref="G23:P23" si="6">+G6+G18+G21</f>
        <v>64143</v>
      </c>
      <c r="H23" s="706">
        <f t="shared" si="6"/>
        <v>6384</v>
      </c>
      <c r="I23" s="706">
        <f t="shared" si="6"/>
        <v>17866</v>
      </c>
      <c r="J23" s="706">
        <f t="shared" si="6"/>
        <v>17866</v>
      </c>
      <c r="K23" s="706">
        <f t="shared" si="6"/>
        <v>82009</v>
      </c>
      <c r="L23" s="707">
        <f t="shared" si="6"/>
        <v>24250</v>
      </c>
      <c r="M23" s="708">
        <f t="shared" si="6"/>
        <v>0</v>
      </c>
      <c r="N23" s="708">
        <f t="shared" si="6"/>
        <v>0</v>
      </c>
      <c r="O23" s="706">
        <f t="shared" si="6"/>
        <v>0</v>
      </c>
      <c r="P23" s="709">
        <f t="shared" si="6"/>
        <v>29945</v>
      </c>
      <c r="Q23" s="683"/>
      <c r="R23" s="706">
        <f>+R6+R18+R21</f>
        <v>981</v>
      </c>
      <c r="S23" s="709">
        <f>+S6+S18+S21</f>
        <v>25231</v>
      </c>
    </row>
    <row r="24" spans="1:19" s="375" customFormat="1" ht="18.75" customHeight="1" x14ac:dyDescent="0.25">
      <c r="A24" s="378"/>
      <c r="B24" s="379"/>
      <c r="C24" s="379"/>
      <c r="D24" s="379"/>
      <c r="E24" s="379"/>
      <c r="F24" s="379"/>
      <c r="G24" s="379"/>
      <c r="H24" s="379"/>
      <c r="I24" s="379"/>
      <c r="J24" s="379"/>
      <c r="K24" s="379"/>
      <c r="L24" s="379"/>
      <c r="M24" s="379"/>
      <c r="N24" s="379"/>
      <c r="O24" s="379"/>
      <c r="P24" s="379"/>
      <c r="R24" s="379"/>
      <c r="S24" s="379"/>
    </row>
    <row r="25" spans="1:19" ht="20.25" customHeight="1" x14ac:dyDescent="0.25">
      <c r="A25" s="112" t="s">
        <v>491</v>
      </c>
    </row>
    <row r="26" spans="1:19" ht="55.5" customHeight="1" x14ac:dyDescent="0.25">
      <c r="A26" s="1199" t="s">
        <v>958</v>
      </c>
      <c r="B26" s="1234"/>
      <c r="C26" s="1234"/>
      <c r="D26" s="1234"/>
      <c r="E26" s="1234"/>
      <c r="F26" s="1234"/>
      <c r="G26" s="1234"/>
      <c r="H26" s="1234"/>
      <c r="I26" s="1234"/>
      <c r="J26" s="1234"/>
      <c r="K26" s="1234"/>
      <c r="L26" s="1234"/>
      <c r="M26" s="1234"/>
      <c r="N26" s="1234"/>
      <c r="O26" s="1234"/>
      <c r="P26" s="1234"/>
      <c r="Q26" s="1234"/>
      <c r="R26" s="1234"/>
      <c r="S26" s="1234"/>
    </row>
    <row r="27" spans="1:19" ht="17.25" customHeight="1" x14ac:dyDescent="0.25">
      <c r="A27" s="1199" t="s">
        <v>959</v>
      </c>
      <c r="B27" s="1234"/>
      <c r="C27" s="1234"/>
      <c r="D27" s="1234"/>
      <c r="E27" s="1234"/>
      <c r="F27" s="1234"/>
      <c r="G27" s="1234"/>
      <c r="H27" s="1234"/>
      <c r="I27" s="1234"/>
      <c r="J27" s="1234"/>
      <c r="K27" s="1234"/>
      <c r="L27" s="1234"/>
      <c r="M27" s="1234"/>
      <c r="N27" s="1234"/>
      <c r="O27" s="1234"/>
      <c r="P27" s="1234"/>
      <c r="Q27" s="1234"/>
      <c r="R27" s="1234"/>
      <c r="S27" s="1234"/>
    </row>
    <row r="28" spans="1:19" ht="15" customHeight="1" x14ac:dyDescent="0.25">
      <c r="A28" s="1199" t="s">
        <v>761</v>
      </c>
      <c r="B28" s="1234"/>
      <c r="C28" s="1234"/>
      <c r="D28" s="1234"/>
      <c r="E28" s="1234"/>
      <c r="F28" s="1234"/>
      <c r="G28" s="1234"/>
      <c r="H28" s="1234"/>
      <c r="I28" s="1234"/>
      <c r="J28" s="1234"/>
      <c r="K28" s="1234"/>
      <c r="L28" s="1234"/>
      <c r="M28" s="1234"/>
      <c r="N28" s="1234"/>
      <c r="O28" s="1234"/>
      <c r="P28" s="1234"/>
      <c r="Q28" s="1234"/>
      <c r="R28" s="1234"/>
      <c r="S28" s="1234"/>
    </row>
    <row r="29" spans="1:19" ht="15" customHeight="1" x14ac:dyDescent="0.25">
      <c r="A29" s="1199" t="s">
        <v>784</v>
      </c>
      <c r="B29" s="1234"/>
      <c r="C29" s="1234"/>
      <c r="D29" s="1234"/>
      <c r="E29" s="1234"/>
      <c r="F29" s="1234"/>
      <c r="G29" s="1234"/>
      <c r="H29" s="1234"/>
      <c r="I29" s="1234"/>
      <c r="J29" s="1234"/>
      <c r="K29" s="1234"/>
      <c r="L29" s="1234"/>
      <c r="M29" s="1234"/>
      <c r="N29" s="1234"/>
      <c r="O29" s="1234"/>
      <c r="P29" s="1234"/>
      <c r="Q29" s="1234"/>
      <c r="R29" s="1234"/>
      <c r="S29" s="1234"/>
    </row>
    <row r="30" spans="1:19" ht="15" customHeight="1" x14ac:dyDescent="0.25">
      <c r="A30" s="1199" t="s">
        <v>610</v>
      </c>
      <c r="B30" s="1234"/>
      <c r="C30" s="1234"/>
      <c r="D30" s="1234"/>
      <c r="E30" s="1234"/>
      <c r="F30" s="1234"/>
      <c r="G30" s="1234"/>
      <c r="H30" s="1234"/>
      <c r="I30" s="1234"/>
      <c r="J30" s="1234"/>
      <c r="K30" s="1234"/>
      <c r="L30" s="1234"/>
      <c r="M30" s="1234"/>
      <c r="N30" s="1234"/>
      <c r="O30" s="1234"/>
      <c r="P30" s="1234"/>
      <c r="Q30" s="1234"/>
      <c r="R30" s="1234"/>
      <c r="S30" s="1234"/>
    </row>
    <row r="31" spans="1:19" ht="15" customHeight="1" x14ac:dyDescent="0.25">
      <c r="A31" s="1199" t="s">
        <v>701</v>
      </c>
      <c r="B31" s="1234"/>
      <c r="C31" s="1234"/>
      <c r="D31" s="1234"/>
      <c r="E31" s="1234"/>
      <c r="F31" s="1234"/>
      <c r="G31" s="1234"/>
      <c r="H31" s="1234"/>
      <c r="I31" s="1234"/>
      <c r="J31" s="1234"/>
      <c r="K31" s="1234"/>
      <c r="L31" s="1234"/>
      <c r="M31" s="1234"/>
      <c r="N31" s="1234"/>
      <c r="O31" s="1234"/>
      <c r="P31" s="1234"/>
      <c r="Q31" s="1234"/>
      <c r="R31" s="1234"/>
      <c r="S31" s="1234"/>
    </row>
    <row r="32" spans="1:19" ht="15" customHeight="1" x14ac:dyDescent="0.25">
      <c r="A32" s="1199" t="s">
        <v>699</v>
      </c>
      <c r="B32" s="1234"/>
      <c r="C32" s="1234"/>
      <c r="D32" s="1234"/>
      <c r="E32" s="1234"/>
      <c r="F32" s="1234"/>
      <c r="G32" s="1234"/>
      <c r="H32" s="1234"/>
      <c r="I32" s="1234"/>
      <c r="J32" s="1234"/>
      <c r="K32" s="1234"/>
      <c r="L32" s="1234"/>
      <c r="M32" s="1234"/>
      <c r="N32" s="1234"/>
      <c r="O32" s="1234"/>
      <c r="P32" s="1234"/>
      <c r="Q32" s="1234"/>
      <c r="R32" s="1234"/>
      <c r="S32" s="1234"/>
    </row>
    <row r="33" spans="1:19" ht="15" customHeight="1" x14ac:dyDescent="0.25">
      <c r="A33" s="1274" t="s">
        <v>700</v>
      </c>
      <c r="B33" s="1275"/>
      <c r="C33" s="1275"/>
      <c r="D33" s="1275"/>
      <c r="E33" s="1275"/>
      <c r="F33" s="1275"/>
      <c r="G33" s="1275"/>
      <c r="H33" s="1275"/>
      <c r="I33" s="1275"/>
      <c r="J33" s="1275"/>
      <c r="K33" s="1275"/>
      <c r="L33" s="1275"/>
      <c r="M33" s="1275"/>
      <c r="N33" s="1275"/>
      <c r="O33" s="1275"/>
      <c r="P33" s="1275"/>
      <c r="Q33" s="1275"/>
      <c r="R33" s="1275"/>
      <c r="S33" s="1275"/>
    </row>
    <row r="34" spans="1:19" ht="30.75" customHeight="1" x14ac:dyDescent="0.25">
      <c r="A34" s="1199" t="s">
        <v>611</v>
      </c>
      <c r="B34" s="1234"/>
      <c r="C34" s="1234"/>
      <c r="D34" s="1234"/>
      <c r="E34" s="1234"/>
      <c r="F34" s="1234"/>
      <c r="G34" s="1234"/>
      <c r="H34" s="1234"/>
      <c r="I34" s="1234"/>
      <c r="J34" s="1234"/>
      <c r="K34" s="1234"/>
      <c r="L34" s="1234"/>
      <c r="M34" s="1234"/>
      <c r="N34" s="1234"/>
      <c r="O34" s="1234"/>
      <c r="P34" s="1234"/>
      <c r="Q34" s="1234"/>
      <c r="R34" s="1234"/>
      <c r="S34" s="1234"/>
    </row>
    <row r="35" spans="1:19" ht="14.25" customHeight="1" x14ac:dyDescent="0.25">
      <c r="C35" s="344"/>
      <c r="D35" s="344"/>
      <c r="E35" s="344"/>
      <c r="F35" s="344"/>
    </row>
    <row r="36" spans="1:19" x14ac:dyDescent="0.25">
      <c r="A36" s="112" t="s">
        <v>771</v>
      </c>
    </row>
  </sheetData>
  <customSheetViews>
    <customSheetView guid="{2AF6EA2A-E5C5-45EB-B6C4-875AD1E4E056}" scale="89" fitToPage="1">
      <pageMargins left="0.51181102362204722" right="0.51181102362204722" top="0.78740157480314965" bottom="0.78740157480314965" header="0.31496062992125984" footer="0.31496062992125984"/>
      <pageSetup paperSize="9" scale="68" orientation="landscape" r:id="rId1"/>
    </customSheetView>
  </customSheetViews>
  <mergeCells count="33">
    <mergeCell ref="B21:E21"/>
    <mergeCell ref="A26:S26"/>
    <mergeCell ref="B6:E6"/>
    <mergeCell ref="B19:E19"/>
    <mergeCell ref="B22:E22"/>
    <mergeCell ref="C8:E8"/>
    <mergeCell ref="B9:E9"/>
    <mergeCell ref="C10:E10"/>
    <mergeCell ref="C11:E11"/>
    <mergeCell ref="B14:E14"/>
    <mergeCell ref="B18:E18"/>
    <mergeCell ref="D20:E20"/>
    <mergeCell ref="A32:S32"/>
    <mergeCell ref="A33:S33"/>
    <mergeCell ref="A34:S34"/>
    <mergeCell ref="A27:S27"/>
    <mergeCell ref="A28:S28"/>
    <mergeCell ref="A29:S29"/>
    <mergeCell ref="A30:S30"/>
    <mergeCell ref="A31:S31"/>
    <mergeCell ref="A3:A5"/>
    <mergeCell ref="B3:E5"/>
    <mergeCell ref="G3:H3"/>
    <mergeCell ref="I3:J3"/>
    <mergeCell ref="K3:L3"/>
    <mergeCell ref="R3:R4"/>
    <mergeCell ref="O3:O4"/>
    <mergeCell ref="S3:S4"/>
    <mergeCell ref="B7:E7"/>
    <mergeCell ref="M3:M4"/>
    <mergeCell ref="F3:F5"/>
    <mergeCell ref="N3:N4"/>
    <mergeCell ref="P3:P4"/>
  </mergeCells>
  <pageMargins left="0.51181102362204722" right="0.51181102362204722" top="0.78740157480314965" bottom="0.78740157480314965" header="0.31496062992125984" footer="0.31496062992125984"/>
  <pageSetup paperSize="9" scale="69" orientation="landscape"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43"/>
  <sheetViews>
    <sheetView zoomScaleNormal="100" workbookViewId="0">
      <selection activeCell="I21" sqref="I21"/>
    </sheetView>
  </sheetViews>
  <sheetFormatPr defaultRowHeight="12.75" x14ac:dyDescent="0.25"/>
  <cols>
    <col min="1" max="1" width="3.28515625" style="6" customWidth="1"/>
    <col min="2" max="2" width="7.85546875" style="6" customWidth="1"/>
    <col min="3" max="3" width="56.7109375" style="6" customWidth="1"/>
    <col min="4" max="4" width="17" style="6" customWidth="1"/>
    <col min="5" max="5" width="16.5703125" style="6" customWidth="1"/>
    <col min="6" max="6" width="11.42578125" style="6" customWidth="1"/>
    <col min="7" max="7" width="2.42578125" style="6" customWidth="1"/>
    <col min="8" max="8" width="29.85546875" style="6" customWidth="1"/>
    <col min="9" max="16384" width="9.140625" style="6"/>
  </cols>
  <sheetData>
    <row r="1" spans="1:8" ht="15.75" x14ac:dyDescent="0.25">
      <c r="A1" s="45" t="s">
        <v>744</v>
      </c>
      <c r="B1" s="11"/>
      <c r="C1" s="11"/>
      <c r="D1" s="40"/>
      <c r="E1" s="12"/>
      <c r="F1" s="46"/>
      <c r="G1" s="32"/>
      <c r="H1" s="8"/>
    </row>
    <row r="2" spans="1:8" s="3" customFormat="1" ht="13.5" thickBot="1" x14ac:dyDescent="0.3">
      <c r="A2" s="12"/>
      <c r="B2" s="12"/>
      <c r="C2" s="12"/>
      <c r="D2" s="12"/>
      <c r="E2" s="12"/>
      <c r="F2" s="13" t="s">
        <v>365</v>
      </c>
      <c r="G2" s="12"/>
      <c r="H2" s="2"/>
    </row>
    <row r="3" spans="1:8" s="7" customFormat="1" ht="19.5" customHeight="1" x14ac:dyDescent="0.25">
      <c r="A3" s="1288" t="s">
        <v>341</v>
      </c>
      <c r="B3" s="1290" t="s">
        <v>540</v>
      </c>
      <c r="C3" s="1290"/>
      <c r="D3" s="1292" t="s">
        <v>760</v>
      </c>
      <c r="E3" s="1292"/>
      <c r="F3" s="1293"/>
      <c r="G3" s="35"/>
      <c r="H3" s="104"/>
    </row>
    <row r="4" spans="1:8" s="7" customFormat="1" ht="13.5" customHeight="1" thickBot="1" x14ac:dyDescent="0.3">
      <c r="A4" s="1289"/>
      <c r="B4" s="1291"/>
      <c r="C4" s="1291"/>
      <c r="D4" s="434" t="s">
        <v>448</v>
      </c>
      <c r="E4" s="434" t="s">
        <v>366</v>
      </c>
      <c r="F4" s="14" t="s">
        <v>363</v>
      </c>
      <c r="G4" s="35"/>
      <c r="H4" s="104"/>
    </row>
    <row r="5" spans="1:8" s="7" customFormat="1" ht="12.75" customHeight="1" x14ac:dyDescent="0.25">
      <c r="A5" s="219" t="s">
        <v>720</v>
      </c>
      <c r="B5" s="1294" t="s">
        <v>710</v>
      </c>
      <c r="C5" s="1294"/>
      <c r="D5" s="582">
        <f>SUM(D6:D9)</f>
        <v>18987</v>
      </c>
      <c r="E5" s="582">
        <v>8708</v>
      </c>
      <c r="F5" s="583">
        <f t="shared" ref="F5:F21" si="0">SUM(D5+E5)</f>
        <v>27695</v>
      </c>
      <c r="G5" s="35"/>
      <c r="H5" s="104"/>
    </row>
    <row r="6" spans="1:8" s="7" customFormat="1" ht="12.75" customHeight="1" x14ac:dyDescent="0.2">
      <c r="A6" s="435" t="s">
        <v>721</v>
      </c>
      <c r="B6" s="1295" t="s">
        <v>492</v>
      </c>
      <c r="C6" s="486" t="s">
        <v>711</v>
      </c>
      <c r="D6" s="584">
        <v>738</v>
      </c>
      <c r="E6" s="584">
        <v>0</v>
      </c>
      <c r="F6" s="585">
        <f t="shared" si="0"/>
        <v>738</v>
      </c>
      <c r="G6" s="35"/>
      <c r="H6" s="4"/>
    </row>
    <row r="7" spans="1:8" s="7" customFormat="1" ht="12.75" customHeight="1" x14ac:dyDescent="0.2">
      <c r="A7" s="435" t="s">
        <v>722</v>
      </c>
      <c r="B7" s="1296"/>
      <c r="C7" s="486" t="s">
        <v>712</v>
      </c>
      <c r="D7" s="584">
        <v>17905</v>
      </c>
      <c r="E7" s="584">
        <v>7838</v>
      </c>
      <c r="F7" s="585">
        <f t="shared" si="0"/>
        <v>25743</v>
      </c>
      <c r="G7" s="35"/>
      <c r="H7" s="4"/>
    </row>
    <row r="8" spans="1:8" s="7" customFormat="1" ht="12.75" customHeight="1" x14ac:dyDescent="0.2">
      <c r="A8" s="435" t="s">
        <v>723</v>
      </c>
      <c r="B8" s="1296"/>
      <c r="C8" s="486" t="s">
        <v>713</v>
      </c>
      <c r="D8" s="584">
        <v>256</v>
      </c>
      <c r="E8" s="584">
        <v>345</v>
      </c>
      <c r="F8" s="585">
        <f t="shared" si="0"/>
        <v>601</v>
      </c>
      <c r="G8" s="35"/>
      <c r="H8" s="4"/>
    </row>
    <row r="9" spans="1:8" s="7" customFormat="1" ht="12.75" customHeight="1" x14ac:dyDescent="0.2">
      <c r="A9" s="435" t="s">
        <v>724</v>
      </c>
      <c r="B9" s="1297"/>
      <c r="C9" s="487" t="s">
        <v>714</v>
      </c>
      <c r="D9" s="584">
        <v>88</v>
      </c>
      <c r="E9" s="584">
        <v>525</v>
      </c>
      <c r="F9" s="585">
        <v>613</v>
      </c>
      <c r="G9" s="35"/>
      <c r="H9" s="4"/>
    </row>
    <row r="10" spans="1:8" s="7" customFormat="1" ht="12.75" customHeight="1" x14ac:dyDescent="0.2">
      <c r="A10" s="217" t="s">
        <v>725</v>
      </c>
      <c r="B10" s="1300" t="s">
        <v>734</v>
      </c>
      <c r="C10" s="1301"/>
      <c r="D10" s="582"/>
      <c r="E10" s="582"/>
      <c r="F10" s="583">
        <f t="shared" si="0"/>
        <v>0</v>
      </c>
      <c r="G10" s="35"/>
      <c r="H10" s="4"/>
    </row>
    <row r="11" spans="1:8" s="7" customFormat="1" ht="12.75" customHeight="1" x14ac:dyDescent="0.2">
      <c r="A11" s="217" t="s">
        <v>579</v>
      </c>
      <c r="B11" s="488" t="s">
        <v>536</v>
      </c>
      <c r="C11" s="489"/>
      <c r="D11" s="582">
        <f>SUM(D12:D15)</f>
        <v>9035</v>
      </c>
      <c r="E11" s="582">
        <f>SUM(E12:E15)</f>
        <v>5595</v>
      </c>
      <c r="F11" s="583">
        <f t="shared" si="0"/>
        <v>14630</v>
      </c>
      <c r="G11" s="35"/>
      <c r="H11" s="4"/>
    </row>
    <row r="12" spans="1:8" s="7" customFormat="1" ht="12.75" customHeight="1" x14ac:dyDescent="0.2">
      <c r="A12" s="435" t="s">
        <v>726</v>
      </c>
      <c r="B12" s="1295" t="s">
        <v>492</v>
      </c>
      <c r="C12" s="454" t="s">
        <v>369</v>
      </c>
      <c r="D12" s="586">
        <v>11</v>
      </c>
      <c r="E12" s="586">
        <v>0</v>
      </c>
      <c r="F12" s="585">
        <f t="shared" si="0"/>
        <v>11</v>
      </c>
      <c r="G12" s="35"/>
      <c r="H12" s="4"/>
    </row>
    <row r="13" spans="1:8" s="7" customFormat="1" ht="12.75" customHeight="1" x14ac:dyDescent="0.2">
      <c r="A13" s="435" t="s">
        <v>727</v>
      </c>
      <c r="B13" s="1296"/>
      <c r="C13" s="454" t="s">
        <v>368</v>
      </c>
      <c r="D13" s="586">
        <v>29</v>
      </c>
      <c r="E13" s="586">
        <v>0</v>
      </c>
      <c r="F13" s="585">
        <f t="shared" si="0"/>
        <v>29</v>
      </c>
      <c r="G13" s="35"/>
      <c r="H13" s="4"/>
    </row>
    <row r="14" spans="1:8" s="7" customFormat="1" ht="12.75" customHeight="1" x14ac:dyDescent="0.2">
      <c r="A14" s="435" t="s">
        <v>728</v>
      </c>
      <c r="B14" s="1296"/>
      <c r="C14" s="454" t="s">
        <v>717</v>
      </c>
      <c r="D14" s="586">
        <v>6496</v>
      </c>
      <c r="E14" s="586">
        <v>4613</v>
      </c>
      <c r="F14" s="585">
        <f t="shared" si="0"/>
        <v>11109</v>
      </c>
      <c r="G14" s="35"/>
      <c r="H14" s="4"/>
    </row>
    <row r="15" spans="1:8" s="7" customFormat="1" ht="12.75" customHeight="1" x14ac:dyDescent="0.2">
      <c r="A15" s="435" t="s">
        <v>729</v>
      </c>
      <c r="B15" s="1297"/>
      <c r="C15" s="454" t="s">
        <v>345</v>
      </c>
      <c r="D15" s="586">
        <v>2499</v>
      </c>
      <c r="E15" s="586">
        <v>982</v>
      </c>
      <c r="F15" s="585">
        <f t="shared" si="0"/>
        <v>3481</v>
      </c>
      <c r="G15" s="35"/>
      <c r="H15" s="4"/>
    </row>
    <row r="16" spans="1:8" s="7" customFormat="1" ht="12.75" customHeight="1" x14ac:dyDescent="0.2">
      <c r="A16" s="217" t="s">
        <v>581</v>
      </c>
      <c r="B16" s="488" t="s">
        <v>537</v>
      </c>
      <c r="C16" s="489"/>
      <c r="D16" s="582">
        <f>SUM(D17:D19)</f>
        <v>11625</v>
      </c>
      <c r="E16" s="582">
        <f>SUM(E17:E19)</f>
        <v>0</v>
      </c>
      <c r="F16" s="583">
        <f t="shared" si="0"/>
        <v>11625</v>
      </c>
      <c r="G16" s="35"/>
      <c r="H16" s="4"/>
    </row>
    <row r="17" spans="1:8" s="7" customFormat="1" ht="12.75" customHeight="1" x14ac:dyDescent="0.2">
      <c r="A17" s="435" t="s">
        <v>731</v>
      </c>
      <c r="B17" s="1295" t="s">
        <v>492</v>
      </c>
      <c r="C17" s="490" t="s">
        <v>369</v>
      </c>
      <c r="D17" s="586">
        <v>8928</v>
      </c>
      <c r="E17" s="586">
        <v>0</v>
      </c>
      <c r="F17" s="585">
        <f t="shared" si="0"/>
        <v>8928</v>
      </c>
      <c r="G17" s="35"/>
      <c r="H17" s="4"/>
    </row>
    <row r="18" spans="1:8" s="7" customFormat="1" ht="12.75" customHeight="1" x14ac:dyDescent="0.2">
      <c r="A18" s="435" t="s">
        <v>732</v>
      </c>
      <c r="B18" s="1296"/>
      <c r="C18" s="490" t="s">
        <v>368</v>
      </c>
      <c r="D18" s="586">
        <v>2091</v>
      </c>
      <c r="E18" s="586">
        <v>0</v>
      </c>
      <c r="F18" s="585">
        <f t="shared" si="0"/>
        <v>2091</v>
      </c>
      <c r="G18" s="35"/>
      <c r="H18" s="4"/>
    </row>
    <row r="19" spans="1:8" ht="12.75" customHeight="1" x14ac:dyDescent="0.2">
      <c r="A19" s="435" t="s">
        <v>730</v>
      </c>
      <c r="B19" s="1297"/>
      <c r="C19" s="490" t="s">
        <v>345</v>
      </c>
      <c r="D19" s="586">
        <v>606</v>
      </c>
      <c r="E19" s="586">
        <v>0</v>
      </c>
      <c r="F19" s="585">
        <f t="shared" si="0"/>
        <v>606</v>
      </c>
      <c r="G19" s="35"/>
      <c r="H19" s="4"/>
    </row>
    <row r="20" spans="1:8" ht="12.75" customHeight="1" x14ac:dyDescent="0.2">
      <c r="A20" s="217" t="s">
        <v>733</v>
      </c>
      <c r="B20" s="1300" t="s">
        <v>538</v>
      </c>
      <c r="C20" s="1301"/>
      <c r="D20" s="582">
        <v>10574</v>
      </c>
      <c r="E20" s="582">
        <v>44</v>
      </c>
      <c r="F20" s="583">
        <f t="shared" si="0"/>
        <v>10618</v>
      </c>
      <c r="G20" s="35"/>
      <c r="H20" s="5"/>
    </row>
    <row r="21" spans="1:8" ht="12.75" customHeight="1" thickBot="1" x14ac:dyDescent="0.25">
      <c r="A21" s="218" t="s">
        <v>582</v>
      </c>
      <c r="B21" s="1302" t="s">
        <v>539</v>
      </c>
      <c r="C21" s="1303"/>
      <c r="D21" s="587">
        <v>0</v>
      </c>
      <c r="E21" s="587">
        <v>0</v>
      </c>
      <c r="F21" s="588">
        <f t="shared" si="0"/>
        <v>0</v>
      </c>
      <c r="G21" s="35"/>
      <c r="H21" s="5"/>
    </row>
    <row r="22" spans="1:8" x14ac:dyDescent="0.2">
      <c r="A22" s="47"/>
      <c r="B22" s="32"/>
      <c r="C22" s="32"/>
      <c r="D22" s="32"/>
      <c r="E22" s="47"/>
      <c r="F22" s="48"/>
      <c r="G22" s="35"/>
      <c r="H22" s="5"/>
    </row>
    <row r="23" spans="1:8" x14ac:dyDescent="0.2">
      <c r="A23" s="71" t="s">
        <v>491</v>
      </c>
      <c r="B23" s="86"/>
      <c r="C23" s="86"/>
      <c r="D23" s="32"/>
      <c r="E23" s="47"/>
      <c r="F23" s="48"/>
      <c r="G23" s="35"/>
      <c r="H23" s="5"/>
    </row>
    <row r="24" spans="1:8" ht="27.75" customHeight="1" x14ac:dyDescent="0.2">
      <c r="A24" s="1304" t="s">
        <v>763</v>
      </c>
      <c r="B24" s="1305"/>
      <c r="C24" s="1305"/>
      <c r="D24" s="1305"/>
      <c r="E24" s="1305"/>
      <c r="F24" s="1305"/>
      <c r="G24" s="35"/>
      <c r="H24" s="5"/>
    </row>
    <row r="25" spans="1:8" ht="79.5" customHeight="1" x14ac:dyDescent="0.2">
      <c r="A25" s="1199" t="s">
        <v>715</v>
      </c>
      <c r="B25" s="1306"/>
      <c r="C25" s="1306"/>
      <c r="D25" s="1306"/>
      <c r="E25" s="1306"/>
      <c r="F25" s="1306"/>
      <c r="G25" s="1"/>
    </row>
    <row r="26" spans="1:8" ht="81" customHeight="1" x14ac:dyDescent="0.2">
      <c r="A26" s="1298" t="s">
        <v>776</v>
      </c>
      <c r="B26" s="1299"/>
      <c r="C26" s="1299"/>
      <c r="D26" s="1299"/>
      <c r="E26" s="1299"/>
      <c r="F26" s="1299"/>
      <c r="G26" s="1"/>
    </row>
    <row r="27" spans="1:8" ht="80.25" customHeight="1" x14ac:dyDescent="0.25">
      <c r="A27" s="1298" t="s">
        <v>774</v>
      </c>
      <c r="B27" s="1299"/>
      <c r="C27" s="1299"/>
      <c r="D27" s="1299"/>
      <c r="E27" s="1299"/>
      <c r="F27" s="1299"/>
      <c r="G27" s="1"/>
      <c r="H27" s="496"/>
    </row>
    <row r="28" spans="1:8" ht="55.5" customHeight="1" x14ac:dyDescent="0.2">
      <c r="A28" s="1298" t="s">
        <v>716</v>
      </c>
      <c r="B28" s="1299"/>
      <c r="C28" s="1299"/>
      <c r="D28" s="1299"/>
      <c r="E28" s="1299"/>
      <c r="F28" s="1299"/>
      <c r="G28" s="1"/>
    </row>
    <row r="29" spans="1:8" ht="43.5" customHeight="1" x14ac:dyDescent="0.2">
      <c r="A29" s="1298" t="s">
        <v>735</v>
      </c>
      <c r="B29" s="1299"/>
      <c r="C29" s="1299"/>
      <c r="D29" s="1299"/>
      <c r="E29" s="1299"/>
      <c r="F29" s="1299"/>
      <c r="G29" s="1"/>
    </row>
    <row r="30" spans="1:8" ht="15.75" customHeight="1" x14ac:dyDescent="0.2">
      <c r="A30" s="1298" t="s">
        <v>718</v>
      </c>
      <c r="B30" s="1299"/>
      <c r="C30" s="1299"/>
      <c r="D30" s="1299"/>
      <c r="E30" s="1299"/>
      <c r="F30" s="1299"/>
      <c r="G30" s="1"/>
    </row>
    <row r="31" spans="1:8" ht="14.25" customHeight="1" x14ac:dyDescent="0.2">
      <c r="G31" s="1"/>
    </row>
    <row r="32" spans="1:8" x14ac:dyDescent="0.2">
      <c r="G32" s="1"/>
    </row>
    <row r="33" spans="1:7" x14ac:dyDescent="0.2">
      <c r="G33" s="1"/>
    </row>
    <row r="34" spans="1:7" x14ac:dyDescent="0.2">
      <c r="G34" s="1"/>
    </row>
    <row r="35" spans="1:7" x14ac:dyDescent="0.2">
      <c r="G35" s="1"/>
    </row>
    <row r="42" spans="1:7" x14ac:dyDescent="0.25">
      <c r="A42" s="5"/>
    </row>
    <row r="43" spans="1:7" x14ac:dyDescent="0.25">
      <c r="A43" s="5"/>
    </row>
  </sheetData>
  <sheetProtection formatRows="0" insertRows="0" deleteRows="0"/>
  <customSheetViews>
    <customSheetView guid="{2AF6EA2A-E5C5-45EB-B6C4-875AD1E4E056}" fitToPage="1" printArea="1" topLeftCell="A16">
      <selection activeCell="A30" sqref="A30:F30"/>
      <pageMargins left="0.59055118110236227" right="0.59055118110236227" top="0.6692913385826772" bottom="0.6692913385826772" header="0.15748031496062992" footer="0.15748031496062992"/>
      <printOptions horizontalCentered="1"/>
      <pageSetup paperSize="9" scale="80" orientation="portrait" cellComments="asDisplayed" horizontalDpi="300" verticalDpi="300" r:id="rId1"/>
      <headerFooter alignWithMargins="0"/>
    </customSheetView>
  </customSheetViews>
  <mergeCells count="17">
    <mergeCell ref="A27:F27"/>
    <mergeCell ref="A28:F28"/>
    <mergeCell ref="A30:F30"/>
    <mergeCell ref="A29:F29"/>
    <mergeCell ref="B10:C10"/>
    <mergeCell ref="B12:B15"/>
    <mergeCell ref="B17:B19"/>
    <mergeCell ref="B21:C21"/>
    <mergeCell ref="B20:C20"/>
    <mergeCell ref="A24:F24"/>
    <mergeCell ref="A25:F25"/>
    <mergeCell ref="A26:F26"/>
    <mergeCell ref="A3:A4"/>
    <mergeCell ref="B3:C4"/>
    <mergeCell ref="D3:F3"/>
    <mergeCell ref="B5:C5"/>
    <mergeCell ref="B6:B9"/>
  </mergeCells>
  <printOptions horizontalCentered="1"/>
  <pageMargins left="0.59055118110236227" right="0.59055118110236227" top="0.6692913385826772" bottom="0.6692913385826772" header="0.15748031496062992" footer="0.15748031496062992"/>
  <pageSetup paperSize="9" scale="80" orientation="portrait" cellComments="asDisplayed" horizontalDpi="300" verticalDpi="300" r:id="rId2"/>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25"/>
  <sheetViews>
    <sheetView zoomScaleNormal="100" workbookViewId="0">
      <selection activeCell="N22" sqref="N22"/>
    </sheetView>
  </sheetViews>
  <sheetFormatPr defaultRowHeight="15" x14ac:dyDescent="0.25"/>
  <cols>
    <col min="1" max="1" width="3.42578125" style="29" customWidth="1"/>
    <col min="2" max="2" width="49.5703125" style="16" customWidth="1"/>
    <col min="3" max="3" width="16.42578125" style="16" customWidth="1"/>
    <col min="4" max="4" width="17.7109375" style="16" customWidth="1"/>
    <col min="5" max="5" width="17.28515625" style="16" customWidth="1"/>
    <col min="6" max="6" width="17" style="16" customWidth="1"/>
    <col min="7" max="7" width="9.140625" style="16"/>
    <col min="11" max="16384" width="9.140625" style="16"/>
  </cols>
  <sheetData>
    <row r="1" spans="1:15" ht="15.75" x14ac:dyDescent="0.25">
      <c r="A1" s="209" t="s">
        <v>621</v>
      </c>
      <c r="B1" s="11"/>
      <c r="C1" s="12"/>
      <c r="D1" s="12"/>
      <c r="E1" s="12"/>
    </row>
    <row r="2" spans="1:15" ht="15.75" thickBot="1" x14ac:dyDescent="0.3">
      <c r="A2" s="28"/>
      <c r="B2" s="12"/>
      <c r="C2" s="12"/>
      <c r="D2" s="13"/>
      <c r="E2" s="12"/>
      <c r="F2" s="124" t="s">
        <v>447</v>
      </c>
    </row>
    <row r="3" spans="1:15" ht="26.25" customHeight="1" x14ac:dyDescent="0.25">
      <c r="A3" s="1308" t="s">
        <v>341</v>
      </c>
      <c r="B3" s="1310" t="s">
        <v>370</v>
      </c>
      <c r="C3" s="793" t="s">
        <v>780</v>
      </c>
      <c r="D3" s="793" t="s">
        <v>783</v>
      </c>
      <c r="E3" s="187" t="s">
        <v>512</v>
      </c>
      <c r="F3" s="188" t="s">
        <v>544</v>
      </c>
    </row>
    <row r="4" spans="1:15" ht="12" customHeight="1" thickBot="1" x14ac:dyDescent="0.3">
      <c r="A4" s="1309"/>
      <c r="B4" s="1311"/>
      <c r="C4" s="794" t="s">
        <v>416</v>
      </c>
      <c r="D4" s="794" t="s">
        <v>417</v>
      </c>
      <c r="E4" s="794" t="s">
        <v>418</v>
      </c>
      <c r="F4" s="130" t="s">
        <v>419</v>
      </c>
    </row>
    <row r="5" spans="1:15" ht="18" customHeight="1" x14ac:dyDescent="0.25">
      <c r="A5" s="797">
        <v>1</v>
      </c>
      <c r="B5" s="477" t="s">
        <v>535</v>
      </c>
      <c r="C5" s="669">
        <f>SUM(C6:C9)</f>
        <v>160480</v>
      </c>
      <c r="D5" s="669">
        <f>SUM(D6:D9)</f>
        <v>33553</v>
      </c>
      <c r="E5" s="669">
        <f>SUM(E6:E9)</f>
        <v>31537</v>
      </c>
      <c r="F5" s="670">
        <v>0</v>
      </c>
    </row>
    <row r="6" spans="1:15" ht="12.75" customHeight="1" x14ac:dyDescent="0.25">
      <c r="A6" s="128">
        <v>2</v>
      </c>
      <c r="B6" s="478" t="s">
        <v>371</v>
      </c>
      <c r="C6" s="792">
        <v>16260</v>
      </c>
      <c r="D6" s="671">
        <v>0</v>
      </c>
      <c r="E6" s="598">
        <v>27456</v>
      </c>
      <c r="F6" s="672">
        <f>C6/E6</f>
        <v>0.59222027972027969</v>
      </c>
      <c r="K6" s="108"/>
      <c r="L6" s="108"/>
      <c r="O6" s="43"/>
    </row>
    <row r="7" spans="1:15" ht="12.75" customHeight="1" x14ac:dyDescent="0.25">
      <c r="A7" s="128">
        <v>3</v>
      </c>
      <c r="B7" s="479" t="s">
        <v>449</v>
      </c>
      <c r="C7" s="671">
        <v>31485</v>
      </c>
      <c r="D7" s="671">
        <v>31486</v>
      </c>
      <c r="E7" s="598">
        <v>2948</v>
      </c>
      <c r="F7" s="672">
        <f t="shared" ref="F7:F9" si="0">C7/E7</f>
        <v>10.680122116689281</v>
      </c>
      <c r="K7" s="108"/>
      <c r="L7" s="108"/>
      <c r="O7" s="43"/>
    </row>
    <row r="8" spans="1:15" ht="12.75" customHeight="1" x14ac:dyDescent="0.25">
      <c r="A8" s="128">
        <v>4</v>
      </c>
      <c r="B8" s="479" t="s">
        <v>450</v>
      </c>
      <c r="C8" s="671">
        <v>2067</v>
      </c>
      <c r="D8" s="671">
        <v>2067</v>
      </c>
      <c r="E8" s="598">
        <v>735</v>
      </c>
      <c r="F8" s="672">
        <f t="shared" si="0"/>
        <v>2.8122448979591836</v>
      </c>
      <c r="K8" s="108"/>
      <c r="L8" s="108"/>
      <c r="O8" s="43"/>
    </row>
    <row r="9" spans="1:15" ht="12.75" customHeight="1" x14ac:dyDescent="0.25">
      <c r="A9" s="128">
        <v>5</v>
      </c>
      <c r="B9" s="480" t="s">
        <v>372</v>
      </c>
      <c r="C9" s="671">
        <v>110668</v>
      </c>
      <c r="D9" s="671">
        <v>0</v>
      </c>
      <c r="E9" s="598">
        <v>398</v>
      </c>
      <c r="F9" s="672">
        <f t="shared" si="0"/>
        <v>278.0603015075377</v>
      </c>
      <c r="K9" s="108"/>
      <c r="O9" s="43"/>
    </row>
    <row r="10" spans="1:15" ht="21" customHeight="1" x14ac:dyDescent="0.25">
      <c r="A10" s="798">
        <v>6</v>
      </c>
      <c r="B10" s="481" t="s">
        <v>667</v>
      </c>
      <c r="C10" s="673">
        <f>SUM(C11:C13)</f>
        <v>29172</v>
      </c>
      <c r="D10" s="674">
        <v>0</v>
      </c>
      <c r="E10" s="673">
        <f>SUM(E11:E13)</f>
        <v>4034</v>
      </c>
      <c r="F10" s="675">
        <v>0</v>
      </c>
      <c r="K10" s="108"/>
      <c r="O10" s="43"/>
    </row>
    <row r="11" spans="1:15" ht="12.75" customHeight="1" x14ac:dyDescent="0.25">
      <c r="A11" s="128">
        <v>7</v>
      </c>
      <c r="B11" s="482" t="s">
        <v>452</v>
      </c>
      <c r="C11" s="671">
        <v>28028</v>
      </c>
      <c r="D11" s="671">
        <v>0</v>
      </c>
      <c r="E11" s="598">
        <v>2132</v>
      </c>
      <c r="F11" s="619">
        <f>C11/E11</f>
        <v>13.146341463414634</v>
      </c>
      <c r="O11" s="43"/>
    </row>
    <row r="12" spans="1:15" ht="12.75" customHeight="1" x14ac:dyDescent="0.25">
      <c r="A12" s="128">
        <v>8</v>
      </c>
      <c r="B12" s="483" t="s">
        <v>451</v>
      </c>
      <c r="C12" s="671">
        <v>1144</v>
      </c>
      <c r="D12" s="671">
        <v>0</v>
      </c>
      <c r="E12" s="598">
        <v>1902</v>
      </c>
      <c r="F12" s="619">
        <f>C12/E12</f>
        <v>0.60147213459516302</v>
      </c>
      <c r="O12" s="43"/>
    </row>
    <row r="13" spans="1:15" ht="12.75" customHeight="1" thickBot="1" x14ac:dyDescent="0.3">
      <c r="A13" s="129">
        <v>9</v>
      </c>
      <c r="B13" s="484"/>
      <c r="C13" s="676"/>
      <c r="D13" s="676">
        <v>0</v>
      </c>
      <c r="E13" s="601"/>
      <c r="F13" s="592"/>
      <c r="O13" s="43"/>
    </row>
    <row r="14" spans="1:15" ht="17.25" customHeight="1" thickBot="1" x14ac:dyDescent="0.3">
      <c r="A14" s="184">
        <v>10</v>
      </c>
      <c r="B14" s="485" t="s">
        <v>363</v>
      </c>
      <c r="C14" s="677">
        <f>C5+C10</f>
        <v>189652</v>
      </c>
      <c r="D14" s="677">
        <f>D5+D10</f>
        <v>33553</v>
      </c>
      <c r="E14" s="677">
        <f>E5+E10</f>
        <v>35571</v>
      </c>
      <c r="F14" s="678">
        <v>0</v>
      </c>
      <c r="H14" s="16"/>
      <c r="I14" s="16"/>
      <c r="J14" s="16"/>
      <c r="O14" s="43"/>
    </row>
    <row r="15" spans="1:15" ht="12.75" customHeight="1" x14ac:dyDescent="0.25">
      <c r="A15" s="210"/>
      <c r="B15" s="106"/>
      <c r="C15" s="125"/>
      <c r="D15" s="125"/>
      <c r="E15" s="126"/>
      <c r="F15" s="32"/>
    </row>
    <row r="16" spans="1:15" ht="12.75" customHeight="1" x14ac:dyDescent="0.25">
      <c r="A16" s="53" t="s">
        <v>491</v>
      </c>
      <c r="B16" s="211"/>
      <c r="C16" s="212"/>
      <c r="D16" s="212"/>
      <c r="E16" s="213"/>
      <c r="F16" s="53"/>
      <c r="H16" s="104"/>
      <c r="I16" s="104"/>
      <c r="J16" s="104"/>
    </row>
    <row r="17" spans="1:10" ht="24.75" customHeight="1" x14ac:dyDescent="0.25">
      <c r="A17" s="1307" t="s">
        <v>688</v>
      </c>
      <c r="B17" s="1307"/>
      <c r="C17" s="1307"/>
      <c r="D17" s="1307"/>
      <c r="E17" s="1307"/>
      <c r="F17" s="1307"/>
    </row>
    <row r="18" spans="1:10" ht="12.75" customHeight="1" x14ac:dyDescent="0.25">
      <c r="A18" s="395" t="s">
        <v>687</v>
      </c>
      <c r="B18" s="50"/>
      <c r="C18" s="214"/>
      <c r="D18" s="214"/>
      <c r="E18" s="214"/>
      <c r="F18" s="56"/>
    </row>
    <row r="19" spans="1:10" ht="26.25" customHeight="1" x14ac:dyDescent="0.25">
      <c r="A19" s="1307" t="s">
        <v>781</v>
      </c>
      <c r="B19" s="1307"/>
      <c r="C19" s="1307"/>
      <c r="D19" s="1307"/>
      <c r="E19" s="1307"/>
      <c r="F19" s="1307"/>
    </row>
    <row r="20" spans="1:10" ht="15" customHeight="1" x14ac:dyDescent="0.25">
      <c r="A20" s="186" t="s">
        <v>762</v>
      </c>
      <c r="B20" s="185"/>
      <c r="C20" s="185"/>
      <c r="D20" s="185"/>
      <c r="E20" s="185"/>
      <c r="F20" s="185"/>
      <c r="H20" s="104"/>
      <c r="I20" s="104"/>
      <c r="J20" s="104"/>
    </row>
    <row r="21" spans="1:10" ht="27.75" customHeight="1" x14ac:dyDescent="0.25">
      <c r="A21" s="1307" t="s">
        <v>951</v>
      </c>
      <c r="B21" s="1307"/>
      <c r="C21" s="1307"/>
      <c r="D21" s="1307"/>
      <c r="E21" s="1307"/>
      <c r="F21" s="1307"/>
      <c r="H21" s="104"/>
      <c r="I21" s="104"/>
      <c r="J21" s="104"/>
    </row>
    <row r="22" spans="1:10" ht="12.75" customHeight="1" x14ac:dyDescent="0.25">
      <c r="A22" s="186"/>
      <c r="B22" s="185"/>
      <c r="C22" s="185"/>
      <c r="D22" s="185"/>
      <c r="E22" s="185"/>
      <c r="F22" s="185"/>
      <c r="H22" s="104"/>
      <c r="I22" s="104"/>
      <c r="J22" s="104"/>
    </row>
    <row r="23" spans="1:10" ht="12.75" customHeight="1" x14ac:dyDescent="0.25">
      <c r="A23" s="186" t="s">
        <v>524</v>
      </c>
      <c r="B23" s="185"/>
      <c r="C23" s="185"/>
      <c r="D23" s="185"/>
      <c r="E23" s="185"/>
      <c r="F23" s="185"/>
      <c r="H23" s="104"/>
      <c r="I23" s="104"/>
      <c r="J23" s="104"/>
    </row>
    <row r="24" spans="1:10" x14ac:dyDescent="0.25">
      <c r="A24" s="214" t="s">
        <v>782</v>
      </c>
      <c r="B24" s="215"/>
      <c r="C24" s="214"/>
      <c r="D24" s="214"/>
      <c r="E24" s="214"/>
      <c r="F24" s="56"/>
    </row>
    <row r="25" spans="1:10" x14ac:dyDescent="0.25">
      <c r="A25" s="214"/>
      <c r="B25" s="12"/>
      <c r="C25" s="12"/>
      <c r="D25" s="127"/>
      <c r="E25" s="12"/>
    </row>
  </sheetData>
  <protectedRanges>
    <protectedRange sqref="D15:D16 C7:D8" name="Oblast1"/>
  </protectedRanges>
  <customSheetViews>
    <customSheetView guid="{2AF6EA2A-E5C5-45EB-B6C4-875AD1E4E056}" fitToPage="1">
      <pageMargins left="0.78740157480314965" right="0.78740157480314965" top="0.98425196850393704" bottom="0.98425196850393704" header="0.51181102362204722" footer="0.51181102362204722"/>
      <printOptions horizontalCentered="1"/>
      <pageSetup paperSize="9" orientation="landscape" cellComments="asDisplayed" horizontalDpi="300" verticalDpi="300" r:id="rId1"/>
      <headerFooter alignWithMargins="0"/>
    </customSheetView>
  </customSheetViews>
  <mergeCells count="5">
    <mergeCell ref="A21:F21"/>
    <mergeCell ref="A19:F19"/>
    <mergeCell ref="A17:F17"/>
    <mergeCell ref="A3:A4"/>
    <mergeCell ref="B3:B4"/>
  </mergeCells>
  <printOptions horizontalCentered="1"/>
  <pageMargins left="0.78740157480314965" right="0.78740157480314965" top="0.98425196850393704" bottom="0.98425196850393704" header="0.51181102362204722" footer="0.51181102362204722"/>
  <pageSetup paperSize="9" orientation="landscape" cellComments="asDisplayed" horizontalDpi="300" verticalDpi="300" r:id="rId2"/>
  <headerFooter alignWithMargins="0"/>
  <ignoredErrors>
    <ignoredError sqref="C5:D5 E5 E10" unlockedFormula="1"/>
  </ignoredErrors>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P67"/>
  <sheetViews>
    <sheetView topLeftCell="A10" zoomScaleNormal="100" workbookViewId="0">
      <selection activeCell="F32" sqref="F32"/>
    </sheetView>
  </sheetViews>
  <sheetFormatPr defaultRowHeight="12.75" x14ac:dyDescent="0.25"/>
  <cols>
    <col min="1" max="1" width="3.85546875" style="16" customWidth="1"/>
    <col min="2" max="2" width="6.42578125" style="56" customWidth="1"/>
    <col min="3" max="3" width="9.28515625" style="56" customWidth="1"/>
    <col min="4" max="4" width="16.28515625" style="56" customWidth="1"/>
    <col min="5" max="5" width="12.28515625" style="56" customWidth="1"/>
    <col min="6" max="6" width="11.42578125" style="56" customWidth="1"/>
    <col min="7" max="7" width="11" style="56" customWidth="1"/>
    <col min="8" max="8" width="9.7109375" style="56" customWidth="1"/>
    <col min="9" max="9" width="11.140625" style="16" customWidth="1"/>
    <col min="10" max="10" width="10.42578125" style="16" customWidth="1"/>
    <col min="11" max="11" width="9.5703125" style="16" customWidth="1"/>
    <col min="12" max="12" width="12.140625" style="16" customWidth="1"/>
    <col min="13" max="13" width="10" style="16" customWidth="1"/>
    <col min="14" max="14" width="8.85546875" style="16" customWidth="1"/>
    <col min="15" max="15" width="8.28515625" style="16" customWidth="1"/>
    <col min="16" max="16" width="9.5703125" style="16" customWidth="1"/>
    <col min="17" max="17" width="8.5703125" style="16" customWidth="1"/>
    <col min="18" max="18" width="9.140625" style="16" customWidth="1"/>
    <col min="19" max="19" width="8.42578125" style="16" customWidth="1"/>
    <col min="20" max="20" width="9.42578125" style="16" customWidth="1"/>
    <col min="21" max="21" width="10.140625" style="16" customWidth="1"/>
    <col min="22" max="22" width="9.140625" style="16"/>
    <col min="23" max="23" width="11.5703125" style="16" customWidth="1"/>
    <col min="24" max="24" width="10.140625" style="16" customWidth="1"/>
    <col min="25" max="25" width="10.85546875" style="16" customWidth="1"/>
    <col min="26" max="26" width="11.140625" style="16" customWidth="1"/>
    <col min="27" max="16384" width="9.140625" style="16"/>
  </cols>
  <sheetData>
    <row r="1" spans="1:42" ht="15.75" x14ac:dyDescent="0.25">
      <c r="A1" s="916" t="s">
        <v>1240</v>
      </c>
      <c r="B1" s="917"/>
      <c r="C1" s="917"/>
      <c r="D1" s="917"/>
      <c r="E1" s="917"/>
      <c r="F1" s="917"/>
      <c r="G1" s="917"/>
      <c r="H1" s="917"/>
      <c r="I1" s="918"/>
      <c r="J1" s="918"/>
      <c r="K1" s="918"/>
      <c r="L1" s="918"/>
      <c r="M1" s="918"/>
      <c r="N1" s="918"/>
      <c r="O1" s="918"/>
      <c r="P1" s="919"/>
      <c r="Q1" s="919"/>
      <c r="R1" s="919"/>
      <c r="S1" s="919"/>
      <c r="T1" s="919"/>
      <c r="U1" s="919"/>
      <c r="V1" s="919"/>
      <c r="W1" s="920"/>
      <c r="X1" s="920"/>
      <c r="Y1" s="920"/>
      <c r="Z1" s="920"/>
    </row>
    <row r="2" spans="1:42" s="108" customFormat="1" ht="15" customHeight="1" x14ac:dyDescent="0.25">
      <c r="A2" s="921"/>
      <c r="B2" s="921"/>
      <c r="C2" s="921"/>
      <c r="D2" s="921"/>
      <c r="E2" s="921"/>
      <c r="F2" s="921"/>
      <c r="G2" s="921"/>
      <c r="H2" s="921"/>
      <c r="I2" s="921"/>
      <c r="J2" s="921"/>
      <c r="K2" s="921"/>
      <c r="L2" s="921"/>
      <c r="M2" s="921"/>
      <c r="N2" s="921"/>
      <c r="O2" s="921"/>
      <c r="P2" s="921"/>
      <c r="Q2" s="921"/>
      <c r="R2" s="921"/>
      <c r="S2" s="921"/>
      <c r="T2" s="921"/>
      <c r="U2" s="921"/>
      <c r="V2" s="921"/>
      <c r="W2" s="921"/>
      <c r="X2" s="921"/>
      <c r="Y2" s="921"/>
      <c r="Z2" s="921"/>
    </row>
    <row r="3" spans="1:42" s="108" customFormat="1" ht="15" customHeight="1" x14ac:dyDescent="0.25">
      <c r="A3" s="922" t="s">
        <v>736</v>
      </c>
      <c r="B3" s="921"/>
      <c r="C3" s="921"/>
      <c r="D3" s="921"/>
      <c r="E3" s="921"/>
      <c r="F3" s="921"/>
      <c r="G3" s="921"/>
      <c r="H3" s="921"/>
      <c r="I3" s="921"/>
      <c r="J3" s="921"/>
      <c r="K3" s="921"/>
      <c r="L3" s="921"/>
      <c r="M3" s="921"/>
      <c r="N3" s="921"/>
      <c r="O3" s="921"/>
      <c r="P3" s="921"/>
      <c r="Q3" s="921"/>
      <c r="R3" s="921"/>
      <c r="S3" s="921"/>
      <c r="T3" s="921"/>
      <c r="U3" s="921"/>
      <c r="V3" s="921"/>
      <c r="W3" s="921"/>
      <c r="X3" s="921"/>
      <c r="Y3" s="921"/>
      <c r="Z3" s="921"/>
    </row>
    <row r="4" spans="1:42" s="108" customFormat="1" ht="15" customHeight="1" thickBot="1" x14ac:dyDescent="0.3">
      <c r="A4" s="921"/>
      <c r="B4" s="921"/>
      <c r="C4" s="921"/>
      <c r="D4" s="921"/>
      <c r="E4" s="921"/>
      <c r="F4" s="921"/>
      <c r="G4" s="921"/>
      <c r="H4" s="921"/>
      <c r="I4" s="921"/>
      <c r="J4" s="921"/>
      <c r="K4" s="921"/>
      <c r="L4" s="921"/>
      <c r="M4" s="921"/>
      <c r="N4" s="921"/>
      <c r="O4" s="921"/>
      <c r="P4" s="921"/>
      <c r="Q4" s="921"/>
      <c r="R4" s="918"/>
      <c r="S4" s="921"/>
      <c r="T4" s="921"/>
      <c r="U4" s="921"/>
      <c r="V4" s="921"/>
      <c r="W4" s="921"/>
      <c r="X4" s="921"/>
      <c r="Y4" s="921"/>
      <c r="Z4" s="923" t="s">
        <v>365</v>
      </c>
    </row>
    <row r="5" spans="1:42" ht="28.5" customHeight="1" thickBot="1" x14ac:dyDescent="0.3">
      <c r="A5" s="1327" t="s">
        <v>341</v>
      </c>
      <c r="B5" s="1367" t="s">
        <v>374</v>
      </c>
      <c r="C5" s="1368"/>
      <c r="D5" s="1369"/>
      <c r="E5" s="1364" t="s">
        <v>488</v>
      </c>
      <c r="F5" s="1365"/>
      <c r="G5" s="1365"/>
      <c r="H5" s="1365"/>
      <c r="I5" s="1365"/>
      <c r="J5" s="1365"/>
      <c r="K5" s="1365"/>
      <c r="L5" s="1365"/>
      <c r="M5" s="1365"/>
      <c r="N5" s="1365"/>
      <c r="O5" s="1365"/>
      <c r="P5" s="1365"/>
      <c r="Q5" s="1365"/>
      <c r="R5" s="1365"/>
      <c r="S5" s="1365"/>
      <c r="T5" s="1365"/>
      <c r="U5" s="1365"/>
      <c r="V5" s="1365"/>
      <c r="W5" s="1365"/>
      <c r="X5" s="1365"/>
      <c r="Y5" s="1365"/>
      <c r="Z5" s="1366"/>
      <c r="AA5" s="108"/>
      <c r="AB5" s="108"/>
      <c r="AC5" s="108"/>
      <c r="AD5" s="108"/>
      <c r="AE5" s="108"/>
      <c r="AF5" s="108"/>
      <c r="AG5" s="108"/>
      <c r="AH5" s="108"/>
      <c r="AI5" s="108"/>
      <c r="AJ5" s="108"/>
      <c r="AK5" s="108"/>
      <c r="AL5" s="32"/>
      <c r="AM5" s="12"/>
      <c r="AN5" s="12"/>
    </row>
    <row r="6" spans="1:42" ht="19.5" customHeight="1" x14ac:dyDescent="0.25">
      <c r="A6" s="1328"/>
      <c r="B6" s="1370"/>
      <c r="C6" s="1371"/>
      <c r="D6" s="1372"/>
      <c r="E6" s="1348" t="s">
        <v>477</v>
      </c>
      <c r="F6" s="1349"/>
      <c r="G6" s="1349"/>
      <c r="H6" s="1350"/>
      <c r="I6" s="1348" t="s">
        <v>481</v>
      </c>
      <c r="J6" s="1349"/>
      <c r="K6" s="1349"/>
      <c r="L6" s="1350"/>
      <c r="M6" s="1348" t="s">
        <v>473</v>
      </c>
      <c r="N6" s="1349"/>
      <c r="O6" s="1349"/>
      <c r="P6" s="1349"/>
      <c r="Q6" s="1349"/>
      <c r="R6" s="1350"/>
      <c r="S6" s="1342" t="s">
        <v>471</v>
      </c>
      <c r="T6" s="1343"/>
      <c r="U6" s="1342" t="s">
        <v>366</v>
      </c>
      <c r="V6" s="1343"/>
      <c r="W6" s="1342" t="s">
        <v>474</v>
      </c>
      <c r="X6" s="1343"/>
      <c r="Y6" s="1376" t="s">
        <v>470</v>
      </c>
      <c r="Z6" s="1377"/>
      <c r="AA6" s="108"/>
      <c r="AB6" s="108"/>
      <c r="AC6" s="108"/>
      <c r="AD6" s="108"/>
      <c r="AE6" s="108"/>
      <c r="AF6" s="108"/>
      <c r="AG6" s="108"/>
      <c r="AH6" s="108"/>
      <c r="AI6" s="108"/>
      <c r="AJ6" s="108"/>
      <c r="AK6" s="108"/>
      <c r="AL6" s="108"/>
      <c r="AM6" s="108"/>
      <c r="AN6" s="32"/>
      <c r="AO6" s="12"/>
      <c r="AP6" s="12"/>
    </row>
    <row r="7" spans="1:42" ht="19.5" customHeight="1" x14ac:dyDescent="0.25">
      <c r="A7" s="1328"/>
      <c r="B7" s="1370"/>
      <c r="C7" s="1371"/>
      <c r="D7" s="1372"/>
      <c r="E7" s="1317" t="s">
        <v>472</v>
      </c>
      <c r="F7" s="1318"/>
      <c r="G7" s="1313" t="s">
        <v>480</v>
      </c>
      <c r="H7" s="1314"/>
      <c r="I7" s="1317" t="s">
        <v>613</v>
      </c>
      <c r="J7" s="1318"/>
      <c r="K7" s="1313" t="s">
        <v>482</v>
      </c>
      <c r="L7" s="1314"/>
      <c r="M7" s="1317" t="s">
        <v>489</v>
      </c>
      <c r="N7" s="1318"/>
      <c r="O7" s="1313" t="s">
        <v>490</v>
      </c>
      <c r="P7" s="1318"/>
      <c r="Q7" s="1313" t="s">
        <v>484</v>
      </c>
      <c r="R7" s="1314"/>
      <c r="S7" s="1344"/>
      <c r="T7" s="1345"/>
      <c r="U7" s="1344"/>
      <c r="V7" s="1345"/>
      <c r="W7" s="1344"/>
      <c r="X7" s="1345"/>
      <c r="Y7" s="1378"/>
      <c r="Z7" s="1379"/>
      <c r="AA7" s="108"/>
      <c r="AB7" s="108"/>
      <c r="AC7" s="108"/>
      <c r="AD7" s="108"/>
      <c r="AE7" s="108"/>
      <c r="AF7" s="108"/>
      <c r="AG7" s="108"/>
      <c r="AH7" s="108"/>
      <c r="AI7" s="108"/>
      <c r="AJ7" s="108"/>
      <c r="AK7" s="108"/>
      <c r="AL7" s="108"/>
      <c r="AM7" s="32"/>
      <c r="AN7" s="12"/>
      <c r="AO7" s="12"/>
    </row>
    <row r="8" spans="1:42" s="29" customFormat="1" ht="18.75" customHeight="1" thickBot="1" x14ac:dyDescent="0.3">
      <c r="A8" s="1329"/>
      <c r="B8" s="1373"/>
      <c r="C8" s="1374"/>
      <c r="D8" s="1375"/>
      <c r="E8" s="924" t="s">
        <v>373</v>
      </c>
      <c r="F8" s="925" t="s">
        <v>593</v>
      </c>
      <c r="G8" s="926" t="s">
        <v>373</v>
      </c>
      <c r="H8" s="927" t="s">
        <v>593</v>
      </c>
      <c r="I8" s="924" t="s">
        <v>373</v>
      </c>
      <c r="J8" s="926" t="s">
        <v>593</v>
      </c>
      <c r="K8" s="926" t="s">
        <v>373</v>
      </c>
      <c r="L8" s="927" t="s">
        <v>593</v>
      </c>
      <c r="M8" s="924" t="s">
        <v>373</v>
      </c>
      <c r="N8" s="926" t="s">
        <v>593</v>
      </c>
      <c r="O8" s="926" t="s">
        <v>373</v>
      </c>
      <c r="P8" s="926" t="s">
        <v>593</v>
      </c>
      <c r="Q8" s="926" t="s">
        <v>373</v>
      </c>
      <c r="R8" s="927" t="s">
        <v>593</v>
      </c>
      <c r="S8" s="924" t="s">
        <v>373</v>
      </c>
      <c r="T8" s="927" t="s">
        <v>593</v>
      </c>
      <c r="U8" s="924" t="s">
        <v>373</v>
      </c>
      <c r="V8" s="927" t="s">
        <v>593</v>
      </c>
      <c r="W8" s="924" t="s">
        <v>373</v>
      </c>
      <c r="X8" s="927" t="s">
        <v>593</v>
      </c>
      <c r="Y8" s="928" t="s">
        <v>1241</v>
      </c>
      <c r="Z8" s="929" t="s">
        <v>593</v>
      </c>
      <c r="AA8" s="111"/>
      <c r="AB8" s="111"/>
      <c r="AC8" s="111"/>
      <c r="AD8" s="111"/>
      <c r="AE8" s="111"/>
      <c r="AF8" s="111"/>
      <c r="AG8" s="111"/>
      <c r="AH8" s="111"/>
      <c r="AI8" s="111"/>
      <c r="AJ8" s="111"/>
      <c r="AK8" s="111"/>
      <c r="AL8" s="111"/>
      <c r="AM8" s="255"/>
      <c r="AN8" s="28"/>
      <c r="AO8" s="28"/>
    </row>
    <row r="9" spans="1:42" ht="15" customHeight="1" x14ac:dyDescent="0.25">
      <c r="A9" s="930">
        <v>1</v>
      </c>
      <c r="B9" s="1315" t="s">
        <v>483</v>
      </c>
      <c r="C9" s="1346" t="s">
        <v>469</v>
      </c>
      <c r="D9" s="1347"/>
      <c r="E9" s="978">
        <v>342493</v>
      </c>
      <c r="F9" s="979">
        <v>19671</v>
      </c>
      <c r="G9" s="979">
        <v>230159</v>
      </c>
      <c r="H9" s="980">
        <v>841.3</v>
      </c>
      <c r="I9" s="981">
        <v>63530.383999999998</v>
      </c>
      <c r="J9" s="982">
        <v>1064</v>
      </c>
      <c r="K9" s="982"/>
      <c r="L9" s="983"/>
      <c r="M9" s="978">
        <v>1134</v>
      </c>
      <c r="N9" s="979">
        <v>24.167999999999999</v>
      </c>
      <c r="O9" s="979"/>
      <c r="P9" s="979">
        <v>109</v>
      </c>
      <c r="Q9" s="979">
        <v>22.001999999999999</v>
      </c>
      <c r="R9" s="980">
        <v>0</v>
      </c>
      <c r="S9" s="978">
        <v>298</v>
      </c>
      <c r="T9" s="980">
        <v>0</v>
      </c>
      <c r="U9" s="981">
        <v>1712</v>
      </c>
      <c r="V9" s="983">
        <v>884</v>
      </c>
      <c r="W9" s="978">
        <v>53256</v>
      </c>
      <c r="X9" s="980">
        <v>3511</v>
      </c>
      <c r="Y9" s="984">
        <f t="shared" ref="Y9:Z13" si="0">E9+G9+I9+K9+M9+O9+Q9+S9+U9+W9</f>
        <v>692604.38599999994</v>
      </c>
      <c r="Z9" s="985">
        <f t="shared" si="0"/>
        <v>26104.468000000001</v>
      </c>
      <c r="AA9" s="108"/>
      <c r="AB9" s="108"/>
      <c r="AC9" s="108"/>
      <c r="AD9" s="108"/>
      <c r="AE9" s="108"/>
      <c r="AF9" s="108"/>
      <c r="AG9" s="32"/>
      <c r="AH9" s="12"/>
      <c r="AI9" s="12"/>
    </row>
    <row r="10" spans="1:42" ht="15" customHeight="1" x14ac:dyDescent="0.25">
      <c r="A10" s="930">
        <v>2</v>
      </c>
      <c r="B10" s="1316"/>
      <c r="C10" s="1356" t="s">
        <v>376</v>
      </c>
      <c r="D10" s="1357"/>
      <c r="E10" s="986">
        <v>10483</v>
      </c>
      <c r="F10" s="982">
        <v>356</v>
      </c>
      <c r="G10" s="982">
        <v>40774</v>
      </c>
      <c r="H10" s="987">
        <v>1231</v>
      </c>
      <c r="I10" s="981">
        <v>40163</v>
      </c>
      <c r="J10" s="982">
        <v>2138</v>
      </c>
      <c r="K10" s="982"/>
      <c r="L10" s="983"/>
      <c r="M10" s="986">
        <v>73.676000000000002</v>
      </c>
      <c r="N10" s="982">
        <v>0</v>
      </c>
      <c r="O10" s="982"/>
      <c r="P10" s="982"/>
      <c r="Q10" s="982">
        <v>10</v>
      </c>
      <c r="R10" s="987">
        <v>0</v>
      </c>
      <c r="S10" s="986">
        <v>0</v>
      </c>
      <c r="T10" s="987">
        <v>0</v>
      </c>
      <c r="U10" s="981">
        <v>2628</v>
      </c>
      <c r="V10" s="983">
        <v>412</v>
      </c>
      <c r="W10" s="986">
        <v>10205</v>
      </c>
      <c r="X10" s="987">
        <v>504</v>
      </c>
      <c r="Y10" s="988">
        <f t="shared" si="0"/>
        <v>104336.67600000001</v>
      </c>
      <c r="Z10" s="989">
        <f t="shared" si="0"/>
        <v>4641</v>
      </c>
      <c r="AA10" s="108"/>
      <c r="AB10" s="108"/>
      <c r="AC10" s="108"/>
      <c r="AD10" s="108"/>
      <c r="AE10" s="108"/>
      <c r="AF10" s="108"/>
      <c r="AG10" s="32"/>
      <c r="AH10" s="12"/>
      <c r="AI10" s="12"/>
    </row>
    <row r="11" spans="1:42" ht="15" customHeight="1" x14ac:dyDescent="0.25">
      <c r="A11" s="933">
        <v>3</v>
      </c>
      <c r="B11" s="1316"/>
      <c r="C11" s="1354" t="s">
        <v>345</v>
      </c>
      <c r="D11" s="1355"/>
      <c r="E11" s="986">
        <v>209128</v>
      </c>
      <c r="F11" s="982">
        <v>16875</v>
      </c>
      <c r="G11" s="982">
        <v>52605</v>
      </c>
      <c r="H11" s="987">
        <v>2962</v>
      </c>
      <c r="I11" s="981">
        <v>16835</v>
      </c>
      <c r="J11" s="982">
        <v>5241</v>
      </c>
      <c r="K11" s="982"/>
      <c r="L11" s="983"/>
      <c r="M11" s="986">
        <v>1948</v>
      </c>
      <c r="N11" s="982">
        <v>296</v>
      </c>
      <c r="O11" s="982"/>
      <c r="P11" s="982"/>
      <c r="Q11" s="982">
        <v>0</v>
      </c>
      <c r="R11" s="987">
        <v>0</v>
      </c>
      <c r="S11" s="986">
        <v>724</v>
      </c>
      <c r="T11" s="987">
        <v>0</v>
      </c>
      <c r="U11" s="981">
        <v>6585</v>
      </c>
      <c r="V11" s="983">
        <v>2894</v>
      </c>
      <c r="W11" s="986">
        <v>43376</v>
      </c>
      <c r="X11" s="987">
        <v>10596</v>
      </c>
      <c r="Y11" s="988">
        <f t="shared" si="0"/>
        <v>331201</v>
      </c>
      <c r="Z11" s="989">
        <f t="shared" si="0"/>
        <v>38864</v>
      </c>
      <c r="AA11" s="108"/>
      <c r="AB11" s="108"/>
      <c r="AC11" s="108"/>
      <c r="AD11" s="108"/>
      <c r="AE11" s="108"/>
      <c r="AF11" s="108"/>
      <c r="AG11" s="32"/>
      <c r="AH11" s="12"/>
      <c r="AI11" s="12"/>
    </row>
    <row r="12" spans="1:42" ht="15" customHeight="1" x14ac:dyDescent="0.25">
      <c r="A12" s="933">
        <v>4</v>
      </c>
      <c r="B12" s="1358" t="s">
        <v>375</v>
      </c>
      <c r="C12" s="1359"/>
      <c r="D12" s="1360"/>
      <c r="E12" s="986">
        <v>6304</v>
      </c>
      <c r="F12" s="982">
        <v>18</v>
      </c>
      <c r="G12" s="982">
        <v>0</v>
      </c>
      <c r="H12" s="987">
        <v>0</v>
      </c>
      <c r="I12" s="981">
        <v>0</v>
      </c>
      <c r="J12" s="982">
        <v>0</v>
      </c>
      <c r="K12" s="982"/>
      <c r="L12" s="983"/>
      <c r="M12" s="986">
        <v>0</v>
      </c>
      <c r="N12" s="982">
        <v>0</v>
      </c>
      <c r="O12" s="982"/>
      <c r="P12" s="982"/>
      <c r="Q12" s="982">
        <v>0</v>
      </c>
      <c r="R12" s="987">
        <v>0</v>
      </c>
      <c r="S12" s="986">
        <v>726.42</v>
      </c>
      <c r="T12" s="987">
        <v>0</v>
      </c>
      <c r="U12" s="981">
        <v>1256.616</v>
      </c>
      <c r="V12" s="983">
        <v>143.154</v>
      </c>
      <c r="W12" s="986">
        <v>27572</v>
      </c>
      <c r="X12" s="987">
        <v>424.78100000000001</v>
      </c>
      <c r="Y12" s="988">
        <f t="shared" si="0"/>
        <v>35859.036</v>
      </c>
      <c r="Z12" s="989">
        <f t="shared" si="0"/>
        <v>585.93499999999995</v>
      </c>
      <c r="AA12" s="108"/>
      <c r="AB12" s="108"/>
      <c r="AC12" s="108"/>
      <c r="AD12" s="108"/>
      <c r="AE12" s="108"/>
      <c r="AF12" s="108"/>
      <c r="AG12" s="32"/>
      <c r="AH12" s="12"/>
      <c r="AI12" s="12"/>
    </row>
    <row r="13" spans="1:42" ht="15" customHeight="1" thickBot="1" x14ac:dyDescent="0.3">
      <c r="A13" s="934">
        <v>5</v>
      </c>
      <c r="B13" s="1319" t="s">
        <v>478</v>
      </c>
      <c r="C13" s="1320"/>
      <c r="D13" s="1321"/>
      <c r="E13" s="990">
        <v>0</v>
      </c>
      <c r="F13" s="991">
        <v>0</v>
      </c>
      <c r="G13" s="991">
        <v>0</v>
      </c>
      <c r="H13" s="992">
        <v>0</v>
      </c>
      <c r="I13" s="981">
        <v>0</v>
      </c>
      <c r="J13" s="982">
        <v>0</v>
      </c>
      <c r="K13" s="982"/>
      <c r="L13" s="983"/>
      <c r="M13" s="990">
        <v>0</v>
      </c>
      <c r="N13" s="991">
        <v>0</v>
      </c>
      <c r="O13" s="991"/>
      <c r="P13" s="991"/>
      <c r="Q13" s="991">
        <v>0</v>
      </c>
      <c r="R13" s="992">
        <v>0</v>
      </c>
      <c r="S13" s="990">
        <v>0</v>
      </c>
      <c r="T13" s="992">
        <v>0</v>
      </c>
      <c r="U13" s="981">
        <v>0</v>
      </c>
      <c r="V13" s="983">
        <v>0</v>
      </c>
      <c r="W13" s="990">
        <v>0</v>
      </c>
      <c r="X13" s="992">
        <v>0</v>
      </c>
      <c r="Y13" s="993">
        <f t="shared" si="0"/>
        <v>0</v>
      </c>
      <c r="Z13" s="994">
        <f t="shared" si="0"/>
        <v>0</v>
      </c>
      <c r="AA13" s="108"/>
      <c r="AB13" s="108"/>
      <c r="AC13" s="108"/>
      <c r="AD13" s="108"/>
      <c r="AE13" s="32"/>
      <c r="AF13" s="12"/>
      <c r="AG13" s="12"/>
    </row>
    <row r="14" spans="1:42" s="43" customFormat="1" ht="15" customHeight="1" thickBot="1" x14ac:dyDescent="0.3">
      <c r="A14" s="935">
        <v>6</v>
      </c>
      <c r="B14" s="1361" t="s">
        <v>470</v>
      </c>
      <c r="C14" s="1362"/>
      <c r="D14" s="1363"/>
      <c r="E14" s="995">
        <f>SUM(E9:E13)</f>
        <v>568408</v>
      </c>
      <c r="F14" s="996">
        <f t="shared" ref="F14:Z14" si="1">SUM(F9:F13)</f>
        <v>36920</v>
      </c>
      <c r="G14" s="997">
        <f t="shared" si="1"/>
        <v>323538</v>
      </c>
      <c r="H14" s="998">
        <f t="shared" si="1"/>
        <v>5034.3</v>
      </c>
      <c r="I14" s="995">
        <f t="shared" si="1"/>
        <v>120528.38399999999</v>
      </c>
      <c r="J14" s="997">
        <f t="shared" si="1"/>
        <v>8443</v>
      </c>
      <c r="K14" s="997"/>
      <c r="L14" s="998"/>
      <c r="M14" s="995">
        <f t="shared" si="1"/>
        <v>3155.6759999999999</v>
      </c>
      <c r="N14" s="997">
        <f t="shared" si="1"/>
        <v>320.16800000000001</v>
      </c>
      <c r="O14" s="997">
        <f>SUM(O9:O13)</f>
        <v>0</v>
      </c>
      <c r="P14" s="997">
        <f>SUM(P9:P13)</f>
        <v>109</v>
      </c>
      <c r="Q14" s="997">
        <f t="shared" si="1"/>
        <v>32.001999999999995</v>
      </c>
      <c r="R14" s="998">
        <f t="shared" si="1"/>
        <v>0</v>
      </c>
      <c r="S14" s="999">
        <f t="shared" si="1"/>
        <v>1748.42</v>
      </c>
      <c r="T14" s="1000">
        <f t="shared" si="1"/>
        <v>0</v>
      </c>
      <c r="U14" s="999">
        <f t="shared" si="1"/>
        <v>12181.616</v>
      </c>
      <c r="V14" s="1000">
        <f t="shared" si="1"/>
        <v>4333.1540000000005</v>
      </c>
      <c r="W14" s="1001">
        <f t="shared" si="1"/>
        <v>134409</v>
      </c>
      <c r="X14" s="1002">
        <f t="shared" si="1"/>
        <v>15035.781000000001</v>
      </c>
      <c r="Y14" s="995">
        <f t="shared" si="1"/>
        <v>1164001.098</v>
      </c>
      <c r="Z14" s="1000">
        <f t="shared" si="1"/>
        <v>70195.402999999991</v>
      </c>
      <c r="AA14" s="110"/>
      <c r="AB14" s="110"/>
      <c r="AC14" s="110"/>
      <c r="AD14" s="110"/>
      <c r="AE14" s="106"/>
      <c r="AF14" s="25"/>
      <c r="AG14" s="25"/>
    </row>
    <row r="15" spans="1:42" s="108" customFormat="1" ht="15" customHeight="1" x14ac:dyDescent="0.25">
      <c r="A15" s="921"/>
      <c r="B15" s="921"/>
      <c r="C15" s="921"/>
      <c r="D15" s="921"/>
      <c r="E15" s="921"/>
      <c r="F15" s="921"/>
      <c r="G15" s="921"/>
      <c r="H15" s="921"/>
      <c r="I15" s="921"/>
      <c r="J15" s="921"/>
      <c r="K15" s="921"/>
      <c r="L15" s="921"/>
      <c r="M15" s="921"/>
      <c r="N15" s="921"/>
      <c r="O15" s="921"/>
      <c r="P15" s="921"/>
      <c r="Q15" s="921"/>
      <c r="R15" s="921"/>
      <c r="S15" s="921"/>
      <c r="T15" s="921"/>
      <c r="U15" s="921"/>
      <c r="V15" s="921"/>
      <c r="W15" s="921"/>
      <c r="X15" s="921"/>
      <c r="Y15" s="921"/>
      <c r="Z15" s="921"/>
    </row>
    <row r="16" spans="1:42" ht="14.25" customHeight="1" x14ac:dyDescent="0.25">
      <c r="A16" s="922" t="s">
        <v>737</v>
      </c>
      <c r="B16" s="936"/>
      <c r="C16" s="936"/>
      <c r="D16" s="936"/>
      <c r="E16" s="936"/>
      <c r="F16" s="936"/>
      <c r="G16" s="936"/>
      <c r="H16" s="936"/>
      <c r="I16" s="936"/>
      <c r="J16" s="936"/>
      <c r="K16" s="936"/>
      <c r="L16" s="937"/>
      <c r="M16" s="936"/>
      <c r="N16" s="936"/>
      <c r="O16" s="936"/>
      <c r="P16" s="936"/>
      <c r="Q16" s="936"/>
      <c r="R16" s="936"/>
      <c r="S16" s="936"/>
      <c r="T16" s="936"/>
      <c r="U16" s="936"/>
      <c r="V16" s="920"/>
      <c r="W16" s="920"/>
      <c r="X16" s="920"/>
      <c r="Y16" s="920"/>
      <c r="Z16" s="920"/>
    </row>
    <row r="17" spans="1:33" ht="14.25" customHeight="1" thickBot="1" x14ac:dyDescent="0.3">
      <c r="A17" s="922"/>
      <c r="B17" s="936"/>
      <c r="C17" s="936"/>
      <c r="D17" s="936"/>
      <c r="E17" s="936"/>
      <c r="F17" s="936"/>
      <c r="G17" s="936"/>
      <c r="H17" s="936"/>
      <c r="I17" s="936"/>
      <c r="J17" s="936"/>
      <c r="K17" s="936"/>
      <c r="L17" s="936"/>
      <c r="M17" s="938" t="s">
        <v>365</v>
      </c>
      <c r="N17" s="921"/>
      <c r="O17" s="921"/>
      <c r="P17" s="921"/>
      <c r="Q17" s="921"/>
      <c r="R17" s="921"/>
      <c r="S17" s="921"/>
      <c r="T17" s="921"/>
      <c r="U17" s="921"/>
      <c r="V17" s="921"/>
      <c r="W17" s="920"/>
      <c r="X17" s="920"/>
      <c r="Y17" s="920"/>
      <c r="Z17" s="920"/>
    </row>
    <row r="18" spans="1:33" ht="28.5" customHeight="1" x14ac:dyDescent="0.25">
      <c r="A18" s="1339" t="s">
        <v>341</v>
      </c>
      <c r="B18" s="1330" t="s">
        <v>374</v>
      </c>
      <c r="C18" s="1331"/>
      <c r="D18" s="1332"/>
      <c r="E18" s="1351" t="s">
        <v>485</v>
      </c>
      <c r="F18" s="1352"/>
      <c r="G18" s="1353"/>
      <c r="H18" s="1348" t="s">
        <v>487</v>
      </c>
      <c r="I18" s="1349"/>
      <c r="J18" s="1350"/>
      <c r="K18" s="1351" t="s">
        <v>470</v>
      </c>
      <c r="L18" s="1352"/>
      <c r="M18" s="1353"/>
      <c r="N18" s="921"/>
      <c r="O18" s="1380"/>
      <c r="P18" s="1380"/>
      <c r="Q18" s="1380"/>
      <c r="R18" s="1380"/>
      <c r="S18" s="1380"/>
      <c r="T18" s="1380"/>
      <c r="U18" s="1380"/>
      <c r="V18" s="1380"/>
      <c r="W18" s="1380"/>
      <c r="X18" s="1380"/>
      <c r="Y18" s="1380"/>
      <c r="Z18" s="1380"/>
    </row>
    <row r="19" spans="1:33" ht="44.25" customHeight="1" x14ac:dyDescent="0.25">
      <c r="A19" s="1340"/>
      <c r="B19" s="1333"/>
      <c r="C19" s="1334"/>
      <c r="D19" s="1335"/>
      <c r="E19" s="939" t="s">
        <v>614</v>
      </c>
      <c r="F19" s="940" t="s">
        <v>486</v>
      </c>
      <c r="G19" s="941" t="s">
        <v>476</v>
      </c>
      <c r="H19" s="939" t="s">
        <v>475</v>
      </c>
      <c r="I19" s="940" t="s">
        <v>486</v>
      </c>
      <c r="J19" s="941" t="s">
        <v>476</v>
      </c>
      <c r="K19" s="942" t="s">
        <v>475</v>
      </c>
      <c r="L19" s="919" t="s">
        <v>486</v>
      </c>
      <c r="M19" s="941" t="s">
        <v>476</v>
      </c>
      <c r="N19" s="921"/>
      <c r="O19" s="1380"/>
      <c r="P19" s="1380"/>
      <c r="Q19" s="1380"/>
      <c r="R19" s="1380"/>
      <c r="S19" s="1380"/>
      <c r="T19" s="1380"/>
      <c r="U19" s="1380"/>
      <c r="V19" s="1380"/>
      <c r="W19" s="1380"/>
      <c r="X19" s="1380"/>
      <c r="Y19" s="1380"/>
      <c r="Z19" s="1380"/>
      <c r="AA19" s="108"/>
      <c r="AB19" s="108"/>
      <c r="AC19" s="108"/>
      <c r="AD19" s="108"/>
      <c r="AE19" s="108"/>
      <c r="AF19" s="108"/>
      <c r="AG19" s="108"/>
    </row>
    <row r="20" spans="1:33" s="29" customFormat="1" ht="25.5" customHeight="1" thickBot="1" x14ac:dyDescent="0.3">
      <c r="A20" s="1341"/>
      <c r="B20" s="1336"/>
      <c r="C20" s="1337"/>
      <c r="D20" s="1338"/>
      <c r="E20" s="924">
        <v>1</v>
      </c>
      <c r="F20" s="926">
        <v>2</v>
      </c>
      <c r="G20" s="927" t="s">
        <v>678</v>
      </c>
      <c r="H20" s="1003">
        <v>4</v>
      </c>
      <c r="I20" s="1004">
        <v>5</v>
      </c>
      <c r="J20" s="1005" t="s">
        <v>679</v>
      </c>
      <c r="K20" s="925">
        <v>7</v>
      </c>
      <c r="L20" s="943">
        <v>8</v>
      </c>
      <c r="M20" s="927" t="s">
        <v>680</v>
      </c>
      <c r="N20" s="944"/>
      <c r="O20" s="921"/>
      <c r="P20" s="921"/>
      <c r="Q20" s="921"/>
      <c r="R20" s="921"/>
      <c r="S20" s="921"/>
      <c r="T20" s="921"/>
      <c r="U20" s="944"/>
      <c r="V20" s="944"/>
      <c r="W20" s="944"/>
      <c r="X20" s="944"/>
      <c r="Y20" s="944"/>
      <c r="Z20" s="944"/>
      <c r="AA20" s="111"/>
      <c r="AB20" s="111"/>
      <c r="AC20" s="111"/>
      <c r="AD20" s="111"/>
      <c r="AE20" s="111"/>
      <c r="AF20" s="111"/>
      <c r="AG20" s="111"/>
    </row>
    <row r="21" spans="1:33" ht="13.5" customHeight="1" x14ac:dyDescent="0.25">
      <c r="A21" s="945">
        <v>1</v>
      </c>
      <c r="B21" s="1381" t="s">
        <v>479</v>
      </c>
      <c r="C21" s="1383" t="s">
        <v>616</v>
      </c>
      <c r="D21" s="946" t="s">
        <v>464</v>
      </c>
      <c r="E21" s="978">
        <v>112.798</v>
      </c>
      <c r="F21" s="982">
        <v>113207.29399999999</v>
      </c>
      <c r="G21" s="947">
        <v>83.635713103660223</v>
      </c>
      <c r="H21" s="1006">
        <v>24.245999999999999</v>
      </c>
      <c r="I21" s="979">
        <v>19168.34</v>
      </c>
      <c r="J21" s="931">
        <v>65.881451235942706</v>
      </c>
      <c r="K21" s="1007">
        <v>137.04400000000001</v>
      </c>
      <c r="L21" s="1008">
        <v>132375.63399999999</v>
      </c>
      <c r="M21" s="947">
        <v>80.49460635513654</v>
      </c>
      <c r="N21" s="921"/>
      <c r="O21" s="948"/>
      <c r="P21" s="949"/>
      <c r="Q21" s="921"/>
      <c r="R21" s="921"/>
      <c r="S21" s="949"/>
      <c r="T21" s="921"/>
      <c r="U21" s="921"/>
      <c r="V21" s="921"/>
      <c r="W21" s="921"/>
      <c r="X21" s="921"/>
      <c r="Y21" s="921"/>
      <c r="Z21" s="921"/>
      <c r="AA21" s="108"/>
      <c r="AB21" s="108"/>
      <c r="AC21" s="108"/>
      <c r="AD21" s="108"/>
      <c r="AE21" s="108"/>
      <c r="AF21" s="108"/>
      <c r="AG21" s="108"/>
    </row>
    <row r="22" spans="1:33" ht="14.25" customHeight="1" x14ac:dyDescent="0.25">
      <c r="A22" s="945">
        <v>2</v>
      </c>
      <c r="B22" s="1382"/>
      <c r="C22" s="1384"/>
      <c r="D22" s="946" t="s">
        <v>465</v>
      </c>
      <c r="E22" s="986">
        <v>204.36199999999999</v>
      </c>
      <c r="F22" s="982">
        <v>135209.32800000001</v>
      </c>
      <c r="G22" s="947">
        <v>55.13473150585726</v>
      </c>
      <c r="H22" s="1009">
        <v>37.773000000000003</v>
      </c>
      <c r="I22" s="982">
        <v>23082.839</v>
      </c>
      <c r="J22" s="932">
        <v>50.92446765326202</v>
      </c>
      <c r="K22" s="1010">
        <v>242.13499999999999</v>
      </c>
      <c r="L22" s="1011">
        <v>158292.16700000002</v>
      </c>
      <c r="M22" s="947">
        <v>54.477931388137485</v>
      </c>
      <c r="N22" s="921"/>
      <c r="O22" s="921"/>
      <c r="P22" s="949"/>
      <c r="Q22" s="921"/>
      <c r="R22" s="921"/>
      <c r="S22" s="949"/>
      <c r="T22" s="921"/>
      <c r="U22" s="921"/>
      <c r="V22" s="921"/>
      <c r="W22" s="921"/>
      <c r="X22" s="921"/>
      <c r="Y22" s="921"/>
      <c r="Z22" s="921"/>
      <c r="AA22" s="108"/>
      <c r="AB22" s="108"/>
      <c r="AC22" s="108"/>
      <c r="AD22" s="108"/>
      <c r="AE22" s="108"/>
      <c r="AF22" s="108"/>
      <c r="AG22" s="108"/>
    </row>
    <row r="23" spans="1:33" ht="15" customHeight="1" x14ac:dyDescent="0.25">
      <c r="A23" s="950">
        <v>3</v>
      </c>
      <c r="B23" s="1382"/>
      <c r="C23" s="1384"/>
      <c r="D23" s="977" t="s">
        <v>466</v>
      </c>
      <c r="E23" s="986">
        <v>542.93499999999995</v>
      </c>
      <c r="F23" s="982">
        <v>236601.69099999999</v>
      </c>
      <c r="G23" s="951">
        <v>36.315226653896566</v>
      </c>
      <c r="H23" s="1009">
        <v>87.555000000000007</v>
      </c>
      <c r="I23" s="982">
        <v>46791.504999999997</v>
      </c>
      <c r="J23" s="932">
        <v>44.535344450155137</v>
      </c>
      <c r="K23" s="1010">
        <v>630.49</v>
      </c>
      <c r="L23" s="1011">
        <v>283393.196</v>
      </c>
      <c r="M23" s="951">
        <v>37.456739467186893</v>
      </c>
      <c r="N23" s="921"/>
      <c r="O23" s="921"/>
      <c r="P23" s="949"/>
      <c r="Q23" s="921"/>
      <c r="R23" s="921"/>
      <c r="S23" s="949"/>
      <c r="T23" s="921"/>
      <c r="U23" s="921"/>
      <c r="V23" s="921"/>
      <c r="W23" s="921"/>
      <c r="X23" s="921"/>
      <c r="Y23" s="921"/>
      <c r="Z23" s="921"/>
      <c r="AA23" s="108"/>
      <c r="AB23" s="108"/>
      <c r="AC23" s="108"/>
      <c r="AD23" s="108"/>
      <c r="AE23" s="108"/>
      <c r="AF23" s="108"/>
      <c r="AG23" s="108"/>
    </row>
    <row r="24" spans="1:33" ht="15" customHeight="1" x14ac:dyDescent="0.25">
      <c r="A24" s="950">
        <v>4</v>
      </c>
      <c r="B24" s="1382"/>
      <c r="C24" s="1384"/>
      <c r="D24" s="977" t="s">
        <v>467</v>
      </c>
      <c r="E24" s="986">
        <v>66.400999999999996</v>
      </c>
      <c r="F24" s="982">
        <v>19115</v>
      </c>
      <c r="G24" s="951">
        <v>23.990040310637891</v>
      </c>
      <c r="H24" s="1009">
        <v>11.297000000000001</v>
      </c>
      <c r="I24" s="982">
        <v>4648.1490000000003</v>
      </c>
      <c r="J24" s="932">
        <v>34.287487828627071</v>
      </c>
      <c r="K24" s="1010">
        <v>77.697999999999993</v>
      </c>
      <c r="L24" s="1011">
        <v>23763.701000000001</v>
      </c>
      <c r="M24" s="951">
        <v>25.487250851587774</v>
      </c>
      <c r="N24" s="921"/>
      <c r="O24" s="921"/>
      <c r="P24" s="949"/>
      <c r="Q24" s="921"/>
      <c r="R24" s="921"/>
      <c r="S24" s="949"/>
      <c r="T24" s="921"/>
      <c r="U24" s="921"/>
      <c r="V24" s="921"/>
      <c r="W24" s="921"/>
      <c r="X24" s="921"/>
      <c r="Y24" s="921"/>
      <c r="Z24" s="921"/>
      <c r="AA24" s="108"/>
      <c r="AB24" s="108"/>
      <c r="AC24" s="108"/>
      <c r="AD24" s="108"/>
      <c r="AE24" s="108"/>
      <c r="AF24" s="108"/>
      <c r="AG24" s="108"/>
    </row>
    <row r="25" spans="1:33" ht="15" customHeight="1" x14ac:dyDescent="0.25">
      <c r="A25" s="950">
        <v>5</v>
      </c>
      <c r="B25" s="1382"/>
      <c r="C25" s="1384"/>
      <c r="D25" s="977" t="s">
        <v>468</v>
      </c>
      <c r="E25" s="986">
        <v>61.728999999999999</v>
      </c>
      <c r="F25" s="982">
        <v>19023.516</v>
      </c>
      <c r="G25" s="951">
        <v>25.681494921349771</v>
      </c>
      <c r="H25" s="1009">
        <v>1.7030000000000001</v>
      </c>
      <c r="I25" s="982">
        <v>653.63199999999995</v>
      </c>
      <c r="J25" s="932">
        <v>31.984341358387159</v>
      </c>
      <c r="K25" s="1010">
        <v>63.432000000000002</v>
      </c>
      <c r="L25" s="1011">
        <v>19677.148000000001</v>
      </c>
      <c r="M25" s="951">
        <v>25.850711523100852</v>
      </c>
      <c r="N25" s="921"/>
      <c r="O25" s="921"/>
      <c r="P25" s="949"/>
      <c r="Q25" s="921"/>
      <c r="R25" s="921"/>
      <c r="S25" s="949"/>
      <c r="T25" s="921"/>
      <c r="U25" s="921"/>
      <c r="V25" s="921"/>
      <c r="W25" s="921"/>
      <c r="X25" s="921"/>
      <c r="Y25" s="921"/>
      <c r="Z25" s="921"/>
      <c r="AA25" s="108"/>
      <c r="AB25" s="108"/>
      <c r="AC25" s="108"/>
      <c r="AD25" s="108"/>
      <c r="AE25" s="108"/>
      <c r="AF25" s="108"/>
      <c r="AG25" s="108"/>
    </row>
    <row r="26" spans="1:33" ht="15" customHeight="1" x14ac:dyDescent="0.25">
      <c r="A26" s="950">
        <v>6</v>
      </c>
      <c r="B26" s="1382"/>
      <c r="C26" s="1384"/>
      <c r="D26" s="977" t="s">
        <v>1242</v>
      </c>
      <c r="E26" s="986">
        <v>92.144000000000005</v>
      </c>
      <c r="F26" s="982">
        <v>49494.875</v>
      </c>
      <c r="G26" s="951">
        <v>44.762251656826997</v>
      </c>
      <c r="H26" s="1009">
        <v>61.009</v>
      </c>
      <c r="I26" s="982">
        <v>25607.437999999998</v>
      </c>
      <c r="J26" s="932">
        <v>34.977678156774687</v>
      </c>
      <c r="K26" s="1010">
        <v>153.15300000000002</v>
      </c>
      <c r="L26" s="1011">
        <v>75102.312999999995</v>
      </c>
      <c r="M26" s="951">
        <v>40.864534702769994</v>
      </c>
      <c r="N26" s="952"/>
      <c r="O26" s="921"/>
      <c r="P26" s="949"/>
      <c r="Q26" s="921"/>
      <c r="R26" s="921"/>
      <c r="S26" s="949"/>
      <c r="T26" s="921"/>
      <c r="U26" s="921"/>
      <c r="V26" s="921"/>
      <c r="W26" s="921"/>
      <c r="X26" s="921"/>
      <c r="Y26" s="921"/>
      <c r="Z26" s="921"/>
      <c r="AA26" s="108"/>
      <c r="AB26" s="108"/>
      <c r="AC26" s="108"/>
      <c r="AD26" s="108"/>
      <c r="AE26" s="108"/>
      <c r="AF26" s="108"/>
      <c r="AG26" s="108"/>
    </row>
    <row r="27" spans="1:33" ht="15" customHeight="1" x14ac:dyDescent="0.25">
      <c r="A27" s="950">
        <v>7</v>
      </c>
      <c r="B27" s="1382"/>
      <c r="C27" s="1385"/>
      <c r="D27" s="977" t="s">
        <v>470</v>
      </c>
      <c r="E27" s="986">
        <v>1080.3689999999999</v>
      </c>
      <c r="F27" s="982">
        <v>572652.25600000005</v>
      </c>
      <c r="G27" s="951">
        <v>44.171039092507598</v>
      </c>
      <c r="H27" s="1009">
        <v>223.58300000000003</v>
      </c>
      <c r="I27" s="1011">
        <v>119951.90300000001</v>
      </c>
      <c r="J27" s="932">
        <v>44.708193005133069</v>
      </c>
      <c r="K27" s="1010">
        <v>1303.952</v>
      </c>
      <c r="L27" s="1012">
        <v>692604.1590000001</v>
      </c>
      <c r="M27" s="951">
        <v>44.263142546658166</v>
      </c>
      <c r="N27" s="953"/>
      <c r="O27" s="921"/>
      <c r="P27" s="949"/>
      <c r="Q27" s="921"/>
      <c r="R27" s="921"/>
      <c r="S27" s="949"/>
      <c r="T27" s="921"/>
      <c r="U27" s="921"/>
      <c r="V27" s="921"/>
      <c r="W27" s="921"/>
      <c r="X27" s="921"/>
      <c r="Y27" s="921"/>
      <c r="Z27" s="921"/>
      <c r="AA27" s="108"/>
      <c r="AB27" s="108"/>
      <c r="AC27" s="108"/>
      <c r="AD27" s="108"/>
      <c r="AE27" s="108"/>
      <c r="AF27" s="108"/>
      <c r="AG27" s="108"/>
    </row>
    <row r="28" spans="1:33" ht="15" customHeight="1" x14ac:dyDescent="0.25">
      <c r="A28" s="950">
        <v>8</v>
      </c>
      <c r="B28" s="1382"/>
      <c r="C28" s="1322" t="s">
        <v>617</v>
      </c>
      <c r="D28" s="1323"/>
      <c r="E28" s="986">
        <v>113.81399999999999</v>
      </c>
      <c r="F28" s="982">
        <v>51257.071000000004</v>
      </c>
      <c r="G28" s="951">
        <v>37.529852068579736</v>
      </c>
      <c r="H28" s="1009">
        <v>145.227</v>
      </c>
      <c r="I28" s="982">
        <v>53079.455000000002</v>
      </c>
      <c r="J28" s="932">
        <v>30.457751772512459</v>
      </c>
      <c r="K28" s="1010">
        <v>259.041</v>
      </c>
      <c r="L28" s="1011">
        <v>104336.52600000001</v>
      </c>
      <c r="M28" s="951">
        <v>33.564997432838823</v>
      </c>
      <c r="N28" s="953"/>
      <c r="O28" s="921"/>
      <c r="P28" s="949"/>
      <c r="Q28" s="921"/>
      <c r="R28" s="921"/>
      <c r="S28" s="949"/>
      <c r="T28" s="921"/>
      <c r="U28" s="921"/>
      <c r="V28" s="921"/>
      <c r="W28" s="921"/>
      <c r="X28" s="921"/>
      <c r="Y28" s="921"/>
      <c r="Z28" s="921"/>
      <c r="AA28" s="108"/>
      <c r="AB28" s="108"/>
      <c r="AC28" s="108"/>
      <c r="AD28" s="108"/>
      <c r="AE28" s="108"/>
      <c r="AF28" s="108"/>
      <c r="AG28" s="108"/>
    </row>
    <row r="29" spans="1:33" ht="15" customHeight="1" x14ac:dyDescent="0.25">
      <c r="A29" s="950">
        <v>9</v>
      </c>
      <c r="B29" s="1315"/>
      <c r="C29" s="1386" t="s">
        <v>618</v>
      </c>
      <c r="D29" s="1387"/>
      <c r="E29" s="986">
        <v>850.62099999999998</v>
      </c>
      <c r="F29" s="982">
        <v>261732.14499999999</v>
      </c>
      <c r="G29" s="951">
        <v>25.641280997451663</v>
      </c>
      <c r="H29" s="1009">
        <v>178.827</v>
      </c>
      <c r="I29" s="982">
        <v>69469.3</v>
      </c>
      <c r="J29" s="932">
        <v>32.372674894357864</v>
      </c>
      <c r="K29" s="1010">
        <v>1029.4479999999999</v>
      </c>
      <c r="L29" s="1011">
        <v>331201.44500000001</v>
      </c>
      <c r="M29" s="951">
        <v>26.810601814435184</v>
      </c>
      <c r="N29" s="921"/>
      <c r="O29" s="921"/>
      <c r="P29" s="949"/>
      <c r="Q29" s="921"/>
      <c r="R29" s="921"/>
      <c r="S29" s="949"/>
      <c r="T29" s="921"/>
      <c r="U29" s="921"/>
      <c r="V29" s="921"/>
      <c r="W29" s="921"/>
      <c r="X29" s="921"/>
      <c r="Y29" s="921"/>
      <c r="Z29" s="921"/>
      <c r="AA29" s="108"/>
      <c r="AB29" s="108"/>
      <c r="AC29" s="108"/>
      <c r="AD29" s="108"/>
      <c r="AE29" s="108"/>
      <c r="AF29" s="108"/>
      <c r="AG29" s="108"/>
    </row>
    <row r="30" spans="1:33" ht="15" customHeight="1" x14ac:dyDescent="0.25">
      <c r="A30" s="950">
        <v>10</v>
      </c>
      <c r="B30" s="1391" t="s">
        <v>375</v>
      </c>
      <c r="C30" s="1392"/>
      <c r="D30" s="1323"/>
      <c r="E30" s="986">
        <v>33.42</v>
      </c>
      <c r="F30" s="982">
        <v>6304.0659999999998</v>
      </c>
      <c r="G30" s="951">
        <v>15.719294833433073</v>
      </c>
      <c r="H30" s="1009">
        <v>132.61000000000001</v>
      </c>
      <c r="I30" s="982">
        <v>29555.142</v>
      </c>
      <c r="J30" s="932">
        <v>18.572720760123669</v>
      </c>
      <c r="K30" s="1010">
        <v>166.03000000000003</v>
      </c>
      <c r="L30" s="1011">
        <v>35859.207999999999</v>
      </c>
      <c r="M30" s="951">
        <v>17.998357726515284</v>
      </c>
      <c r="N30" s="921"/>
      <c r="O30" s="18"/>
      <c r="P30" s="18"/>
      <c r="Q30" s="18"/>
      <c r="R30" s="18"/>
      <c r="S30" s="18"/>
      <c r="T30" s="18"/>
      <c r="U30" s="18"/>
      <c r="V30" s="18"/>
      <c r="W30" s="18"/>
      <c r="X30" s="921"/>
      <c r="Y30" s="921"/>
      <c r="Z30" s="921"/>
      <c r="AA30" s="108"/>
      <c r="AB30" s="108"/>
      <c r="AC30" s="108"/>
      <c r="AD30" s="108"/>
      <c r="AE30" s="108"/>
      <c r="AF30" s="108"/>
      <c r="AG30" s="108"/>
    </row>
    <row r="31" spans="1:33" s="43" customFormat="1" ht="15" customHeight="1" thickBot="1" x14ac:dyDescent="0.3">
      <c r="A31" s="954">
        <v>11</v>
      </c>
      <c r="B31" s="1324" t="s">
        <v>478</v>
      </c>
      <c r="C31" s="1325"/>
      <c r="D31" s="1326"/>
      <c r="E31" s="990">
        <v>0</v>
      </c>
      <c r="F31" s="991">
        <v>0</v>
      </c>
      <c r="G31" s="955" t="s">
        <v>1243</v>
      </c>
      <c r="H31" s="1013">
        <v>0</v>
      </c>
      <c r="I31" s="991">
        <v>0</v>
      </c>
      <c r="J31" s="992"/>
      <c r="K31" s="1014">
        <v>0</v>
      </c>
      <c r="L31" s="1015">
        <v>0</v>
      </c>
      <c r="M31" s="955" t="s">
        <v>1243</v>
      </c>
      <c r="N31" s="921"/>
      <c r="O31" s="18"/>
      <c r="P31" s="18"/>
      <c r="Q31" s="18"/>
      <c r="R31" s="18"/>
      <c r="S31" s="18"/>
      <c r="T31" s="18"/>
      <c r="U31" s="18"/>
      <c r="V31" s="18"/>
      <c r="W31" s="18"/>
      <c r="X31" s="921"/>
      <c r="Y31" s="921"/>
      <c r="Z31" s="921"/>
      <c r="AA31" s="110"/>
      <c r="AB31" s="110"/>
      <c r="AC31" s="110"/>
      <c r="AD31" s="110"/>
      <c r="AE31" s="110"/>
      <c r="AF31" s="110"/>
      <c r="AG31" s="110"/>
    </row>
    <row r="32" spans="1:33" s="108" customFormat="1" ht="15" customHeight="1" thickBot="1" x14ac:dyDescent="0.3">
      <c r="A32" s="956">
        <v>12</v>
      </c>
      <c r="B32" s="1388" t="s">
        <v>470</v>
      </c>
      <c r="C32" s="1389"/>
      <c r="D32" s="1390"/>
      <c r="E32" s="1016">
        <v>2078.2240000000002</v>
      </c>
      <c r="F32" s="1017">
        <v>891945</v>
      </c>
      <c r="G32" s="957">
        <v>35.765999999999998</v>
      </c>
      <c r="H32" s="995">
        <v>680.24700000000007</v>
      </c>
      <c r="I32" s="997">
        <v>272055.8</v>
      </c>
      <c r="J32" s="1018">
        <v>33.328065638902729</v>
      </c>
      <c r="K32" s="1019">
        <v>2758.471</v>
      </c>
      <c r="L32" s="1017">
        <v>1164001.3380000002</v>
      </c>
      <c r="M32" s="957">
        <v>35.164448529638342</v>
      </c>
      <c r="N32" s="921"/>
      <c r="O32" s="958"/>
      <c r="P32" s="958"/>
      <c r="Q32" s="958"/>
      <c r="R32" s="958"/>
      <c r="S32" s="958"/>
      <c r="T32" s="958"/>
      <c r="U32" s="958"/>
      <c r="V32" s="958"/>
      <c r="W32" s="958"/>
      <c r="X32" s="959"/>
      <c r="Y32" s="959"/>
      <c r="Z32" s="959"/>
    </row>
    <row r="33" spans="1:13" s="112" customFormat="1" ht="12.75" customHeight="1" x14ac:dyDescent="0.25">
      <c r="A33" s="112" t="s">
        <v>491</v>
      </c>
    </row>
    <row r="34" spans="1:13" s="112" customFormat="1" ht="42" customHeight="1" x14ac:dyDescent="0.25">
      <c r="A34" s="1199" t="s">
        <v>719</v>
      </c>
      <c r="B34" s="1234"/>
      <c r="C34" s="1234"/>
      <c r="D34" s="1234"/>
      <c r="E34" s="1234"/>
      <c r="F34" s="1234"/>
      <c r="G34" s="1234"/>
      <c r="H34" s="1234"/>
      <c r="I34" s="1234"/>
      <c r="J34" s="1234"/>
      <c r="K34" s="1234"/>
      <c r="L34" s="1234"/>
      <c r="M34" s="1234"/>
    </row>
    <row r="35" spans="1:13" s="112" customFormat="1" ht="15.75" customHeight="1" x14ac:dyDescent="0.25">
      <c r="A35" s="1199" t="s">
        <v>677</v>
      </c>
      <c r="B35" s="1234"/>
      <c r="C35" s="1234"/>
      <c r="D35" s="1234"/>
      <c r="E35" s="1234"/>
      <c r="F35" s="1234"/>
      <c r="G35" s="1234"/>
      <c r="H35" s="1234"/>
      <c r="I35" s="1234"/>
      <c r="J35" s="1234"/>
      <c r="K35" s="1234"/>
      <c r="L35" s="1234"/>
      <c r="M35" s="1234"/>
    </row>
    <row r="36" spans="1:13" s="112" customFormat="1" ht="43.5" customHeight="1" x14ac:dyDescent="0.25">
      <c r="A36" s="1199" t="s">
        <v>615</v>
      </c>
      <c r="B36" s="1234"/>
      <c r="C36" s="1234"/>
      <c r="D36" s="1234"/>
      <c r="E36" s="1234"/>
      <c r="F36" s="1234"/>
      <c r="G36" s="1234"/>
      <c r="H36" s="1234"/>
      <c r="I36" s="1234"/>
      <c r="J36" s="1234"/>
      <c r="K36" s="1234"/>
      <c r="L36" s="1234"/>
      <c r="M36" s="1234"/>
    </row>
    <row r="37" spans="1:13" s="112" customFormat="1" ht="105.75" customHeight="1" x14ac:dyDescent="0.25">
      <c r="A37" s="1199" t="s">
        <v>779</v>
      </c>
      <c r="B37" s="1234"/>
      <c r="C37" s="1234"/>
      <c r="D37" s="1234"/>
      <c r="E37" s="1234"/>
      <c r="F37" s="1234"/>
      <c r="G37" s="1234"/>
      <c r="H37" s="1234"/>
      <c r="I37" s="1234"/>
      <c r="J37" s="1234"/>
      <c r="K37" s="1234"/>
      <c r="L37" s="1234"/>
      <c r="M37" s="1234"/>
    </row>
    <row r="38" spans="1:13" s="112" customFormat="1" ht="15.75" customHeight="1" x14ac:dyDescent="0.25">
      <c r="A38" s="1199" t="s">
        <v>619</v>
      </c>
      <c r="B38" s="1234"/>
      <c r="C38" s="1234"/>
      <c r="D38" s="1234"/>
      <c r="E38" s="1234"/>
      <c r="F38" s="1234"/>
      <c r="G38" s="1234"/>
      <c r="H38" s="1234"/>
      <c r="I38" s="1234"/>
      <c r="J38" s="1234"/>
      <c r="K38" s="1234"/>
      <c r="L38" s="1234"/>
      <c r="M38" s="1234"/>
    </row>
    <row r="39" spans="1:13" s="112" customFormat="1" ht="29.25" customHeight="1" x14ac:dyDescent="0.25">
      <c r="A39" s="1199" t="s">
        <v>778</v>
      </c>
      <c r="B39" s="1234"/>
      <c r="C39" s="1234"/>
      <c r="D39" s="1234"/>
      <c r="E39" s="1234"/>
      <c r="F39" s="1234"/>
      <c r="G39" s="1234"/>
      <c r="H39" s="1234"/>
      <c r="I39" s="1234"/>
      <c r="J39" s="1234"/>
      <c r="K39" s="1234"/>
      <c r="L39" s="1234"/>
      <c r="M39" s="1234"/>
    </row>
    <row r="40" spans="1:13" s="112" customFormat="1" ht="12.75" customHeight="1" x14ac:dyDescent="0.25">
      <c r="A40" s="1199" t="s">
        <v>764</v>
      </c>
      <c r="B40" s="1234"/>
      <c r="C40" s="1234"/>
      <c r="D40" s="1234"/>
      <c r="E40" s="1234"/>
      <c r="F40" s="1234"/>
      <c r="G40" s="1234"/>
      <c r="H40" s="1234"/>
      <c r="I40" s="1234"/>
      <c r="J40" s="1234"/>
      <c r="K40" s="1234"/>
      <c r="L40" s="1234"/>
      <c r="M40" s="1234"/>
    </row>
    <row r="41" spans="1:13" s="112" customFormat="1" ht="13.5" customHeight="1" x14ac:dyDescent="0.25"/>
    <row r="42" spans="1:13" s="108" customFormat="1" ht="15" customHeight="1" x14ac:dyDescent="0.25"/>
    <row r="43" spans="1:13" s="108" customFormat="1" ht="15" x14ac:dyDescent="0.25"/>
    <row r="44" spans="1:13" s="108" customFormat="1" ht="12.75" customHeight="1" x14ac:dyDescent="0.25"/>
    <row r="45" spans="1:13" s="108" customFormat="1" ht="15.75" customHeight="1" x14ac:dyDescent="0.25"/>
    <row r="46" spans="1:13" s="108" customFormat="1" ht="24.75" customHeight="1" x14ac:dyDescent="0.25"/>
    <row r="47" spans="1:13" s="108" customFormat="1" ht="24" customHeight="1" x14ac:dyDescent="0.25"/>
    <row r="48" spans="1:13" s="108" customFormat="1" ht="37.5" customHeight="1" x14ac:dyDescent="0.25"/>
    <row r="49" spans="1:24" s="108" customFormat="1" ht="15.75" customHeight="1" x14ac:dyDescent="0.25"/>
    <row r="50" spans="1:24" s="108" customFormat="1" ht="15.75" customHeight="1" x14ac:dyDescent="0.25"/>
    <row r="51" spans="1:24" s="108" customFormat="1" ht="15" customHeight="1" x14ac:dyDescent="0.25"/>
    <row r="52" spans="1:24" s="108" customFormat="1" ht="14.25" customHeight="1" x14ac:dyDescent="0.25"/>
    <row r="53" spans="1:24" s="108" customFormat="1" ht="16.5" customHeight="1" x14ac:dyDescent="0.25"/>
    <row r="54" spans="1:24" s="108" customFormat="1" ht="18.75" customHeight="1" x14ac:dyDescent="0.25"/>
    <row r="55" spans="1:24" x14ac:dyDescent="0.25">
      <c r="A55" s="48"/>
      <c r="B55" s="51"/>
      <c r="C55" s="51"/>
      <c r="D55" s="51"/>
      <c r="E55" s="51"/>
      <c r="F55" s="51"/>
      <c r="G55" s="51"/>
      <c r="H55" s="51"/>
      <c r="I55" s="30"/>
      <c r="J55" s="30"/>
      <c r="K55" s="30"/>
      <c r="L55" s="30"/>
      <c r="M55" s="30"/>
      <c r="N55" s="30"/>
      <c r="O55" s="30"/>
      <c r="P55" s="48"/>
      <c r="Q55" s="12"/>
      <c r="R55" s="12"/>
      <c r="S55" s="12"/>
      <c r="T55" s="12"/>
      <c r="U55" s="12"/>
      <c r="V55" s="12"/>
      <c r="W55" s="12"/>
      <c r="X55" s="12"/>
    </row>
    <row r="56" spans="1:24" ht="15.75" customHeight="1" x14ac:dyDescent="0.25">
      <c r="A56" s="1312"/>
      <c r="B56" s="1312"/>
      <c r="C56" s="1312"/>
      <c r="D56" s="1312"/>
      <c r="E56" s="1312"/>
      <c r="F56" s="1312"/>
      <c r="G56" s="1312"/>
      <c r="H56" s="1312"/>
      <c r="I56" s="1312"/>
      <c r="J56" s="1312"/>
      <c r="K56" s="1312"/>
      <c r="L56" s="1312"/>
      <c r="M56" s="1312"/>
      <c r="N56" s="1312"/>
      <c r="O56" s="1312"/>
      <c r="P56" s="1312"/>
      <c r="Q56" s="1312"/>
      <c r="R56" s="1312"/>
      <c r="S56" s="1312"/>
      <c r="T56" s="1312"/>
      <c r="U56" s="1312"/>
      <c r="V56" s="12"/>
      <c r="W56" s="12"/>
      <c r="X56" s="12"/>
    </row>
    <row r="57" spans="1:24" ht="15.75" x14ac:dyDescent="0.25">
      <c r="A57" s="52"/>
      <c r="B57" s="53"/>
      <c r="C57" s="53"/>
      <c r="D57" s="53"/>
      <c r="E57" s="53"/>
      <c r="F57" s="53"/>
      <c r="G57" s="53"/>
      <c r="H57" s="53"/>
      <c r="I57" s="32"/>
      <c r="J57" s="32"/>
      <c r="K57" s="32"/>
      <c r="L57" s="32"/>
      <c r="M57" s="32"/>
      <c r="N57" s="32"/>
      <c r="O57" s="32"/>
      <c r="P57" s="32"/>
    </row>
    <row r="58" spans="1:24" x14ac:dyDescent="0.25">
      <c r="A58" s="32"/>
      <c r="B58" s="53"/>
      <c r="C58" s="53"/>
      <c r="D58" s="53"/>
      <c r="E58" s="53"/>
      <c r="F58" s="53"/>
      <c r="G58" s="53"/>
      <c r="H58" s="53"/>
      <c r="I58" s="32"/>
      <c r="J58" s="32"/>
      <c r="K58" s="32"/>
      <c r="L58" s="32"/>
      <c r="M58" s="32"/>
      <c r="N58" s="32"/>
      <c r="O58" s="32"/>
      <c r="P58" s="32"/>
    </row>
    <row r="59" spans="1:24" x14ac:dyDescent="0.25">
      <c r="A59" s="54"/>
      <c r="B59" s="55"/>
      <c r="C59" s="55"/>
      <c r="D59" s="55"/>
      <c r="E59" s="55"/>
      <c r="F59" s="55"/>
      <c r="G59" s="55"/>
      <c r="H59" s="55"/>
      <c r="I59" s="54"/>
      <c r="J59" s="54"/>
      <c r="K59" s="54"/>
      <c r="L59" s="54"/>
      <c r="M59" s="54"/>
      <c r="N59" s="54"/>
      <c r="O59" s="54"/>
      <c r="P59" s="54"/>
    </row>
    <row r="60" spans="1:24" x14ac:dyDescent="0.25">
      <c r="A60" s="54"/>
      <c r="B60" s="55"/>
      <c r="C60" s="55"/>
      <c r="D60" s="55"/>
      <c r="E60" s="55"/>
      <c r="F60" s="55"/>
      <c r="G60" s="55"/>
      <c r="H60" s="55"/>
      <c r="I60" s="54"/>
      <c r="J60" s="54"/>
      <c r="K60" s="54"/>
      <c r="L60" s="54"/>
      <c r="M60" s="54"/>
      <c r="N60" s="54"/>
      <c r="O60" s="54"/>
      <c r="P60" s="54"/>
    </row>
    <row r="61" spans="1:24" x14ac:dyDescent="0.25">
      <c r="A61" s="54"/>
      <c r="B61" s="55"/>
      <c r="C61" s="55"/>
      <c r="D61" s="55"/>
      <c r="E61" s="55"/>
      <c r="F61" s="55"/>
      <c r="G61" s="55"/>
      <c r="H61" s="55"/>
      <c r="I61" s="54"/>
      <c r="J61" s="54"/>
      <c r="K61" s="54"/>
      <c r="L61" s="54"/>
      <c r="M61" s="54"/>
      <c r="N61" s="54"/>
      <c r="O61" s="54"/>
      <c r="P61" s="54"/>
    </row>
    <row r="62" spans="1:24" x14ac:dyDescent="0.25">
      <c r="A62" s="54"/>
      <c r="B62" s="55"/>
      <c r="C62" s="55"/>
      <c r="D62" s="55"/>
      <c r="E62" s="55"/>
      <c r="F62" s="55"/>
      <c r="G62" s="55"/>
      <c r="H62" s="55"/>
      <c r="I62" s="54"/>
      <c r="J62" s="54"/>
      <c r="K62" s="54"/>
      <c r="L62" s="54"/>
      <c r="M62" s="54"/>
      <c r="N62" s="54"/>
      <c r="O62" s="54"/>
      <c r="P62" s="54"/>
    </row>
    <row r="63" spans="1:24" x14ac:dyDescent="0.25">
      <c r="A63" s="54"/>
      <c r="B63" s="55"/>
      <c r="C63" s="55"/>
      <c r="D63" s="55"/>
      <c r="E63" s="55"/>
      <c r="F63" s="55"/>
      <c r="G63" s="55"/>
      <c r="H63" s="55"/>
      <c r="I63" s="54"/>
      <c r="J63" s="54"/>
      <c r="K63" s="54"/>
      <c r="L63" s="54"/>
      <c r="M63" s="54"/>
      <c r="N63" s="54"/>
      <c r="O63" s="54"/>
      <c r="P63" s="54"/>
    </row>
    <row r="64" spans="1:24" x14ac:dyDescent="0.25">
      <c r="A64" s="54"/>
      <c r="B64" s="55"/>
      <c r="C64" s="55"/>
      <c r="D64" s="55"/>
      <c r="E64" s="55"/>
      <c r="F64" s="55"/>
      <c r="G64" s="55"/>
      <c r="H64" s="55"/>
      <c r="I64" s="54"/>
      <c r="J64" s="54"/>
      <c r="K64" s="54"/>
      <c r="L64" s="54"/>
      <c r="M64" s="54"/>
      <c r="N64" s="54"/>
      <c r="O64" s="54"/>
      <c r="P64" s="54"/>
    </row>
    <row r="65" spans="1:16" x14ac:dyDescent="0.25">
      <c r="A65" s="54"/>
      <c r="B65" s="55"/>
      <c r="C65" s="55"/>
      <c r="D65" s="55"/>
      <c r="E65" s="55"/>
      <c r="F65" s="55"/>
      <c r="G65" s="55"/>
      <c r="H65" s="55"/>
      <c r="I65" s="54"/>
      <c r="J65" s="54"/>
      <c r="K65" s="54"/>
      <c r="L65" s="54"/>
      <c r="M65" s="54"/>
      <c r="N65" s="54"/>
      <c r="O65" s="54"/>
      <c r="P65" s="54"/>
    </row>
    <row r="66" spans="1:16" x14ac:dyDescent="0.25">
      <c r="A66" s="54"/>
      <c r="B66" s="55"/>
      <c r="C66" s="55"/>
      <c r="D66" s="55"/>
      <c r="E66" s="55"/>
      <c r="F66" s="55"/>
      <c r="G66" s="55"/>
      <c r="H66" s="55"/>
      <c r="I66" s="54"/>
      <c r="J66" s="54"/>
      <c r="K66" s="54"/>
      <c r="L66" s="54"/>
      <c r="M66" s="54"/>
      <c r="N66" s="54"/>
      <c r="O66" s="54"/>
      <c r="P66" s="54"/>
    </row>
    <row r="67" spans="1:16" x14ac:dyDescent="0.25">
      <c r="A67" s="54"/>
      <c r="B67" s="55"/>
      <c r="C67" s="55"/>
      <c r="D67" s="55"/>
      <c r="E67" s="55"/>
      <c r="F67" s="55"/>
      <c r="G67" s="55"/>
      <c r="H67" s="55"/>
      <c r="I67" s="54"/>
      <c r="J67" s="54"/>
      <c r="K67" s="54"/>
      <c r="L67" s="54"/>
      <c r="M67" s="54"/>
      <c r="N67" s="54"/>
      <c r="O67" s="54"/>
      <c r="P67" s="54"/>
    </row>
  </sheetData>
  <customSheetViews>
    <customSheetView guid="{2AF6EA2A-E5C5-45EB-B6C4-875AD1E4E056}" fitToPage="1">
      <pageMargins left="0.23622047244094491" right="0.27559055118110237" top="0.98425196850393704" bottom="0.98425196850393704" header="0.51181102362204722" footer="0.51181102362204722"/>
      <printOptions horizontalCentered="1"/>
      <pageSetup paperSize="9" scale="59" orientation="landscape" cellComments="asDisplayed" r:id="rId1"/>
      <headerFooter alignWithMargins="0"/>
    </customSheetView>
  </customSheetViews>
  <mergeCells count="45">
    <mergeCell ref="O18:Z19"/>
    <mergeCell ref="B21:B29"/>
    <mergeCell ref="C21:C27"/>
    <mergeCell ref="C29:D29"/>
    <mergeCell ref="B32:D32"/>
    <mergeCell ref="K18:M18"/>
    <mergeCell ref="B30:D30"/>
    <mergeCell ref="S6:T7"/>
    <mergeCell ref="E5:Z5"/>
    <mergeCell ref="B5:D8"/>
    <mergeCell ref="I6:L6"/>
    <mergeCell ref="Y6:Z7"/>
    <mergeCell ref="W6:X7"/>
    <mergeCell ref="A5:A8"/>
    <mergeCell ref="B18:D20"/>
    <mergeCell ref="A18:A20"/>
    <mergeCell ref="U6:V7"/>
    <mergeCell ref="C9:D9"/>
    <mergeCell ref="E6:H6"/>
    <mergeCell ref="E18:G18"/>
    <mergeCell ref="C11:D11"/>
    <mergeCell ref="C10:D10"/>
    <mergeCell ref="G7:H7"/>
    <mergeCell ref="B12:D12"/>
    <mergeCell ref="O7:P7"/>
    <mergeCell ref="B14:D14"/>
    <mergeCell ref="H18:J18"/>
    <mergeCell ref="I7:J7"/>
    <mergeCell ref="M6:R6"/>
    <mergeCell ref="A56:U56"/>
    <mergeCell ref="K7:L7"/>
    <mergeCell ref="A37:M37"/>
    <mergeCell ref="B9:B11"/>
    <mergeCell ref="M7:N7"/>
    <mergeCell ref="B13:D13"/>
    <mergeCell ref="Q7:R7"/>
    <mergeCell ref="E7:F7"/>
    <mergeCell ref="A40:M40"/>
    <mergeCell ref="A35:M35"/>
    <mergeCell ref="A38:M38"/>
    <mergeCell ref="A39:M39"/>
    <mergeCell ref="A34:M34"/>
    <mergeCell ref="C28:D28"/>
    <mergeCell ref="A36:M36"/>
    <mergeCell ref="B31:D31"/>
  </mergeCells>
  <printOptions horizontalCentered="1"/>
  <pageMargins left="0.23622047244094491" right="0.27559055118110237" top="0.98425196850393704" bottom="0.98425196850393704" header="0.51181102362204722" footer="0.51181102362204722"/>
  <pageSetup paperSize="9" scale="59" orientation="landscape" cellComments="asDisplayed" r:id="rId2"/>
  <headerFooter alignWithMargins="0"/>
  <legacyDrawing r:id="rId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47"/>
  <sheetViews>
    <sheetView zoomScaleNormal="100" workbookViewId="0">
      <selection activeCell="L29" sqref="L29"/>
    </sheetView>
  </sheetViews>
  <sheetFormatPr defaultRowHeight="12.75" x14ac:dyDescent="0.25"/>
  <cols>
    <col min="1" max="1" width="3.42578125" style="16" customWidth="1"/>
    <col min="2" max="2" width="9" style="16" customWidth="1"/>
    <col min="3" max="3" width="48" style="16" customWidth="1"/>
    <col min="4" max="4" width="12" style="16" customWidth="1"/>
    <col min="5" max="10" width="9.140625" style="16"/>
    <col min="11" max="12" width="10.140625" style="16" customWidth="1"/>
    <col min="13" max="13" width="10.5703125" style="16" customWidth="1"/>
    <col min="14" max="14" width="1.42578125" style="16" customWidth="1"/>
    <col min="15" max="16384" width="9.140625" style="16"/>
  </cols>
  <sheetData>
    <row r="1" spans="1:17" ht="15.75" x14ac:dyDescent="0.25">
      <c r="A1" s="45" t="s">
        <v>745</v>
      </c>
      <c r="B1" s="44"/>
      <c r="C1" s="44"/>
      <c r="D1" s="12"/>
      <c r="E1" s="12"/>
      <c r="F1" s="12"/>
      <c r="G1" s="12"/>
      <c r="H1" s="12"/>
      <c r="I1" s="12"/>
      <c r="J1" s="12"/>
      <c r="K1" s="117"/>
      <c r="L1" s="117"/>
      <c r="M1" s="12"/>
      <c r="N1" s="12"/>
    </row>
    <row r="2" spans="1:17" s="29" customFormat="1" ht="13.5" thickBot="1" x14ac:dyDescent="0.3">
      <c r="A2" s="28"/>
      <c r="B2" s="28"/>
      <c r="C2" s="28"/>
      <c r="D2" s="28"/>
      <c r="E2" s="28"/>
      <c r="F2" s="28"/>
      <c r="G2" s="28"/>
      <c r="H2" s="28"/>
      <c r="I2" s="28"/>
      <c r="J2" s="28"/>
      <c r="L2" s="28"/>
      <c r="M2" s="13" t="s">
        <v>365</v>
      </c>
      <c r="N2" s="28"/>
    </row>
    <row r="3" spans="1:17" s="29" customFormat="1" ht="17.25" customHeight="1" x14ac:dyDescent="0.25">
      <c r="A3" s="1414" t="s">
        <v>341</v>
      </c>
      <c r="B3" s="1417" t="s">
        <v>534</v>
      </c>
      <c r="C3" s="1418"/>
      <c r="D3" s="1401" t="s">
        <v>541</v>
      </c>
      <c r="E3" s="1402"/>
      <c r="F3" s="1402"/>
      <c r="G3" s="1402"/>
      <c r="H3" s="1402"/>
      <c r="I3" s="1402"/>
      <c r="J3" s="1402"/>
      <c r="K3" s="1403"/>
      <c r="L3" s="1410" t="s">
        <v>520</v>
      </c>
      <c r="M3" s="1411"/>
      <c r="N3" s="28"/>
    </row>
    <row r="4" spans="1:17" s="29" customFormat="1" ht="15" customHeight="1" x14ac:dyDescent="0.25">
      <c r="A4" s="1415"/>
      <c r="B4" s="1419"/>
      <c r="C4" s="1420"/>
      <c r="D4" s="1412" t="s">
        <v>518</v>
      </c>
      <c r="E4" s="1412" t="s">
        <v>519</v>
      </c>
      <c r="F4" s="790" t="s">
        <v>576</v>
      </c>
      <c r="G4" s="790" t="s">
        <v>1019</v>
      </c>
      <c r="H4" s="790" t="s">
        <v>1020</v>
      </c>
      <c r="I4" s="790" t="s">
        <v>1021</v>
      </c>
      <c r="J4" s="1393" t="s">
        <v>1022</v>
      </c>
      <c r="K4" s="1397" t="s">
        <v>470</v>
      </c>
      <c r="L4" s="1395" t="s">
        <v>521</v>
      </c>
      <c r="M4" s="1408" t="s">
        <v>522</v>
      </c>
      <c r="N4" s="28"/>
      <c r="P4" s="115"/>
    </row>
    <row r="5" spans="1:17" ht="14.25" customHeight="1" x14ac:dyDescent="0.25">
      <c r="A5" s="1415"/>
      <c r="B5" s="1419"/>
      <c r="C5" s="1420"/>
      <c r="D5" s="1413"/>
      <c r="E5" s="1413"/>
      <c r="F5" s="791"/>
      <c r="G5" s="791"/>
      <c r="H5" s="791"/>
      <c r="I5" s="791"/>
      <c r="J5" s="1394"/>
      <c r="K5" s="1398"/>
      <c r="L5" s="1396"/>
      <c r="M5" s="1409"/>
      <c r="N5" s="12"/>
    </row>
    <row r="6" spans="1:17" s="204" customFormat="1" ht="10.5" customHeight="1" thickBot="1" x14ac:dyDescent="0.3">
      <c r="A6" s="1416"/>
      <c r="B6" s="1421"/>
      <c r="C6" s="1422"/>
      <c r="D6" s="201" t="s">
        <v>416</v>
      </c>
      <c r="E6" s="201" t="s">
        <v>417</v>
      </c>
      <c r="F6" s="201" t="s">
        <v>418</v>
      </c>
      <c r="G6" s="201" t="s">
        <v>419</v>
      </c>
      <c r="H6" s="201" t="s">
        <v>420</v>
      </c>
      <c r="I6" s="201" t="s">
        <v>421</v>
      </c>
      <c r="J6" s="201" t="s">
        <v>422</v>
      </c>
      <c r="K6" s="202" t="s">
        <v>1026</v>
      </c>
      <c r="L6" s="205" t="s">
        <v>423</v>
      </c>
      <c r="M6" s="410" t="s">
        <v>424</v>
      </c>
      <c r="N6" s="203"/>
    </row>
    <row r="7" spans="1:17" x14ac:dyDescent="0.25">
      <c r="A7" s="191">
        <v>1</v>
      </c>
      <c r="B7" s="466" t="s">
        <v>514</v>
      </c>
      <c r="C7" s="467"/>
      <c r="D7" s="413">
        <f>SUM(D8+D9+D10+D11+D12+D13+D15+D19+D23+D24)</f>
        <v>181756</v>
      </c>
      <c r="E7" s="413">
        <f t="shared" ref="E7:J7" si="0">SUM(E8+E9+E10+E11+E12+E13+E15+E19+E23+E24)</f>
        <v>24242</v>
      </c>
      <c r="F7" s="413">
        <f t="shared" si="0"/>
        <v>162</v>
      </c>
      <c r="G7" s="413">
        <f t="shared" si="0"/>
        <v>132</v>
      </c>
      <c r="H7" s="413">
        <f t="shared" si="0"/>
        <v>186</v>
      </c>
      <c r="I7" s="413">
        <f t="shared" si="0"/>
        <v>20004</v>
      </c>
      <c r="J7" s="413">
        <f t="shared" si="0"/>
        <v>4707</v>
      </c>
      <c r="K7" s="414">
        <f>SUM(K8+K9+K10+K11+K12+K13+K15+K19+K23+K24)</f>
        <v>231189</v>
      </c>
      <c r="L7" s="414">
        <f>SUM(L8+L9+L10+L11+L12+L13+L15+L19+L23+L24)</f>
        <v>229978</v>
      </c>
      <c r="M7" s="415">
        <f t="shared" ref="M7" si="1">SUM(M8+M9+M11+M12+M13+M15+M19+M23+M24)</f>
        <v>0</v>
      </c>
      <c r="N7" s="416"/>
      <c r="P7" s="796"/>
    </row>
    <row r="8" spans="1:17" ht="12.75" customHeight="1" x14ac:dyDescent="0.25">
      <c r="A8" s="192">
        <v>2</v>
      </c>
      <c r="B8" s="1399" t="s">
        <v>426</v>
      </c>
      <c r="C8" s="1400"/>
      <c r="D8" s="647">
        <v>252</v>
      </c>
      <c r="E8" s="648">
        <v>4778</v>
      </c>
      <c r="F8" s="648">
        <v>0</v>
      </c>
      <c r="G8" s="648">
        <v>0</v>
      </c>
      <c r="H8" s="648">
        <v>0</v>
      </c>
      <c r="I8" s="648">
        <v>0</v>
      </c>
      <c r="J8" s="648">
        <v>0</v>
      </c>
      <c r="K8" s="649">
        <f t="shared" ref="K8:K23" si="2">SUM(D8:J8)</f>
        <v>5030</v>
      </c>
      <c r="L8" s="648">
        <v>5030</v>
      </c>
      <c r="M8" s="650">
        <v>0</v>
      </c>
      <c r="N8" s="417"/>
      <c r="O8" s="31"/>
      <c r="P8" s="31"/>
      <c r="Q8" s="31"/>
    </row>
    <row r="9" spans="1:17" ht="24" customHeight="1" x14ac:dyDescent="0.25">
      <c r="A9" s="192">
        <v>3</v>
      </c>
      <c r="B9" s="1399" t="s">
        <v>427</v>
      </c>
      <c r="C9" s="1400"/>
      <c r="D9" s="647">
        <v>1370</v>
      </c>
      <c r="E9" s="648">
        <v>3289</v>
      </c>
      <c r="F9" s="648">
        <v>0</v>
      </c>
      <c r="G9" s="648">
        <v>0</v>
      </c>
      <c r="H9" s="648">
        <v>172</v>
      </c>
      <c r="I9" s="648">
        <v>0</v>
      </c>
      <c r="J9" s="648">
        <v>924</v>
      </c>
      <c r="K9" s="649">
        <f t="shared" si="2"/>
        <v>5755</v>
      </c>
      <c r="L9" s="648">
        <v>5754</v>
      </c>
      <c r="M9" s="650">
        <v>0</v>
      </c>
      <c r="N9" s="416"/>
    </row>
    <row r="10" spans="1:17" ht="24" customHeight="1" x14ac:dyDescent="0.25">
      <c r="A10" s="192">
        <v>4</v>
      </c>
      <c r="B10" s="1399" t="s">
        <v>515</v>
      </c>
      <c r="C10" s="1400"/>
      <c r="D10" s="647">
        <v>29448</v>
      </c>
      <c r="E10" s="648">
        <v>513</v>
      </c>
      <c r="F10" s="648">
        <v>0</v>
      </c>
      <c r="G10" s="648">
        <v>0</v>
      </c>
      <c r="H10" s="648">
        <v>0</v>
      </c>
      <c r="I10" s="648">
        <v>35</v>
      </c>
      <c r="J10" s="648">
        <v>749</v>
      </c>
      <c r="K10" s="649">
        <f t="shared" si="2"/>
        <v>30745</v>
      </c>
      <c r="L10" s="648">
        <v>30745</v>
      </c>
      <c r="M10" s="650">
        <v>0</v>
      </c>
      <c r="N10" s="416"/>
    </row>
    <row r="11" spans="1:17" x14ac:dyDescent="0.25">
      <c r="A11" s="192">
        <v>5</v>
      </c>
      <c r="B11" s="1399" t="s">
        <v>517</v>
      </c>
      <c r="C11" s="1400"/>
      <c r="D11" s="647">
        <v>0</v>
      </c>
      <c r="E11" s="648">
        <v>127</v>
      </c>
      <c r="F11" s="648">
        <v>0</v>
      </c>
      <c r="G11" s="648">
        <v>0</v>
      </c>
      <c r="H11" s="648">
        <v>0</v>
      </c>
      <c r="I11" s="648">
        <v>0</v>
      </c>
      <c r="J11" s="648">
        <v>0</v>
      </c>
      <c r="K11" s="649">
        <f t="shared" si="2"/>
        <v>127</v>
      </c>
      <c r="L11" s="648">
        <v>127</v>
      </c>
      <c r="M11" s="650">
        <v>0</v>
      </c>
      <c r="N11" s="416"/>
    </row>
    <row r="12" spans="1:17" x14ac:dyDescent="0.25">
      <c r="A12" s="192">
        <v>6</v>
      </c>
      <c r="B12" s="1399" t="s">
        <v>428</v>
      </c>
      <c r="C12" s="1400"/>
      <c r="D12" s="647">
        <v>4091</v>
      </c>
      <c r="E12" s="648">
        <v>0</v>
      </c>
      <c r="F12" s="648">
        <v>162</v>
      </c>
      <c r="G12" s="648">
        <v>0</v>
      </c>
      <c r="H12" s="648">
        <v>0</v>
      </c>
      <c r="I12" s="648">
        <v>0</v>
      </c>
      <c r="J12" s="648">
        <v>0</v>
      </c>
      <c r="K12" s="649">
        <f t="shared" si="2"/>
        <v>4253</v>
      </c>
      <c r="L12" s="648">
        <v>4253</v>
      </c>
      <c r="M12" s="650">
        <v>0</v>
      </c>
      <c r="N12" s="416"/>
    </row>
    <row r="13" spans="1:17" x14ac:dyDescent="0.25">
      <c r="A13" s="193">
        <v>7</v>
      </c>
      <c r="B13" s="1406" t="s">
        <v>516</v>
      </c>
      <c r="C13" s="1407"/>
      <c r="D13" s="651">
        <v>52515</v>
      </c>
      <c r="E13" s="652">
        <v>0</v>
      </c>
      <c r="F13" s="652">
        <v>0</v>
      </c>
      <c r="G13" s="652">
        <v>0</v>
      </c>
      <c r="H13" s="652">
        <v>0</v>
      </c>
      <c r="I13" s="652">
        <v>0</v>
      </c>
      <c r="J13" s="652">
        <v>0</v>
      </c>
      <c r="K13" s="653">
        <f t="shared" si="2"/>
        <v>52515</v>
      </c>
      <c r="L13" s="652">
        <v>51305</v>
      </c>
      <c r="M13" s="654">
        <v>0</v>
      </c>
      <c r="N13" s="416"/>
    </row>
    <row r="14" spans="1:17" x14ac:dyDescent="0.25">
      <c r="A14" s="121">
        <v>8</v>
      </c>
      <c r="B14" s="468" t="s">
        <v>367</v>
      </c>
      <c r="C14" s="469" t="s">
        <v>429</v>
      </c>
      <c r="D14" s="655">
        <v>52515</v>
      </c>
      <c r="E14" s="596">
        <v>0</v>
      </c>
      <c r="F14" s="596">
        <v>0</v>
      </c>
      <c r="G14" s="596">
        <v>0</v>
      </c>
      <c r="H14" s="596">
        <v>0</v>
      </c>
      <c r="I14" s="596">
        <v>0</v>
      </c>
      <c r="J14" s="596">
        <v>0</v>
      </c>
      <c r="K14" s="656">
        <f t="shared" si="2"/>
        <v>52515</v>
      </c>
      <c r="L14" s="596">
        <v>51305</v>
      </c>
      <c r="M14" s="614">
        <v>0</v>
      </c>
      <c r="N14" s="416"/>
      <c r="P14" s="796"/>
    </row>
    <row r="15" spans="1:17" x14ac:dyDescent="0.25">
      <c r="A15" s="194">
        <v>9</v>
      </c>
      <c r="B15" s="1404" t="s">
        <v>430</v>
      </c>
      <c r="C15" s="1405"/>
      <c r="D15" s="657">
        <f>SUM(D16:D18)</f>
        <v>19088</v>
      </c>
      <c r="E15" s="657">
        <f t="shared" ref="E15:J15" si="3">SUM(E16:E18)</f>
        <v>4011</v>
      </c>
      <c r="F15" s="657">
        <f t="shared" si="3"/>
        <v>0</v>
      </c>
      <c r="G15" s="657">
        <f t="shared" si="3"/>
        <v>0</v>
      </c>
      <c r="H15" s="657">
        <f t="shared" si="3"/>
        <v>0</v>
      </c>
      <c r="I15" s="657">
        <f t="shared" si="3"/>
        <v>18931</v>
      </c>
      <c r="J15" s="657">
        <f t="shared" si="3"/>
        <v>2610</v>
      </c>
      <c r="K15" s="659">
        <f t="shared" si="2"/>
        <v>44640</v>
      </c>
      <c r="L15" s="658">
        <f>SUM(L16:L18)</f>
        <v>44640</v>
      </c>
      <c r="M15" s="660">
        <v>0</v>
      </c>
      <c r="N15" s="418"/>
    </row>
    <row r="16" spans="1:17" x14ac:dyDescent="0.25">
      <c r="A16" s="189">
        <v>10</v>
      </c>
      <c r="B16" s="470" t="s">
        <v>367</v>
      </c>
      <c r="C16" s="471" t="s">
        <v>431</v>
      </c>
      <c r="D16" s="661">
        <v>15117</v>
      </c>
      <c r="E16" s="662">
        <v>0</v>
      </c>
      <c r="F16" s="662">
        <v>0</v>
      </c>
      <c r="G16" s="662">
        <v>0</v>
      </c>
      <c r="H16" s="662">
        <v>0</v>
      </c>
      <c r="I16" s="662">
        <v>18931</v>
      </c>
      <c r="J16" s="662">
        <v>2610</v>
      </c>
      <c r="K16" s="663">
        <f t="shared" si="2"/>
        <v>36658</v>
      </c>
      <c r="L16" s="662">
        <v>36658</v>
      </c>
      <c r="M16" s="664">
        <v>0</v>
      </c>
      <c r="N16" s="418"/>
    </row>
    <row r="17" spans="1:14" x14ac:dyDescent="0.25">
      <c r="A17" s="189">
        <v>11</v>
      </c>
      <c r="B17" s="472"/>
      <c r="C17" s="471" t="s">
        <v>432</v>
      </c>
      <c r="D17" s="661">
        <v>198</v>
      </c>
      <c r="E17" s="662">
        <v>0</v>
      </c>
      <c r="F17" s="662">
        <v>0</v>
      </c>
      <c r="G17" s="662">
        <v>0</v>
      </c>
      <c r="H17" s="662">
        <v>0</v>
      </c>
      <c r="I17" s="662">
        <v>0</v>
      </c>
      <c r="J17" s="662">
        <v>0</v>
      </c>
      <c r="K17" s="663">
        <f t="shared" si="2"/>
        <v>198</v>
      </c>
      <c r="L17" s="662">
        <v>198</v>
      </c>
      <c r="M17" s="664">
        <v>0</v>
      </c>
      <c r="N17" s="418"/>
    </row>
    <row r="18" spans="1:14" x14ac:dyDescent="0.25">
      <c r="A18" s="121">
        <v>12</v>
      </c>
      <c r="B18" s="473"/>
      <c r="C18" s="474" t="s">
        <v>1024</v>
      </c>
      <c r="D18" s="655">
        <v>3773</v>
      </c>
      <c r="E18" s="596">
        <v>4011</v>
      </c>
      <c r="F18" s="596">
        <v>0</v>
      </c>
      <c r="G18" s="596">
        <v>0</v>
      </c>
      <c r="H18" s="596">
        <v>0</v>
      </c>
      <c r="I18" s="596">
        <v>0</v>
      </c>
      <c r="J18" s="596">
        <v>0</v>
      </c>
      <c r="K18" s="656">
        <f t="shared" si="2"/>
        <v>7784</v>
      </c>
      <c r="L18" s="596">
        <v>7784</v>
      </c>
      <c r="M18" s="614">
        <v>0</v>
      </c>
      <c r="N18" s="418"/>
    </row>
    <row r="19" spans="1:14" ht="12.75" customHeight="1" x14ac:dyDescent="0.25">
      <c r="A19" s="194">
        <v>13</v>
      </c>
      <c r="B19" s="1404" t="s">
        <v>433</v>
      </c>
      <c r="C19" s="1405"/>
      <c r="D19" s="657">
        <f>SUM(D20:D22)</f>
        <v>1215</v>
      </c>
      <c r="E19" s="657">
        <f t="shared" ref="E19:J19" si="4">SUM(E20:E22)</f>
        <v>1442</v>
      </c>
      <c r="F19" s="657">
        <f t="shared" si="4"/>
        <v>0</v>
      </c>
      <c r="G19" s="657">
        <f t="shared" si="4"/>
        <v>0</v>
      </c>
      <c r="H19" s="657">
        <f t="shared" si="4"/>
        <v>0</v>
      </c>
      <c r="I19" s="657">
        <f t="shared" si="4"/>
        <v>757</v>
      </c>
      <c r="J19" s="657">
        <f t="shared" si="4"/>
        <v>0</v>
      </c>
      <c r="K19" s="653">
        <f t="shared" si="2"/>
        <v>3414</v>
      </c>
      <c r="L19" s="658">
        <f>SUM(L20:L22)</f>
        <v>3414</v>
      </c>
      <c r="M19" s="660">
        <v>0</v>
      </c>
      <c r="N19" s="418"/>
    </row>
    <row r="20" spans="1:14" x14ac:dyDescent="0.25">
      <c r="A20" s="189">
        <v>14</v>
      </c>
      <c r="B20" s="470" t="s">
        <v>367</v>
      </c>
      <c r="C20" s="471" t="s">
        <v>434</v>
      </c>
      <c r="D20" s="661">
        <v>0</v>
      </c>
      <c r="E20" s="662">
        <v>0</v>
      </c>
      <c r="F20" s="662">
        <v>0</v>
      </c>
      <c r="G20" s="662">
        <v>0</v>
      </c>
      <c r="H20" s="662">
        <v>0</v>
      </c>
      <c r="I20" s="662">
        <v>0</v>
      </c>
      <c r="J20" s="662">
        <v>0</v>
      </c>
      <c r="K20" s="663">
        <f t="shared" si="2"/>
        <v>0</v>
      </c>
      <c r="L20" s="662">
        <v>0</v>
      </c>
      <c r="M20" s="664">
        <v>0</v>
      </c>
      <c r="N20" s="418"/>
    </row>
    <row r="21" spans="1:14" x14ac:dyDescent="0.25">
      <c r="A21" s="189">
        <v>15</v>
      </c>
      <c r="B21" s="472"/>
      <c r="C21" s="471" t="s">
        <v>432</v>
      </c>
      <c r="D21" s="661">
        <v>87</v>
      </c>
      <c r="E21" s="662">
        <v>0</v>
      </c>
      <c r="F21" s="662">
        <v>0</v>
      </c>
      <c r="G21" s="662">
        <v>0</v>
      </c>
      <c r="H21" s="662">
        <v>0</v>
      </c>
      <c r="I21" s="662">
        <v>0</v>
      </c>
      <c r="J21" s="662">
        <v>0</v>
      </c>
      <c r="K21" s="663">
        <f t="shared" si="2"/>
        <v>87</v>
      </c>
      <c r="L21" s="662">
        <v>87</v>
      </c>
      <c r="M21" s="664">
        <v>0</v>
      </c>
      <c r="N21" s="418"/>
    </row>
    <row r="22" spans="1:14" x14ac:dyDescent="0.25">
      <c r="A22" s="121">
        <v>16</v>
      </c>
      <c r="B22" s="473"/>
      <c r="C22" s="474" t="s">
        <v>1025</v>
      </c>
      <c r="D22" s="655">
        <v>1128</v>
      </c>
      <c r="E22" s="596">
        <v>1442</v>
      </c>
      <c r="F22" s="596">
        <v>0</v>
      </c>
      <c r="G22" s="596">
        <v>0</v>
      </c>
      <c r="H22" s="596">
        <v>0</v>
      </c>
      <c r="I22" s="596">
        <v>757</v>
      </c>
      <c r="J22" s="596">
        <v>0</v>
      </c>
      <c r="K22" s="656">
        <f t="shared" si="2"/>
        <v>3327</v>
      </c>
      <c r="L22" s="596">
        <v>3327</v>
      </c>
      <c r="M22" s="614">
        <v>0</v>
      </c>
      <c r="N22" s="418"/>
    </row>
    <row r="23" spans="1:14" x14ac:dyDescent="0.25">
      <c r="A23" s="192">
        <v>17</v>
      </c>
      <c r="B23" s="1399" t="s">
        <v>435</v>
      </c>
      <c r="C23" s="1400"/>
      <c r="D23" s="647">
        <v>68737</v>
      </c>
      <c r="E23" s="648">
        <v>1749</v>
      </c>
      <c r="F23" s="648">
        <v>0</v>
      </c>
      <c r="G23" s="648">
        <v>0</v>
      </c>
      <c r="H23" s="648">
        <v>0</v>
      </c>
      <c r="I23" s="648">
        <v>0</v>
      </c>
      <c r="J23" s="648">
        <v>0</v>
      </c>
      <c r="K23" s="649">
        <f t="shared" si="2"/>
        <v>70486</v>
      </c>
      <c r="L23" s="648">
        <v>70486</v>
      </c>
      <c r="M23" s="650">
        <v>0</v>
      </c>
      <c r="N23" s="416"/>
    </row>
    <row r="24" spans="1:14" x14ac:dyDescent="0.25">
      <c r="A24" s="193">
        <v>18</v>
      </c>
      <c r="B24" s="1406" t="s">
        <v>523</v>
      </c>
      <c r="C24" s="1407"/>
      <c r="D24" s="651">
        <f>D25</f>
        <v>5040</v>
      </c>
      <c r="E24" s="651">
        <f t="shared" ref="E24:J24" si="5">E25</f>
        <v>8333</v>
      </c>
      <c r="F24" s="651">
        <f t="shared" si="5"/>
        <v>0</v>
      </c>
      <c r="G24" s="651">
        <f t="shared" si="5"/>
        <v>132</v>
      </c>
      <c r="H24" s="651">
        <f t="shared" si="5"/>
        <v>14</v>
      </c>
      <c r="I24" s="651">
        <f t="shared" si="5"/>
        <v>281</v>
      </c>
      <c r="J24" s="651">
        <f t="shared" si="5"/>
        <v>424</v>
      </c>
      <c r="K24" s="659">
        <f>SUM(K25:K25)</f>
        <v>14224</v>
      </c>
      <c r="L24" s="652">
        <v>14224</v>
      </c>
      <c r="M24" s="654">
        <v>0</v>
      </c>
      <c r="N24" s="416"/>
    </row>
    <row r="25" spans="1:14" ht="13.5" thickBot="1" x14ac:dyDescent="0.3">
      <c r="A25" s="190">
        <v>19</v>
      </c>
      <c r="B25" s="475" t="s">
        <v>367</v>
      </c>
      <c r="C25" s="476" t="s">
        <v>1023</v>
      </c>
      <c r="D25" s="665">
        <v>5040</v>
      </c>
      <c r="E25" s="666">
        <v>8333</v>
      </c>
      <c r="F25" s="666">
        <v>0</v>
      </c>
      <c r="G25" s="666">
        <v>132</v>
      </c>
      <c r="H25" s="666">
        <v>14</v>
      </c>
      <c r="I25" s="666">
        <v>281</v>
      </c>
      <c r="J25" s="666">
        <v>424</v>
      </c>
      <c r="K25" s="667">
        <f>SUM(D25:J25)</f>
        <v>14224</v>
      </c>
      <c r="L25" s="666">
        <v>14224</v>
      </c>
      <c r="M25" s="668">
        <v>0</v>
      </c>
      <c r="N25" s="416"/>
    </row>
    <row r="26" spans="1:14" x14ac:dyDescent="0.25">
      <c r="A26" s="12"/>
      <c r="B26" s="12"/>
      <c r="C26" s="12"/>
      <c r="D26" s="12"/>
      <c r="E26" s="12"/>
      <c r="F26" s="12"/>
      <c r="G26" s="12"/>
      <c r="H26" s="12"/>
      <c r="I26" s="12"/>
      <c r="J26" s="12"/>
      <c r="K26" s="12"/>
      <c r="L26" s="12"/>
      <c r="M26" s="12"/>
      <c r="N26" s="12"/>
    </row>
    <row r="27" spans="1:14" x14ac:dyDescent="0.25">
      <c r="A27" s="12" t="s">
        <v>491</v>
      </c>
      <c r="B27" s="12"/>
      <c r="C27" s="12"/>
      <c r="D27" s="12"/>
      <c r="E27" s="12"/>
      <c r="F27" s="12"/>
      <c r="G27" s="12"/>
      <c r="H27" s="12"/>
      <c r="I27" s="12"/>
      <c r="J27" s="12"/>
      <c r="K27" s="12"/>
      <c r="L27" s="12"/>
      <c r="M27" s="12"/>
      <c r="N27" s="12"/>
    </row>
    <row r="28" spans="1:14" x14ac:dyDescent="0.25">
      <c r="A28" s="17" t="s">
        <v>765</v>
      </c>
      <c r="B28" s="26"/>
      <c r="C28" s="26"/>
      <c r="D28" s="12"/>
      <c r="E28" s="12"/>
      <c r="F28" s="12"/>
      <c r="G28" s="12"/>
      <c r="H28" s="12"/>
      <c r="I28" s="12"/>
      <c r="J28" s="12"/>
      <c r="K28" s="12"/>
      <c r="L28" s="12"/>
      <c r="M28" s="12"/>
      <c r="N28" s="12"/>
    </row>
    <row r="29" spans="1:14" x14ac:dyDescent="0.25">
      <c r="A29" s="17" t="s">
        <v>766</v>
      </c>
      <c r="B29" s="26"/>
      <c r="C29" s="26"/>
      <c r="D29" s="12"/>
      <c r="E29" s="12"/>
      <c r="F29" s="12"/>
      <c r="G29" s="12"/>
      <c r="H29" s="12"/>
      <c r="I29" s="12"/>
      <c r="J29" s="12"/>
      <c r="K29" s="12"/>
      <c r="L29" s="12"/>
      <c r="M29" s="12"/>
      <c r="N29" s="12"/>
    </row>
    <row r="30" spans="1:14" ht="15" customHeight="1" x14ac:dyDescent="0.25">
      <c r="A30" s="1307"/>
      <c r="B30" s="1307"/>
      <c r="C30" s="1307"/>
      <c r="D30" s="1307"/>
      <c r="E30" s="1307"/>
      <c r="F30" s="1307"/>
      <c r="G30" s="1307"/>
      <c r="H30" s="1307"/>
      <c r="I30" s="1307"/>
      <c r="J30" s="1307"/>
      <c r="K30" s="1307"/>
      <c r="L30" s="1307"/>
      <c r="M30" s="1307"/>
      <c r="N30" s="199"/>
    </row>
    <row r="31" spans="1:14" ht="15" x14ac:dyDescent="0.25">
      <c r="A31" s="12"/>
      <c r="B31"/>
      <c r="C31"/>
      <c r="D31"/>
      <c r="E31" s="12"/>
      <c r="F31" s="12"/>
      <c r="G31" s="12"/>
      <c r="H31" s="12"/>
      <c r="I31" s="12"/>
      <c r="J31" s="12"/>
      <c r="K31" s="12"/>
      <c r="L31" s="12"/>
      <c r="M31" s="795"/>
      <c r="N31" s="12"/>
    </row>
    <row r="32" spans="1:14" ht="15.75" customHeight="1" x14ac:dyDescent="0.25">
      <c r="A32" s="12"/>
      <c r="B32"/>
      <c r="C32"/>
      <c r="D32"/>
      <c r="E32" s="12"/>
      <c r="F32" s="12"/>
      <c r="G32" s="12"/>
      <c r="H32" s="12"/>
      <c r="I32" s="12"/>
      <c r="J32" s="12"/>
      <c r="K32" s="12"/>
      <c r="L32" s="12"/>
      <c r="M32" s="12"/>
      <c r="N32" s="12"/>
    </row>
    <row r="33" spans="2:13" ht="15" x14ac:dyDescent="0.25">
      <c r="B33"/>
      <c r="C33"/>
      <c r="D33"/>
      <c r="M33" s="796"/>
    </row>
    <row r="34" spans="2:13" ht="15" x14ac:dyDescent="0.25">
      <c r="B34"/>
      <c r="C34"/>
      <c r="D34"/>
    </row>
    <row r="35" spans="2:13" ht="15" x14ac:dyDescent="0.25">
      <c r="B35"/>
      <c r="C35"/>
      <c r="D35"/>
    </row>
    <row r="36" spans="2:13" ht="15" x14ac:dyDescent="0.25">
      <c r="B36"/>
      <c r="C36"/>
      <c r="D36"/>
    </row>
    <row r="37" spans="2:13" ht="15" x14ac:dyDescent="0.25">
      <c r="B37"/>
      <c r="C37"/>
      <c r="D37"/>
    </row>
    <row r="38" spans="2:13" ht="15" x14ac:dyDescent="0.25">
      <c r="B38"/>
      <c r="C38"/>
      <c r="D38"/>
    </row>
    <row r="39" spans="2:13" ht="15" x14ac:dyDescent="0.25">
      <c r="B39"/>
      <c r="C39"/>
      <c r="D39"/>
    </row>
    <row r="40" spans="2:13" ht="15" x14ac:dyDescent="0.25">
      <c r="B40"/>
      <c r="C40"/>
      <c r="D40"/>
    </row>
    <row r="41" spans="2:13" ht="15" x14ac:dyDescent="0.25">
      <c r="B41"/>
      <c r="C41"/>
      <c r="D41"/>
    </row>
    <row r="42" spans="2:13" ht="15" x14ac:dyDescent="0.25">
      <c r="B42"/>
      <c r="C42"/>
      <c r="D42"/>
    </row>
    <row r="43" spans="2:13" ht="15" x14ac:dyDescent="0.25">
      <c r="B43"/>
      <c r="C43"/>
      <c r="D43"/>
    </row>
    <row r="44" spans="2:13" ht="15" x14ac:dyDescent="0.25">
      <c r="B44"/>
      <c r="C44"/>
      <c r="D44"/>
    </row>
    <row r="45" spans="2:13" ht="15" x14ac:dyDescent="0.25">
      <c r="B45"/>
      <c r="C45"/>
      <c r="D45"/>
    </row>
    <row r="46" spans="2:13" ht="15" x14ac:dyDescent="0.25">
      <c r="B46"/>
      <c r="C46"/>
      <c r="D46"/>
    </row>
    <row r="47" spans="2:13" ht="15" x14ac:dyDescent="0.25">
      <c r="B47"/>
      <c r="C47"/>
      <c r="D47"/>
    </row>
  </sheetData>
  <sheetProtection insertColumns="0" insertRows="0" deleteColumns="0" deleteRows="0"/>
  <customSheetViews>
    <customSheetView guid="{2AF6EA2A-E5C5-45EB-B6C4-875AD1E4E056}" fitToPage="1">
      <pageMargins left="0.39370078740157483" right="0.39370078740157483" top="0.59055118110236227" bottom="0.39370078740157483" header="0.23622047244094491" footer="0.51181102362204722"/>
      <printOptions horizontalCentered="1"/>
      <pageSetup paperSize="9" scale="75" orientation="landscape" r:id="rId1"/>
      <headerFooter alignWithMargins="0"/>
    </customSheetView>
  </customSheetViews>
  <mergeCells count="21">
    <mergeCell ref="A30:M30"/>
    <mergeCell ref="D3:K3"/>
    <mergeCell ref="B23:C23"/>
    <mergeCell ref="B8:C8"/>
    <mergeCell ref="B9:C9"/>
    <mergeCell ref="B15:C15"/>
    <mergeCell ref="B24:C24"/>
    <mergeCell ref="B19:C19"/>
    <mergeCell ref="M4:M5"/>
    <mergeCell ref="L3:M3"/>
    <mergeCell ref="B13:C13"/>
    <mergeCell ref="E4:E5"/>
    <mergeCell ref="B11:C11"/>
    <mergeCell ref="A3:A6"/>
    <mergeCell ref="B3:C6"/>
    <mergeCell ref="D4:D5"/>
    <mergeCell ref="J4:J5"/>
    <mergeCell ref="L4:L5"/>
    <mergeCell ref="K4:K5"/>
    <mergeCell ref="B10:C10"/>
    <mergeCell ref="B12:C12"/>
  </mergeCells>
  <printOptions horizontalCentered="1"/>
  <pageMargins left="0.39370078740157483" right="0.39370078740157483" top="0.59055118110236227" bottom="0.39370078740157483" header="0.23622047244094491" footer="0.51181102362204722"/>
  <pageSetup paperSize="9" scale="75" orientation="landscape" r:id="rId2"/>
  <headerFooter alignWithMargins="0"/>
  <drawing r:id="rId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41"/>
  <sheetViews>
    <sheetView topLeftCell="A13" zoomScaleNormal="100" workbookViewId="0">
      <selection activeCell="U18" sqref="U18"/>
    </sheetView>
  </sheetViews>
  <sheetFormatPr defaultRowHeight="12.75" x14ac:dyDescent="0.25"/>
  <cols>
    <col min="1" max="1" width="3.42578125" style="18" customWidth="1"/>
    <col min="2" max="2" width="15.42578125" style="18" customWidth="1"/>
    <col min="3" max="4" width="10.7109375" style="18" customWidth="1"/>
    <col min="5" max="5" width="11.42578125" style="18" customWidth="1"/>
    <col min="6" max="6" width="12.140625" style="18" customWidth="1"/>
    <col min="7" max="14" width="10.7109375" style="18" customWidth="1"/>
    <col min="15" max="15" width="11.85546875" style="18" customWidth="1"/>
    <col min="16" max="16384" width="9.140625" style="18"/>
  </cols>
  <sheetData>
    <row r="1" spans="1:14" ht="18" customHeight="1" x14ac:dyDescent="0.25">
      <c r="A1" s="22" t="s">
        <v>622</v>
      </c>
      <c r="B1" s="17"/>
      <c r="C1" s="17"/>
      <c r="D1" s="17"/>
      <c r="E1" s="17"/>
      <c r="F1" s="17"/>
      <c r="G1" s="17"/>
      <c r="H1" s="960" t="s">
        <v>1244</v>
      </c>
      <c r="I1" s="17"/>
      <c r="J1" s="17"/>
      <c r="K1" s="17"/>
      <c r="L1" s="17"/>
    </row>
    <row r="2" spans="1:14" ht="18" customHeight="1" x14ac:dyDescent="0.25">
      <c r="A2" s="22"/>
      <c r="B2" s="17"/>
      <c r="C2" s="17"/>
      <c r="D2" s="17"/>
      <c r="E2" s="17"/>
      <c r="F2" s="17"/>
      <c r="G2" s="17"/>
      <c r="H2" s="17"/>
      <c r="I2" s="17"/>
      <c r="J2" s="17"/>
      <c r="K2" s="17"/>
      <c r="L2" s="17"/>
    </row>
    <row r="3" spans="1:14" ht="18" customHeight="1" x14ac:dyDescent="0.25">
      <c r="A3" s="109" t="s">
        <v>623</v>
      </c>
      <c r="B3" s="17"/>
      <c r="C3" s="17"/>
      <c r="D3" s="17"/>
      <c r="E3" s="17"/>
      <c r="F3" s="17"/>
      <c r="G3" s="17"/>
      <c r="H3" s="17"/>
      <c r="I3" s="17"/>
      <c r="J3" s="17"/>
      <c r="K3" s="17"/>
      <c r="L3" s="17"/>
    </row>
    <row r="4" spans="1:14" ht="12.75" customHeight="1" thickBot="1" x14ac:dyDescent="0.3">
      <c r="A4" s="17"/>
      <c r="B4" s="17"/>
      <c r="C4" s="17"/>
      <c r="D4" s="17"/>
      <c r="E4" s="17"/>
      <c r="F4" s="17"/>
      <c r="G4" s="17"/>
      <c r="H4" s="17"/>
      <c r="I4" s="17"/>
      <c r="J4" s="17"/>
      <c r="K4" s="23"/>
      <c r="L4" s="17"/>
      <c r="N4" s="23" t="s">
        <v>436</v>
      </c>
    </row>
    <row r="5" spans="1:14" ht="16.5" customHeight="1" x14ac:dyDescent="0.25">
      <c r="A5" s="1423" t="s">
        <v>341</v>
      </c>
      <c r="B5" s="1434" t="s">
        <v>1245</v>
      </c>
      <c r="C5" s="1430" t="s">
        <v>336</v>
      </c>
      <c r="D5" s="1431"/>
      <c r="E5" s="1437" t="s">
        <v>437</v>
      </c>
      <c r="F5" s="1438"/>
      <c r="G5" s="1438"/>
      <c r="H5" s="1438"/>
      <c r="I5" s="1438"/>
      <c r="J5" s="1438"/>
      <c r="K5" s="1438"/>
      <c r="L5" s="1439"/>
      <c r="M5" s="1430" t="s">
        <v>499</v>
      </c>
      <c r="N5" s="1431"/>
    </row>
    <row r="6" spans="1:14" ht="17.25" customHeight="1" x14ac:dyDescent="0.25">
      <c r="A6" s="1424"/>
      <c r="B6" s="1435"/>
      <c r="C6" s="1428" t="s">
        <v>438</v>
      </c>
      <c r="D6" s="1432" t="s">
        <v>439</v>
      </c>
      <c r="E6" s="1440" t="s">
        <v>438</v>
      </c>
      <c r="F6" s="1441"/>
      <c r="G6" s="1441"/>
      <c r="H6" s="1441"/>
      <c r="I6" s="1442"/>
      <c r="J6" s="1426" t="s">
        <v>439</v>
      </c>
      <c r="K6" s="1426"/>
      <c r="L6" s="1427"/>
      <c r="M6" s="1428" t="s">
        <v>438</v>
      </c>
      <c r="N6" s="1432" t="s">
        <v>439</v>
      </c>
    </row>
    <row r="7" spans="1:14" ht="30.75" customHeight="1" x14ac:dyDescent="0.25">
      <c r="A7" s="1424"/>
      <c r="B7" s="1436"/>
      <c r="C7" s="1429"/>
      <c r="D7" s="1433"/>
      <c r="E7" s="247" t="s">
        <v>440</v>
      </c>
      <c r="F7" s="248" t="s">
        <v>665</v>
      </c>
      <c r="G7" s="249" t="s">
        <v>666</v>
      </c>
      <c r="H7" s="248" t="s">
        <v>443</v>
      </c>
      <c r="I7" s="248" t="s">
        <v>377</v>
      </c>
      <c r="J7" s="248" t="s">
        <v>441</v>
      </c>
      <c r="K7" s="248" t="s">
        <v>344</v>
      </c>
      <c r="L7" s="250" t="s">
        <v>377</v>
      </c>
      <c r="M7" s="1429"/>
      <c r="N7" s="1433"/>
    </row>
    <row r="8" spans="1:14" s="19" customFormat="1" ht="13.5" customHeight="1" thickBot="1" x14ac:dyDescent="0.3">
      <c r="A8" s="1425"/>
      <c r="B8" s="242" t="s">
        <v>416</v>
      </c>
      <c r="C8" s="243" t="s">
        <v>417</v>
      </c>
      <c r="D8" s="242" t="s">
        <v>418</v>
      </c>
      <c r="E8" s="243" t="s">
        <v>419</v>
      </c>
      <c r="F8" s="244" t="s">
        <v>420</v>
      </c>
      <c r="G8" s="245" t="s">
        <v>421</v>
      </c>
      <c r="H8" s="245" t="s">
        <v>422</v>
      </c>
      <c r="I8" s="244" t="s">
        <v>423</v>
      </c>
      <c r="J8" s="244" t="s">
        <v>424</v>
      </c>
      <c r="K8" s="244" t="s">
        <v>425</v>
      </c>
      <c r="L8" s="246" t="s">
        <v>463</v>
      </c>
      <c r="M8" s="243" t="s">
        <v>500</v>
      </c>
      <c r="N8" s="242" t="s">
        <v>501</v>
      </c>
    </row>
    <row r="9" spans="1:14" ht="13.5" customHeight="1" x14ac:dyDescent="0.25">
      <c r="A9" s="241">
        <v>1</v>
      </c>
      <c r="B9" s="236" t="s">
        <v>1246</v>
      </c>
      <c r="C9" s="142">
        <v>29325</v>
      </c>
      <c r="D9" s="143">
        <v>3988</v>
      </c>
      <c r="E9" s="144">
        <v>12041</v>
      </c>
      <c r="F9" s="145">
        <v>7380</v>
      </c>
      <c r="G9" s="146"/>
      <c r="H9" s="146">
        <v>6462</v>
      </c>
      <c r="I9" s="145">
        <f>+E9+F9+G9+H9</f>
        <v>25883</v>
      </c>
      <c r="J9" s="145">
        <v>2991</v>
      </c>
      <c r="K9" s="145">
        <v>2411</v>
      </c>
      <c r="L9" s="147">
        <f>J9+K9</f>
        <v>5402</v>
      </c>
      <c r="M9" s="142">
        <f>I9-C9</f>
        <v>-3442</v>
      </c>
      <c r="N9" s="143">
        <f>L9-D9</f>
        <v>1414</v>
      </c>
    </row>
    <row r="10" spans="1:14" ht="13.5" customHeight="1" x14ac:dyDescent="0.25">
      <c r="A10" s="240">
        <f>A9+1</f>
        <v>2</v>
      </c>
      <c r="B10" s="237" t="s">
        <v>1247</v>
      </c>
      <c r="C10" s="148">
        <v>4486</v>
      </c>
      <c r="D10" s="149">
        <v>1739</v>
      </c>
      <c r="E10" s="150">
        <v>2149</v>
      </c>
      <c r="F10" s="151">
        <v>501</v>
      </c>
      <c r="G10" s="152"/>
      <c r="H10" s="152">
        <v>857</v>
      </c>
      <c r="I10" s="151">
        <f>+E10+F10+G10+H10</f>
        <v>3507</v>
      </c>
      <c r="J10" s="151">
        <v>547</v>
      </c>
      <c r="K10" s="151">
        <v>1598</v>
      </c>
      <c r="L10" s="147">
        <f>J10+K10</f>
        <v>2145</v>
      </c>
      <c r="M10" s="142">
        <f>I10-C10</f>
        <v>-979</v>
      </c>
      <c r="N10" s="143">
        <f>L10-D10</f>
        <v>406</v>
      </c>
    </row>
    <row r="11" spans="1:14" ht="13.5" customHeight="1" x14ac:dyDescent="0.25">
      <c r="A11" s="240">
        <f>A10+1</f>
        <v>3</v>
      </c>
      <c r="B11" s="237" t="s">
        <v>1248</v>
      </c>
      <c r="C11" s="148">
        <v>2465</v>
      </c>
      <c r="D11" s="149">
        <v>1364</v>
      </c>
      <c r="E11" s="150">
        <v>780</v>
      </c>
      <c r="F11" s="151">
        <v>729</v>
      </c>
      <c r="G11" s="152"/>
      <c r="H11" s="152">
        <v>378</v>
      </c>
      <c r="I11" s="151">
        <f>+E11+F11+G11+H11</f>
        <v>1887</v>
      </c>
      <c r="J11" s="151">
        <v>1000</v>
      </c>
      <c r="K11" s="151">
        <v>718</v>
      </c>
      <c r="L11" s="147">
        <f>J11+K11</f>
        <v>1718</v>
      </c>
      <c r="M11" s="142">
        <f>I11-C11</f>
        <v>-578</v>
      </c>
      <c r="N11" s="143">
        <f>L11-D11</f>
        <v>354</v>
      </c>
    </row>
    <row r="12" spans="1:14" ht="13.5" customHeight="1" x14ac:dyDescent="0.25">
      <c r="A12" s="240">
        <f>A11+1</f>
        <v>4</v>
      </c>
      <c r="B12" s="237"/>
      <c r="C12" s="148"/>
      <c r="D12" s="149"/>
      <c r="E12" s="150"/>
      <c r="F12" s="151"/>
      <c r="G12" s="152"/>
      <c r="H12" s="152"/>
      <c r="I12" s="151"/>
      <c r="J12" s="151"/>
      <c r="K12" s="151"/>
      <c r="L12" s="147"/>
      <c r="M12" s="142"/>
      <c r="N12" s="143"/>
    </row>
    <row r="13" spans="1:14" ht="13.5" customHeight="1" thickBot="1" x14ac:dyDescent="0.3">
      <c r="A13" s="251">
        <f>A12+1</f>
        <v>5</v>
      </c>
      <c r="B13" s="238"/>
      <c r="C13" s="153"/>
      <c r="D13" s="154"/>
      <c r="E13" s="155"/>
      <c r="F13" s="156"/>
      <c r="G13" s="157"/>
      <c r="H13" s="157"/>
      <c r="I13" s="156"/>
      <c r="J13" s="156"/>
      <c r="K13" s="156"/>
      <c r="L13" s="147"/>
      <c r="M13" s="142"/>
      <c r="N13" s="143"/>
    </row>
    <row r="14" spans="1:14" ht="12.75" customHeight="1" thickBot="1" x14ac:dyDescent="0.3">
      <c r="A14" s="867">
        <f>A13+1</f>
        <v>6</v>
      </c>
      <c r="B14" s="239" t="s">
        <v>363</v>
      </c>
      <c r="C14" s="158">
        <f t="shared" ref="C14:L14" si="0">SUM(C9:C13)</f>
        <v>36276</v>
      </c>
      <c r="D14" s="159">
        <f t="shared" si="0"/>
        <v>7091</v>
      </c>
      <c r="E14" s="160">
        <f t="shared" si="0"/>
        <v>14970</v>
      </c>
      <c r="F14" s="161">
        <f t="shared" si="0"/>
        <v>8610</v>
      </c>
      <c r="G14" s="161">
        <f t="shared" si="0"/>
        <v>0</v>
      </c>
      <c r="H14" s="161">
        <f t="shared" si="0"/>
        <v>7697</v>
      </c>
      <c r="I14" s="161">
        <f t="shared" si="0"/>
        <v>31277</v>
      </c>
      <c r="J14" s="161">
        <f t="shared" si="0"/>
        <v>4538</v>
      </c>
      <c r="K14" s="161">
        <f t="shared" si="0"/>
        <v>4727</v>
      </c>
      <c r="L14" s="161">
        <f t="shared" si="0"/>
        <v>9265</v>
      </c>
      <c r="M14" s="961">
        <f>SUM(M9:M13)</f>
        <v>-4999</v>
      </c>
      <c r="N14" s="162">
        <f>SUM(N9:N13)</f>
        <v>2174</v>
      </c>
    </row>
    <row r="15" spans="1:14" ht="13.5" customHeight="1" x14ac:dyDescent="0.25">
      <c r="A15" s="962" t="s">
        <v>1249</v>
      </c>
      <c r="B15" s="962"/>
      <c r="C15" s="17"/>
      <c r="D15" s="17"/>
      <c r="E15" s="17"/>
      <c r="F15" s="17"/>
      <c r="G15" s="17"/>
      <c r="H15" s="17"/>
      <c r="I15" s="17"/>
      <c r="J15" s="963"/>
      <c r="K15" s="963"/>
      <c r="L15" s="963"/>
      <c r="N15" s="964"/>
    </row>
    <row r="16" spans="1:14" ht="13.5" customHeight="1" x14ac:dyDescent="0.25">
      <c r="A16" s="965" t="s">
        <v>1250</v>
      </c>
      <c r="B16" s="17"/>
      <c r="C16" s="17"/>
      <c r="D16" s="17"/>
      <c r="E16" s="17"/>
      <c r="F16" s="17"/>
      <c r="G16" s="17"/>
      <c r="H16" s="17"/>
      <c r="I16" s="966"/>
      <c r="J16" s="17"/>
      <c r="K16" s="17"/>
      <c r="L16" s="17"/>
    </row>
    <row r="17" spans="1:14" ht="13.5" customHeight="1" x14ac:dyDescent="0.25">
      <c r="A17" s="967" t="s">
        <v>1251</v>
      </c>
      <c r="B17" s="17"/>
      <c r="C17" s="17"/>
      <c r="D17" s="17"/>
      <c r="E17" s="17"/>
      <c r="F17" s="17"/>
      <c r="G17" s="17"/>
      <c r="H17" s="17"/>
      <c r="I17" s="17"/>
      <c r="J17" s="17"/>
      <c r="K17" s="17"/>
      <c r="L17" s="17"/>
    </row>
    <row r="18" spans="1:14" ht="13.5" customHeight="1" x14ac:dyDescent="0.25">
      <c r="A18" s="967" t="s">
        <v>1252</v>
      </c>
      <c r="B18" s="17"/>
      <c r="C18" s="17"/>
      <c r="D18" s="17"/>
      <c r="E18" s="17"/>
      <c r="F18" s="17"/>
      <c r="G18" s="17"/>
      <c r="H18" s="17"/>
      <c r="I18" s="17"/>
      <c r="J18" s="17"/>
      <c r="K18" s="17"/>
      <c r="L18" s="17"/>
    </row>
    <row r="19" spans="1:14" ht="13.5" customHeight="1" x14ac:dyDescent="0.25">
      <c r="A19" s="967" t="s">
        <v>1253</v>
      </c>
      <c r="B19" s="183"/>
      <c r="C19" s="183"/>
      <c r="D19" s="183"/>
      <c r="E19" s="183"/>
      <c r="F19" s="183"/>
      <c r="G19" s="183"/>
      <c r="H19" s="183"/>
      <c r="I19" s="183"/>
      <c r="J19" s="183"/>
      <c r="K19" s="183"/>
      <c r="L19" s="183"/>
    </row>
    <row r="20" spans="1:14" ht="13.5" customHeight="1" x14ac:dyDescent="0.25">
      <c r="A20" s="24"/>
      <c r="B20" s="20"/>
      <c r="C20" s="20"/>
      <c r="D20" s="20"/>
      <c r="E20" s="20"/>
      <c r="F20" s="20"/>
      <c r="G20" s="20"/>
      <c r="H20" s="20"/>
      <c r="I20" s="20"/>
      <c r="J20" s="20"/>
      <c r="K20" s="20"/>
      <c r="L20" s="20"/>
      <c r="N20" s="21"/>
    </row>
    <row r="21" spans="1:14" s="6" customFormat="1" ht="18" customHeight="1" x14ac:dyDescent="0.25">
      <c r="A21" s="109" t="s">
        <v>624</v>
      </c>
      <c r="B21" s="12"/>
      <c r="C21" s="12"/>
      <c r="D21" s="12"/>
      <c r="E21" s="12"/>
      <c r="F21" s="12"/>
      <c r="G21" s="12"/>
      <c r="H21" s="25" t="s">
        <v>1244</v>
      </c>
      <c r="I21" s="12"/>
      <c r="J21" s="12"/>
      <c r="K21" s="12"/>
      <c r="L21" s="5"/>
    </row>
    <row r="22" spans="1:14" s="6" customFormat="1" ht="13.5" customHeight="1" thickBot="1" x14ac:dyDescent="0.3">
      <c r="A22" s="12"/>
      <c r="B22" s="12"/>
      <c r="C22" s="12"/>
      <c r="D22" s="12"/>
      <c r="E22" s="12"/>
      <c r="F22" s="12"/>
      <c r="G22" s="12"/>
      <c r="H22" s="12"/>
      <c r="I22" s="12"/>
      <c r="J22" s="12"/>
      <c r="L22" s="5"/>
      <c r="N22" s="23" t="s">
        <v>436</v>
      </c>
    </row>
    <row r="23" spans="1:14" s="6" customFormat="1" ht="19.5" customHeight="1" x14ac:dyDescent="0.25">
      <c r="A23" s="1423" t="s">
        <v>341</v>
      </c>
      <c r="B23" s="1444" t="s">
        <v>502</v>
      </c>
      <c r="C23" s="1430" t="s">
        <v>336</v>
      </c>
      <c r="D23" s="1431"/>
      <c r="E23" s="1447" t="s">
        <v>437</v>
      </c>
      <c r="F23" s="1402"/>
      <c r="G23" s="1402"/>
      <c r="H23" s="1402"/>
      <c r="I23" s="1402"/>
      <c r="J23" s="1402"/>
      <c r="K23" s="1402"/>
      <c r="L23" s="1448"/>
      <c r="M23" s="1430" t="s">
        <v>499</v>
      </c>
      <c r="N23" s="1431"/>
    </row>
    <row r="24" spans="1:14" s="6" customFormat="1" ht="19.5" customHeight="1" x14ac:dyDescent="0.25">
      <c r="A24" s="1424"/>
      <c r="B24" s="1445"/>
      <c r="C24" s="1428" t="s">
        <v>438</v>
      </c>
      <c r="D24" s="1432" t="s">
        <v>439</v>
      </c>
      <c r="E24" s="1449" t="s">
        <v>438</v>
      </c>
      <c r="F24" s="1450"/>
      <c r="G24" s="1450"/>
      <c r="H24" s="1450"/>
      <c r="I24" s="1450"/>
      <c r="J24" s="1451" t="s">
        <v>439</v>
      </c>
      <c r="K24" s="1451"/>
      <c r="L24" s="1451"/>
      <c r="M24" s="1428" t="s">
        <v>438</v>
      </c>
      <c r="N24" s="1432" t="s">
        <v>439</v>
      </c>
    </row>
    <row r="25" spans="1:14" s="6" customFormat="1" ht="31.5" customHeight="1" x14ac:dyDescent="0.25">
      <c r="A25" s="1424"/>
      <c r="B25" s="1446"/>
      <c r="C25" s="1429"/>
      <c r="D25" s="1433"/>
      <c r="E25" s="226" t="s">
        <v>440</v>
      </c>
      <c r="F25" s="248" t="s">
        <v>665</v>
      </c>
      <c r="G25" s="249" t="s">
        <v>666</v>
      </c>
      <c r="H25" s="248" t="s">
        <v>443</v>
      </c>
      <c r="I25" s="216" t="s">
        <v>377</v>
      </c>
      <c r="J25" s="216" t="s">
        <v>442</v>
      </c>
      <c r="K25" s="216" t="s">
        <v>344</v>
      </c>
      <c r="L25" s="254" t="s">
        <v>377</v>
      </c>
      <c r="M25" s="1429"/>
      <c r="N25" s="1433"/>
    </row>
    <row r="26" spans="1:14" s="7" customFormat="1" ht="13.5" customHeight="1" thickBot="1" x14ac:dyDescent="0.3">
      <c r="A26" s="1425"/>
      <c r="B26" s="252" t="s">
        <v>416</v>
      </c>
      <c r="C26" s="243" t="s">
        <v>417</v>
      </c>
      <c r="D26" s="242" t="s">
        <v>418</v>
      </c>
      <c r="E26" s="865" t="s">
        <v>419</v>
      </c>
      <c r="F26" s="866" t="s">
        <v>420</v>
      </c>
      <c r="G26" s="253" t="s">
        <v>421</v>
      </c>
      <c r="H26" s="253" t="s">
        <v>422</v>
      </c>
      <c r="I26" s="866" t="s">
        <v>423</v>
      </c>
      <c r="J26" s="866" t="s">
        <v>424</v>
      </c>
      <c r="K26" s="866" t="s">
        <v>425</v>
      </c>
      <c r="L26" s="130" t="s">
        <v>463</v>
      </c>
      <c r="M26" s="243" t="s">
        <v>500</v>
      </c>
      <c r="N26" s="242" t="s">
        <v>501</v>
      </c>
    </row>
    <row r="27" spans="1:14" s="6" customFormat="1" ht="13.5" customHeight="1" x14ac:dyDescent="0.25">
      <c r="A27" s="241">
        <v>1</v>
      </c>
      <c r="B27" s="236" t="s">
        <v>1254</v>
      </c>
      <c r="C27" s="142">
        <v>10585</v>
      </c>
      <c r="D27" s="143">
        <v>167</v>
      </c>
      <c r="E27" s="144">
        <v>16268</v>
      </c>
      <c r="F27" s="145">
        <v>349</v>
      </c>
      <c r="G27" s="146">
        <f>I27-F27-E27</f>
        <v>946</v>
      </c>
      <c r="H27" s="146"/>
      <c r="I27" s="145">
        <v>17563</v>
      </c>
      <c r="J27" s="145">
        <v>295</v>
      </c>
      <c r="K27" s="145"/>
      <c r="L27" s="147">
        <f t="shared" ref="L27:L34" si="1">J27+K27</f>
        <v>295</v>
      </c>
      <c r="M27" s="142">
        <f t="shared" ref="M27:M33" si="2">I27-C27</f>
        <v>6978</v>
      </c>
      <c r="N27" s="143">
        <f t="shared" ref="N27:N34" si="3">L27-D27</f>
        <v>128</v>
      </c>
    </row>
    <row r="28" spans="1:14" s="6" customFormat="1" ht="13.5" customHeight="1" x14ac:dyDescent="0.25">
      <c r="A28" s="240">
        <f>A27+1</f>
        <v>2</v>
      </c>
      <c r="B28" s="237" t="s">
        <v>1255</v>
      </c>
      <c r="C28" s="968">
        <v>6676</v>
      </c>
      <c r="D28" s="149">
        <v>95</v>
      </c>
      <c r="E28" s="150">
        <v>13887</v>
      </c>
      <c r="F28" s="151">
        <v>69</v>
      </c>
      <c r="G28" s="146">
        <f t="shared" ref="G28:G35" si="4">I28-F28-E28</f>
        <v>942</v>
      </c>
      <c r="H28" s="152"/>
      <c r="I28" s="151">
        <v>14898</v>
      </c>
      <c r="J28" s="151">
        <v>365</v>
      </c>
      <c r="K28" s="151"/>
      <c r="L28" s="147">
        <f t="shared" si="1"/>
        <v>365</v>
      </c>
      <c r="M28" s="142">
        <f t="shared" si="2"/>
        <v>8222</v>
      </c>
      <c r="N28" s="143">
        <f t="shared" si="3"/>
        <v>270</v>
      </c>
    </row>
    <row r="29" spans="1:14" s="6" customFormat="1" ht="13.5" customHeight="1" x14ac:dyDescent="0.25">
      <c r="A29" s="240">
        <f>A28+1</f>
        <v>3</v>
      </c>
      <c r="B29" s="237" t="s">
        <v>1256</v>
      </c>
      <c r="C29" s="148">
        <v>3863</v>
      </c>
      <c r="D29" s="149">
        <v>126</v>
      </c>
      <c r="E29" s="150">
        <v>5133</v>
      </c>
      <c r="F29" s="151">
        <v>0</v>
      </c>
      <c r="G29" s="146">
        <f t="shared" si="4"/>
        <v>209</v>
      </c>
      <c r="H29" s="152"/>
      <c r="I29" s="151">
        <v>5342</v>
      </c>
      <c r="J29" s="151">
        <v>663</v>
      </c>
      <c r="K29" s="151"/>
      <c r="L29" s="147">
        <f t="shared" si="1"/>
        <v>663</v>
      </c>
      <c r="M29" s="142">
        <f t="shared" si="2"/>
        <v>1479</v>
      </c>
      <c r="N29" s="143">
        <f t="shared" si="3"/>
        <v>537</v>
      </c>
    </row>
    <row r="30" spans="1:14" s="6" customFormat="1" ht="13.5" customHeight="1" x14ac:dyDescent="0.25">
      <c r="A30" s="240">
        <f>A29+1</f>
        <v>4</v>
      </c>
      <c r="B30" s="237" t="s">
        <v>1257</v>
      </c>
      <c r="C30" s="148">
        <v>2572</v>
      </c>
      <c r="D30" s="149">
        <v>39</v>
      </c>
      <c r="E30" s="150">
        <v>2711</v>
      </c>
      <c r="F30" s="151">
        <v>0</v>
      </c>
      <c r="G30" s="146">
        <f t="shared" si="4"/>
        <v>284</v>
      </c>
      <c r="H30" s="152"/>
      <c r="I30" s="151">
        <v>2995</v>
      </c>
      <c r="J30" s="151">
        <v>112</v>
      </c>
      <c r="K30" s="151"/>
      <c r="L30" s="147">
        <f t="shared" si="1"/>
        <v>112</v>
      </c>
      <c r="M30" s="142">
        <f t="shared" si="2"/>
        <v>423</v>
      </c>
      <c r="N30" s="143">
        <f t="shared" si="3"/>
        <v>73</v>
      </c>
    </row>
    <row r="31" spans="1:14" s="6" customFormat="1" ht="13.5" customHeight="1" x14ac:dyDescent="0.25">
      <c r="A31" s="969">
        <v>5</v>
      </c>
      <c r="B31" s="238" t="s">
        <v>1258</v>
      </c>
      <c r="C31" s="153">
        <v>18525</v>
      </c>
      <c r="D31" s="154">
        <v>397</v>
      </c>
      <c r="E31" s="970">
        <v>25147</v>
      </c>
      <c r="F31" s="156">
        <v>1103</v>
      </c>
      <c r="G31" s="146">
        <f t="shared" si="4"/>
        <v>3591</v>
      </c>
      <c r="H31" s="157"/>
      <c r="I31" s="156">
        <v>29841</v>
      </c>
      <c r="J31" s="156">
        <v>2832</v>
      </c>
      <c r="K31" s="156"/>
      <c r="L31" s="147">
        <f t="shared" si="1"/>
        <v>2832</v>
      </c>
      <c r="M31" s="142">
        <f t="shared" si="2"/>
        <v>11316</v>
      </c>
      <c r="N31" s="143">
        <f t="shared" si="3"/>
        <v>2435</v>
      </c>
    </row>
    <row r="32" spans="1:14" s="6" customFormat="1" ht="12.75" customHeight="1" x14ac:dyDescent="0.25">
      <c r="A32" s="969">
        <v>6</v>
      </c>
      <c r="B32" s="238" t="s">
        <v>1259</v>
      </c>
      <c r="C32" s="153">
        <v>1537</v>
      </c>
      <c r="D32" s="154">
        <v>35</v>
      </c>
      <c r="E32" s="155">
        <v>0</v>
      </c>
      <c r="F32" s="156">
        <v>879</v>
      </c>
      <c r="G32" s="146">
        <f t="shared" si="4"/>
        <v>81</v>
      </c>
      <c r="H32" s="157"/>
      <c r="I32" s="156">
        <v>960</v>
      </c>
      <c r="J32" s="156">
        <v>113</v>
      </c>
      <c r="K32" s="156"/>
      <c r="L32" s="147">
        <f t="shared" si="1"/>
        <v>113</v>
      </c>
      <c r="M32" s="142">
        <f t="shared" si="2"/>
        <v>-577</v>
      </c>
      <c r="N32" s="143">
        <f t="shared" si="3"/>
        <v>78</v>
      </c>
    </row>
    <row r="33" spans="1:14" s="6" customFormat="1" x14ac:dyDescent="0.25">
      <c r="A33" s="969">
        <v>7</v>
      </c>
      <c r="B33" s="238" t="s">
        <v>1260</v>
      </c>
      <c r="C33" s="153">
        <v>18570</v>
      </c>
      <c r="D33" s="154">
        <v>242</v>
      </c>
      <c r="E33" s="155">
        <v>20427</v>
      </c>
      <c r="F33" s="156">
        <v>1729</v>
      </c>
      <c r="G33" s="146">
        <f t="shared" si="4"/>
        <v>6841</v>
      </c>
      <c r="H33" s="157"/>
      <c r="I33" s="156">
        <v>28997</v>
      </c>
      <c r="J33" s="156">
        <v>1166</v>
      </c>
      <c r="K33" s="156"/>
      <c r="L33" s="147">
        <f t="shared" si="1"/>
        <v>1166</v>
      </c>
      <c r="M33" s="142">
        <f t="shared" si="2"/>
        <v>10427</v>
      </c>
      <c r="N33" s="143">
        <f t="shared" si="3"/>
        <v>924</v>
      </c>
    </row>
    <row r="34" spans="1:14" s="6" customFormat="1" ht="13.5" thickBot="1" x14ac:dyDescent="0.3">
      <c r="A34" s="251">
        <v>8</v>
      </c>
      <c r="B34" s="238" t="s">
        <v>1261</v>
      </c>
      <c r="C34" s="153">
        <v>21336</v>
      </c>
      <c r="D34" s="154">
        <v>679</v>
      </c>
      <c r="E34" s="155">
        <v>0</v>
      </c>
      <c r="F34" s="156">
        <v>0</v>
      </c>
      <c r="G34" s="971">
        <f t="shared" si="4"/>
        <v>409</v>
      </c>
      <c r="H34" s="157"/>
      <c r="I34" s="156">
        <v>409</v>
      </c>
      <c r="J34" s="156">
        <v>0</v>
      </c>
      <c r="K34" s="156">
        <v>52</v>
      </c>
      <c r="L34" s="147">
        <f t="shared" si="1"/>
        <v>52</v>
      </c>
      <c r="M34" s="142">
        <f>I34-C34</f>
        <v>-20927</v>
      </c>
      <c r="N34" s="143">
        <f t="shared" si="3"/>
        <v>-627</v>
      </c>
    </row>
    <row r="35" spans="1:14" s="6" customFormat="1" ht="13.5" thickBot="1" x14ac:dyDescent="0.3">
      <c r="A35" s="867">
        <f>A34+1</f>
        <v>9</v>
      </c>
      <c r="B35" s="239" t="s">
        <v>363</v>
      </c>
      <c r="C35" s="158">
        <f>SUM(C27:C34)</f>
        <v>83664</v>
      </c>
      <c r="D35" s="159">
        <f>SUM(D27:D34)</f>
        <v>1780</v>
      </c>
      <c r="E35" s="160">
        <f>SUM(E27:E34)</f>
        <v>83573</v>
      </c>
      <c r="F35" s="972">
        <f>SUM(F27:F34)</f>
        <v>4129</v>
      </c>
      <c r="G35" s="973">
        <f t="shared" si="4"/>
        <v>13303</v>
      </c>
      <c r="H35" s="974">
        <f t="shared" ref="H35:N35" si="5">SUM(H27:H34)</f>
        <v>0</v>
      </c>
      <c r="I35" s="161">
        <f t="shared" si="5"/>
        <v>101005</v>
      </c>
      <c r="J35" s="161">
        <f t="shared" si="5"/>
        <v>5546</v>
      </c>
      <c r="K35" s="161">
        <f t="shared" si="5"/>
        <v>52</v>
      </c>
      <c r="L35" s="161">
        <f t="shared" si="5"/>
        <v>5598</v>
      </c>
      <c r="M35" s="158">
        <f t="shared" si="5"/>
        <v>17341</v>
      </c>
      <c r="N35" s="162">
        <f t="shared" si="5"/>
        <v>3818</v>
      </c>
    </row>
    <row r="36" spans="1:14" s="6" customFormat="1" x14ac:dyDescent="0.25">
      <c r="A36" s="12"/>
      <c r="B36" s="12"/>
      <c r="C36" s="105"/>
      <c r="D36" s="105"/>
      <c r="E36" s="105"/>
      <c r="F36" s="12"/>
      <c r="G36" s="12"/>
      <c r="H36" s="12"/>
      <c r="I36" s="975"/>
      <c r="J36" s="12"/>
      <c r="K36" s="12"/>
      <c r="L36" s="976"/>
    </row>
    <row r="37" spans="1:14" s="6" customFormat="1" x14ac:dyDescent="0.25">
      <c r="A37" s="17" t="s">
        <v>775</v>
      </c>
      <c r="B37" s="12"/>
      <c r="C37" s="12"/>
      <c r="D37" s="12"/>
      <c r="E37" s="12"/>
      <c r="F37" s="12"/>
      <c r="G37" s="12"/>
      <c r="H37" s="12"/>
      <c r="I37" s="12"/>
      <c r="J37" s="12"/>
      <c r="K37" s="12"/>
      <c r="L37" s="5"/>
    </row>
    <row r="38" spans="1:14" s="6" customFormat="1" x14ac:dyDescent="0.25">
      <c r="A38" s="12"/>
      <c r="B38" s="12"/>
      <c r="C38" s="12"/>
      <c r="D38" s="12"/>
      <c r="E38" s="12"/>
      <c r="F38" s="12"/>
      <c r="G38" s="12"/>
      <c r="H38" s="12"/>
      <c r="I38" s="12"/>
      <c r="J38" s="12"/>
      <c r="K38" s="12"/>
      <c r="L38" s="5"/>
    </row>
    <row r="39" spans="1:14" s="6" customFormat="1" x14ac:dyDescent="0.25">
      <c r="A39" s="44" t="s">
        <v>525</v>
      </c>
      <c r="B39" s="15"/>
      <c r="C39" s="15"/>
      <c r="D39" s="15"/>
      <c r="E39" s="15"/>
      <c r="F39" s="15"/>
      <c r="G39" s="15"/>
      <c r="H39" s="15"/>
      <c r="I39" s="15"/>
      <c r="J39" s="15"/>
      <c r="K39" s="15"/>
      <c r="L39" s="9"/>
      <c r="N39" s="10"/>
    </row>
    <row r="40" spans="1:14" s="6" customFormat="1" ht="27" customHeight="1" x14ac:dyDescent="0.25">
      <c r="A40" s="1443" t="s">
        <v>962</v>
      </c>
      <c r="B40" s="1443"/>
      <c r="C40" s="1443"/>
      <c r="D40" s="1443"/>
      <c r="E40" s="1443"/>
      <c r="F40" s="1443"/>
      <c r="G40" s="1443"/>
      <c r="H40" s="1443"/>
      <c r="I40" s="1443"/>
      <c r="J40" s="1443"/>
      <c r="K40" s="1443"/>
      <c r="L40" s="1443"/>
      <c r="M40" s="1443"/>
      <c r="N40" s="10"/>
    </row>
    <row r="41" spans="1:14" s="6" customFormat="1" ht="27.75" customHeight="1" x14ac:dyDescent="0.25">
      <c r="A41" s="1443" t="s">
        <v>963</v>
      </c>
      <c r="B41" s="1443"/>
      <c r="C41" s="1443"/>
      <c r="D41" s="1443"/>
      <c r="E41" s="1443"/>
      <c r="F41" s="1443"/>
      <c r="G41" s="1443"/>
      <c r="H41" s="1443"/>
      <c r="I41" s="1443"/>
      <c r="J41" s="1443"/>
      <c r="K41" s="1443"/>
      <c r="L41" s="1443"/>
      <c r="M41" s="1443"/>
      <c r="N41" s="10"/>
    </row>
  </sheetData>
  <sheetProtection insertRows="0" deleteRows="0"/>
  <customSheetViews>
    <customSheetView guid="{2AF6EA2A-E5C5-45EB-B6C4-875AD1E4E056}" fitToPage="1">
      <selection activeCell="A2" sqref="A2"/>
      <pageMargins left="0.19685039370078741" right="0.19685039370078741" top="0.98425196850393704" bottom="0.98425196850393704" header="0.51181102362204722" footer="0.51181102362204722"/>
      <printOptions horizontalCentered="1"/>
      <pageSetup paperSize="9" scale="76" orientation="landscape" cellComments="asDisplayed" horizontalDpi="300" verticalDpi="300" r:id="rId1"/>
      <headerFooter alignWithMargins="0"/>
    </customSheetView>
  </customSheetViews>
  <mergeCells count="24">
    <mergeCell ref="A41:M41"/>
    <mergeCell ref="B23:B25"/>
    <mergeCell ref="C23:D23"/>
    <mergeCell ref="E23:L23"/>
    <mergeCell ref="M23:N23"/>
    <mergeCell ref="E24:I24"/>
    <mergeCell ref="J24:L24"/>
    <mergeCell ref="A40:M40"/>
    <mergeCell ref="M24:M25"/>
    <mergeCell ref="N24:N25"/>
    <mergeCell ref="C24:C25"/>
    <mergeCell ref="D24:D25"/>
    <mergeCell ref="N6:N7"/>
    <mergeCell ref="B5:B7"/>
    <mergeCell ref="E5:L5"/>
    <mergeCell ref="E6:I6"/>
    <mergeCell ref="M5:N5"/>
    <mergeCell ref="M6:M7"/>
    <mergeCell ref="A5:A8"/>
    <mergeCell ref="A23:A26"/>
    <mergeCell ref="J6:L6"/>
    <mergeCell ref="C6:C7"/>
    <mergeCell ref="C5:D5"/>
    <mergeCell ref="D6:D7"/>
  </mergeCells>
  <printOptions horizontalCentered="1"/>
  <pageMargins left="0.19685039370078741" right="0.19685039370078741" top="0.98425196850393704" bottom="0.98425196850393704" header="0.51181102362204722" footer="0.51181102362204722"/>
  <pageSetup paperSize="9" scale="76" orientation="landscape" cellComments="asDisplayed" horizontalDpi="300" verticalDpi="300" r:id="rId2"/>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37"/>
  <sheetViews>
    <sheetView topLeftCell="B1" workbookViewId="0">
      <selection activeCell="P25" sqref="P25"/>
    </sheetView>
  </sheetViews>
  <sheetFormatPr defaultRowHeight="12.75" x14ac:dyDescent="0.25"/>
  <cols>
    <col min="1" max="1" width="3.5703125" style="16" customWidth="1"/>
    <col min="2" max="2" width="6.28515625" style="16" customWidth="1"/>
    <col min="3" max="3" width="10.5703125" style="58" customWidth="1"/>
    <col min="4" max="5" width="12.28515625" style="58" customWidth="1"/>
    <col min="6" max="6" width="6.140625" style="58" customWidth="1"/>
    <col min="7" max="7" width="8.42578125" style="58" customWidth="1"/>
    <col min="8" max="8" width="12.140625" style="58" customWidth="1"/>
    <col min="9" max="11" width="9.7109375" style="58" customWidth="1"/>
    <col min="12" max="12" width="9.7109375" style="16" customWidth="1"/>
    <col min="13" max="16384" width="9.140625" style="16"/>
  </cols>
  <sheetData>
    <row r="1" spans="1:13" ht="15.75" x14ac:dyDescent="0.25">
      <c r="A1" s="11" t="s">
        <v>757</v>
      </c>
      <c r="B1" s="12"/>
      <c r="C1" s="57"/>
      <c r="D1" s="57"/>
      <c r="E1" s="57"/>
      <c r="F1" s="57"/>
      <c r="G1" s="57"/>
      <c r="H1" s="57"/>
      <c r="I1" s="57"/>
      <c r="J1" s="57"/>
      <c r="K1" s="57"/>
      <c r="L1" s="12"/>
      <c r="M1" s="12"/>
    </row>
    <row r="2" spans="1:13" ht="13.5" thickBot="1" x14ac:dyDescent="0.3">
      <c r="A2" s="12"/>
      <c r="B2" s="12"/>
      <c r="C2" s="57"/>
      <c r="D2" s="57"/>
      <c r="E2" s="57"/>
      <c r="F2" s="57"/>
      <c r="G2" s="57"/>
      <c r="H2" s="57"/>
      <c r="I2" s="57"/>
      <c r="J2" s="57"/>
      <c r="K2" s="57"/>
      <c r="M2" s="118" t="s">
        <v>361</v>
      </c>
    </row>
    <row r="3" spans="1:13" ht="15" customHeight="1" x14ac:dyDescent="0.25">
      <c r="A3" s="1455" t="s">
        <v>341</v>
      </c>
      <c r="B3" s="1452" t="s">
        <v>346</v>
      </c>
      <c r="C3" s="1452"/>
      <c r="D3" s="1452"/>
      <c r="E3" s="1452"/>
      <c r="F3" s="1452"/>
      <c r="G3" s="1452"/>
      <c r="H3" s="1459" t="s">
        <v>753</v>
      </c>
      <c r="I3" s="1457" t="s">
        <v>348</v>
      </c>
      <c r="J3" s="1458"/>
      <c r="K3" s="206" t="s">
        <v>349</v>
      </c>
      <c r="L3" s="492" t="s">
        <v>347</v>
      </c>
      <c r="M3" s="1461" t="s">
        <v>759</v>
      </c>
    </row>
    <row r="4" spans="1:13" ht="48.75" customHeight="1" x14ac:dyDescent="0.25">
      <c r="A4" s="1456"/>
      <c r="B4" s="1453"/>
      <c r="C4" s="1453"/>
      <c r="D4" s="1453"/>
      <c r="E4" s="1453"/>
      <c r="F4" s="1453"/>
      <c r="G4" s="1453"/>
      <c r="H4" s="1460"/>
      <c r="I4" s="132" t="s">
        <v>506</v>
      </c>
      <c r="J4" s="495" t="s">
        <v>758</v>
      </c>
      <c r="K4" s="207" t="s">
        <v>350</v>
      </c>
      <c r="L4" s="493" t="s">
        <v>507</v>
      </c>
      <c r="M4" s="1462"/>
    </row>
    <row r="5" spans="1:13" ht="15.75" customHeight="1" x14ac:dyDescent="0.25">
      <c r="A5" s="868"/>
      <c r="B5" s="1454"/>
      <c r="C5" s="1454"/>
      <c r="D5" s="1454"/>
      <c r="E5" s="1454"/>
      <c r="F5" s="1454"/>
      <c r="G5" s="1454"/>
      <c r="H5" s="227" t="s">
        <v>416</v>
      </c>
      <c r="I5" s="133" t="s">
        <v>417</v>
      </c>
      <c r="J5" s="133" t="s">
        <v>418</v>
      </c>
      <c r="K5" s="133" t="s">
        <v>419</v>
      </c>
      <c r="L5" s="494" t="s">
        <v>508</v>
      </c>
      <c r="M5" s="1462"/>
    </row>
    <row r="6" spans="1:13" x14ac:dyDescent="0.25">
      <c r="A6" s="430">
        <v>1</v>
      </c>
      <c r="B6" s="228" t="s">
        <v>509</v>
      </c>
      <c r="C6" s="134"/>
      <c r="D6" s="134"/>
      <c r="E6" s="134"/>
      <c r="F6" s="134"/>
      <c r="G6" s="231"/>
      <c r="H6" s="629">
        <f>SUM(H7:H11)+H14+H15</f>
        <v>1024030</v>
      </c>
      <c r="I6" s="630">
        <f>SUM(I7:I11)+I14+I15</f>
        <v>547370</v>
      </c>
      <c r="J6" s="630">
        <f>SUM(J7:J11)+J14+J15</f>
        <v>19278</v>
      </c>
      <c r="K6" s="630">
        <f>SUM(K7:K11)+K14+K15</f>
        <v>713297</v>
      </c>
      <c r="L6" s="631">
        <f>SUM(L7:L11)+L14+L15</f>
        <v>858103</v>
      </c>
      <c r="M6" s="1463"/>
    </row>
    <row r="7" spans="1:13" x14ac:dyDescent="0.25">
      <c r="A7" s="431">
        <f t="shared" ref="A7:A15" si="0">A6+1</f>
        <v>2</v>
      </c>
      <c r="B7" s="235" t="s">
        <v>343</v>
      </c>
      <c r="C7" s="135" t="s">
        <v>351</v>
      </c>
      <c r="D7" s="136"/>
      <c r="E7" s="136"/>
      <c r="F7" s="136"/>
      <c r="G7" s="232"/>
      <c r="H7" s="632">
        <f>'[2]11.a'!C3</f>
        <v>0</v>
      </c>
      <c r="I7" s="633">
        <f>'[2]11.a'!C8</f>
        <v>0</v>
      </c>
      <c r="J7" s="633">
        <f>'[2]11.a'!C4</f>
        <v>0</v>
      </c>
      <c r="K7" s="633">
        <f>'[2]11.a'!C14</f>
        <v>0</v>
      </c>
      <c r="L7" s="634">
        <f t="shared" ref="L7:L15" si="1">H7+I7-K7</f>
        <v>0</v>
      </c>
      <c r="M7" s="643"/>
    </row>
    <row r="8" spans="1:13" x14ac:dyDescent="0.25">
      <c r="A8" s="432">
        <f t="shared" si="0"/>
        <v>3</v>
      </c>
      <c r="B8" s="229"/>
      <c r="C8" s="137" t="s">
        <v>352</v>
      </c>
      <c r="D8" s="138"/>
      <c r="E8" s="138"/>
      <c r="F8" s="138"/>
      <c r="G8" s="233"/>
      <c r="H8" s="635">
        <f>'[2]11.b'!C3</f>
        <v>58741</v>
      </c>
      <c r="I8" s="636">
        <f>'[2]11.b'!C14</f>
        <v>369774</v>
      </c>
      <c r="J8" s="637">
        <f>'[2]11.b'!C5</f>
        <v>11986</v>
      </c>
      <c r="K8" s="636">
        <f>'[2]11.b'!C27</f>
        <v>353134</v>
      </c>
      <c r="L8" s="638">
        <f t="shared" si="1"/>
        <v>75381</v>
      </c>
      <c r="M8" s="644"/>
    </row>
    <row r="9" spans="1:13" x14ac:dyDescent="0.25">
      <c r="A9" s="432">
        <f t="shared" si="0"/>
        <v>4</v>
      </c>
      <c r="B9" s="229"/>
      <c r="C9" s="137" t="s">
        <v>353</v>
      </c>
      <c r="D9" s="138"/>
      <c r="E9" s="138"/>
      <c r="F9" s="138"/>
      <c r="G9" s="233"/>
      <c r="H9" s="635">
        <f>'[2]11.c'!C3</f>
        <v>48731</v>
      </c>
      <c r="I9" s="636">
        <f>'[2]11.c'!C7</f>
        <v>33552</v>
      </c>
      <c r="J9" s="639">
        <v>0</v>
      </c>
      <c r="K9" s="636">
        <f>'[2]11.c'!C8</f>
        <v>24241</v>
      </c>
      <c r="L9" s="638">
        <f t="shared" si="1"/>
        <v>58042</v>
      </c>
      <c r="M9" s="644">
        <v>0</v>
      </c>
    </row>
    <row r="10" spans="1:13" x14ac:dyDescent="0.25">
      <c r="A10" s="432">
        <f t="shared" si="0"/>
        <v>5</v>
      </c>
      <c r="B10" s="229"/>
      <c r="C10" s="137" t="s">
        <v>354</v>
      </c>
      <c r="D10" s="138"/>
      <c r="E10" s="138"/>
      <c r="F10" s="138"/>
      <c r="G10" s="233"/>
      <c r="H10" s="635">
        <f>'[2]11.d'!C3</f>
        <v>3543</v>
      </c>
      <c r="I10" s="636">
        <f>'[2]11.d'!C9</f>
        <v>4069</v>
      </c>
      <c r="J10" s="633">
        <f>'[2]11.d'!C4</f>
        <v>4069</v>
      </c>
      <c r="K10" s="636">
        <f>'[2]11.d'!C15</f>
        <v>1748</v>
      </c>
      <c r="L10" s="638">
        <f t="shared" si="1"/>
        <v>5864</v>
      </c>
      <c r="M10" s="645"/>
    </row>
    <row r="11" spans="1:13" x14ac:dyDescent="0.25">
      <c r="A11" s="432">
        <f t="shared" si="0"/>
        <v>6</v>
      </c>
      <c r="B11" s="229"/>
      <c r="C11" s="137" t="s">
        <v>355</v>
      </c>
      <c r="D11" s="138"/>
      <c r="E11" s="138"/>
      <c r="F11" s="138"/>
      <c r="G11" s="233"/>
      <c r="H11" s="635">
        <f>'[2]11.e'!F8</f>
        <v>20434</v>
      </c>
      <c r="I11" s="636">
        <f>'[2]11.e'!F13</f>
        <v>18500</v>
      </c>
      <c r="J11" s="639">
        <v>0</v>
      </c>
      <c r="K11" s="636">
        <f>'[2]11.e'!F18</f>
        <v>20582</v>
      </c>
      <c r="L11" s="638">
        <f t="shared" si="1"/>
        <v>18352</v>
      </c>
      <c r="M11" s="645">
        <v>0</v>
      </c>
    </row>
    <row r="12" spans="1:13" x14ac:dyDescent="0.25">
      <c r="A12" s="432" t="s">
        <v>510</v>
      </c>
      <c r="B12" s="229"/>
      <c r="C12" s="137" t="s">
        <v>358</v>
      </c>
      <c r="D12" s="138" t="s">
        <v>359</v>
      </c>
      <c r="E12" s="138"/>
      <c r="F12" s="138"/>
      <c r="G12" s="233"/>
      <c r="H12" s="635">
        <f>'[2]11.e'!F6</f>
        <v>150</v>
      </c>
      <c r="I12" s="636">
        <f>'[2]11.e'!F11</f>
        <v>3340</v>
      </c>
      <c r="J12" s="639">
        <v>0</v>
      </c>
      <c r="K12" s="636">
        <f>'[2]11.e'!F16</f>
        <v>150</v>
      </c>
      <c r="L12" s="638">
        <f t="shared" si="1"/>
        <v>3340</v>
      </c>
      <c r="M12" s="645">
        <v>0</v>
      </c>
    </row>
    <row r="13" spans="1:13" x14ac:dyDescent="0.25">
      <c r="A13" s="432" t="s">
        <v>511</v>
      </c>
      <c r="B13" s="229"/>
      <c r="C13" s="137"/>
      <c r="D13" s="138" t="s">
        <v>360</v>
      </c>
      <c r="E13" s="138"/>
      <c r="F13" s="138"/>
      <c r="G13" s="233"/>
      <c r="H13" s="635">
        <f>'[2]11.e'!F7</f>
        <v>6956</v>
      </c>
      <c r="I13" s="636">
        <f>'[2]11.e'!F12</f>
        <v>4542</v>
      </c>
      <c r="J13" s="639">
        <v>0</v>
      </c>
      <c r="K13" s="636">
        <f>'[2]11.e'!F17</f>
        <v>6703</v>
      </c>
      <c r="L13" s="638">
        <f t="shared" si="1"/>
        <v>4795</v>
      </c>
      <c r="M13" s="645">
        <v>0</v>
      </c>
    </row>
    <row r="14" spans="1:13" x14ac:dyDescent="0.25">
      <c r="A14" s="432">
        <f>A11+1</f>
        <v>7</v>
      </c>
      <c r="B14" s="229"/>
      <c r="C14" s="137" t="s">
        <v>356</v>
      </c>
      <c r="D14" s="138"/>
      <c r="E14" s="138"/>
      <c r="F14" s="138"/>
      <c r="G14" s="233"/>
      <c r="H14" s="635">
        <f>'[2]11.f'!C3</f>
        <v>15905</v>
      </c>
      <c r="I14" s="636">
        <f>'[2]11.f'!C4</f>
        <v>15653</v>
      </c>
      <c r="J14" s="639">
        <v>0</v>
      </c>
      <c r="K14" s="636">
        <f>'[2]11.f'!C11</f>
        <v>10757</v>
      </c>
      <c r="L14" s="638">
        <f t="shared" si="1"/>
        <v>20801</v>
      </c>
      <c r="M14" s="645">
        <v>0</v>
      </c>
    </row>
    <row r="15" spans="1:13" ht="13.5" thickBot="1" x14ac:dyDescent="0.3">
      <c r="A15" s="433">
        <f t="shared" si="0"/>
        <v>8</v>
      </c>
      <c r="B15" s="230"/>
      <c r="C15" s="139" t="s">
        <v>357</v>
      </c>
      <c r="D15" s="140"/>
      <c r="E15" s="140"/>
      <c r="F15" s="140"/>
      <c r="G15" s="234"/>
      <c r="H15" s="640">
        <f>'[2]11.g'!C3</f>
        <v>876676</v>
      </c>
      <c r="I15" s="641">
        <f>'[2]11.g'!C10</f>
        <v>105822</v>
      </c>
      <c r="J15" s="641">
        <f>'[2]11.g'!C5</f>
        <v>3223</v>
      </c>
      <c r="K15" s="641">
        <f>'[2]11.g'!C16</f>
        <v>302835</v>
      </c>
      <c r="L15" s="642">
        <f t="shared" si="1"/>
        <v>679663</v>
      </c>
      <c r="M15" s="646"/>
    </row>
    <row r="17" spans="1:12" x14ac:dyDescent="0.25">
      <c r="A17" s="16" t="s">
        <v>491</v>
      </c>
    </row>
    <row r="18" spans="1:12" x14ac:dyDescent="0.25">
      <c r="A18" s="18" t="s">
        <v>767</v>
      </c>
    </row>
    <row r="19" spans="1:12" x14ac:dyDescent="0.25">
      <c r="A19" s="198" t="s">
        <v>768</v>
      </c>
      <c r="B19" s="195"/>
      <c r="C19" s="196"/>
      <c r="D19" s="196"/>
      <c r="E19" s="196"/>
      <c r="F19" s="197"/>
      <c r="G19" s="196"/>
      <c r="H19" s="196"/>
      <c r="I19" s="141"/>
      <c r="J19" s="141"/>
    </row>
    <row r="20" spans="1:12" x14ac:dyDescent="0.25">
      <c r="A20" s="27"/>
      <c r="B20" s="141"/>
      <c r="C20" s="141"/>
      <c r="D20" s="141"/>
      <c r="E20" s="141"/>
      <c r="F20" s="141"/>
      <c r="G20" s="141"/>
      <c r="H20" s="141"/>
      <c r="I20" s="141"/>
      <c r="J20" s="141"/>
    </row>
    <row r="21" spans="1:12" x14ac:dyDescent="0.25">
      <c r="A21" s="43" t="s">
        <v>524</v>
      </c>
      <c r="B21" s="457"/>
      <c r="C21" s="457"/>
      <c r="D21" s="141"/>
      <c r="E21" s="141"/>
      <c r="F21" s="27"/>
      <c r="G21" s="141"/>
      <c r="H21" s="141"/>
      <c r="I21" s="141"/>
      <c r="J21" s="141"/>
    </row>
    <row r="22" spans="1:12" x14ac:dyDescent="0.25">
      <c r="A22" s="16" t="s">
        <v>964</v>
      </c>
      <c r="B22" s="27"/>
      <c r="C22" s="27"/>
      <c r="D22" s="141"/>
      <c r="E22" s="141"/>
      <c r="F22" s="27"/>
      <c r="G22" s="141"/>
      <c r="H22" s="141"/>
      <c r="I22" s="141"/>
      <c r="J22" s="141"/>
    </row>
    <row r="23" spans="1:12" x14ac:dyDescent="0.25">
      <c r="A23" s="16" t="s">
        <v>965</v>
      </c>
      <c r="B23" s="27"/>
      <c r="C23" s="141"/>
      <c r="D23" s="141"/>
      <c r="E23" s="141"/>
      <c r="F23" s="141"/>
      <c r="G23" s="141"/>
      <c r="H23" s="141"/>
      <c r="I23" s="141"/>
      <c r="J23" s="141"/>
    </row>
    <row r="26" spans="1:12" x14ac:dyDescent="0.25">
      <c r="A26" s="107"/>
      <c r="B26" s="107"/>
      <c r="C26" s="120"/>
      <c r="D26" s="120"/>
      <c r="E26" s="120"/>
      <c r="F26" s="120"/>
      <c r="G26" s="120"/>
      <c r="H26" s="120"/>
      <c r="I26" s="120"/>
      <c r="J26" s="120"/>
      <c r="K26" s="120"/>
      <c r="L26" s="107"/>
    </row>
    <row r="27" spans="1:12" x14ac:dyDescent="0.25">
      <c r="A27" s="107"/>
      <c r="B27" s="107"/>
      <c r="C27" s="120"/>
      <c r="D27" s="120"/>
      <c r="E27" s="120"/>
      <c r="F27" s="120"/>
      <c r="G27" s="120"/>
      <c r="H27" s="120"/>
      <c r="I27" s="120"/>
      <c r="J27" s="120"/>
      <c r="K27" s="120"/>
      <c r="L27" s="107"/>
    </row>
    <row r="28" spans="1:12" x14ac:dyDescent="0.25">
      <c r="A28" s="107"/>
      <c r="B28" s="107"/>
      <c r="C28" s="120"/>
      <c r="D28" s="120"/>
      <c r="E28" s="120"/>
      <c r="F28" s="120"/>
      <c r="G28" s="120"/>
      <c r="H28" s="120"/>
      <c r="I28" s="120"/>
      <c r="J28" s="120"/>
      <c r="K28" s="120"/>
      <c r="L28" s="107"/>
    </row>
    <row r="29" spans="1:12" x14ac:dyDescent="0.25">
      <c r="A29" s="107"/>
      <c r="B29" s="107"/>
      <c r="C29" s="120"/>
      <c r="D29" s="120"/>
      <c r="E29" s="120"/>
      <c r="F29" s="120"/>
      <c r="G29" s="120"/>
      <c r="H29" s="120"/>
      <c r="I29" s="120"/>
      <c r="J29" s="120"/>
      <c r="K29" s="120"/>
      <c r="L29" s="107"/>
    </row>
    <row r="30" spans="1:12" x14ac:dyDescent="0.25">
      <c r="A30" s="107"/>
      <c r="B30" s="107"/>
      <c r="C30" s="120"/>
      <c r="D30" s="120"/>
      <c r="E30" s="120"/>
      <c r="F30" s="120"/>
      <c r="G30" s="120"/>
      <c r="H30" s="120"/>
      <c r="I30" s="120"/>
      <c r="J30" s="120"/>
      <c r="K30" s="120"/>
      <c r="L30" s="107"/>
    </row>
    <row r="31" spans="1:12" x14ac:dyDescent="0.25">
      <c r="A31" s="107"/>
      <c r="B31" s="107"/>
      <c r="C31" s="120"/>
      <c r="D31" s="120"/>
      <c r="E31" s="120"/>
      <c r="F31" s="120"/>
      <c r="G31" s="120"/>
      <c r="H31" s="120"/>
      <c r="I31" s="120"/>
      <c r="J31" s="120"/>
      <c r="K31" s="120"/>
      <c r="L31" s="107"/>
    </row>
    <row r="32" spans="1:12" x14ac:dyDescent="0.25">
      <c r="A32" s="107"/>
      <c r="B32" s="107"/>
      <c r="C32" s="120"/>
      <c r="D32" s="120"/>
      <c r="E32" s="120"/>
      <c r="F32" s="120"/>
      <c r="G32" s="120"/>
      <c r="H32" s="120"/>
      <c r="I32" s="120"/>
      <c r="J32" s="120"/>
      <c r="K32" s="120"/>
      <c r="L32" s="107"/>
    </row>
    <row r="33" spans="1:12" x14ac:dyDescent="0.25">
      <c r="A33" s="107"/>
      <c r="B33" s="107"/>
      <c r="C33" s="120"/>
      <c r="D33" s="120"/>
      <c r="E33" s="120"/>
      <c r="F33" s="120"/>
      <c r="G33" s="120"/>
      <c r="H33" s="120"/>
      <c r="I33" s="120"/>
      <c r="J33" s="120"/>
      <c r="K33" s="120"/>
      <c r="L33" s="107"/>
    </row>
    <row r="34" spans="1:12" x14ac:dyDescent="0.25">
      <c r="A34" s="107"/>
      <c r="B34" s="107"/>
      <c r="C34" s="120"/>
      <c r="D34" s="120"/>
      <c r="E34" s="120"/>
      <c r="F34" s="120"/>
      <c r="G34" s="120"/>
      <c r="H34" s="120"/>
      <c r="I34" s="120"/>
      <c r="J34" s="120"/>
      <c r="K34" s="120"/>
      <c r="L34" s="107"/>
    </row>
    <row r="35" spans="1:12" x14ac:dyDescent="0.25">
      <c r="A35" s="107"/>
      <c r="B35" s="107"/>
      <c r="C35" s="120"/>
      <c r="D35" s="120"/>
      <c r="E35" s="120"/>
      <c r="F35" s="120"/>
      <c r="G35" s="120"/>
      <c r="H35" s="120"/>
      <c r="I35" s="120"/>
      <c r="J35" s="120"/>
      <c r="K35" s="120"/>
      <c r="L35" s="107"/>
    </row>
    <row r="36" spans="1:12" x14ac:dyDescent="0.25">
      <c r="A36" s="107"/>
      <c r="B36" s="107"/>
      <c r="C36" s="120"/>
      <c r="D36" s="120"/>
      <c r="E36" s="120"/>
      <c r="F36" s="120"/>
      <c r="G36" s="120"/>
      <c r="H36" s="120"/>
      <c r="I36" s="120"/>
      <c r="J36" s="120"/>
      <c r="K36" s="120"/>
      <c r="L36" s="107"/>
    </row>
    <row r="37" spans="1:12" x14ac:dyDescent="0.25">
      <c r="A37" s="107"/>
      <c r="B37" s="107"/>
      <c r="C37" s="120"/>
      <c r="D37" s="120"/>
      <c r="E37" s="120"/>
      <c r="F37" s="120"/>
      <c r="G37" s="120"/>
      <c r="H37" s="120"/>
      <c r="I37" s="120"/>
      <c r="J37" s="120"/>
      <c r="K37" s="120"/>
      <c r="L37" s="107"/>
    </row>
  </sheetData>
  <customSheetViews>
    <customSheetView guid="{2AF6EA2A-E5C5-45EB-B6C4-875AD1E4E056}" fitToPage="1">
      <selection activeCell="A2" sqref="A2"/>
      <pageMargins left="0.23622047244094491" right="0.23622047244094491" top="0.86614173228346458" bottom="0.98425196850393704" header="0.51181102362204722" footer="0.51181102362204722"/>
      <printOptions horizontalCentered="1"/>
      <pageSetup paperSize="9" orientation="landscape" cellComments="asDisplayed" horizontalDpi="300" verticalDpi="300" r:id="rId1"/>
      <headerFooter alignWithMargins="0"/>
    </customSheetView>
  </customSheetViews>
  <mergeCells count="5">
    <mergeCell ref="B3:G5"/>
    <mergeCell ref="A3:A4"/>
    <mergeCell ref="I3:J3"/>
    <mergeCell ref="H3:H4"/>
    <mergeCell ref="M3:M6"/>
  </mergeCells>
  <printOptions horizontalCentered="1"/>
  <pageMargins left="0.23622047244094491" right="0.23622047244094491" top="0.86614173228346458" bottom="0.98425196850393704" header="0.51181102362204722" footer="0.51181102362204722"/>
  <pageSetup paperSize="9" orientation="landscape" cellComments="asDisplayed" horizontalDpi="300" verticalDpi="300" r:id="rId2"/>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0"/>
  <sheetViews>
    <sheetView zoomScaleNormal="100" workbookViewId="0">
      <selection activeCell="J34" sqref="J34"/>
    </sheetView>
  </sheetViews>
  <sheetFormatPr defaultRowHeight="12.75" x14ac:dyDescent="0.25"/>
  <cols>
    <col min="1" max="1" width="14.42578125" style="16" customWidth="1"/>
    <col min="2" max="2" width="30.140625" style="16" customWidth="1"/>
    <col min="3" max="3" width="16.140625" style="58" customWidth="1"/>
    <col min="4" max="16384" width="9.140625" style="16"/>
  </cols>
  <sheetData>
    <row r="1" spans="1:5" ht="15.75" x14ac:dyDescent="0.25">
      <c r="A1" s="45" t="s">
        <v>746</v>
      </c>
      <c r="B1" s="12"/>
      <c r="D1" s="12"/>
    </row>
    <row r="2" spans="1:5" ht="13.5" thickBot="1" x14ac:dyDescent="0.3">
      <c r="A2" s="12"/>
      <c r="B2" s="12"/>
      <c r="C2" s="59" t="s">
        <v>361</v>
      </c>
      <c r="D2" s="12"/>
    </row>
    <row r="3" spans="1:5" ht="13.5" thickBot="1" x14ac:dyDescent="0.3">
      <c r="A3" s="1467" t="s">
        <v>954</v>
      </c>
      <c r="B3" s="1468"/>
      <c r="C3" s="612">
        <v>0</v>
      </c>
    </row>
    <row r="4" spans="1:5" x14ac:dyDescent="0.25">
      <c r="A4" s="1464" t="s">
        <v>380</v>
      </c>
      <c r="B4" s="453" t="s">
        <v>755</v>
      </c>
      <c r="C4" s="589"/>
    </row>
    <row r="5" spans="1:5" x14ac:dyDescent="0.25">
      <c r="A5" s="1465"/>
      <c r="B5" s="454" t="s">
        <v>381</v>
      </c>
      <c r="C5" s="590"/>
    </row>
    <row r="6" spans="1:5" x14ac:dyDescent="0.25">
      <c r="A6" s="1465"/>
      <c r="B6" s="454" t="s">
        <v>382</v>
      </c>
      <c r="C6" s="590"/>
    </row>
    <row r="7" spans="1:5" ht="13.5" thickBot="1" x14ac:dyDescent="0.3">
      <c r="A7" s="1465"/>
      <c r="B7" s="454" t="s">
        <v>383</v>
      </c>
      <c r="C7" s="590"/>
    </row>
    <row r="8" spans="1:5" ht="13.5" thickBot="1" x14ac:dyDescent="0.3">
      <c r="A8" s="1466"/>
      <c r="B8" s="455" t="s">
        <v>362</v>
      </c>
      <c r="C8" s="591">
        <f>SUM(C4:C7)</f>
        <v>0</v>
      </c>
    </row>
    <row r="9" spans="1:5" x14ac:dyDescent="0.25">
      <c r="A9" s="1464" t="s">
        <v>384</v>
      </c>
      <c r="B9" s="453" t="s">
        <v>385</v>
      </c>
      <c r="C9" s="589"/>
    </row>
    <row r="10" spans="1:5" x14ac:dyDescent="0.25">
      <c r="A10" s="1465"/>
      <c r="B10" s="454" t="s">
        <v>386</v>
      </c>
      <c r="C10" s="590"/>
    </row>
    <row r="11" spans="1:5" x14ac:dyDescent="0.25">
      <c r="A11" s="1465"/>
      <c r="B11" s="454" t="s">
        <v>387</v>
      </c>
      <c r="C11" s="590"/>
    </row>
    <row r="12" spans="1:5" x14ac:dyDescent="0.25">
      <c r="A12" s="1465"/>
      <c r="B12" s="454" t="s">
        <v>388</v>
      </c>
      <c r="C12" s="590"/>
    </row>
    <row r="13" spans="1:5" ht="13.5" thickBot="1" x14ac:dyDescent="0.3">
      <c r="A13" s="1465"/>
      <c r="B13" s="456" t="s">
        <v>546</v>
      </c>
      <c r="C13" s="592"/>
    </row>
    <row r="14" spans="1:5" ht="13.5" thickBot="1" x14ac:dyDescent="0.3">
      <c r="A14" s="1466"/>
      <c r="B14" s="455" t="s">
        <v>362</v>
      </c>
      <c r="C14" s="591">
        <f>SUM(C9:C13)</f>
        <v>0</v>
      </c>
    </row>
    <row r="15" spans="1:5" ht="13.5" thickBot="1" x14ac:dyDescent="0.3">
      <c r="A15" s="1469" t="s">
        <v>379</v>
      </c>
      <c r="B15" s="1470"/>
      <c r="C15" s="591">
        <f>C3+C8-C14</f>
        <v>0</v>
      </c>
    </row>
    <row r="16" spans="1:5" x14ac:dyDescent="0.25">
      <c r="A16" s="12"/>
      <c r="B16" s="12"/>
      <c r="C16" s="57"/>
      <c r="D16" s="12"/>
      <c r="E16" s="12"/>
    </row>
    <row r="17" spans="1:5" x14ac:dyDescent="0.25">
      <c r="A17" s="12" t="s">
        <v>513</v>
      </c>
      <c r="B17" s="12"/>
      <c r="C17" s="57"/>
      <c r="D17" s="12"/>
      <c r="E17" s="12"/>
    </row>
    <row r="18" spans="1:5" x14ac:dyDescent="0.25">
      <c r="A18" s="17" t="s">
        <v>769</v>
      </c>
      <c r="B18" s="12"/>
      <c r="C18" s="57"/>
      <c r="D18" s="12"/>
      <c r="E18" s="12"/>
    </row>
    <row r="19" spans="1:5" x14ac:dyDescent="0.25">
      <c r="A19" s="12"/>
      <c r="B19" s="12"/>
      <c r="C19" s="57"/>
      <c r="D19" s="12"/>
      <c r="E19" s="12"/>
    </row>
    <row r="20" spans="1:5" x14ac:dyDescent="0.25">
      <c r="A20" s="12"/>
      <c r="B20" s="12"/>
      <c r="C20" s="57"/>
      <c r="D20" s="12"/>
      <c r="E20" s="12"/>
    </row>
  </sheetData>
  <customSheetViews>
    <customSheetView guid="{2AF6EA2A-E5C5-45EB-B6C4-875AD1E4E056}">
      <selection activeCell="A2" sqref="A2"/>
      <pageMargins left="0.78740157480314965" right="0.78740157480314965" top="0.98425196850393704" bottom="0.98425196850393704" header="0.51181102362204722" footer="0.51181102362204722"/>
      <printOptions horizontalCentered="1"/>
      <pageSetup paperSize="9" orientation="landscape" r:id="rId1"/>
      <headerFooter alignWithMargins="0"/>
    </customSheetView>
  </customSheetViews>
  <mergeCells count="4">
    <mergeCell ref="A4:A8"/>
    <mergeCell ref="A9:A14"/>
    <mergeCell ref="A3:B3"/>
    <mergeCell ref="A15:B15"/>
  </mergeCells>
  <printOptions horizontalCentered="1"/>
  <pageMargins left="0.78740157480314965" right="0.78740157480314965" top="0.98425196850393704" bottom="0.98425196850393704" header="0.51181102362204722" footer="0.51181102362204722"/>
  <pageSetup paperSize="9" orientation="landscape" r:id="rId2"/>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29"/>
  <sheetViews>
    <sheetView zoomScaleNormal="100" workbookViewId="0">
      <selection activeCell="C32" sqref="C32"/>
    </sheetView>
  </sheetViews>
  <sheetFormatPr defaultRowHeight="12.75" x14ac:dyDescent="0.2"/>
  <cols>
    <col min="1" max="1" width="10.5703125" style="33" customWidth="1"/>
    <col min="2" max="2" width="43.5703125" style="33" customWidth="1"/>
    <col min="3" max="3" width="17" style="64" customWidth="1"/>
    <col min="4" max="16384" width="9.140625" style="33"/>
  </cols>
  <sheetData>
    <row r="1" spans="1:6" ht="13.5" customHeight="1" x14ac:dyDescent="0.25">
      <c r="A1" s="60" t="s">
        <v>747</v>
      </c>
      <c r="B1" s="35"/>
      <c r="C1" s="33"/>
      <c r="D1" s="35"/>
      <c r="E1" s="35"/>
      <c r="F1" s="35"/>
    </row>
    <row r="2" spans="1:6" ht="13.5" customHeight="1" thickBot="1" x14ac:dyDescent="0.25">
      <c r="A2" s="35"/>
      <c r="B2" s="35"/>
      <c r="C2" s="62" t="s">
        <v>361</v>
      </c>
      <c r="D2" s="35"/>
      <c r="E2" s="35"/>
      <c r="F2" s="35"/>
    </row>
    <row r="3" spans="1:6" ht="16.5" customHeight="1" thickBot="1" x14ac:dyDescent="0.25">
      <c r="A3" s="1469" t="s">
        <v>378</v>
      </c>
      <c r="B3" s="1471"/>
      <c r="C3" s="63">
        <v>58741</v>
      </c>
    </row>
    <row r="4" spans="1:6" ht="12.75" customHeight="1" x14ac:dyDescent="0.2">
      <c r="A4" s="1472" t="s">
        <v>380</v>
      </c>
      <c r="B4" s="442" t="s">
        <v>389</v>
      </c>
      <c r="C4" s="593">
        <v>80566</v>
      </c>
    </row>
    <row r="5" spans="1:6" ht="12.75" customHeight="1" x14ac:dyDescent="0.2">
      <c r="A5" s="1473"/>
      <c r="B5" s="443" t="s">
        <v>756</v>
      </c>
      <c r="C5" s="619">
        <v>11986</v>
      </c>
    </row>
    <row r="6" spans="1:6" ht="12.75" customHeight="1" x14ac:dyDescent="0.2">
      <c r="A6" s="1473"/>
      <c r="B6" s="444" t="s">
        <v>707</v>
      </c>
      <c r="C6" s="619"/>
    </row>
    <row r="7" spans="1:6" ht="12.75" customHeight="1" x14ac:dyDescent="0.2">
      <c r="A7" s="1473"/>
      <c r="B7" s="443" t="s">
        <v>390</v>
      </c>
      <c r="C7" s="619"/>
    </row>
    <row r="8" spans="1:6" ht="12.75" customHeight="1" x14ac:dyDescent="0.2">
      <c r="A8" s="1473"/>
      <c r="B8" s="443" t="s">
        <v>391</v>
      </c>
      <c r="C8" s="620">
        <v>2478</v>
      </c>
    </row>
    <row r="9" spans="1:6" ht="12.75" customHeight="1" x14ac:dyDescent="0.2">
      <c r="A9" s="1473"/>
      <c r="B9" s="443" t="s">
        <v>1262</v>
      </c>
      <c r="C9" s="619">
        <v>358</v>
      </c>
    </row>
    <row r="10" spans="1:6" ht="12.75" customHeight="1" x14ac:dyDescent="0.2">
      <c r="A10" s="1473"/>
      <c r="B10" s="445" t="s">
        <v>392</v>
      </c>
      <c r="C10" s="621">
        <f>SUM(C11:C13)</f>
        <v>274386</v>
      </c>
    </row>
    <row r="11" spans="1:6" ht="12.75" customHeight="1" x14ac:dyDescent="0.2">
      <c r="A11" s="1473"/>
      <c r="B11" s="443" t="s">
        <v>393</v>
      </c>
      <c r="C11" s="619"/>
    </row>
    <row r="12" spans="1:6" ht="12.75" customHeight="1" x14ac:dyDescent="0.2">
      <c r="A12" s="1473"/>
      <c r="B12" s="446" t="s">
        <v>394</v>
      </c>
      <c r="C12" s="619">
        <v>274386</v>
      </c>
    </row>
    <row r="13" spans="1:6" ht="12.75" customHeight="1" thickBot="1" x14ac:dyDescent="0.25">
      <c r="A13" s="1473"/>
      <c r="B13" s="443" t="s">
        <v>395</v>
      </c>
      <c r="C13" s="622"/>
    </row>
    <row r="14" spans="1:6" s="34" customFormat="1" ht="15.75" customHeight="1" thickBot="1" x14ac:dyDescent="0.25">
      <c r="A14" s="1474"/>
      <c r="B14" s="447" t="s">
        <v>363</v>
      </c>
      <c r="C14" s="623">
        <f>C4+C5+C6+C7+C8+C9+C10</f>
        <v>369774</v>
      </c>
    </row>
    <row r="15" spans="1:6" ht="12.75" customHeight="1" x14ac:dyDescent="0.2">
      <c r="A15" s="1475" t="s">
        <v>384</v>
      </c>
      <c r="B15" s="448" t="s">
        <v>453</v>
      </c>
      <c r="C15" s="624">
        <f>SUM(C16:C21)</f>
        <v>353134</v>
      </c>
    </row>
    <row r="16" spans="1:6" ht="12.75" customHeight="1" x14ac:dyDescent="0.2">
      <c r="A16" s="1475"/>
      <c r="B16" s="449" t="s">
        <v>533</v>
      </c>
      <c r="C16" s="625">
        <v>207418</v>
      </c>
    </row>
    <row r="17" spans="1:5" ht="12.75" customHeight="1" x14ac:dyDescent="0.2">
      <c r="A17" s="1475"/>
      <c r="B17" s="450" t="s">
        <v>396</v>
      </c>
      <c r="C17" s="626">
        <v>128771</v>
      </c>
    </row>
    <row r="18" spans="1:5" ht="12.75" customHeight="1" x14ac:dyDescent="0.2">
      <c r="A18" s="1475"/>
      <c r="B18" s="450" t="s">
        <v>397</v>
      </c>
      <c r="C18" s="626"/>
    </row>
    <row r="19" spans="1:5" ht="12.75" customHeight="1" x14ac:dyDescent="0.2">
      <c r="A19" s="1475"/>
      <c r="B19" s="450" t="s">
        <v>1263</v>
      </c>
      <c r="C19" s="626">
        <v>5679</v>
      </c>
    </row>
    <row r="20" spans="1:5" ht="12.75" customHeight="1" x14ac:dyDescent="0.2">
      <c r="A20" s="1475"/>
      <c r="B20" s="450" t="s">
        <v>1264</v>
      </c>
      <c r="C20" s="626">
        <v>2026</v>
      </c>
    </row>
    <row r="21" spans="1:5" ht="12.75" customHeight="1" x14ac:dyDescent="0.2">
      <c r="A21" s="1475"/>
      <c r="B21" s="450" t="s">
        <v>708</v>
      </c>
      <c r="C21" s="626">
        <v>9240</v>
      </c>
    </row>
    <row r="22" spans="1:5" ht="12.75" customHeight="1" x14ac:dyDescent="0.2">
      <c r="A22" s="1475"/>
      <c r="B22" s="451" t="s">
        <v>709</v>
      </c>
      <c r="C22" s="627"/>
    </row>
    <row r="23" spans="1:5" ht="12.75" customHeight="1" x14ac:dyDescent="0.2">
      <c r="A23" s="1475"/>
      <c r="B23" s="452" t="s">
        <v>398</v>
      </c>
      <c r="C23" s="628">
        <f>SUM(C24:C26)</f>
        <v>0</v>
      </c>
    </row>
    <row r="24" spans="1:5" ht="12.75" customHeight="1" x14ac:dyDescent="0.2">
      <c r="A24" s="1475"/>
      <c r="B24" s="443" t="s">
        <v>399</v>
      </c>
      <c r="C24" s="619"/>
    </row>
    <row r="25" spans="1:5" x14ac:dyDescent="0.2">
      <c r="A25" s="1475"/>
      <c r="B25" s="443" t="s">
        <v>400</v>
      </c>
      <c r="C25" s="619"/>
    </row>
    <row r="26" spans="1:5" ht="18.75" customHeight="1" thickBot="1" x14ac:dyDescent="0.25">
      <c r="A26" s="1475"/>
      <c r="B26" s="443" t="s">
        <v>401</v>
      </c>
      <c r="C26" s="619"/>
    </row>
    <row r="27" spans="1:5" ht="12.75" customHeight="1" thickBot="1" x14ac:dyDescent="0.25">
      <c r="A27" s="1476"/>
      <c r="B27" s="447" t="s">
        <v>362</v>
      </c>
      <c r="C27" s="623">
        <f>C15+C22+C23</f>
        <v>353134</v>
      </c>
      <c r="D27" s="35"/>
      <c r="E27" s="35"/>
    </row>
    <row r="28" spans="1:5" ht="13.5" thickBot="1" x14ac:dyDescent="0.25">
      <c r="A28" s="1469" t="s">
        <v>379</v>
      </c>
      <c r="B28" s="1471"/>
      <c r="C28" s="623">
        <f>C3+C14-C27</f>
        <v>75381</v>
      </c>
      <c r="D28" s="35"/>
      <c r="E28" s="35"/>
    </row>
    <row r="29" spans="1:5" x14ac:dyDescent="0.2">
      <c r="A29" s="17" t="s">
        <v>754</v>
      </c>
    </row>
  </sheetData>
  <sheetProtection insertRows="0" deleteRows="0"/>
  <customSheetViews>
    <customSheetView guid="{2AF6EA2A-E5C5-45EB-B6C4-875AD1E4E056}" fitToPage="1">
      <selection activeCell="A2" sqref="A2"/>
      <pageMargins left="0.24" right="0.24" top="0.71" bottom="0.72" header="0.51181102362204722" footer="0.51181102362204722"/>
      <printOptions horizontalCentered="1"/>
      <pageSetup paperSize="9" orientation="landscape" horizontalDpi="300" verticalDpi="300" r:id="rId1"/>
      <headerFooter alignWithMargins="0"/>
    </customSheetView>
  </customSheetViews>
  <mergeCells count="4">
    <mergeCell ref="A28:B28"/>
    <mergeCell ref="A4:A14"/>
    <mergeCell ref="A3:B3"/>
    <mergeCell ref="A15:A27"/>
  </mergeCells>
  <printOptions horizontalCentered="1"/>
  <pageMargins left="0.24" right="0.24" top="0.71" bottom="0.72" header="0.51181102362204722" footer="0.51181102362204722"/>
  <pageSetup paperSize="9" orientation="landscape" horizontalDpi="300" verticalDpi="300" r:id="rId2"/>
  <headerFooter alignWithMargins="0"/>
  <drawing r:id="rId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3"/>
  <sheetViews>
    <sheetView zoomScaleNormal="100" workbookViewId="0">
      <selection activeCell="D27" sqref="D27"/>
    </sheetView>
  </sheetViews>
  <sheetFormatPr defaultRowHeight="12.75" x14ac:dyDescent="0.25"/>
  <cols>
    <col min="1" max="1" width="13.28515625" style="16" customWidth="1"/>
    <col min="2" max="2" width="54.7109375" style="16" customWidth="1"/>
    <col min="3" max="3" width="14.28515625" style="58" customWidth="1"/>
    <col min="4" max="4" width="56.42578125" style="16" customWidth="1"/>
    <col min="5" max="5" width="9.140625" style="16"/>
    <col min="6" max="6" width="17.5703125" style="16" customWidth="1"/>
    <col min="7" max="16384" width="9.140625" style="16"/>
  </cols>
  <sheetData>
    <row r="1" spans="1:8" ht="15.75" x14ac:dyDescent="0.25">
      <c r="A1" s="11" t="s">
        <v>748</v>
      </c>
      <c r="B1" s="12"/>
      <c r="C1" s="16"/>
      <c r="D1" s="12"/>
    </row>
    <row r="2" spans="1:8" ht="13.5" thickBot="1" x14ac:dyDescent="0.3">
      <c r="A2" s="12"/>
      <c r="B2" s="12"/>
      <c r="C2" s="78" t="s">
        <v>361</v>
      </c>
      <c r="D2" s="12"/>
    </row>
    <row r="3" spans="1:8" ht="13.5" thickBot="1" x14ac:dyDescent="0.3">
      <c r="A3" s="1469" t="s">
        <v>378</v>
      </c>
      <c r="B3" s="1470"/>
      <c r="C3" s="612">
        <v>48731</v>
      </c>
    </row>
    <row r="4" spans="1:8" ht="12.75" customHeight="1" x14ac:dyDescent="0.25">
      <c r="A4" s="1477" t="s">
        <v>380</v>
      </c>
      <c r="B4" s="437" t="s">
        <v>547</v>
      </c>
      <c r="C4" s="615">
        <v>33552</v>
      </c>
      <c r="D4" s="163"/>
      <c r="E4" s="164"/>
      <c r="F4" s="165"/>
      <c r="G4" s="164"/>
    </row>
    <row r="5" spans="1:8" ht="12.75" customHeight="1" x14ac:dyDescent="0.25">
      <c r="A5" s="1478"/>
      <c r="B5" s="438" t="s">
        <v>402</v>
      </c>
      <c r="C5" s="615"/>
      <c r="D5" s="163"/>
      <c r="E5" s="164"/>
      <c r="F5" s="165"/>
      <c r="G5" s="164"/>
    </row>
    <row r="6" spans="1:8" ht="12.75" customHeight="1" thickBot="1" x14ac:dyDescent="0.3">
      <c r="A6" s="1479"/>
      <c r="B6" s="439" t="s">
        <v>548</v>
      </c>
      <c r="C6" s="616"/>
      <c r="D6" s="163"/>
      <c r="E6" s="164"/>
      <c r="F6" s="165"/>
      <c r="G6" s="164"/>
    </row>
    <row r="7" spans="1:8" ht="16.5" customHeight="1" thickBot="1" x14ac:dyDescent="0.3">
      <c r="A7" s="1480"/>
      <c r="B7" s="440" t="s">
        <v>362</v>
      </c>
      <c r="C7" s="617">
        <f>SUM(C4:C6)</f>
        <v>33552</v>
      </c>
      <c r="D7" s="163"/>
      <c r="E7" s="164"/>
      <c r="F7" s="165"/>
      <c r="G7" s="164"/>
    </row>
    <row r="8" spans="1:8" ht="16.5" customHeight="1" thickBot="1" x14ac:dyDescent="0.3">
      <c r="A8" s="874" t="s">
        <v>384</v>
      </c>
      <c r="B8" s="441" t="s">
        <v>362</v>
      </c>
      <c r="C8" s="618">
        <v>24241</v>
      </c>
      <c r="D8" s="163"/>
      <c r="E8" s="164"/>
      <c r="F8" s="165"/>
      <c r="G8" s="164"/>
    </row>
    <row r="9" spans="1:8" ht="16.5" customHeight="1" thickBot="1" x14ac:dyDescent="0.3">
      <c r="A9" s="1481" t="s">
        <v>403</v>
      </c>
      <c r="B9" s="1482"/>
      <c r="C9" s="591">
        <f>C3+C7-C8</f>
        <v>58042</v>
      </c>
      <c r="D9" s="163"/>
      <c r="E9" s="164"/>
      <c r="F9" s="165"/>
      <c r="G9" s="164"/>
    </row>
    <row r="10" spans="1:8" ht="15" customHeight="1" x14ac:dyDescent="0.25">
      <c r="A10" s="69"/>
      <c r="B10" s="84"/>
      <c r="C10" s="166"/>
      <c r="D10" s="163"/>
      <c r="E10" s="164"/>
      <c r="F10" s="165"/>
      <c r="G10" s="164"/>
    </row>
    <row r="11" spans="1:8" x14ac:dyDescent="0.25">
      <c r="A11" s="12" t="s">
        <v>491</v>
      </c>
      <c r="B11" s="167"/>
      <c r="C11" s="168"/>
      <c r="D11" s="167"/>
      <c r="E11" s="169"/>
      <c r="F11" s="163"/>
      <c r="G11" s="163"/>
      <c r="H11" s="163"/>
    </row>
    <row r="12" spans="1:8" x14ac:dyDescent="0.25">
      <c r="A12" s="183" t="s">
        <v>953</v>
      </c>
      <c r="B12" s="182"/>
      <c r="C12" s="170"/>
      <c r="D12" s="167"/>
      <c r="E12" s="169"/>
      <c r="F12" s="163"/>
      <c r="G12" s="163"/>
      <c r="H12" s="163"/>
    </row>
    <row r="13" spans="1:8" x14ac:dyDescent="0.25">
      <c r="A13" s="17" t="s">
        <v>770</v>
      </c>
      <c r="B13" s="86"/>
      <c r="C13" s="171"/>
      <c r="D13" s="86"/>
      <c r="E13" s="107"/>
      <c r="F13" s="107"/>
      <c r="G13" s="107"/>
      <c r="H13" s="107"/>
    </row>
    <row r="14" spans="1:8" x14ac:dyDescent="0.25">
      <c r="A14" s="119"/>
      <c r="B14" s="119"/>
      <c r="C14" s="172"/>
      <c r="D14" s="173"/>
      <c r="E14" s="174"/>
      <c r="F14" s="174"/>
      <c r="G14" s="174"/>
      <c r="H14" s="175"/>
    </row>
    <row r="15" spans="1:8" x14ac:dyDescent="0.25">
      <c r="A15" s="119"/>
      <c r="B15" s="119"/>
      <c r="C15" s="176"/>
      <c r="D15" s="119"/>
      <c r="E15" s="175"/>
      <c r="F15" s="175"/>
      <c r="G15" s="174"/>
      <c r="H15" s="175"/>
    </row>
    <row r="16" spans="1:8" x14ac:dyDescent="0.25">
      <c r="A16" s="177"/>
      <c r="B16" s="177"/>
      <c r="C16" s="178"/>
      <c r="D16" s="175"/>
      <c r="E16" s="175"/>
      <c r="F16" s="175"/>
      <c r="G16" s="175"/>
      <c r="H16" s="175"/>
    </row>
    <row r="17" spans="1:8" x14ac:dyDescent="0.25">
      <c r="A17" s="179"/>
      <c r="B17" s="179"/>
      <c r="C17" s="180"/>
      <c r="D17" s="179"/>
      <c r="E17" s="179"/>
      <c r="F17" s="179"/>
      <c r="G17" s="179"/>
      <c r="H17" s="179"/>
    </row>
    <row r="18" spans="1:8" x14ac:dyDescent="0.25">
      <c r="A18" s="179"/>
      <c r="B18" s="179"/>
      <c r="C18" s="180"/>
      <c r="D18" s="179"/>
      <c r="E18" s="179"/>
      <c r="F18" s="179"/>
      <c r="G18" s="179"/>
      <c r="H18" s="179"/>
    </row>
    <row r="19" spans="1:8" x14ac:dyDescent="0.25">
      <c r="A19" s="107"/>
      <c r="B19" s="107"/>
      <c r="C19" s="120"/>
      <c r="D19" s="107"/>
      <c r="E19" s="107"/>
      <c r="F19" s="107"/>
      <c r="G19" s="107"/>
      <c r="H19" s="107"/>
    </row>
    <row r="20" spans="1:8" x14ac:dyDescent="0.25">
      <c r="A20" s="107"/>
      <c r="B20" s="107"/>
      <c r="C20" s="120"/>
      <c r="D20" s="107"/>
      <c r="E20" s="107"/>
      <c r="F20" s="107"/>
      <c r="G20" s="107"/>
      <c r="H20" s="107"/>
    </row>
    <row r="21" spans="1:8" x14ac:dyDescent="0.25">
      <c r="A21" s="107"/>
      <c r="B21" s="107"/>
      <c r="C21" s="120"/>
      <c r="D21" s="107"/>
      <c r="E21" s="107"/>
      <c r="F21" s="107"/>
      <c r="G21" s="107"/>
      <c r="H21" s="107"/>
    </row>
    <row r="22" spans="1:8" x14ac:dyDescent="0.25">
      <c r="A22" s="107"/>
      <c r="B22" s="107"/>
      <c r="C22" s="120"/>
      <c r="D22" s="107"/>
      <c r="E22" s="107"/>
      <c r="F22" s="107"/>
      <c r="G22" s="107"/>
      <c r="H22" s="107"/>
    </row>
    <row r="23" spans="1:8" x14ac:dyDescent="0.25">
      <c r="A23" s="107"/>
      <c r="B23" s="107"/>
      <c r="C23" s="120"/>
      <c r="D23" s="107"/>
      <c r="E23" s="107"/>
      <c r="F23" s="107"/>
      <c r="G23" s="107"/>
      <c r="H23" s="107"/>
    </row>
    <row r="24" spans="1:8" x14ac:dyDescent="0.25">
      <c r="A24" s="107"/>
      <c r="B24" s="107"/>
      <c r="C24" s="120"/>
      <c r="D24" s="107"/>
      <c r="E24" s="107"/>
      <c r="F24" s="107"/>
      <c r="G24" s="107"/>
      <c r="H24" s="107"/>
    </row>
    <row r="25" spans="1:8" x14ac:dyDescent="0.25">
      <c r="A25" s="107"/>
      <c r="B25" s="107"/>
      <c r="C25" s="120"/>
      <c r="D25" s="107"/>
      <c r="E25" s="107"/>
      <c r="F25" s="107"/>
      <c r="G25" s="107"/>
      <c r="H25" s="107"/>
    </row>
    <row r="26" spans="1:8" x14ac:dyDescent="0.25">
      <c r="A26" s="107"/>
      <c r="B26" s="107"/>
      <c r="C26" s="120"/>
      <c r="D26" s="107"/>
      <c r="E26" s="107"/>
      <c r="F26" s="107"/>
      <c r="G26" s="107"/>
      <c r="H26" s="107"/>
    </row>
    <row r="27" spans="1:8" x14ac:dyDescent="0.25">
      <c r="A27" s="107"/>
      <c r="B27" s="107"/>
      <c r="C27" s="120"/>
      <c r="D27" s="107"/>
      <c r="E27" s="107"/>
      <c r="F27" s="107"/>
      <c r="G27" s="107"/>
      <c r="H27" s="107"/>
    </row>
    <row r="28" spans="1:8" x14ac:dyDescent="0.25">
      <c r="A28" s="107"/>
      <c r="B28" s="107"/>
      <c r="C28" s="120"/>
      <c r="D28" s="107"/>
      <c r="E28" s="107"/>
      <c r="F28" s="107"/>
      <c r="G28" s="107"/>
      <c r="H28" s="107"/>
    </row>
    <row r="29" spans="1:8" x14ac:dyDescent="0.25">
      <c r="A29" s="107"/>
      <c r="B29" s="107"/>
      <c r="C29" s="120"/>
      <c r="D29" s="107"/>
      <c r="E29" s="107"/>
      <c r="F29" s="107"/>
      <c r="G29" s="107"/>
      <c r="H29" s="107"/>
    </row>
    <row r="30" spans="1:8" x14ac:dyDescent="0.25">
      <c r="A30" s="107"/>
      <c r="B30" s="107"/>
      <c r="C30" s="120"/>
      <c r="D30" s="107"/>
      <c r="E30" s="107"/>
      <c r="F30" s="107"/>
      <c r="G30" s="107"/>
      <c r="H30" s="107"/>
    </row>
    <row r="31" spans="1:8" x14ac:dyDescent="0.25">
      <c r="A31" s="107"/>
      <c r="B31" s="107"/>
      <c r="C31" s="120"/>
      <c r="D31" s="107"/>
      <c r="E31" s="107"/>
      <c r="F31" s="107"/>
      <c r="G31" s="107"/>
      <c r="H31" s="107"/>
    </row>
    <row r="32" spans="1:8" x14ac:dyDescent="0.25">
      <c r="A32" s="107"/>
      <c r="B32" s="107"/>
      <c r="C32" s="120"/>
      <c r="D32" s="107"/>
      <c r="E32" s="107"/>
      <c r="F32" s="107"/>
      <c r="G32" s="107"/>
      <c r="H32" s="107"/>
    </row>
    <row r="33" spans="1:8" x14ac:dyDescent="0.25">
      <c r="A33" s="107"/>
      <c r="B33" s="107"/>
      <c r="C33" s="120"/>
      <c r="D33" s="107"/>
      <c r="E33" s="107"/>
      <c r="F33" s="107"/>
      <c r="G33" s="107"/>
      <c r="H33" s="107"/>
    </row>
  </sheetData>
  <sheetProtection insertRows="0"/>
  <customSheetViews>
    <customSheetView guid="{2AF6EA2A-E5C5-45EB-B6C4-875AD1E4E056}">
      <selection activeCell="A2" sqref="A2"/>
      <pageMargins left="0.78740157480314965" right="0.78740157480314965" top="0.98425196850393704" bottom="0.98425196850393704" header="0.51181102362204722" footer="0.51181102362204722"/>
      <printOptions horizontalCentered="1"/>
      <pageSetup paperSize="9" orientation="landscape" cellComments="asDisplayed" horizontalDpi="300" verticalDpi="300" r:id="rId1"/>
      <headerFooter alignWithMargins="0"/>
    </customSheetView>
  </customSheetViews>
  <mergeCells count="3">
    <mergeCell ref="A4:A7"/>
    <mergeCell ref="A3:B3"/>
    <mergeCell ref="A9:B9"/>
  </mergeCells>
  <printOptions horizontalCentered="1"/>
  <pageMargins left="0.78740157480314965" right="0.78740157480314965" top="0.98425196850393704" bottom="0.98425196850393704" header="0.51181102362204722" footer="0.51181102362204722"/>
  <pageSetup paperSize="9" orientation="landscape" cellComments="asDisplayed" horizontalDpi="300" verticalDpi="300" r:id="rId2"/>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2"/>
  <sheetViews>
    <sheetView zoomScaleNormal="100" workbookViewId="0">
      <selection activeCell="I31" sqref="I31"/>
    </sheetView>
  </sheetViews>
  <sheetFormatPr defaultRowHeight="12.75" x14ac:dyDescent="0.2"/>
  <cols>
    <col min="1" max="1" width="15.5703125" style="33" customWidth="1"/>
    <col min="2" max="2" width="32" style="33" customWidth="1"/>
    <col min="3" max="3" width="17.85546875" style="64" customWidth="1"/>
    <col min="4" max="16384" width="9.140625" style="33"/>
  </cols>
  <sheetData>
    <row r="1" spans="1:5" ht="13.5" customHeight="1" x14ac:dyDescent="0.25">
      <c r="A1" s="49" t="s">
        <v>749</v>
      </c>
      <c r="B1" s="35"/>
      <c r="D1" s="35"/>
      <c r="E1" s="35"/>
    </row>
    <row r="2" spans="1:5" ht="13.5" thickBot="1" x14ac:dyDescent="0.25">
      <c r="A2" s="35"/>
      <c r="B2" s="35"/>
      <c r="C2" s="65" t="s">
        <v>361</v>
      </c>
      <c r="D2" s="35"/>
      <c r="E2" s="35"/>
    </row>
    <row r="3" spans="1:5" ht="13.5" thickBot="1" x14ac:dyDescent="0.25">
      <c r="A3" s="1469" t="s">
        <v>378</v>
      </c>
      <c r="B3" s="1470"/>
      <c r="C3" s="612">
        <v>3543</v>
      </c>
      <c r="D3" s="35"/>
      <c r="E3" s="35"/>
    </row>
    <row r="4" spans="1:5" x14ac:dyDescent="0.2">
      <c r="A4" s="1464" t="s">
        <v>380</v>
      </c>
      <c r="B4" s="453" t="s">
        <v>755</v>
      </c>
      <c r="C4" s="589">
        <v>4069</v>
      </c>
      <c r="D4" s="35"/>
      <c r="E4" s="35"/>
    </row>
    <row r="5" spans="1:5" x14ac:dyDescent="0.2">
      <c r="A5" s="1465"/>
      <c r="B5" s="454" t="s">
        <v>404</v>
      </c>
      <c r="C5" s="590"/>
      <c r="D5" s="35"/>
      <c r="E5" s="35"/>
    </row>
    <row r="6" spans="1:5" x14ac:dyDescent="0.2">
      <c r="A6" s="1465"/>
      <c r="B6" s="454" t="s">
        <v>381</v>
      </c>
      <c r="C6" s="590"/>
      <c r="D6" s="35"/>
      <c r="E6" s="35"/>
    </row>
    <row r="7" spans="1:5" x14ac:dyDescent="0.2">
      <c r="A7" s="1465"/>
      <c r="B7" s="862" t="s">
        <v>383</v>
      </c>
      <c r="C7" s="592"/>
      <c r="D7" s="35"/>
      <c r="E7" s="35"/>
    </row>
    <row r="8" spans="1:5" ht="13.5" thickBot="1" x14ac:dyDescent="0.25">
      <c r="A8" s="1465"/>
      <c r="B8" s="862" t="s">
        <v>545</v>
      </c>
      <c r="C8" s="592"/>
      <c r="D8" s="35"/>
      <c r="E8" s="35"/>
    </row>
    <row r="9" spans="1:5" ht="13.5" thickBot="1" x14ac:dyDescent="0.25">
      <c r="A9" s="1466"/>
      <c r="B9" s="455" t="s">
        <v>362</v>
      </c>
      <c r="C9" s="613">
        <f>SUM(C4:C8)</f>
        <v>4069</v>
      </c>
      <c r="D9" s="35"/>
      <c r="E9" s="35"/>
    </row>
    <row r="10" spans="1:5" x14ac:dyDescent="0.2">
      <c r="A10" s="1483" t="s">
        <v>384</v>
      </c>
      <c r="B10" s="453" t="s">
        <v>405</v>
      </c>
      <c r="C10" s="614">
        <v>1748</v>
      </c>
      <c r="D10" s="35"/>
      <c r="E10" s="35"/>
    </row>
    <row r="11" spans="1:5" x14ac:dyDescent="0.2">
      <c r="A11" s="1465"/>
      <c r="B11" s="454" t="s">
        <v>406</v>
      </c>
      <c r="C11" s="590"/>
      <c r="D11" s="35"/>
      <c r="E11" s="35"/>
    </row>
    <row r="12" spans="1:5" x14ac:dyDescent="0.2">
      <c r="A12" s="1465"/>
      <c r="B12" s="454" t="s">
        <v>386</v>
      </c>
      <c r="C12" s="590"/>
      <c r="D12" s="35"/>
      <c r="E12" s="35"/>
    </row>
    <row r="13" spans="1:5" x14ac:dyDescent="0.2">
      <c r="A13" s="1465"/>
      <c r="B13" s="454" t="s">
        <v>388</v>
      </c>
      <c r="C13" s="590"/>
      <c r="D13" s="35"/>
      <c r="E13" s="35"/>
    </row>
    <row r="14" spans="1:5" ht="13.5" thickBot="1" x14ac:dyDescent="0.25">
      <c r="A14" s="1465"/>
      <c r="B14" s="454" t="s">
        <v>546</v>
      </c>
      <c r="C14" s="590"/>
      <c r="D14" s="35"/>
      <c r="E14" s="35"/>
    </row>
    <row r="15" spans="1:5" ht="13.5" thickBot="1" x14ac:dyDescent="0.25">
      <c r="A15" s="1466"/>
      <c r="B15" s="455" t="s">
        <v>362</v>
      </c>
      <c r="C15" s="613">
        <f>SUM(C10:C14)</f>
        <v>1748</v>
      </c>
      <c r="D15" s="35"/>
      <c r="E15" s="35"/>
    </row>
    <row r="16" spans="1:5" ht="13.5" thickBot="1" x14ac:dyDescent="0.25">
      <c r="A16" s="1469" t="s">
        <v>379</v>
      </c>
      <c r="B16" s="1470"/>
      <c r="C16" s="613">
        <f>C3+C9-C15</f>
        <v>5864</v>
      </c>
      <c r="D16" s="35"/>
      <c r="E16" s="35"/>
    </row>
    <row r="17" spans="1:5" x14ac:dyDescent="0.2">
      <c r="A17" s="35"/>
      <c r="B17" s="32"/>
      <c r="C17" s="61"/>
      <c r="D17" s="35"/>
      <c r="E17" s="35"/>
    </row>
    <row r="18" spans="1:5" x14ac:dyDescent="0.2">
      <c r="A18" s="12" t="s">
        <v>513</v>
      </c>
      <c r="B18" s="35"/>
      <c r="C18" s="61"/>
      <c r="D18" s="35"/>
      <c r="E18" s="35"/>
    </row>
    <row r="19" spans="1:5" x14ac:dyDescent="0.2">
      <c r="A19" s="17" t="s">
        <v>754</v>
      </c>
      <c r="B19" s="35"/>
      <c r="C19" s="61"/>
      <c r="D19" s="35"/>
      <c r="E19" s="35"/>
    </row>
    <row r="20" spans="1:5" x14ac:dyDescent="0.2">
      <c r="A20" s="35"/>
      <c r="B20" s="35"/>
      <c r="C20" s="61"/>
      <c r="D20" s="35"/>
      <c r="E20" s="35"/>
    </row>
    <row r="21" spans="1:5" x14ac:dyDescent="0.2">
      <c r="A21" s="35"/>
      <c r="B21" s="35"/>
      <c r="C21" s="61"/>
      <c r="D21" s="35"/>
      <c r="E21" s="35"/>
    </row>
    <row r="22" spans="1:5" x14ac:dyDescent="0.2">
      <c r="A22" s="35"/>
      <c r="B22" s="35"/>
      <c r="C22" s="61"/>
      <c r="D22" s="35"/>
      <c r="E22" s="35"/>
    </row>
  </sheetData>
  <customSheetViews>
    <customSheetView guid="{2AF6EA2A-E5C5-45EB-B6C4-875AD1E4E056}">
      <selection activeCell="A2" sqref="A2"/>
      <pageMargins left="0.78740157480314965" right="0.78740157480314965" top="0.98425196850393704" bottom="0.98425196850393704" header="0.51181102362204722" footer="0.51181102362204722"/>
      <printOptions horizontalCentered="1"/>
      <pageSetup paperSize="9" orientation="landscape" r:id="rId1"/>
      <headerFooter alignWithMargins="0"/>
    </customSheetView>
  </customSheetViews>
  <mergeCells count="4">
    <mergeCell ref="A4:A9"/>
    <mergeCell ref="A10:A15"/>
    <mergeCell ref="A3:B3"/>
    <mergeCell ref="A16:B16"/>
  </mergeCells>
  <printOptions horizontalCentered="1"/>
  <pageMargins left="0.78740157480314965" right="0.78740157480314965" top="0.98425196850393704" bottom="0.98425196850393704" header="0.51181102362204722" footer="0.51181102362204722"/>
  <pageSetup paperSize="9" orientation="landscape" r:id="rId2"/>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6"/>
  <sheetViews>
    <sheetView zoomScaleNormal="100" workbookViewId="0">
      <selection activeCell="I32" sqref="I32"/>
    </sheetView>
  </sheetViews>
  <sheetFormatPr defaultRowHeight="12.75" x14ac:dyDescent="0.25"/>
  <cols>
    <col min="1" max="1" width="11.85546875" style="16" customWidth="1"/>
    <col min="2" max="2" width="6.85546875" style="16" customWidth="1"/>
    <col min="3" max="3" width="68.42578125" style="16" customWidth="1"/>
    <col min="4" max="6" width="10.42578125" style="58" customWidth="1"/>
    <col min="7" max="7" width="17.5703125" style="16" customWidth="1"/>
    <col min="8" max="16384" width="9.140625" style="16"/>
  </cols>
  <sheetData>
    <row r="1" spans="1:9" ht="15.75" x14ac:dyDescent="0.25">
      <c r="A1" s="11" t="s">
        <v>750</v>
      </c>
      <c r="B1" s="12"/>
      <c r="C1" s="12"/>
      <c r="D1" s="57"/>
      <c r="E1" s="57"/>
      <c r="G1" s="12"/>
      <c r="H1" s="12"/>
      <c r="I1" s="12"/>
    </row>
    <row r="2" spans="1:9" ht="13.5" thickBot="1" x14ac:dyDescent="0.3">
      <c r="A2" s="12"/>
      <c r="B2" s="12"/>
      <c r="C2" s="12"/>
      <c r="D2" s="57"/>
      <c r="E2" s="57"/>
      <c r="F2" s="78" t="s">
        <v>361</v>
      </c>
      <c r="G2" s="12"/>
      <c r="H2" s="12"/>
      <c r="I2" s="12"/>
    </row>
    <row r="3" spans="1:9" s="29" customFormat="1" ht="17.25" customHeight="1" thickBot="1" x14ac:dyDescent="0.3">
      <c r="A3" s="79"/>
      <c r="B3" s="80"/>
      <c r="C3" s="81" t="s">
        <v>370</v>
      </c>
      <c r="D3" s="82" t="s">
        <v>407</v>
      </c>
      <c r="E3" s="82" t="s">
        <v>408</v>
      </c>
      <c r="F3" s="83" t="s">
        <v>363</v>
      </c>
      <c r="G3" s="28"/>
      <c r="H3" s="28"/>
      <c r="I3" s="28"/>
    </row>
    <row r="4" spans="1:9" ht="12.75" customHeight="1" x14ac:dyDescent="0.25">
      <c r="A4" s="1479" t="s">
        <v>378</v>
      </c>
      <c r="B4" s="864" t="s">
        <v>409</v>
      </c>
      <c r="C4" s="864"/>
      <c r="D4" s="596">
        <v>13328</v>
      </c>
      <c r="E4" s="596"/>
      <c r="F4" s="597">
        <f t="shared" ref="F4:F17" si="0">SUM(D4:E4)</f>
        <v>13328</v>
      </c>
      <c r="G4" s="12"/>
      <c r="H4" s="12"/>
      <c r="I4" s="12"/>
    </row>
    <row r="5" spans="1:9" ht="12.75" customHeight="1" x14ac:dyDescent="0.25">
      <c r="A5" s="1479"/>
      <c r="B5" s="454" t="s">
        <v>410</v>
      </c>
      <c r="C5" s="454"/>
      <c r="D5" s="598">
        <v>0</v>
      </c>
      <c r="E5" s="598"/>
      <c r="F5" s="599">
        <f t="shared" si="0"/>
        <v>0</v>
      </c>
      <c r="G5" s="84"/>
      <c r="H5" s="85"/>
      <c r="I5" s="12"/>
    </row>
    <row r="6" spans="1:9" ht="12.75" customHeight="1" x14ac:dyDescent="0.25">
      <c r="A6" s="1479"/>
      <c r="B6" s="454" t="s">
        <v>454</v>
      </c>
      <c r="C6" s="454"/>
      <c r="D6" s="151">
        <v>150</v>
      </c>
      <c r="E6" s="598"/>
      <c r="F6" s="600">
        <f t="shared" si="0"/>
        <v>150</v>
      </c>
      <c r="G6" s="84"/>
      <c r="H6" s="85"/>
      <c r="I6" s="12"/>
    </row>
    <row r="7" spans="1:9" ht="12.75" customHeight="1" thickBot="1" x14ac:dyDescent="0.3">
      <c r="A7" s="1479"/>
      <c r="B7" s="862" t="s">
        <v>455</v>
      </c>
      <c r="C7" s="863"/>
      <c r="D7" s="156">
        <v>6956</v>
      </c>
      <c r="E7" s="601"/>
      <c r="F7" s="602">
        <f t="shared" si="0"/>
        <v>6956</v>
      </c>
      <c r="G7" s="84"/>
      <c r="H7" s="85"/>
      <c r="I7" s="12"/>
    </row>
    <row r="8" spans="1:9" ht="13.5" thickBot="1" x14ac:dyDescent="0.3">
      <c r="A8" s="1480"/>
      <c r="B8" s="458" t="s">
        <v>363</v>
      </c>
      <c r="C8" s="458"/>
      <c r="D8" s="603">
        <f>SUM(D4:D7)</f>
        <v>20434</v>
      </c>
      <c r="E8" s="603">
        <f>SUM(E4:E7)</f>
        <v>0</v>
      </c>
      <c r="F8" s="604">
        <f>SUM(F4:F7)</f>
        <v>20434</v>
      </c>
      <c r="G8" s="84"/>
      <c r="H8" s="85"/>
      <c r="I8" s="12"/>
    </row>
    <row r="9" spans="1:9" x14ac:dyDescent="0.25">
      <c r="A9" s="1477" t="s">
        <v>411</v>
      </c>
      <c r="B9" s="864" t="s">
        <v>409</v>
      </c>
      <c r="C9" s="459"/>
      <c r="D9" s="605">
        <v>10618</v>
      </c>
      <c r="E9" s="605"/>
      <c r="F9" s="606">
        <f t="shared" si="0"/>
        <v>10618</v>
      </c>
      <c r="G9" s="86"/>
      <c r="H9" s="86"/>
      <c r="I9" s="86"/>
    </row>
    <row r="10" spans="1:9" x14ac:dyDescent="0.25">
      <c r="A10" s="1478"/>
      <c r="B10" s="454" t="s">
        <v>410</v>
      </c>
      <c r="C10" s="460"/>
      <c r="D10" s="596">
        <v>0</v>
      </c>
      <c r="E10" s="598"/>
      <c r="F10" s="607">
        <f t="shared" si="0"/>
        <v>0</v>
      </c>
      <c r="G10" s="86"/>
      <c r="H10" s="86"/>
      <c r="I10" s="86"/>
    </row>
    <row r="11" spans="1:9" x14ac:dyDescent="0.25">
      <c r="A11" s="1478"/>
      <c r="B11" s="454" t="s">
        <v>454</v>
      </c>
      <c r="C11" s="460"/>
      <c r="D11" s="596">
        <v>3340</v>
      </c>
      <c r="E11" s="598"/>
      <c r="F11" s="607">
        <f t="shared" si="0"/>
        <v>3340</v>
      </c>
      <c r="G11" s="12"/>
      <c r="H11" s="12"/>
      <c r="I11" s="12"/>
    </row>
    <row r="12" spans="1:9" ht="13.5" thickBot="1" x14ac:dyDescent="0.3">
      <c r="A12" s="1478"/>
      <c r="B12" s="862" t="s">
        <v>455</v>
      </c>
      <c r="C12" s="460"/>
      <c r="D12" s="598">
        <v>4542</v>
      </c>
      <c r="E12" s="598"/>
      <c r="F12" s="608">
        <f t="shared" si="0"/>
        <v>4542</v>
      </c>
      <c r="G12" s="12"/>
      <c r="H12" s="12"/>
      <c r="I12" s="12"/>
    </row>
    <row r="13" spans="1:9" ht="13.5" thickBot="1" x14ac:dyDescent="0.3">
      <c r="A13" s="1484"/>
      <c r="B13" s="461" t="s">
        <v>362</v>
      </c>
      <c r="C13" s="461"/>
      <c r="D13" s="609">
        <f>SUM(D9:D12)</f>
        <v>18500</v>
      </c>
      <c r="E13" s="609">
        <f>SUM(E9:E12)</f>
        <v>0</v>
      </c>
      <c r="F13" s="610">
        <f>SUM(D13:E13)</f>
        <v>18500</v>
      </c>
      <c r="G13" s="12"/>
      <c r="H13" s="12"/>
      <c r="I13" s="12"/>
    </row>
    <row r="14" spans="1:9" x14ac:dyDescent="0.25">
      <c r="A14" s="1477" t="s">
        <v>412</v>
      </c>
      <c r="B14" s="864" t="s">
        <v>409</v>
      </c>
      <c r="C14" s="462"/>
      <c r="D14" s="596">
        <v>13729</v>
      </c>
      <c r="E14" s="596"/>
      <c r="F14" s="607">
        <f t="shared" si="0"/>
        <v>13729</v>
      </c>
      <c r="G14" s="86"/>
      <c r="H14" s="86"/>
      <c r="I14" s="86"/>
    </row>
    <row r="15" spans="1:9" x14ac:dyDescent="0.25">
      <c r="A15" s="1478"/>
      <c r="B15" s="454" t="s">
        <v>410</v>
      </c>
      <c r="C15" s="460"/>
      <c r="D15" s="596">
        <v>0</v>
      </c>
      <c r="E15" s="598"/>
      <c r="F15" s="607">
        <f t="shared" si="0"/>
        <v>0</v>
      </c>
      <c r="G15" s="86"/>
      <c r="H15" s="86"/>
      <c r="I15" s="86"/>
    </row>
    <row r="16" spans="1:9" x14ac:dyDescent="0.25">
      <c r="A16" s="1478"/>
      <c r="B16" s="454" t="s">
        <v>454</v>
      </c>
      <c r="C16" s="460"/>
      <c r="D16" s="596">
        <v>150</v>
      </c>
      <c r="E16" s="598"/>
      <c r="F16" s="607">
        <f t="shared" si="0"/>
        <v>150</v>
      </c>
      <c r="G16" s="12"/>
      <c r="H16" s="12"/>
      <c r="I16" s="12"/>
    </row>
    <row r="17" spans="1:9" ht="13.5" thickBot="1" x14ac:dyDescent="0.3">
      <c r="A17" s="1478"/>
      <c r="B17" s="862" t="s">
        <v>455</v>
      </c>
      <c r="C17" s="460"/>
      <c r="D17" s="598">
        <v>6703</v>
      </c>
      <c r="E17" s="598"/>
      <c r="F17" s="608">
        <f t="shared" si="0"/>
        <v>6703</v>
      </c>
      <c r="G17" s="12"/>
      <c r="H17" s="12"/>
      <c r="I17" s="12"/>
    </row>
    <row r="18" spans="1:9" ht="13.5" thickBot="1" x14ac:dyDescent="0.3">
      <c r="A18" s="1484"/>
      <c r="B18" s="458" t="s">
        <v>363</v>
      </c>
      <c r="C18" s="461"/>
      <c r="D18" s="609">
        <f>SUM(D14:D17)</f>
        <v>20582</v>
      </c>
      <c r="E18" s="609">
        <f>SUM(E14:E17)</f>
        <v>0</v>
      </c>
      <c r="F18" s="610">
        <f>SUM(D18:E18)</f>
        <v>20582</v>
      </c>
      <c r="G18" s="12"/>
      <c r="H18" s="12"/>
      <c r="I18" s="12"/>
    </row>
    <row r="19" spans="1:9" x14ac:dyDescent="0.25">
      <c r="A19" s="1479" t="s">
        <v>379</v>
      </c>
      <c r="B19" s="864" t="s">
        <v>409</v>
      </c>
      <c r="C19" s="864"/>
      <c r="D19" s="611">
        <f>SUM(D4+D9-D14)</f>
        <v>10217</v>
      </c>
      <c r="E19" s="611">
        <f t="shared" ref="D19:E22" si="1">E4+E9-E14</f>
        <v>0</v>
      </c>
      <c r="F19" s="597">
        <f>SUM(D19:E19)</f>
        <v>10217</v>
      </c>
      <c r="G19" s="12"/>
      <c r="H19" s="12"/>
      <c r="I19" s="12"/>
    </row>
    <row r="20" spans="1:9" x14ac:dyDescent="0.25">
      <c r="A20" s="1479"/>
      <c r="B20" s="454" t="s">
        <v>410</v>
      </c>
      <c r="C20" s="454"/>
      <c r="D20" s="611">
        <f t="shared" si="1"/>
        <v>0</v>
      </c>
      <c r="E20" s="611">
        <f t="shared" si="1"/>
        <v>0</v>
      </c>
      <c r="F20" s="599">
        <f>SUM(D20:E20)</f>
        <v>0</v>
      </c>
      <c r="G20" s="12"/>
      <c r="H20" s="12"/>
      <c r="I20" s="12"/>
    </row>
    <row r="21" spans="1:9" x14ac:dyDescent="0.25">
      <c r="A21" s="1479"/>
      <c r="B21" s="454" t="s">
        <v>454</v>
      </c>
      <c r="C21" s="454"/>
      <c r="D21" s="611">
        <f>SUM(D6+D11-D16)</f>
        <v>3340</v>
      </c>
      <c r="E21" s="611">
        <f t="shared" si="1"/>
        <v>0</v>
      </c>
      <c r="F21" s="600">
        <f>SUM(D21:E21)</f>
        <v>3340</v>
      </c>
      <c r="G21" s="12"/>
      <c r="H21" s="12"/>
      <c r="I21" s="12"/>
    </row>
    <row r="22" spans="1:9" ht="13.5" thickBot="1" x14ac:dyDescent="0.3">
      <c r="A22" s="1479"/>
      <c r="B22" s="862" t="s">
        <v>455</v>
      </c>
      <c r="C22" s="454"/>
      <c r="D22" s="611">
        <f t="shared" si="1"/>
        <v>4795</v>
      </c>
      <c r="E22" s="611">
        <f t="shared" si="1"/>
        <v>0</v>
      </c>
      <c r="F22" s="600">
        <f>SUM(D22:E22)</f>
        <v>4795</v>
      </c>
      <c r="G22" s="12"/>
      <c r="H22" s="12"/>
      <c r="I22" s="12"/>
    </row>
    <row r="23" spans="1:9" ht="13.5" thickBot="1" x14ac:dyDescent="0.3">
      <c r="A23" s="1480"/>
      <c r="B23" s="458" t="s">
        <v>363</v>
      </c>
      <c r="C23" s="458"/>
      <c r="D23" s="603">
        <f>SUM(D19:D22)</f>
        <v>18352</v>
      </c>
      <c r="E23" s="603">
        <f>SUM(E19:E22)</f>
        <v>0</v>
      </c>
      <c r="F23" s="604">
        <f>SUM(F19:F22)</f>
        <v>18352</v>
      </c>
    </row>
    <row r="25" spans="1:9" x14ac:dyDescent="0.25">
      <c r="A25" s="87"/>
      <c r="D25" s="88"/>
    </row>
    <row r="26" spans="1:9" x14ac:dyDescent="0.25">
      <c r="B26" s="87"/>
    </row>
  </sheetData>
  <sheetProtection insertRows="0" deleteRows="0"/>
  <customSheetViews>
    <customSheetView guid="{2AF6EA2A-E5C5-45EB-B6C4-875AD1E4E056}">
      <selection activeCell="A2" sqref="A2"/>
      <pageMargins left="0.2" right="0.2" top="0.98425196850393704" bottom="0.98425196850393704" header="0.51181102362204722" footer="0.51181102362204722"/>
      <printOptions horizontalCentered="1"/>
      <pageSetup paperSize="9" orientation="landscape" cellComments="asDisplayed" horizontalDpi="300" verticalDpi="300" r:id="rId1"/>
      <headerFooter alignWithMargins="0"/>
    </customSheetView>
  </customSheetViews>
  <mergeCells count="4">
    <mergeCell ref="A4:A8"/>
    <mergeCell ref="A9:A13"/>
    <mergeCell ref="A14:A18"/>
    <mergeCell ref="A19:A23"/>
  </mergeCells>
  <printOptions horizontalCentered="1"/>
  <pageMargins left="0.2" right="0.2" top="0.98425196850393704" bottom="0.98425196850393704" header="0.51181102362204722" footer="0.51181102362204722"/>
  <pageSetup paperSize="9" orientation="landscape" cellComments="asDisplayed" horizontalDpi="300" verticalDpi="300" r:id="rId2"/>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5"/>
  <sheetViews>
    <sheetView zoomScaleNormal="100" workbookViewId="0">
      <selection activeCell="G25" sqref="G25"/>
    </sheetView>
  </sheetViews>
  <sheetFormatPr defaultRowHeight="12.75" x14ac:dyDescent="0.2"/>
  <cols>
    <col min="1" max="1" width="12.85546875" style="89" customWidth="1"/>
    <col min="2" max="2" width="58.140625" style="89" customWidth="1"/>
    <col min="3" max="3" width="11.85546875" style="90" customWidth="1"/>
    <col min="4" max="4" width="17.5703125" style="89" customWidth="1"/>
    <col min="5" max="16384" width="9.140625" style="89"/>
  </cols>
  <sheetData>
    <row r="1" spans="1:6" ht="15.75" x14ac:dyDescent="0.25">
      <c r="A1" s="91" t="s">
        <v>751</v>
      </c>
    </row>
    <row r="2" spans="1:6" ht="13.5" thickBot="1" x14ac:dyDescent="0.25">
      <c r="C2" s="92" t="s">
        <v>361</v>
      </c>
    </row>
    <row r="3" spans="1:6" ht="13.5" thickBot="1" x14ac:dyDescent="0.25">
      <c r="A3" s="1469" t="s">
        <v>378</v>
      </c>
      <c r="B3" s="1470"/>
      <c r="C3" s="181">
        <v>15905</v>
      </c>
    </row>
    <row r="4" spans="1:6" ht="13.5" thickBot="1" x14ac:dyDescent="0.25">
      <c r="A4" s="872" t="s">
        <v>380</v>
      </c>
      <c r="B4" s="869" t="s">
        <v>413</v>
      </c>
      <c r="C4" s="589">
        <v>15653</v>
      </c>
      <c r="D4" s="93"/>
      <c r="E4" s="94"/>
    </row>
    <row r="5" spans="1:6" x14ac:dyDescent="0.2">
      <c r="A5" s="1472" t="s">
        <v>384</v>
      </c>
      <c r="B5" s="869" t="s">
        <v>1265</v>
      </c>
      <c r="C5" s="593">
        <v>6083</v>
      </c>
      <c r="D5" s="95"/>
      <c r="E5" s="95"/>
      <c r="F5" s="95"/>
    </row>
    <row r="6" spans="1:6" x14ac:dyDescent="0.2">
      <c r="A6" s="1473"/>
      <c r="B6" s="873" t="s">
        <v>1266</v>
      </c>
      <c r="C6" s="590">
        <v>483</v>
      </c>
      <c r="D6" s="96"/>
      <c r="E6" s="96"/>
      <c r="F6" s="97"/>
    </row>
    <row r="7" spans="1:6" x14ac:dyDescent="0.2">
      <c r="A7" s="1473"/>
      <c r="B7" s="873" t="s">
        <v>1267</v>
      </c>
      <c r="C7" s="590">
        <v>905</v>
      </c>
      <c r="D7" s="97"/>
      <c r="E7" s="96"/>
      <c r="F7" s="97"/>
    </row>
    <row r="8" spans="1:6" x14ac:dyDescent="0.2">
      <c r="A8" s="1473"/>
      <c r="B8" s="873" t="s">
        <v>1268</v>
      </c>
      <c r="C8" s="590">
        <v>2257</v>
      </c>
      <c r="D8" s="97"/>
      <c r="E8" s="97"/>
      <c r="F8" s="97"/>
    </row>
    <row r="9" spans="1:6" x14ac:dyDescent="0.2">
      <c r="A9" s="1473"/>
      <c r="B9" s="870" t="s">
        <v>1269</v>
      </c>
      <c r="C9" s="592">
        <v>989</v>
      </c>
      <c r="D9" s="98"/>
      <c r="E9" s="98"/>
      <c r="F9" s="98"/>
    </row>
    <row r="10" spans="1:6" ht="13.5" thickBot="1" x14ac:dyDescent="0.25">
      <c r="A10" s="1473"/>
      <c r="B10" s="463" t="s">
        <v>1270</v>
      </c>
      <c r="C10" s="592">
        <v>40</v>
      </c>
      <c r="D10" s="98"/>
      <c r="E10" s="98"/>
      <c r="F10" s="98"/>
    </row>
    <row r="11" spans="1:6" ht="13.5" thickBot="1" x14ac:dyDescent="0.25">
      <c r="A11" s="1474"/>
      <c r="B11" s="871" t="s">
        <v>362</v>
      </c>
      <c r="C11" s="594">
        <f>SUM(C5:C10)</f>
        <v>10757</v>
      </c>
      <c r="D11" s="95"/>
      <c r="E11" s="95"/>
      <c r="F11" s="95"/>
    </row>
    <row r="12" spans="1:6" ht="13.5" thickBot="1" x14ac:dyDescent="0.25">
      <c r="A12" s="1469" t="s">
        <v>379</v>
      </c>
      <c r="B12" s="1470"/>
      <c r="C12" s="595">
        <f>C3+C4-C11</f>
        <v>20801</v>
      </c>
      <c r="D12" s="95"/>
      <c r="E12" s="95"/>
      <c r="F12" s="95"/>
    </row>
    <row r="13" spans="1:6" x14ac:dyDescent="0.2">
      <c r="A13" s="95" t="s">
        <v>513</v>
      </c>
      <c r="B13" s="95"/>
      <c r="C13" s="99"/>
      <c r="D13" s="95"/>
      <c r="E13" s="95"/>
      <c r="F13" s="95"/>
    </row>
    <row r="14" spans="1:6" x14ac:dyDescent="0.2">
      <c r="A14" s="436" t="s">
        <v>952</v>
      </c>
      <c r="B14" s="95"/>
      <c r="C14" s="99"/>
      <c r="D14" s="95"/>
      <c r="E14" s="95"/>
      <c r="F14" s="95"/>
    </row>
    <row r="15" spans="1:6" x14ac:dyDescent="0.2">
      <c r="B15" s="95"/>
      <c r="C15" s="99"/>
      <c r="D15" s="95"/>
      <c r="E15" s="95"/>
      <c r="F15" s="95"/>
    </row>
    <row r="16" spans="1:6" x14ac:dyDescent="0.2">
      <c r="A16" s="95"/>
      <c r="B16" s="95"/>
      <c r="C16" s="99"/>
      <c r="D16" s="95"/>
      <c r="E16" s="95"/>
      <c r="F16" s="95"/>
    </row>
    <row r="17" spans="1:6" x14ac:dyDescent="0.2">
      <c r="A17" s="100"/>
      <c r="B17" s="95"/>
      <c r="C17" s="99"/>
      <c r="D17" s="95"/>
      <c r="E17" s="95"/>
      <c r="F17" s="95"/>
    </row>
    <row r="18" spans="1:6" x14ac:dyDescent="0.2">
      <c r="A18" s="101"/>
      <c r="B18" s="95"/>
      <c r="C18" s="99"/>
      <c r="D18" s="95"/>
      <c r="E18" s="95"/>
      <c r="F18" s="95"/>
    </row>
    <row r="19" spans="1:6" x14ac:dyDescent="0.2">
      <c r="A19" s="95"/>
      <c r="B19" s="95"/>
      <c r="C19" s="99"/>
      <c r="D19" s="95"/>
      <c r="E19" s="95"/>
      <c r="F19" s="95"/>
    </row>
    <row r="20" spans="1:6" x14ac:dyDescent="0.2">
      <c r="A20" s="95"/>
      <c r="B20" s="95"/>
      <c r="C20" s="99"/>
      <c r="D20" s="95"/>
      <c r="E20" s="95"/>
      <c r="F20" s="95"/>
    </row>
    <row r="21" spans="1:6" x14ac:dyDescent="0.2">
      <c r="A21" s="95"/>
      <c r="B21" s="95"/>
      <c r="C21" s="99"/>
      <c r="D21" s="95"/>
      <c r="E21" s="95"/>
      <c r="F21" s="95"/>
    </row>
    <row r="22" spans="1:6" x14ac:dyDescent="0.2">
      <c r="A22" s="95"/>
      <c r="B22" s="95"/>
      <c r="C22" s="99"/>
      <c r="D22" s="95"/>
      <c r="E22" s="95"/>
      <c r="F22" s="95"/>
    </row>
    <row r="23" spans="1:6" x14ac:dyDescent="0.2">
      <c r="A23" s="95"/>
      <c r="B23" s="95"/>
      <c r="C23" s="99"/>
      <c r="D23" s="95"/>
      <c r="E23" s="95"/>
      <c r="F23" s="95"/>
    </row>
    <row r="24" spans="1:6" x14ac:dyDescent="0.2">
      <c r="A24" s="95"/>
      <c r="B24" s="95"/>
      <c r="C24" s="99"/>
      <c r="D24" s="95"/>
      <c r="E24" s="95"/>
      <c r="F24" s="95"/>
    </row>
    <row r="25" spans="1:6" x14ac:dyDescent="0.2">
      <c r="A25" s="95"/>
      <c r="B25" s="95"/>
      <c r="C25" s="99"/>
      <c r="D25" s="95"/>
      <c r="E25" s="95"/>
      <c r="F25" s="95"/>
    </row>
  </sheetData>
  <sheetProtection insertRows="0" deleteRows="0"/>
  <customSheetViews>
    <customSheetView guid="{2AF6EA2A-E5C5-45EB-B6C4-875AD1E4E056}">
      <selection activeCell="A2" sqref="A2"/>
      <pageMargins left="0.78740157480314965" right="0.78740157480314965" top="0.98425196850393704" bottom="0.98425196850393704" header="0.51181102362204722" footer="0.51181102362204722"/>
      <printOptions horizontalCentered="1"/>
      <pageSetup paperSize="9" orientation="landscape" horizontalDpi="300" verticalDpi="300" r:id="rId1"/>
      <headerFooter alignWithMargins="0"/>
    </customSheetView>
  </customSheetViews>
  <mergeCells count="3">
    <mergeCell ref="A3:B3"/>
    <mergeCell ref="A5:A11"/>
    <mergeCell ref="A12:B12"/>
  </mergeCells>
  <printOptions horizontalCentered="1"/>
  <pageMargins left="0.78740157480314965" right="0.78740157480314965" top="0.98425196850393704" bottom="0.98425196850393704" header="0.51181102362204722" footer="0.51181102362204722"/>
  <pageSetup paperSize="9" orientation="landscape" horizontalDpi="300" verticalDpi="300" r:id="rId2"/>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9"/>
  <sheetViews>
    <sheetView zoomScaleNormal="100" workbookViewId="0">
      <selection activeCell="B39" sqref="B39"/>
    </sheetView>
  </sheetViews>
  <sheetFormatPr defaultRowHeight="12.75" x14ac:dyDescent="0.2"/>
  <cols>
    <col min="1" max="1" width="12.7109375" style="33" customWidth="1"/>
    <col min="2" max="2" width="44.85546875" style="33" customWidth="1"/>
    <col min="3" max="3" width="11.5703125" style="64" customWidth="1"/>
    <col min="4" max="4" width="9.140625" style="33"/>
    <col min="5" max="5" width="10" style="33" customWidth="1"/>
    <col min="6" max="16384" width="9.140625" style="33"/>
  </cols>
  <sheetData>
    <row r="1" spans="1:7" ht="15.75" x14ac:dyDescent="0.25">
      <c r="A1" s="102" t="s">
        <v>752</v>
      </c>
    </row>
    <row r="2" spans="1:7" ht="13.5" thickBot="1" x14ac:dyDescent="0.25">
      <c r="A2" s="35"/>
      <c r="B2" s="35"/>
      <c r="C2" s="103" t="s">
        <v>361</v>
      </c>
    </row>
    <row r="3" spans="1:7" ht="13.5" thickBot="1" x14ac:dyDescent="0.25">
      <c r="A3" s="1469" t="s">
        <v>378</v>
      </c>
      <c r="B3" s="1470"/>
      <c r="C3" s="181">
        <v>876676</v>
      </c>
      <c r="D3" s="67"/>
      <c r="E3" s="68"/>
      <c r="F3" s="67"/>
    </row>
    <row r="4" spans="1:7" x14ac:dyDescent="0.2">
      <c r="A4" s="1485" t="s">
        <v>380</v>
      </c>
      <c r="B4" s="869" t="s">
        <v>414</v>
      </c>
      <c r="C4" s="589">
        <v>102599</v>
      </c>
      <c r="D4" s="67"/>
      <c r="E4" s="68"/>
      <c r="F4" s="67"/>
    </row>
    <row r="5" spans="1:7" x14ac:dyDescent="0.2">
      <c r="A5" s="1486"/>
      <c r="B5" s="870" t="s">
        <v>755</v>
      </c>
      <c r="C5" s="590">
        <v>3223</v>
      </c>
      <c r="D5" s="67"/>
      <c r="E5" s="67"/>
      <c r="F5" s="67"/>
      <c r="G5" s="66"/>
    </row>
    <row r="6" spans="1:7" x14ac:dyDescent="0.2">
      <c r="A6" s="1486"/>
      <c r="B6" s="870" t="s">
        <v>381</v>
      </c>
      <c r="C6" s="590"/>
      <c r="D6" s="70"/>
      <c r="E6" s="66"/>
      <c r="F6" s="66"/>
      <c r="G6" s="66"/>
    </row>
    <row r="7" spans="1:7" x14ac:dyDescent="0.2">
      <c r="A7" s="1486"/>
      <c r="B7" s="870" t="s">
        <v>382</v>
      </c>
      <c r="C7" s="590"/>
      <c r="D7" s="70"/>
      <c r="E7" s="70"/>
      <c r="F7" s="70"/>
      <c r="G7" s="70"/>
    </row>
    <row r="8" spans="1:7" x14ac:dyDescent="0.2">
      <c r="A8" s="1486"/>
      <c r="B8" s="870" t="s">
        <v>404</v>
      </c>
      <c r="C8" s="590"/>
      <c r="D8" s="70"/>
      <c r="E8" s="70"/>
      <c r="F8" s="70"/>
      <c r="G8" s="70"/>
    </row>
    <row r="9" spans="1:7" ht="13.5" thickBot="1" x14ac:dyDescent="0.25">
      <c r="A9" s="1486"/>
      <c r="B9" s="870" t="s">
        <v>545</v>
      </c>
      <c r="C9" s="590"/>
      <c r="D9" s="70"/>
      <c r="E9" s="66"/>
      <c r="F9" s="66"/>
      <c r="G9" s="66"/>
    </row>
    <row r="10" spans="1:7" ht="13.5" thickBot="1" x14ac:dyDescent="0.25">
      <c r="A10" s="1487"/>
      <c r="B10" s="464" t="s">
        <v>362</v>
      </c>
      <c r="C10" s="591">
        <f>SUM(C4:C9)</f>
        <v>105822</v>
      </c>
      <c r="D10" s="73"/>
      <c r="E10" s="73"/>
      <c r="F10" s="73"/>
      <c r="G10" s="73"/>
    </row>
    <row r="11" spans="1:7" x14ac:dyDescent="0.2">
      <c r="A11" s="1472" t="s">
        <v>384</v>
      </c>
      <c r="B11" s="869" t="s">
        <v>415</v>
      </c>
      <c r="C11" s="589">
        <v>28449</v>
      </c>
      <c r="D11" s="74"/>
      <c r="E11" s="74"/>
      <c r="F11" s="74"/>
      <c r="G11" s="75"/>
    </row>
    <row r="12" spans="1:7" x14ac:dyDescent="0.2">
      <c r="A12" s="1473"/>
      <c r="B12" s="870" t="s">
        <v>386</v>
      </c>
      <c r="C12" s="590">
        <v>274386</v>
      </c>
      <c r="D12" s="75"/>
      <c r="E12" s="75"/>
      <c r="F12" s="74"/>
      <c r="G12" s="75"/>
    </row>
    <row r="13" spans="1:7" x14ac:dyDescent="0.2">
      <c r="A13" s="1473"/>
      <c r="B13" s="870" t="s">
        <v>387</v>
      </c>
      <c r="C13" s="590"/>
      <c r="D13" s="75"/>
      <c r="E13" s="75"/>
      <c r="F13" s="75"/>
      <c r="G13" s="75"/>
    </row>
    <row r="14" spans="1:7" x14ac:dyDescent="0.2">
      <c r="A14" s="1473"/>
      <c r="B14" s="870" t="s">
        <v>406</v>
      </c>
      <c r="C14" s="590"/>
      <c r="D14" s="76"/>
      <c r="E14" s="76"/>
      <c r="F14" s="76"/>
      <c r="G14" s="76"/>
    </row>
    <row r="15" spans="1:7" ht="13.5" thickBot="1" x14ac:dyDescent="0.25">
      <c r="A15" s="1473"/>
      <c r="B15" s="465" t="s">
        <v>546</v>
      </c>
      <c r="C15" s="592"/>
      <c r="D15" s="76"/>
      <c r="E15" s="76"/>
      <c r="F15" s="76"/>
      <c r="G15" s="76"/>
    </row>
    <row r="16" spans="1:7" ht="13.5" thickBot="1" x14ac:dyDescent="0.25">
      <c r="A16" s="1474"/>
      <c r="B16" s="464" t="s">
        <v>362</v>
      </c>
      <c r="C16" s="591">
        <f>SUM(C11:C15)</f>
        <v>302835</v>
      </c>
      <c r="D16" s="73"/>
      <c r="E16" s="73"/>
      <c r="F16" s="73"/>
      <c r="G16" s="73"/>
    </row>
    <row r="17" spans="1:7" ht="13.5" thickBot="1" x14ac:dyDescent="0.25">
      <c r="A17" s="1469" t="s">
        <v>379</v>
      </c>
      <c r="B17" s="1470"/>
      <c r="C17" s="591">
        <f>C3+C10-C16</f>
        <v>679663</v>
      </c>
      <c r="D17" s="73"/>
      <c r="E17" s="73"/>
      <c r="F17" s="73"/>
      <c r="G17" s="73"/>
    </row>
    <row r="18" spans="1:7" x14ac:dyDescent="0.2">
      <c r="A18" s="71"/>
      <c r="B18" s="71"/>
      <c r="C18" s="72"/>
      <c r="D18" s="71"/>
      <c r="E18" s="73"/>
      <c r="F18" s="73"/>
      <c r="G18" s="73"/>
    </row>
    <row r="19" spans="1:7" x14ac:dyDescent="0.2">
      <c r="A19" s="12" t="s">
        <v>513</v>
      </c>
      <c r="B19" s="71"/>
      <c r="C19" s="72"/>
      <c r="D19" s="71"/>
      <c r="E19" s="73"/>
      <c r="F19" s="73"/>
      <c r="G19" s="73"/>
    </row>
    <row r="20" spans="1:7" x14ac:dyDescent="0.2">
      <c r="A20" s="17" t="s">
        <v>754</v>
      </c>
      <c r="B20" s="71"/>
      <c r="C20" s="72"/>
      <c r="D20" s="71"/>
      <c r="E20" s="73"/>
      <c r="F20" s="73"/>
      <c r="G20" s="73"/>
    </row>
    <row r="21" spans="1:7" x14ac:dyDescent="0.2">
      <c r="A21" s="71"/>
      <c r="B21" s="71"/>
      <c r="C21" s="72"/>
      <c r="D21" s="71"/>
      <c r="E21" s="73"/>
      <c r="F21" s="73"/>
      <c r="G21" s="73"/>
    </row>
    <row r="22" spans="1:7" x14ac:dyDescent="0.2">
      <c r="A22" s="71"/>
      <c r="B22" s="71"/>
      <c r="C22" s="72"/>
      <c r="D22" s="71"/>
      <c r="E22" s="73"/>
      <c r="F22" s="73"/>
      <c r="G22" s="73"/>
    </row>
    <row r="23" spans="1:7" x14ac:dyDescent="0.2">
      <c r="A23" s="73"/>
      <c r="B23" s="73"/>
      <c r="C23" s="77"/>
      <c r="D23" s="73"/>
      <c r="E23" s="73"/>
      <c r="F23" s="73"/>
      <c r="G23" s="73"/>
    </row>
    <row r="24" spans="1:7" x14ac:dyDescent="0.2">
      <c r="A24" s="73"/>
      <c r="B24" s="73"/>
      <c r="C24" s="77"/>
      <c r="D24" s="73"/>
      <c r="E24" s="73"/>
      <c r="F24" s="73"/>
      <c r="G24" s="73"/>
    </row>
    <row r="25" spans="1:7" x14ac:dyDescent="0.2">
      <c r="A25" s="73"/>
      <c r="B25" s="73"/>
      <c r="C25" s="77"/>
      <c r="D25" s="73"/>
      <c r="E25" s="73"/>
      <c r="F25" s="73"/>
      <c r="G25" s="73"/>
    </row>
    <row r="26" spans="1:7" x14ac:dyDescent="0.2">
      <c r="A26" s="73"/>
      <c r="B26" s="73"/>
      <c r="C26" s="77"/>
      <c r="D26" s="73"/>
      <c r="E26" s="73"/>
      <c r="F26" s="73"/>
      <c r="G26" s="73"/>
    </row>
    <row r="27" spans="1:7" x14ac:dyDescent="0.2">
      <c r="A27" s="73"/>
      <c r="B27" s="73"/>
      <c r="C27" s="77"/>
      <c r="D27" s="73"/>
      <c r="E27" s="73"/>
      <c r="F27" s="73"/>
      <c r="G27" s="73"/>
    </row>
    <row r="28" spans="1:7" x14ac:dyDescent="0.2">
      <c r="A28" s="73"/>
      <c r="B28" s="73"/>
      <c r="C28" s="77"/>
      <c r="D28" s="73"/>
      <c r="E28" s="73"/>
      <c r="F28" s="73"/>
      <c r="G28" s="73"/>
    </row>
    <row r="29" spans="1:7" x14ac:dyDescent="0.2">
      <c r="A29" s="73"/>
      <c r="B29" s="73"/>
      <c r="C29" s="77"/>
      <c r="D29" s="73"/>
      <c r="E29" s="73"/>
      <c r="F29" s="73"/>
      <c r="G29" s="73"/>
    </row>
  </sheetData>
  <sheetProtection insertRows="0" deleteRows="0"/>
  <customSheetViews>
    <customSheetView guid="{2AF6EA2A-E5C5-45EB-B6C4-875AD1E4E056}">
      <selection activeCell="A2" sqref="A2"/>
      <pageMargins left="0.78740157480314965" right="0.78740157480314965" top="0.98425196850393704" bottom="0.98425196850393704" header="0.51181102362204722" footer="0.51181102362204722"/>
      <printOptions horizontalCentered="1"/>
      <pageSetup paperSize="9" orientation="landscape" horizontalDpi="300" verticalDpi="300" r:id="rId1"/>
      <headerFooter alignWithMargins="0"/>
    </customSheetView>
  </customSheetViews>
  <mergeCells count="4">
    <mergeCell ref="A4:A10"/>
    <mergeCell ref="A11:A16"/>
    <mergeCell ref="A3:B3"/>
    <mergeCell ref="A17:B17"/>
  </mergeCells>
  <printOptions horizontalCentered="1"/>
  <pageMargins left="0.78740157480314965" right="0.78740157480314965" top="0.98425196850393704" bottom="0.98425196850393704" header="0.51181102362204722" footer="0.51181102362204722"/>
  <pageSetup paperSize="9" orientation="landscape" horizontalDpi="300" verticalDpi="300" r:id="rId2"/>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2"/>
  <sheetViews>
    <sheetView workbookViewId="0">
      <selection activeCell="L26" sqref="L26"/>
    </sheetView>
  </sheetViews>
  <sheetFormatPr defaultRowHeight="15" x14ac:dyDescent="0.25"/>
  <cols>
    <col min="2" max="2" width="36.42578125" customWidth="1"/>
    <col min="3" max="3" width="19.140625" customWidth="1"/>
    <col min="4" max="4" width="16" customWidth="1"/>
    <col min="5" max="5" width="15.7109375" customWidth="1"/>
    <col min="6" max="6" width="18.85546875" customWidth="1"/>
  </cols>
  <sheetData>
    <row r="1" spans="1:6" ht="15.75" x14ac:dyDescent="0.25">
      <c r="A1" s="1494" t="s">
        <v>1271</v>
      </c>
      <c r="B1" s="1494"/>
      <c r="C1" s="1494"/>
      <c r="D1" s="1494"/>
      <c r="E1" s="1494"/>
      <c r="F1" s="1494"/>
    </row>
    <row r="2" spans="1:6" ht="15.75" thickBot="1" x14ac:dyDescent="0.3">
      <c r="A2" s="1020"/>
      <c r="B2" s="1020"/>
      <c r="C2" s="1021"/>
      <c r="D2" s="1021"/>
      <c r="E2" s="1021"/>
      <c r="F2" s="1021"/>
    </row>
    <row r="3" spans="1:6" ht="15.75" thickBot="1" x14ac:dyDescent="0.3">
      <c r="A3" s="1495" t="s">
        <v>1272</v>
      </c>
      <c r="B3" s="1496"/>
      <c r="C3" s="1499" t="s">
        <v>1273</v>
      </c>
      <c r="D3" s="1501" t="s">
        <v>1274</v>
      </c>
      <c r="E3" s="1502"/>
      <c r="F3" s="1503"/>
    </row>
    <row r="4" spans="1:6" ht="15.75" thickBot="1" x14ac:dyDescent="0.3">
      <c r="A4" s="1497"/>
      <c r="B4" s="1498"/>
      <c r="C4" s="1500"/>
      <c r="D4" s="1022" t="s">
        <v>1275</v>
      </c>
      <c r="E4" s="1023" t="s">
        <v>1276</v>
      </c>
      <c r="F4" s="1022" t="s">
        <v>1277</v>
      </c>
    </row>
    <row r="5" spans="1:6" ht="15.75" thickBot="1" x14ac:dyDescent="0.3">
      <c r="A5" s="1504">
        <v>1</v>
      </c>
      <c r="B5" s="1505"/>
      <c r="C5" s="1024">
        <v>2</v>
      </c>
      <c r="D5" s="1025">
        <v>3</v>
      </c>
      <c r="E5" s="1026">
        <v>4</v>
      </c>
      <c r="F5" s="1027">
        <v>5</v>
      </c>
    </row>
    <row r="6" spans="1:6" ht="15.75" thickBot="1" x14ac:dyDescent="0.3">
      <c r="A6" s="1506" t="s">
        <v>1278</v>
      </c>
      <c r="B6" s="1507"/>
      <c r="C6" s="1028">
        <f>SUM(C7:C11)</f>
        <v>232482</v>
      </c>
      <c r="D6" s="1029">
        <f>SUM(D7+D8+D9+D10+D11)</f>
        <v>236664</v>
      </c>
      <c r="E6" s="1028">
        <f>SUM(E7:E11)</f>
        <v>191687</v>
      </c>
      <c r="F6" s="1030">
        <f>SUM(D6-E6)</f>
        <v>44977</v>
      </c>
    </row>
    <row r="7" spans="1:6" x14ac:dyDescent="0.25">
      <c r="A7" s="1031" t="s">
        <v>1279</v>
      </c>
      <c r="B7" s="1032" t="s">
        <v>1280</v>
      </c>
      <c r="C7" s="1033">
        <v>0</v>
      </c>
      <c r="D7" s="1034">
        <v>0</v>
      </c>
      <c r="E7" s="1035">
        <v>0</v>
      </c>
      <c r="F7" s="1036">
        <f>SUM(D7-E7)</f>
        <v>0</v>
      </c>
    </row>
    <row r="8" spans="1:6" x14ac:dyDescent="0.25">
      <c r="A8" s="1037"/>
      <c r="B8" s="1038" t="s">
        <v>1281</v>
      </c>
      <c r="C8" s="1039">
        <v>201225</v>
      </c>
      <c r="D8" s="1040">
        <v>205738</v>
      </c>
      <c r="E8" s="1041">
        <v>178520</v>
      </c>
      <c r="F8" s="1042">
        <f>SUM(D8-E8)</f>
        <v>27218</v>
      </c>
    </row>
    <row r="9" spans="1:6" x14ac:dyDescent="0.25">
      <c r="A9" s="1037"/>
      <c r="B9" s="1038" t="s">
        <v>1282</v>
      </c>
      <c r="C9" s="1039">
        <v>11350</v>
      </c>
      <c r="D9" s="1040">
        <v>11552</v>
      </c>
      <c r="E9" s="1041">
        <v>9824</v>
      </c>
      <c r="F9" s="1042">
        <f>SUM(D9-E9)</f>
        <v>1728</v>
      </c>
    </row>
    <row r="10" spans="1:6" x14ac:dyDescent="0.25">
      <c r="A10" s="1037"/>
      <c r="B10" s="1038" t="s">
        <v>1283</v>
      </c>
      <c r="C10" s="1039">
        <v>3754</v>
      </c>
      <c r="D10" s="1040">
        <v>3343</v>
      </c>
      <c r="E10" s="1041">
        <v>3343</v>
      </c>
      <c r="F10" s="1042">
        <f t="shared" ref="F10:F21" si="0">SUM(D10-E10)</f>
        <v>0</v>
      </c>
    </row>
    <row r="11" spans="1:6" ht="21" customHeight="1" thickBot="1" x14ac:dyDescent="0.3">
      <c r="A11" s="1043"/>
      <c r="B11" s="1044" t="s">
        <v>1284</v>
      </c>
      <c r="C11" s="1045">
        <v>16153</v>
      </c>
      <c r="D11" s="1046">
        <v>16031</v>
      </c>
      <c r="E11" s="1047">
        <v>0</v>
      </c>
      <c r="F11" s="1048">
        <f t="shared" si="0"/>
        <v>16031</v>
      </c>
    </row>
    <row r="12" spans="1:6" ht="15.75" thickBot="1" x14ac:dyDescent="0.3">
      <c r="A12" s="1488" t="s">
        <v>1285</v>
      </c>
      <c r="B12" s="1489"/>
      <c r="C12" s="1028">
        <f>SUM(C13:C19)</f>
        <v>9323421</v>
      </c>
      <c r="D12" s="1029">
        <f>SUM(D13+D14+D15+D16+D17+D18+D19)</f>
        <v>9438758</v>
      </c>
      <c r="E12" s="1028">
        <f>SUM(E13:E19)</f>
        <v>3183080</v>
      </c>
      <c r="F12" s="1030">
        <f t="shared" si="0"/>
        <v>6255678</v>
      </c>
    </row>
    <row r="13" spans="1:6" x14ac:dyDescent="0.25">
      <c r="A13" s="1049" t="s">
        <v>1286</v>
      </c>
      <c r="B13" s="1050" t="s">
        <v>368</v>
      </c>
      <c r="C13" s="1033">
        <v>144567</v>
      </c>
      <c r="D13" s="1034">
        <v>146265</v>
      </c>
      <c r="E13" s="1035">
        <v>0</v>
      </c>
      <c r="F13" s="1051">
        <f t="shared" si="0"/>
        <v>146265</v>
      </c>
    </row>
    <row r="14" spans="1:6" ht="19.5" customHeight="1" x14ac:dyDescent="0.25">
      <c r="A14" s="1052"/>
      <c r="B14" s="1053" t="s">
        <v>1287</v>
      </c>
      <c r="C14" s="1039">
        <v>4995</v>
      </c>
      <c r="D14" s="1040">
        <v>5749</v>
      </c>
      <c r="E14" s="1041">
        <v>0</v>
      </c>
      <c r="F14" s="1042">
        <f t="shared" si="0"/>
        <v>5749</v>
      </c>
    </row>
    <row r="15" spans="1:6" ht="20.25" customHeight="1" x14ac:dyDescent="0.25">
      <c r="A15" s="1052"/>
      <c r="B15" s="1053" t="s">
        <v>1288</v>
      </c>
      <c r="C15" s="1039">
        <v>5795548</v>
      </c>
      <c r="D15" s="1040">
        <v>6012143</v>
      </c>
      <c r="E15" s="1041">
        <v>1151913</v>
      </c>
      <c r="F15" s="1042">
        <f t="shared" si="0"/>
        <v>4860230</v>
      </c>
    </row>
    <row r="16" spans="1:6" ht="13.5" customHeight="1" x14ac:dyDescent="0.25">
      <c r="A16" s="1052"/>
      <c r="B16" s="1054" t="s">
        <v>1289</v>
      </c>
      <c r="C16" s="1039">
        <v>3040218</v>
      </c>
      <c r="D16" s="1040">
        <v>3068148</v>
      </c>
      <c r="E16" s="1041">
        <v>1926935</v>
      </c>
      <c r="F16" s="1042">
        <f t="shared" si="0"/>
        <v>1141213</v>
      </c>
    </row>
    <row r="17" spans="1:6" ht="16.5" customHeight="1" x14ac:dyDescent="0.25">
      <c r="A17" s="1052"/>
      <c r="B17" s="1053" t="s">
        <v>1290</v>
      </c>
      <c r="C17" s="1039">
        <v>119947</v>
      </c>
      <c r="D17" s="1040">
        <v>104232</v>
      </c>
      <c r="E17" s="1041">
        <v>104232</v>
      </c>
      <c r="F17" s="1042">
        <f t="shared" si="0"/>
        <v>0</v>
      </c>
    </row>
    <row r="18" spans="1:6" ht="18.75" customHeight="1" x14ac:dyDescent="0.25">
      <c r="A18" s="1055"/>
      <c r="B18" s="1054" t="s">
        <v>1291</v>
      </c>
      <c r="C18" s="1039">
        <v>209067</v>
      </c>
      <c r="D18" s="1040">
        <v>102101</v>
      </c>
      <c r="E18" s="1041">
        <v>0</v>
      </c>
      <c r="F18" s="1042">
        <f t="shared" si="0"/>
        <v>102101</v>
      </c>
    </row>
    <row r="19" spans="1:6" ht="18.75" customHeight="1" thickBot="1" x14ac:dyDescent="0.3">
      <c r="A19" s="1056"/>
      <c r="B19" s="1057" t="s">
        <v>1292</v>
      </c>
      <c r="C19" s="1045">
        <v>9079</v>
      </c>
      <c r="D19" s="1046">
        <v>120</v>
      </c>
      <c r="E19" s="1047">
        <v>0</v>
      </c>
      <c r="F19" s="1048">
        <f t="shared" si="0"/>
        <v>120</v>
      </c>
    </row>
    <row r="20" spans="1:6" ht="15.75" thickBot="1" x14ac:dyDescent="0.3">
      <c r="A20" s="1490" t="s">
        <v>1293</v>
      </c>
      <c r="B20" s="1491"/>
      <c r="C20" s="1058">
        <f>SUM(C21)</f>
        <v>6713</v>
      </c>
      <c r="D20" s="1029">
        <v>6713</v>
      </c>
      <c r="E20" s="1058">
        <f>SUM(E21)</f>
        <v>0</v>
      </c>
      <c r="F20" s="1030">
        <f t="shared" si="0"/>
        <v>6713</v>
      </c>
    </row>
    <row r="21" spans="1:6" ht="12.75" customHeight="1" thickBot="1" x14ac:dyDescent="0.3">
      <c r="A21" s="1059" t="s">
        <v>1294</v>
      </c>
      <c r="B21" s="1060" t="s">
        <v>1295</v>
      </c>
      <c r="C21" s="1061">
        <v>6713</v>
      </c>
      <c r="D21" s="1062">
        <v>6713</v>
      </c>
      <c r="E21" s="1063">
        <v>0</v>
      </c>
      <c r="F21" s="1064">
        <f t="shared" si="0"/>
        <v>6713</v>
      </c>
    </row>
    <row r="22" spans="1:6" ht="15.75" thickBot="1" x14ac:dyDescent="0.3">
      <c r="A22" s="1492" t="s">
        <v>1296</v>
      </c>
      <c r="B22" s="1493"/>
      <c r="C22" s="1065">
        <f>SUM(C6+C12+D20)</f>
        <v>9562616</v>
      </c>
      <c r="D22" s="1066">
        <f>SUM(D6+D12+D20)</f>
        <v>9682135</v>
      </c>
      <c r="E22" s="1067">
        <f>SUM(E6+E12+E20)</f>
        <v>3374767</v>
      </c>
      <c r="F22" s="1068">
        <f>SUM(F6+F12+F20)</f>
        <v>6307368</v>
      </c>
    </row>
  </sheetData>
  <mergeCells count="9">
    <mergeCell ref="A12:B12"/>
    <mergeCell ref="A20:B20"/>
    <mergeCell ref="A22:B22"/>
    <mergeCell ref="A1:F1"/>
    <mergeCell ref="A3:B4"/>
    <mergeCell ref="C3:C4"/>
    <mergeCell ref="D3:F3"/>
    <mergeCell ref="A5:B5"/>
    <mergeCell ref="A6:B6"/>
  </mergeCells>
  <pageMargins left="0.7" right="0.7" top="0.78740157499999996" bottom="0.78740157499999996"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9"/>
  <sheetViews>
    <sheetView workbookViewId="0">
      <selection activeCell="D22" sqref="D22"/>
    </sheetView>
  </sheetViews>
  <sheetFormatPr defaultRowHeight="15" x14ac:dyDescent="0.25"/>
  <cols>
    <col min="1" max="1" width="38.42578125" customWidth="1"/>
    <col min="2" max="2" width="16" customWidth="1"/>
    <col min="3" max="3" width="18.85546875" customWidth="1"/>
    <col min="4" max="4" width="21.140625" customWidth="1"/>
  </cols>
  <sheetData>
    <row r="1" spans="1:4" ht="15.75" x14ac:dyDescent="0.25">
      <c r="A1" s="1494" t="s">
        <v>1297</v>
      </c>
      <c r="B1" s="1494"/>
      <c r="C1" s="1494"/>
      <c r="D1" s="1494"/>
    </row>
    <row r="2" spans="1:4" ht="15.75" thickBot="1" x14ac:dyDescent="0.3">
      <c r="A2" s="1021"/>
      <c r="B2" s="1021"/>
      <c r="C2" s="1021"/>
      <c r="D2" s="1021"/>
    </row>
    <row r="3" spans="1:4" ht="22.5" customHeight="1" thickBot="1" x14ac:dyDescent="0.3">
      <c r="A3" s="1069" t="s">
        <v>1298</v>
      </c>
      <c r="B3" s="1070" t="s">
        <v>1299</v>
      </c>
      <c r="C3" s="1070" t="s">
        <v>1274</v>
      </c>
      <c r="D3" s="1070" t="s">
        <v>1300</v>
      </c>
    </row>
    <row r="4" spans="1:4" ht="15.75" customHeight="1" thickBot="1" x14ac:dyDescent="0.3">
      <c r="A4" s="1071" t="s">
        <v>1301</v>
      </c>
      <c r="B4" s="1072">
        <v>6713</v>
      </c>
      <c r="C4" s="1072">
        <v>6713</v>
      </c>
      <c r="D4" s="1073">
        <f>SUM(C4-B4)</f>
        <v>0</v>
      </c>
    </row>
    <row r="5" spans="1:4" ht="18.75" customHeight="1" x14ac:dyDescent="0.25">
      <c r="A5" s="1074" t="s">
        <v>1302</v>
      </c>
      <c r="B5" s="1075">
        <f>SUM(B6:B9)</f>
        <v>1248722</v>
      </c>
      <c r="C5" s="1076">
        <f>SUM(C6:C9)</f>
        <v>1194997</v>
      </c>
      <c r="D5" s="1077">
        <f>SUM(D9+D8+D7+D6+D4)</f>
        <v>-53725</v>
      </c>
    </row>
    <row r="6" spans="1:4" ht="21" customHeight="1" x14ac:dyDescent="0.25">
      <c r="A6" s="1078" t="s">
        <v>1303</v>
      </c>
      <c r="B6" s="1040">
        <v>1470</v>
      </c>
      <c r="C6" s="1039">
        <v>1219</v>
      </c>
      <c r="D6" s="1079">
        <f>SUM(C6-B6)</f>
        <v>-251</v>
      </c>
    </row>
    <row r="7" spans="1:4" x14ac:dyDescent="0.25">
      <c r="A7" s="1078" t="s">
        <v>1304</v>
      </c>
      <c r="B7" s="1040">
        <v>2130</v>
      </c>
      <c r="C7" s="1039">
        <v>1692</v>
      </c>
      <c r="D7" s="1080">
        <f>SUM(C7-B7)</f>
        <v>-438</v>
      </c>
    </row>
    <row r="8" spans="1:4" x14ac:dyDescent="0.25">
      <c r="A8" s="1078" t="s">
        <v>1305</v>
      </c>
      <c r="B8" s="1040"/>
      <c r="C8" s="1039">
        <v>2204</v>
      </c>
      <c r="D8" s="1080">
        <f>SUM(C8-B8)</f>
        <v>2204</v>
      </c>
    </row>
    <row r="9" spans="1:4" ht="27.75" customHeight="1" thickBot="1" x14ac:dyDescent="0.3">
      <c r="A9" s="1081" t="s">
        <v>1306</v>
      </c>
      <c r="B9" s="1082">
        <v>1245122</v>
      </c>
      <c r="C9" s="1083">
        <v>1189882</v>
      </c>
      <c r="D9" s="1084">
        <f>SUM(C9-B9)</f>
        <v>-55240</v>
      </c>
    </row>
  </sheetData>
  <mergeCells count="1">
    <mergeCell ref="A1:D1"/>
  </mergeCells>
  <pageMargins left="0.7" right="0.7" top="0.78740157499999996" bottom="0.78740157499999996"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7"/>
  <sheetViews>
    <sheetView workbookViewId="0">
      <selection activeCell="L26" sqref="L26"/>
    </sheetView>
  </sheetViews>
  <sheetFormatPr defaultRowHeight="15" x14ac:dyDescent="0.25"/>
  <cols>
    <col min="1" max="1" width="22.42578125" customWidth="1"/>
    <col min="2" max="2" width="18.85546875" customWidth="1"/>
    <col min="3" max="3" width="16" customWidth="1"/>
    <col min="4" max="4" width="19.7109375" customWidth="1"/>
  </cols>
  <sheetData>
    <row r="1" spans="1:4" ht="15.75" x14ac:dyDescent="0.25">
      <c r="A1" s="1494" t="s">
        <v>1307</v>
      </c>
      <c r="B1" s="1494"/>
      <c r="C1" s="1494"/>
      <c r="D1" s="1494"/>
    </row>
    <row r="2" spans="1:4" ht="15.75" thickBot="1" x14ac:dyDescent="0.3">
      <c r="A2" s="1085"/>
      <c r="B2" s="1085"/>
      <c r="C2" s="1085"/>
      <c r="D2" s="1085"/>
    </row>
    <row r="3" spans="1:4" ht="27" customHeight="1" thickBot="1" x14ac:dyDescent="0.3">
      <c r="A3" s="1086" t="s">
        <v>1308</v>
      </c>
      <c r="B3" s="1087" t="s">
        <v>1299</v>
      </c>
      <c r="C3" s="1088" t="s">
        <v>1274</v>
      </c>
      <c r="D3" s="1087" t="s">
        <v>1300</v>
      </c>
    </row>
    <row r="4" spans="1:4" ht="18.75" customHeight="1" thickBot="1" x14ac:dyDescent="0.3">
      <c r="A4" s="1089" t="s">
        <v>1309</v>
      </c>
      <c r="B4" s="1028">
        <f>SUM(B5:B7)</f>
        <v>24723</v>
      </c>
      <c r="C4" s="1029">
        <f>SUM(C5:C7)</f>
        <v>23770</v>
      </c>
      <c r="D4" s="1028">
        <f>SUM(C4-B4)</f>
        <v>-953</v>
      </c>
    </row>
    <row r="5" spans="1:4" ht="15" customHeight="1" x14ac:dyDescent="0.25">
      <c r="A5" s="1090" t="s">
        <v>1310</v>
      </c>
      <c r="B5" s="1033">
        <v>1554</v>
      </c>
      <c r="C5" s="1034">
        <v>1491</v>
      </c>
      <c r="D5" s="1091">
        <f>SUM(C5-B5)</f>
        <v>-63</v>
      </c>
    </row>
    <row r="6" spans="1:4" ht="18" customHeight="1" x14ac:dyDescent="0.25">
      <c r="A6" s="1092" t="s">
        <v>1311</v>
      </c>
      <c r="B6" s="1039">
        <v>20331</v>
      </c>
      <c r="C6" s="1040">
        <v>19376</v>
      </c>
      <c r="D6" s="1093">
        <f>SUM(C6-B6)</f>
        <v>-955</v>
      </c>
    </row>
    <row r="7" spans="1:4" ht="15" customHeight="1" thickBot="1" x14ac:dyDescent="0.3">
      <c r="A7" s="1094" t="s">
        <v>1312</v>
      </c>
      <c r="B7" s="1083">
        <v>2838</v>
      </c>
      <c r="C7" s="1082">
        <v>2903</v>
      </c>
      <c r="D7" s="1095">
        <f>SUM(C7-B7)</f>
        <v>65</v>
      </c>
    </row>
  </sheetData>
  <mergeCells count="1">
    <mergeCell ref="A1:D1"/>
  </mergeCells>
  <pageMargins left="0.7" right="0.7" top="0.78740157499999996" bottom="0.78740157499999996"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7"/>
  <sheetViews>
    <sheetView workbookViewId="0">
      <selection activeCell="H29" sqref="H29"/>
    </sheetView>
  </sheetViews>
  <sheetFormatPr defaultRowHeight="15" x14ac:dyDescent="0.25"/>
  <cols>
    <col min="1" max="1" width="10" customWidth="1"/>
    <col min="2" max="2" width="34.5703125" customWidth="1"/>
    <col min="3" max="3" width="16" customWidth="1"/>
    <col min="4" max="4" width="12.85546875" customWidth="1"/>
    <col min="5" max="5" width="16.5703125" customWidth="1"/>
  </cols>
  <sheetData>
    <row r="1" spans="1:5" ht="15.75" x14ac:dyDescent="0.25">
      <c r="A1" s="1494" t="s">
        <v>1313</v>
      </c>
      <c r="B1" s="1494"/>
      <c r="C1" s="1494"/>
      <c r="D1" s="1494"/>
      <c r="E1" s="1494"/>
    </row>
    <row r="2" spans="1:5" ht="15.75" thickBot="1" x14ac:dyDescent="0.3">
      <c r="A2" s="1085"/>
      <c r="B2" s="1085"/>
      <c r="C2" s="1085"/>
      <c r="D2" s="1085"/>
      <c r="E2" s="1085"/>
    </row>
    <row r="3" spans="1:5" ht="26.25" thickBot="1" x14ac:dyDescent="0.3">
      <c r="A3" s="1510" t="s">
        <v>1314</v>
      </c>
      <c r="B3" s="1511"/>
      <c r="C3" s="1096" t="s">
        <v>1299</v>
      </c>
      <c r="D3" s="1097" t="s">
        <v>1274</v>
      </c>
      <c r="E3" s="1097" t="s">
        <v>1300</v>
      </c>
    </row>
    <row r="4" spans="1:5" ht="15.75" thickBot="1" x14ac:dyDescent="0.3">
      <c r="A4" s="1508" t="s">
        <v>1315</v>
      </c>
      <c r="B4" s="1509"/>
      <c r="C4" s="1029">
        <f>SUM(C5:C8)</f>
        <v>1310063</v>
      </c>
      <c r="D4" s="1028">
        <f>SUM(D5:D8)</f>
        <v>102274</v>
      </c>
      <c r="E4" s="1028">
        <f>SUM(D4-C4)</f>
        <v>-1207789</v>
      </c>
    </row>
    <row r="5" spans="1:5" x14ac:dyDescent="0.25">
      <c r="A5" s="1512" t="s">
        <v>492</v>
      </c>
      <c r="B5" s="1098" t="s">
        <v>1316</v>
      </c>
      <c r="C5" s="1034">
        <v>29240</v>
      </c>
      <c r="D5" s="1033">
        <v>31546</v>
      </c>
      <c r="E5" s="1091">
        <f t="shared" ref="E5:E17" si="0">SUM(D5-C5)</f>
        <v>2306</v>
      </c>
    </row>
    <row r="6" spans="1:5" x14ac:dyDescent="0.25">
      <c r="A6" s="1513"/>
      <c r="B6" s="1099" t="s">
        <v>1317</v>
      </c>
      <c r="C6" s="1040">
        <v>12966</v>
      </c>
      <c r="D6" s="1039">
        <v>13747</v>
      </c>
      <c r="E6" s="1093">
        <f t="shared" si="0"/>
        <v>781</v>
      </c>
    </row>
    <row r="7" spans="1:5" ht="15.75" customHeight="1" x14ac:dyDescent="0.25">
      <c r="A7" s="1513"/>
      <c r="B7" s="1099" t="s">
        <v>1318</v>
      </c>
      <c r="C7" s="1040">
        <v>1423</v>
      </c>
      <c r="D7" s="1039">
        <v>1587</v>
      </c>
      <c r="E7" s="1093">
        <f t="shared" si="0"/>
        <v>164</v>
      </c>
    </row>
    <row r="8" spans="1:5" ht="15.75" thickBot="1" x14ac:dyDescent="0.3">
      <c r="A8" s="1513"/>
      <c r="B8" s="1100" t="s">
        <v>345</v>
      </c>
      <c r="C8" s="1046">
        <v>1266434</v>
      </c>
      <c r="D8" s="1045">
        <v>55394</v>
      </c>
      <c r="E8" s="1101">
        <f t="shared" si="0"/>
        <v>-1211040</v>
      </c>
    </row>
    <row r="9" spans="1:5" ht="15.75" thickBot="1" x14ac:dyDescent="0.3">
      <c r="A9" s="1514" t="s">
        <v>1319</v>
      </c>
      <c r="B9" s="1515"/>
      <c r="C9" s="1029">
        <f>SUM(C10:C15)</f>
        <v>1456912</v>
      </c>
      <c r="D9" s="1028">
        <f>SUM(D10:D15)</f>
        <v>341070</v>
      </c>
      <c r="E9" s="1028">
        <f>SUM(E10+E11+E12+E13+E14+E15)</f>
        <v>-1115842</v>
      </c>
    </row>
    <row r="10" spans="1:5" ht="19.5" customHeight="1" x14ac:dyDescent="0.25">
      <c r="A10" s="1512" t="s">
        <v>492</v>
      </c>
      <c r="B10" s="1098" t="s">
        <v>1320</v>
      </c>
      <c r="C10" s="1034">
        <v>138897</v>
      </c>
      <c r="D10" s="1033">
        <v>36724</v>
      </c>
      <c r="E10" s="1091">
        <f t="shared" si="0"/>
        <v>-102173</v>
      </c>
    </row>
    <row r="11" spans="1:5" ht="15.75" customHeight="1" x14ac:dyDescent="0.25">
      <c r="A11" s="1513"/>
      <c r="B11" s="1099" t="s">
        <v>1321</v>
      </c>
      <c r="C11" s="1040">
        <v>1132106</v>
      </c>
      <c r="D11" s="1039">
        <v>24215</v>
      </c>
      <c r="E11" s="1093">
        <f t="shared" si="0"/>
        <v>-1107891</v>
      </c>
    </row>
    <row r="12" spans="1:5" ht="20.25" customHeight="1" x14ac:dyDescent="0.25">
      <c r="A12" s="1513"/>
      <c r="B12" s="1099" t="s">
        <v>1322</v>
      </c>
      <c r="C12" s="1040">
        <v>86342</v>
      </c>
      <c r="D12" s="1039">
        <v>85292</v>
      </c>
      <c r="E12" s="1093">
        <f t="shared" si="0"/>
        <v>-1050</v>
      </c>
    </row>
    <row r="13" spans="1:5" ht="32.25" customHeight="1" x14ac:dyDescent="0.25">
      <c r="A13" s="1513"/>
      <c r="B13" s="1099" t="s">
        <v>1323</v>
      </c>
      <c r="C13" s="1040">
        <v>46487</v>
      </c>
      <c r="D13" s="1039">
        <v>45726</v>
      </c>
      <c r="E13" s="1093">
        <f t="shared" si="0"/>
        <v>-761</v>
      </c>
    </row>
    <row r="14" spans="1:5" ht="20.25" customHeight="1" x14ac:dyDescent="0.25">
      <c r="A14" s="1513"/>
      <c r="B14" s="1099" t="s">
        <v>1324</v>
      </c>
      <c r="C14" s="1040">
        <v>19504</v>
      </c>
      <c r="D14" s="1039">
        <v>50748</v>
      </c>
      <c r="E14" s="1093">
        <f t="shared" si="0"/>
        <v>31244</v>
      </c>
    </row>
    <row r="15" spans="1:5" ht="15.75" thickBot="1" x14ac:dyDescent="0.3">
      <c r="A15" s="1513"/>
      <c r="B15" s="1100" t="s">
        <v>345</v>
      </c>
      <c r="C15" s="1046">
        <v>33576</v>
      </c>
      <c r="D15" s="1045">
        <v>98365</v>
      </c>
      <c r="E15" s="1101">
        <f t="shared" si="0"/>
        <v>64789</v>
      </c>
    </row>
    <row r="16" spans="1:5" ht="15.75" thickBot="1" x14ac:dyDescent="0.3">
      <c r="A16" s="1508" t="s">
        <v>1325</v>
      </c>
      <c r="B16" s="1509"/>
      <c r="C16" s="1029">
        <f>SUM(C17)</f>
        <v>61690</v>
      </c>
      <c r="D16" s="1028">
        <f>SUM(D17)</f>
        <v>43210</v>
      </c>
      <c r="E16" s="1028">
        <f t="shared" si="0"/>
        <v>-18480</v>
      </c>
    </row>
    <row r="17" spans="1:5" ht="15.75" thickBot="1" x14ac:dyDescent="0.3">
      <c r="A17" s="1102" t="s">
        <v>1326</v>
      </c>
      <c r="B17" s="1103" t="s">
        <v>1327</v>
      </c>
      <c r="C17" s="1104">
        <v>61690</v>
      </c>
      <c r="D17" s="1105">
        <v>43210</v>
      </c>
      <c r="E17" s="1028">
        <f t="shared" si="0"/>
        <v>-18480</v>
      </c>
    </row>
  </sheetData>
  <mergeCells count="7">
    <mergeCell ref="A16:B16"/>
    <mergeCell ref="A1:E1"/>
    <mergeCell ref="A3:B3"/>
    <mergeCell ref="A4:B4"/>
    <mergeCell ref="A5:A8"/>
    <mergeCell ref="A9:B9"/>
    <mergeCell ref="A10:A15"/>
  </mergeCells>
  <pageMargins left="0.7" right="0.7" top="0.78740157499999996" bottom="0.78740157499999996"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4"/>
  <sheetViews>
    <sheetView workbookViewId="0">
      <selection activeCell="K22" sqref="K22"/>
    </sheetView>
  </sheetViews>
  <sheetFormatPr defaultRowHeight="15" x14ac:dyDescent="0.25"/>
  <cols>
    <col min="1" max="1" width="28.7109375" customWidth="1"/>
    <col min="2" max="2" width="15.28515625" customWidth="1"/>
    <col min="3" max="3" width="14.42578125" customWidth="1"/>
    <col min="4" max="4" width="24.28515625" customWidth="1"/>
  </cols>
  <sheetData>
    <row r="1" spans="1:4" ht="15.75" x14ac:dyDescent="0.25">
      <c r="A1" s="1106" t="s">
        <v>1328</v>
      </c>
      <c r="B1" s="104"/>
      <c r="C1" s="104"/>
      <c r="D1" s="104"/>
    </row>
    <row r="2" spans="1:4" ht="16.5" thickBot="1" x14ac:dyDescent="0.3">
      <c r="A2" s="1106"/>
      <c r="B2" s="104"/>
      <c r="C2" s="104"/>
      <c r="D2" s="104"/>
    </row>
    <row r="3" spans="1:4" ht="21" customHeight="1" thickBot="1" x14ac:dyDescent="0.3">
      <c r="A3" s="1097" t="s">
        <v>1329</v>
      </c>
      <c r="B3" s="1107" t="s">
        <v>1330</v>
      </c>
      <c r="C3" s="1108" t="s">
        <v>1331</v>
      </c>
      <c r="D3" s="1097" t="s">
        <v>1332</v>
      </c>
    </row>
    <row r="4" spans="1:4" ht="15.75" customHeight="1" x14ac:dyDescent="0.25">
      <c r="A4" s="1109" t="s">
        <v>1333</v>
      </c>
      <c r="B4" s="1110">
        <v>202992</v>
      </c>
      <c r="C4" s="1111">
        <v>202992</v>
      </c>
      <c r="D4" s="1112">
        <f>SUM(C4-B4)</f>
        <v>0</v>
      </c>
    </row>
    <row r="5" spans="1:4" ht="20.25" customHeight="1" x14ac:dyDescent="0.25">
      <c r="A5" s="1109" t="s">
        <v>1334</v>
      </c>
      <c r="B5" s="1110">
        <v>12294</v>
      </c>
      <c r="C5" s="1111">
        <v>12294</v>
      </c>
      <c r="D5" s="1113">
        <f>SUM(C5-B5)</f>
        <v>0</v>
      </c>
    </row>
    <row r="6" spans="1:4" ht="20.25" customHeight="1" x14ac:dyDescent="0.25">
      <c r="A6" s="1109" t="s">
        <v>1335</v>
      </c>
      <c r="B6" s="1110">
        <v>3343</v>
      </c>
      <c r="C6" s="1111">
        <v>3343</v>
      </c>
      <c r="D6" s="1113">
        <f t="shared" ref="D6:D12" si="0">SUM(C6-B6)</f>
        <v>0</v>
      </c>
    </row>
    <row r="7" spans="1:4" x14ac:dyDescent="0.25">
      <c r="A7" s="1109" t="s">
        <v>1336</v>
      </c>
      <c r="B7" s="1110">
        <v>5840233</v>
      </c>
      <c r="C7" s="1111">
        <v>5840233</v>
      </c>
      <c r="D7" s="1113">
        <f t="shared" si="0"/>
        <v>0</v>
      </c>
    </row>
    <row r="8" spans="1:4" ht="24" customHeight="1" x14ac:dyDescent="0.25">
      <c r="A8" s="1109" t="s">
        <v>1337</v>
      </c>
      <c r="B8" s="1110">
        <v>3039204</v>
      </c>
      <c r="C8" s="1111">
        <v>3039161</v>
      </c>
      <c r="D8" s="1112">
        <f t="shared" si="0"/>
        <v>-43</v>
      </c>
    </row>
    <row r="9" spans="1:4" ht="17.25" customHeight="1" x14ac:dyDescent="0.25">
      <c r="A9" s="1109" t="s">
        <v>1338</v>
      </c>
      <c r="B9" s="1110">
        <v>104389</v>
      </c>
      <c r="C9" s="1111">
        <v>104383</v>
      </c>
      <c r="D9" s="1113">
        <f t="shared" si="0"/>
        <v>-6</v>
      </c>
    </row>
    <row r="10" spans="1:4" x14ac:dyDescent="0.25">
      <c r="A10" s="1109" t="s">
        <v>1339</v>
      </c>
      <c r="B10" s="1110">
        <v>144577</v>
      </c>
      <c r="C10" s="1111">
        <v>144577</v>
      </c>
      <c r="D10" s="1113">
        <f t="shared" si="0"/>
        <v>0</v>
      </c>
    </row>
    <row r="11" spans="1:4" ht="22.5" customHeight="1" thickBot="1" x14ac:dyDescent="0.3">
      <c r="A11" s="1114" t="s">
        <v>1340</v>
      </c>
      <c r="B11" s="1115">
        <v>4995</v>
      </c>
      <c r="C11" s="1116">
        <v>5749</v>
      </c>
      <c r="D11" s="1117">
        <f t="shared" si="0"/>
        <v>754</v>
      </c>
    </row>
    <row r="12" spans="1:4" ht="15.75" thickBot="1" x14ac:dyDescent="0.3">
      <c r="A12" s="1118" t="s">
        <v>363</v>
      </c>
      <c r="B12" s="1119">
        <f>SUM(B4:B11)</f>
        <v>9352027</v>
      </c>
      <c r="C12" s="1120">
        <f>SUM(C4:C11)</f>
        <v>9352732</v>
      </c>
      <c r="D12" s="1121">
        <f t="shared" si="0"/>
        <v>705</v>
      </c>
    </row>
    <row r="13" spans="1:4" x14ac:dyDescent="0.25">
      <c r="A13" s="1122"/>
      <c r="B13" s="1123"/>
      <c r="C13" s="1123"/>
      <c r="D13" s="1123"/>
    </row>
    <row r="14" spans="1:4" x14ac:dyDescent="0.25">
      <c r="A14" s="1516" t="s">
        <v>1341</v>
      </c>
      <c r="B14" s="1517"/>
      <c r="C14" s="1517"/>
      <c r="D14" s="1517"/>
    </row>
    <row r="15" spans="1:4" ht="15.75" thickBot="1" x14ac:dyDescent="0.3">
      <c r="A15" s="1124"/>
      <c r="B15" s="1123"/>
      <c r="C15" s="1123"/>
      <c r="D15" s="1123"/>
    </row>
    <row r="16" spans="1:4" ht="32.25" customHeight="1" thickBot="1" x14ac:dyDescent="0.3">
      <c r="A16" s="1125" t="s">
        <v>1329</v>
      </c>
      <c r="B16" s="1126" t="s">
        <v>1330</v>
      </c>
      <c r="C16" s="1126" t="s">
        <v>1331</v>
      </c>
      <c r="D16" s="1126" t="s">
        <v>1332</v>
      </c>
    </row>
    <row r="17" spans="1:4" ht="27.75" customHeight="1" x14ac:dyDescent="0.25">
      <c r="A17" s="1127" t="s">
        <v>1342</v>
      </c>
      <c r="B17" s="1128">
        <v>37927</v>
      </c>
      <c r="C17" s="1128">
        <v>37927</v>
      </c>
      <c r="D17" s="1129">
        <f t="shared" ref="D17:D23" si="1">SUM(C17-B17)</f>
        <v>0</v>
      </c>
    </row>
    <row r="18" spans="1:4" ht="24.75" customHeight="1" x14ac:dyDescent="0.25">
      <c r="A18" s="1130" t="s">
        <v>1343</v>
      </c>
      <c r="B18" s="1131">
        <v>28681</v>
      </c>
      <c r="C18" s="1131">
        <v>28681</v>
      </c>
      <c r="D18" s="1132">
        <f t="shared" si="1"/>
        <v>0</v>
      </c>
    </row>
    <row r="19" spans="1:4" ht="19.5" customHeight="1" x14ac:dyDescent="0.25">
      <c r="A19" s="1130" t="s">
        <v>1344</v>
      </c>
      <c r="B19" s="1131">
        <v>306</v>
      </c>
      <c r="C19" s="1131">
        <v>306</v>
      </c>
      <c r="D19" s="1129">
        <f t="shared" si="1"/>
        <v>0</v>
      </c>
    </row>
    <row r="20" spans="1:4" ht="22.5" customHeight="1" x14ac:dyDescent="0.25">
      <c r="A20" s="1130" t="s">
        <v>1345</v>
      </c>
      <c r="B20" s="1131">
        <v>120</v>
      </c>
      <c r="C20" s="1131">
        <v>120</v>
      </c>
      <c r="D20" s="1129">
        <v>0</v>
      </c>
    </row>
    <row r="21" spans="1:4" ht="30" customHeight="1" x14ac:dyDescent="0.25">
      <c r="A21" s="1130" t="s">
        <v>1346</v>
      </c>
      <c r="B21" s="1131">
        <v>736499</v>
      </c>
      <c r="C21" s="1131">
        <v>736286</v>
      </c>
      <c r="D21" s="1132">
        <f t="shared" si="1"/>
        <v>-213</v>
      </c>
    </row>
    <row r="22" spans="1:4" ht="29.25" customHeight="1" thickBot="1" x14ac:dyDescent="0.3">
      <c r="A22" s="1133" t="s">
        <v>1347</v>
      </c>
      <c r="B22" s="1134">
        <v>53797</v>
      </c>
      <c r="C22" s="1134">
        <v>53790</v>
      </c>
      <c r="D22" s="1135">
        <f t="shared" si="1"/>
        <v>-7</v>
      </c>
    </row>
    <row r="23" spans="1:4" ht="15.75" thickBot="1" x14ac:dyDescent="0.3">
      <c r="A23" s="1136" t="s">
        <v>363</v>
      </c>
      <c r="B23" s="1137">
        <f>SUM(B17:B22)</f>
        <v>857330</v>
      </c>
      <c r="C23" s="1137">
        <f>SUM(C17:C22)</f>
        <v>857110</v>
      </c>
      <c r="D23" s="1137">
        <f t="shared" si="1"/>
        <v>-220</v>
      </c>
    </row>
    <row r="24" spans="1:4" ht="15.75" thickBot="1" x14ac:dyDescent="0.3">
      <c r="A24" s="1138" t="s">
        <v>1348</v>
      </c>
      <c r="B24" s="1139">
        <f>SUM(B23+B12)</f>
        <v>10209357</v>
      </c>
      <c r="C24" s="1139">
        <f>SUM(C23+C12)</f>
        <v>10209842</v>
      </c>
      <c r="D24" s="1139">
        <f>SUM(D12+D23)</f>
        <v>485</v>
      </c>
    </row>
  </sheetData>
  <mergeCells count="1">
    <mergeCell ref="A14:D14"/>
  </mergeCells>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30</vt:i4>
      </vt:variant>
      <vt:variant>
        <vt:lpstr>Pojmenované oblasti</vt:lpstr>
      </vt:variant>
      <vt:variant>
        <vt:i4>9</vt:i4>
      </vt:variant>
    </vt:vector>
  </HeadingPairs>
  <TitlesOfParts>
    <vt:vector size="39" baseType="lpstr">
      <vt:lpstr>1</vt:lpstr>
      <vt:lpstr>UP</vt:lpstr>
      <vt:lpstr>škola</vt:lpstr>
      <vt:lpstr>škola (2)</vt:lpstr>
      <vt:lpstr>SKM</vt:lpstr>
      <vt:lpstr>3</vt:lpstr>
      <vt:lpstr>4-nepovinná</vt:lpstr>
      <vt:lpstr>5 </vt:lpstr>
      <vt:lpstr>5.a</vt:lpstr>
      <vt:lpstr>5b</vt:lpstr>
      <vt:lpstr>5.c</vt:lpstr>
      <vt:lpstr>5.d</vt:lpstr>
      <vt:lpstr>6</vt:lpstr>
      <vt:lpstr>7</vt:lpstr>
      <vt:lpstr>8</vt:lpstr>
      <vt:lpstr>9</vt:lpstr>
      <vt:lpstr>10</vt:lpstr>
      <vt:lpstr>11</vt:lpstr>
      <vt:lpstr>11.a</vt:lpstr>
      <vt:lpstr>11.b</vt:lpstr>
      <vt:lpstr>11.c</vt:lpstr>
      <vt:lpstr>11.d</vt:lpstr>
      <vt:lpstr>11.e</vt:lpstr>
      <vt:lpstr>11.f</vt:lpstr>
      <vt:lpstr>11.g</vt:lpstr>
      <vt:lpstr>12a</vt:lpstr>
      <vt:lpstr>12b</vt:lpstr>
      <vt:lpstr>12c</vt:lpstr>
      <vt:lpstr>12d</vt:lpstr>
      <vt:lpstr>12e</vt:lpstr>
      <vt:lpstr>'5 '!Názvy_tisku</vt:lpstr>
      <vt:lpstr>'11.b'!Oblast_tisku</vt:lpstr>
      <vt:lpstr>'3'!Oblast_tisku</vt:lpstr>
      <vt:lpstr>'6'!Oblast_tisku</vt:lpstr>
      <vt:lpstr>'8'!Oblast_tisku</vt:lpstr>
      <vt:lpstr>SKM!Oblast_tisku</vt:lpstr>
      <vt:lpstr>škola!Oblast_tisku</vt:lpstr>
      <vt:lpstr>'škola (2)'!Oblast_tisku</vt:lpstr>
      <vt:lpstr>UP!Oblast_tisku</vt:lpstr>
    </vt:vector>
  </TitlesOfParts>
  <Company>Ministerstvo školství, mládeže a tělovýchovy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machackova</dc:creator>
  <cp:lastModifiedBy>Valášek Petr</cp:lastModifiedBy>
  <cp:lastPrinted>2017-03-30T09:42:34Z</cp:lastPrinted>
  <dcterms:created xsi:type="dcterms:W3CDTF">2010-10-08T09:48:15Z</dcterms:created>
  <dcterms:modified xsi:type="dcterms:W3CDTF">2017-10-11T08:08:32Z</dcterms:modified>
</cp:coreProperties>
</file>