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DOKUMENTY\_VFU\Výroční zprávy\VZoH\2016\Koncepty\"/>
    </mc:Choice>
  </mc:AlternateContent>
  <bookViews>
    <workbookView xWindow="-60" yWindow="-105" windowWidth="19035" windowHeight="8310" tabRatio="823"/>
  </bookViews>
  <sheets>
    <sheet name="1" sheetId="1" r:id="rId1"/>
    <sheet name="2" sheetId="2" r:id="rId2"/>
    <sheet name="2.a" sheetId="62" r:id="rId3"/>
    <sheet name="2.b" sheetId="64" r:id="rId4"/>
    <sheet name="2.c" sheetId="65" r:id="rId5"/>
    <sheet name="3" sheetId="4" r:id="rId6"/>
    <sheet name="4" sheetId="68" r:id="rId7"/>
    <sheet name="5" sheetId="67" r:id="rId8"/>
    <sheet name="5.a" sheetId="50" r:id="rId9"/>
    <sheet name="5.b" sheetId="47" r:id="rId10"/>
    <sheet name="5.c" sheetId="49" r:id="rId11"/>
    <sheet name="5.d" sheetId="46" r:id="rId12"/>
    <sheet name="6" sheetId="7" r:id="rId13"/>
    <sheet name="7" sheetId="8" r:id="rId14"/>
    <sheet name="8" sheetId="10" r:id="rId15"/>
    <sheet name="9" sheetId="44" r:id="rId16"/>
    <sheet name="10" sheetId="24" r:id="rId17"/>
    <sheet name="11" sheetId="45" r:id="rId18"/>
    <sheet name="11.a" sheetId="13" r:id="rId19"/>
    <sheet name="11.b" sheetId="14" r:id="rId20"/>
    <sheet name="11.c" sheetId="15" r:id="rId21"/>
    <sheet name="11.d" sheetId="16" r:id="rId22"/>
    <sheet name="11.e" sheetId="17" r:id="rId23"/>
    <sheet name="11.f" sheetId="18" r:id="rId24"/>
    <sheet name="11.g" sheetId="19" r:id="rId25"/>
  </sheets>
  <definedNames>
    <definedName name="_xlnm._FilterDatabase" localSheetId="7" hidden="1">'5'!$A$1:$I$35</definedName>
    <definedName name="_xlnm.Print_Titles" localSheetId="0">'1'!$5:$5</definedName>
    <definedName name="_xlnm.Print_Titles" localSheetId="1">'2'!$5:$5</definedName>
    <definedName name="_xlnm.Print_Titles" localSheetId="2">'2.a'!$5:$5</definedName>
    <definedName name="_xlnm.Print_Titles" localSheetId="3">'2.b'!$5:$5</definedName>
    <definedName name="_xlnm.Print_Titles" localSheetId="4">'2.c'!$5:$5</definedName>
    <definedName name="_xlnm.Print_Titles" localSheetId="6">'4'!$3:$3</definedName>
    <definedName name="_xlnm.Print_Titles" localSheetId="7">'5'!$3:$5</definedName>
    <definedName name="_xlnm.Print_Area" localSheetId="14">'8'!$A$1:$Z$40</definedName>
    <definedName name="_xlnm.Print_Area" localSheetId="15">'9'!$A$1:$L$34</definedName>
  </definedNames>
  <calcPr calcId="152511"/>
</workbook>
</file>

<file path=xl/calcChain.xml><?xml version="1.0" encoding="utf-8"?>
<calcChain xmlns="http://schemas.openxmlformats.org/spreadsheetml/2006/main">
  <c r="E116" i="68" l="1"/>
  <c r="F116" i="68" s="1"/>
  <c r="E112" i="68"/>
  <c r="F112" i="68" s="1"/>
  <c r="E111" i="68"/>
  <c r="F111" i="68" s="1"/>
  <c r="E110" i="68"/>
  <c r="F110" i="68" s="1"/>
  <c r="E109" i="68"/>
  <c r="F109" i="68" s="1"/>
  <c r="E108" i="68"/>
  <c r="F108" i="68" s="1"/>
  <c r="E107" i="68"/>
  <c r="F107" i="68" s="1"/>
  <c r="E106" i="68"/>
  <c r="F106" i="68" s="1"/>
  <c r="E105" i="68"/>
  <c r="F105" i="68" s="1"/>
  <c r="E104" i="68"/>
  <c r="F104" i="68" s="1"/>
  <c r="E103" i="68"/>
  <c r="F103" i="68" s="1"/>
  <c r="E102" i="68"/>
  <c r="F102" i="68" s="1"/>
  <c r="E101" i="68"/>
  <c r="F101" i="68" s="1"/>
  <c r="D100" i="68"/>
  <c r="C100" i="68"/>
  <c r="C113" i="68" s="1"/>
  <c r="E97" i="68"/>
  <c r="F97" i="68" s="1"/>
  <c r="E96" i="68"/>
  <c r="F96" i="68" s="1"/>
  <c r="E95" i="68"/>
  <c r="F95" i="68" s="1"/>
  <c r="E94" i="68"/>
  <c r="F94" i="68" s="1"/>
  <c r="E93" i="68"/>
  <c r="F93" i="68" s="1"/>
  <c r="D92" i="68"/>
  <c r="C92" i="68"/>
  <c r="E92" i="68" s="1"/>
  <c r="E91" i="68"/>
  <c r="F90" i="68"/>
  <c r="E90" i="68"/>
  <c r="E89" i="68"/>
  <c r="F89" i="68" s="1"/>
  <c r="E88" i="68"/>
  <c r="F88" i="68" s="1"/>
  <c r="E87" i="68"/>
  <c r="F87" i="68" s="1"/>
  <c r="E86" i="68"/>
  <c r="F86" i="68" s="1"/>
  <c r="E85" i="68"/>
  <c r="F85" i="68" s="1"/>
  <c r="D84" i="68"/>
  <c r="C84" i="68"/>
  <c r="E83" i="68"/>
  <c r="F83" i="68" s="1"/>
  <c r="E82" i="68"/>
  <c r="F82" i="68" s="1"/>
  <c r="F81" i="68"/>
  <c r="E81" i="68"/>
  <c r="E80" i="68"/>
  <c r="F80" i="68" s="1"/>
  <c r="E79" i="68"/>
  <c r="F79" i="68" s="1"/>
  <c r="E78" i="68"/>
  <c r="F78" i="68" s="1"/>
  <c r="E77" i="68"/>
  <c r="F77" i="68" s="1"/>
  <c r="E76" i="68"/>
  <c r="F76" i="68" s="1"/>
  <c r="E75" i="68"/>
  <c r="F75" i="68" s="1"/>
  <c r="E74" i="68"/>
  <c r="F74" i="68" s="1"/>
  <c r="D73" i="68"/>
  <c r="C73" i="68"/>
  <c r="E73" i="68" s="1"/>
  <c r="E72" i="68"/>
  <c r="F72" i="68" s="1"/>
  <c r="E71" i="68"/>
  <c r="F71" i="68" s="1"/>
  <c r="E70" i="68"/>
  <c r="F70" i="68" s="1"/>
  <c r="E69" i="68"/>
  <c r="F69" i="68" s="1"/>
  <c r="E68" i="68"/>
  <c r="F68" i="68" s="1"/>
  <c r="D67" i="68"/>
  <c r="C67" i="68"/>
  <c r="E66" i="68"/>
  <c r="F66" i="68" s="1"/>
  <c r="E65" i="68"/>
  <c r="F65" i="68" s="1"/>
  <c r="E64" i="68"/>
  <c r="F64" i="68" s="1"/>
  <c r="E63" i="68"/>
  <c r="F63" i="68" s="1"/>
  <c r="E62" i="68"/>
  <c r="F62" i="68" s="1"/>
  <c r="E61" i="68"/>
  <c r="F61" i="68" s="1"/>
  <c r="E60" i="68"/>
  <c r="F60" i="68" s="1"/>
  <c r="D59" i="68"/>
  <c r="C59" i="68"/>
  <c r="E59" i="68" s="1"/>
  <c r="E56" i="68"/>
  <c r="F56" i="68" s="1"/>
  <c r="E55" i="68"/>
  <c r="F55" i="68" s="1"/>
  <c r="E54" i="68"/>
  <c r="F54" i="68" s="1"/>
  <c r="E53" i="68"/>
  <c r="F53" i="68" s="1"/>
  <c r="E52" i="68"/>
  <c r="F52" i="68" s="1"/>
  <c r="E51" i="68"/>
  <c r="F51" i="68" s="1"/>
  <c r="E50" i="68"/>
  <c r="F50" i="68" s="1"/>
  <c r="E49" i="68"/>
  <c r="F49" i="68" s="1"/>
  <c r="E48" i="68"/>
  <c r="F48" i="68" s="1"/>
  <c r="E47" i="68"/>
  <c r="F47" i="68" s="1"/>
  <c r="E46" i="68"/>
  <c r="F46" i="68" s="1"/>
  <c r="E45" i="68"/>
  <c r="F45" i="68" s="1"/>
  <c r="E44" i="68"/>
  <c r="F44" i="68" s="1"/>
  <c r="E43" i="68"/>
  <c r="F43" i="68" s="1"/>
  <c r="E42" i="68"/>
  <c r="F42" i="68" s="1"/>
  <c r="E41" i="68"/>
  <c r="F41" i="68" s="1"/>
  <c r="E40" i="68"/>
  <c r="F40" i="68" s="1"/>
  <c r="D39" i="68"/>
  <c r="C39" i="68"/>
  <c r="E38" i="68"/>
  <c r="F38" i="68" s="1"/>
  <c r="E37" i="68"/>
  <c r="F37" i="68" s="1"/>
  <c r="E36" i="68"/>
  <c r="F36" i="68" s="1"/>
  <c r="E35" i="68"/>
  <c r="F35" i="68" s="1"/>
  <c r="E34" i="68"/>
  <c r="F34" i="68" s="1"/>
  <c r="E33" i="68"/>
  <c r="F33" i="68" s="1"/>
  <c r="D32" i="68"/>
  <c r="C32" i="68"/>
  <c r="E31" i="68"/>
  <c r="F31" i="68" s="1"/>
  <c r="E30" i="68"/>
  <c r="F30" i="68" s="1"/>
  <c r="E29" i="68"/>
  <c r="F29" i="68" s="1"/>
  <c r="E28" i="68"/>
  <c r="F28" i="68" s="1"/>
  <c r="E27" i="68"/>
  <c r="F27" i="68" s="1"/>
  <c r="E26" i="68"/>
  <c r="F26" i="68" s="1"/>
  <c r="E25" i="68"/>
  <c r="F25" i="68" s="1"/>
  <c r="E24" i="68"/>
  <c r="F24" i="68" s="1"/>
  <c r="E23" i="68"/>
  <c r="F23" i="68" s="1"/>
  <c r="F22" i="68"/>
  <c r="E22" i="68"/>
  <c r="E21" i="68"/>
  <c r="F21" i="68" s="1"/>
  <c r="E20" i="68"/>
  <c r="F20" i="68" s="1"/>
  <c r="E19" i="68"/>
  <c r="F19" i="68" s="1"/>
  <c r="E18" i="68"/>
  <c r="F18" i="68" s="1"/>
  <c r="E17" i="68"/>
  <c r="F17" i="68" s="1"/>
  <c r="E16" i="68"/>
  <c r="F16" i="68" s="1"/>
  <c r="D15" i="68"/>
  <c r="C15" i="68"/>
  <c r="E14" i="68"/>
  <c r="F14" i="68" s="1"/>
  <c r="E13" i="68"/>
  <c r="F13" i="68" s="1"/>
  <c r="E12" i="68"/>
  <c r="F12" i="68" s="1"/>
  <c r="D11" i="68"/>
  <c r="C11" i="68"/>
  <c r="E10" i="68"/>
  <c r="F10" i="68" s="1"/>
  <c r="E9" i="68"/>
  <c r="F9" i="68" s="1"/>
  <c r="E8" i="68"/>
  <c r="F8" i="68" s="1"/>
  <c r="D7" i="68"/>
  <c r="E7" i="68" s="1"/>
  <c r="C7" i="68"/>
  <c r="E6" i="68"/>
  <c r="F6" i="68" s="1"/>
  <c r="E5" i="68"/>
  <c r="E4" i="68"/>
  <c r="F4" i="68" s="1"/>
  <c r="F92" i="68" l="1"/>
  <c r="F15" i="68"/>
  <c r="E84" i="68"/>
  <c r="F7" i="68"/>
  <c r="E100" i="68"/>
  <c r="E39" i="68"/>
  <c r="D98" i="68"/>
  <c r="E15" i="68"/>
  <c r="C57" i="68"/>
  <c r="C115" i="68" s="1"/>
  <c r="F84" i="68"/>
  <c r="E32" i="68"/>
  <c r="C98" i="68"/>
  <c r="F67" i="68"/>
  <c r="F59" i="68"/>
  <c r="F73" i="68"/>
  <c r="F100" i="68"/>
  <c r="F113" i="68" s="1"/>
  <c r="D57" i="68"/>
  <c r="F39" i="68"/>
  <c r="F11" i="68"/>
  <c r="F32" i="68"/>
  <c r="E67" i="68"/>
  <c r="E11" i="68"/>
  <c r="D113" i="68"/>
  <c r="E113" i="68" s="1"/>
  <c r="F57" i="68" l="1"/>
  <c r="E98" i="68"/>
  <c r="F98" i="68"/>
  <c r="D115" i="68"/>
  <c r="E115" i="68" s="1"/>
  <c r="E57" i="68"/>
  <c r="F115" i="68" l="1"/>
  <c r="R23" i="46"/>
  <c r="R22" i="46" s="1"/>
  <c r="P23" i="46"/>
  <c r="P22" i="46" s="1"/>
  <c r="N23" i="46"/>
  <c r="N22" i="46" s="1"/>
  <c r="M23" i="46"/>
  <c r="M22" i="46" s="1"/>
  <c r="J23" i="46"/>
  <c r="J22" i="46" s="1"/>
  <c r="I23" i="46"/>
  <c r="I22" i="46" s="1"/>
  <c r="H23" i="46"/>
  <c r="H22" i="46" s="1"/>
  <c r="R20" i="46"/>
  <c r="R19" i="46" s="1"/>
  <c r="P20" i="46"/>
  <c r="P19" i="46" s="1"/>
  <c r="N20" i="46"/>
  <c r="N19" i="46" s="1"/>
  <c r="M20" i="46"/>
  <c r="M19" i="46" s="1"/>
  <c r="J20" i="46"/>
  <c r="I20" i="46"/>
  <c r="I19" i="46" s="1"/>
  <c r="H20" i="46"/>
  <c r="H19" i="46" s="1"/>
  <c r="J19" i="46"/>
  <c r="G20" i="46"/>
  <c r="G19" i="46" s="1"/>
  <c r="G23" i="46"/>
  <c r="G22" i="46" s="1"/>
  <c r="L17" i="46"/>
  <c r="S17" i="46" s="1"/>
  <c r="K17" i="46"/>
  <c r="L16" i="46"/>
  <c r="S16" i="46" s="1"/>
  <c r="K16" i="46"/>
  <c r="L15" i="46"/>
  <c r="S15" i="46" s="1"/>
  <c r="K15" i="46"/>
  <c r="O15" i="46" s="1"/>
  <c r="R14" i="46"/>
  <c r="N14" i="46"/>
  <c r="J14" i="46"/>
  <c r="I14" i="46"/>
  <c r="H14" i="46"/>
  <c r="G14" i="46"/>
  <c r="R9" i="46"/>
  <c r="P9" i="46"/>
  <c r="N9" i="46"/>
  <c r="J9" i="46"/>
  <c r="I9" i="46"/>
  <c r="H9" i="46"/>
  <c r="G9" i="46"/>
  <c r="L13" i="46"/>
  <c r="S13" i="46" s="1"/>
  <c r="K13" i="46"/>
  <c r="L12" i="46"/>
  <c r="S12" i="46" s="1"/>
  <c r="K12" i="46"/>
  <c r="L11" i="46"/>
  <c r="S11" i="46" s="1"/>
  <c r="K11" i="46"/>
  <c r="L10" i="46"/>
  <c r="S10" i="46" s="1"/>
  <c r="K10" i="46"/>
  <c r="O16" i="46" l="1"/>
  <c r="O17" i="46"/>
  <c r="S9" i="46"/>
  <c r="K9" i="46"/>
  <c r="L9" i="46"/>
  <c r="O12" i="46"/>
  <c r="O11" i="46"/>
  <c r="O13" i="46"/>
  <c r="O10" i="46"/>
  <c r="I8" i="49"/>
  <c r="N8" i="49" s="1"/>
  <c r="H8" i="49"/>
  <c r="J8" i="49" s="1"/>
  <c r="O9" i="46" l="1"/>
  <c r="N20" i="47"/>
  <c r="K20" i="47"/>
  <c r="J20" i="47"/>
  <c r="I20" i="47"/>
  <c r="G20" i="47"/>
  <c r="F20" i="47"/>
  <c r="E20" i="47"/>
  <c r="D20" i="47"/>
  <c r="C20" i="47"/>
  <c r="N16" i="47"/>
  <c r="K16" i="47"/>
  <c r="K12" i="47" s="1"/>
  <c r="J16" i="47"/>
  <c r="I16" i="47"/>
  <c r="F16" i="47"/>
  <c r="E16" i="47"/>
  <c r="D16" i="47"/>
  <c r="C16" i="47"/>
  <c r="G17" i="47"/>
  <c r="H17" i="47"/>
  <c r="O17" i="47" s="1"/>
  <c r="N13" i="47"/>
  <c r="N12" i="47" s="1"/>
  <c r="K13" i="47"/>
  <c r="J13" i="47"/>
  <c r="J12" i="47" s="1"/>
  <c r="I13" i="47"/>
  <c r="I12" i="47" s="1"/>
  <c r="F13" i="47"/>
  <c r="F12" i="47" s="1"/>
  <c r="E13" i="47"/>
  <c r="E12" i="47" s="1"/>
  <c r="D13" i="47"/>
  <c r="D12" i="47" s="1"/>
  <c r="C13" i="47"/>
  <c r="C12" i="47" s="1"/>
  <c r="O28" i="50"/>
  <c r="L28" i="50"/>
  <c r="K28" i="50"/>
  <c r="J28" i="50"/>
  <c r="G28" i="50"/>
  <c r="F28" i="50"/>
  <c r="E28" i="50"/>
  <c r="D28" i="50"/>
  <c r="O24" i="50"/>
  <c r="L24" i="50"/>
  <c r="K24" i="50"/>
  <c r="J24" i="50"/>
  <c r="G24" i="50"/>
  <c r="F24" i="50"/>
  <c r="E24" i="50"/>
  <c r="D24" i="50"/>
  <c r="H18" i="47"/>
  <c r="G18" i="47"/>
  <c r="H15" i="47"/>
  <c r="H20" i="47" s="1"/>
  <c r="G15" i="47"/>
  <c r="G14" i="47"/>
  <c r="H14" i="47"/>
  <c r="O14" i="47" s="1"/>
  <c r="O32" i="50"/>
  <c r="L32" i="50"/>
  <c r="K32" i="50"/>
  <c r="J32" i="50"/>
  <c r="G32" i="50"/>
  <c r="F32" i="50"/>
  <c r="F31" i="50" s="1"/>
  <c r="E32" i="50"/>
  <c r="D32" i="50"/>
  <c r="O34" i="50"/>
  <c r="O31" i="50" s="1"/>
  <c r="L34" i="50"/>
  <c r="K34" i="50"/>
  <c r="J34" i="50"/>
  <c r="G34" i="50"/>
  <c r="F34" i="50"/>
  <c r="E34" i="50"/>
  <c r="D34" i="50"/>
  <c r="I35" i="50"/>
  <c r="I34" i="50" s="1"/>
  <c r="H35" i="50"/>
  <c r="H34" i="50" s="1"/>
  <c r="I33" i="50"/>
  <c r="P33" i="50" s="1"/>
  <c r="P32" i="50" s="1"/>
  <c r="H33" i="50"/>
  <c r="M33" i="50" s="1"/>
  <c r="M32" i="50" s="1"/>
  <c r="G16" i="47" l="1"/>
  <c r="G31" i="50"/>
  <c r="I32" i="50"/>
  <c r="H16" i="47"/>
  <c r="L17" i="47"/>
  <c r="L18" i="47"/>
  <c r="L15" i="47"/>
  <c r="L20" i="47" s="1"/>
  <c r="H13" i="47"/>
  <c r="G13" i="47"/>
  <c r="L14" i="47"/>
  <c r="H32" i="50"/>
  <c r="H31" i="50" s="1"/>
  <c r="D31" i="50"/>
  <c r="E31" i="50"/>
  <c r="L31" i="50"/>
  <c r="J31" i="50"/>
  <c r="K31" i="50"/>
  <c r="M35" i="50"/>
  <c r="P35" i="50"/>
  <c r="I31" i="50"/>
  <c r="L16" i="47" l="1"/>
  <c r="L13" i="47"/>
  <c r="M34" i="50"/>
  <c r="M31" i="50" s="1"/>
  <c r="P34" i="50"/>
  <c r="P31" i="50" s="1"/>
  <c r="K55" i="67" l="1"/>
  <c r="J55" i="67"/>
  <c r="I55" i="67"/>
  <c r="H55" i="67"/>
  <c r="K54" i="67"/>
  <c r="J54" i="67"/>
  <c r="J52" i="67" s="1"/>
  <c r="I54" i="67"/>
  <c r="H54" i="67"/>
  <c r="K53" i="67"/>
  <c r="J53" i="67"/>
  <c r="I53" i="67"/>
  <c r="H53" i="67"/>
  <c r="K52" i="67"/>
  <c r="K51" i="67"/>
  <c r="J51" i="67"/>
  <c r="I51" i="67"/>
  <c r="H51" i="67"/>
  <c r="K49" i="67"/>
  <c r="J49" i="67"/>
  <c r="I49" i="67"/>
  <c r="H49" i="67"/>
  <c r="K46" i="67"/>
  <c r="J46" i="67"/>
  <c r="I46" i="67"/>
  <c r="H46" i="67"/>
  <c r="K45" i="67"/>
  <c r="J45" i="67"/>
  <c r="I45" i="67"/>
  <c r="H45" i="67"/>
  <c r="K44" i="67"/>
  <c r="J44" i="67"/>
  <c r="I44" i="67"/>
  <c r="H44" i="67"/>
  <c r="K43" i="67"/>
  <c r="J43" i="67"/>
  <c r="I43" i="67"/>
  <c r="I42" i="67" s="1"/>
  <c r="H43" i="67"/>
  <c r="K41" i="67"/>
  <c r="J41" i="67"/>
  <c r="I41" i="67"/>
  <c r="H41" i="67"/>
  <c r="K40" i="67"/>
  <c r="J40" i="67"/>
  <c r="I40" i="67"/>
  <c r="H40" i="67"/>
  <c r="K39" i="67"/>
  <c r="J39" i="67"/>
  <c r="I39" i="67"/>
  <c r="H39" i="67"/>
  <c r="M34" i="67"/>
  <c r="M55" i="67" s="1"/>
  <c r="L34" i="67"/>
  <c r="L46" i="67" s="1"/>
  <c r="M33" i="67"/>
  <c r="M32" i="67" s="1"/>
  <c r="L33" i="67"/>
  <c r="L51" i="67" s="1"/>
  <c r="K32" i="67"/>
  <c r="J32" i="67"/>
  <c r="I32" i="67"/>
  <c r="H32" i="67"/>
  <c r="M31" i="67"/>
  <c r="L31" i="67"/>
  <c r="M30" i="67"/>
  <c r="M29" i="67" s="1"/>
  <c r="L30" i="67"/>
  <c r="L29" i="67" s="1"/>
  <c r="K29" i="67"/>
  <c r="J29" i="67"/>
  <c r="I29" i="67"/>
  <c r="H29" i="67"/>
  <c r="M28" i="67"/>
  <c r="L28" i="67"/>
  <c r="M27" i="67"/>
  <c r="L27" i="67"/>
  <c r="L40" i="67" s="1"/>
  <c r="K26" i="67"/>
  <c r="J26" i="67"/>
  <c r="J25" i="67" s="1"/>
  <c r="I26" i="67"/>
  <c r="I25" i="67" s="1"/>
  <c r="H26" i="67"/>
  <c r="H25" i="67" s="1"/>
  <c r="M24" i="67"/>
  <c r="L24" i="67"/>
  <c r="M23" i="67"/>
  <c r="L23" i="67"/>
  <c r="K22" i="67"/>
  <c r="J22" i="67"/>
  <c r="I22" i="67"/>
  <c r="H22" i="67"/>
  <c r="M21" i="67"/>
  <c r="L21" i="67"/>
  <c r="M20" i="67"/>
  <c r="M39" i="67" s="1"/>
  <c r="L20" i="67"/>
  <c r="L39" i="67" s="1"/>
  <c r="K19" i="67"/>
  <c r="J19" i="67"/>
  <c r="I19" i="67"/>
  <c r="H19" i="67"/>
  <c r="H18" i="67" s="1"/>
  <c r="M17" i="67"/>
  <c r="M54" i="67" s="1"/>
  <c r="L17" i="67"/>
  <c r="M16" i="67"/>
  <c r="L16" i="67"/>
  <c r="M15" i="67"/>
  <c r="L15" i="67"/>
  <c r="M14" i="67"/>
  <c r="L14" i="67"/>
  <c r="K13" i="67"/>
  <c r="K38" i="67" s="1"/>
  <c r="J13" i="67"/>
  <c r="J38" i="67" s="1"/>
  <c r="I13" i="67"/>
  <c r="I12" i="67" s="1"/>
  <c r="H13" i="67"/>
  <c r="H50" i="67" s="1"/>
  <c r="M11" i="67"/>
  <c r="L11" i="67"/>
  <c r="M10" i="67"/>
  <c r="L10" i="67"/>
  <c r="M9" i="67"/>
  <c r="K9" i="67"/>
  <c r="J9" i="67"/>
  <c r="I9" i="67"/>
  <c r="H9" i="67"/>
  <c r="G7" i="67"/>
  <c r="G8" i="67" s="1"/>
  <c r="G9" i="67" s="1"/>
  <c r="G10" i="67" s="1"/>
  <c r="G11" i="67" s="1"/>
  <c r="G12" i="67" s="1"/>
  <c r="G13" i="67" s="1"/>
  <c r="G14" i="67" s="1"/>
  <c r="G15" i="67" s="1"/>
  <c r="G16" i="67" s="1"/>
  <c r="G17" i="67" s="1"/>
  <c r="G18" i="67" s="1"/>
  <c r="G19" i="67" s="1"/>
  <c r="G20" i="67" s="1"/>
  <c r="G21" i="67" s="1"/>
  <c r="G22" i="67" s="1"/>
  <c r="G23" i="67" s="1"/>
  <c r="G24" i="67" s="1"/>
  <c r="G25" i="67" s="1"/>
  <c r="G26" i="67" s="1"/>
  <c r="G27" i="67" s="1"/>
  <c r="G28" i="67" s="1"/>
  <c r="G29" i="67" s="1"/>
  <c r="G30" i="67" s="1"/>
  <c r="G31" i="67" s="1"/>
  <c r="G32" i="67" s="1"/>
  <c r="G33" i="67" s="1"/>
  <c r="G34" i="67" s="1"/>
  <c r="G36" i="67" s="1"/>
  <c r="G37" i="67" s="1"/>
  <c r="G38" i="67" s="1"/>
  <c r="G39" i="67" s="1"/>
  <c r="G40" i="67" s="1"/>
  <c r="G41" i="67" s="1"/>
  <c r="G42" i="67" s="1"/>
  <c r="G43" i="67" s="1"/>
  <c r="G44" i="67" s="1"/>
  <c r="G45" i="67" s="1"/>
  <c r="G46" i="67" s="1"/>
  <c r="G47" i="67" s="1"/>
  <c r="G48" i="67" s="1"/>
  <c r="G49" i="67" s="1"/>
  <c r="G50" i="67" s="1"/>
  <c r="G51" i="67" s="1"/>
  <c r="G52" i="67" s="1"/>
  <c r="G53" i="67" s="1"/>
  <c r="G54" i="67" s="1"/>
  <c r="G55" i="67" s="1"/>
  <c r="K25" i="67" l="1"/>
  <c r="J37" i="67"/>
  <c r="M40" i="67"/>
  <c r="M46" i="67"/>
  <c r="J42" i="67"/>
  <c r="J18" i="67"/>
  <c r="L53" i="67"/>
  <c r="I18" i="67"/>
  <c r="M45" i="67"/>
  <c r="K42" i="67"/>
  <c r="M13" i="67"/>
  <c r="L32" i="67"/>
  <c r="L41" i="67"/>
  <c r="M22" i="67"/>
  <c r="M44" i="67"/>
  <c r="L44" i="67"/>
  <c r="L54" i="67"/>
  <c r="K37" i="67"/>
  <c r="K18" i="67"/>
  <c r="M50" i="67"/>
  <c r="L22" i="67"/>
  <c r="I52" i="67"/>
  <c r="H52" i="67"/>
  <c r="H42" i="67"/>
  <c r="M43" i="67"/>
  <c r="L43" i="67"/>
  <c r="L13" i="67"/>
  <c r="L50" i="67" s="1"/>
  <c r="K12" i="67"/>
  <c r="K8" i="67" s="1"/>
  <c r="K7" i="67" s="1"/>
  <c r="K6" i="67" s="1"/>
  <c r="I8" i="67"/>
  <c r="H12" i="67"/>
  <c r="H8" i="67" s="1"/>
  <c r="H7" i="67" s="1"/>
  <c r="H6" i="67" s="1"/>
  <c r="H48" i="67"/>
  <c r="H47" i="67" s="1"/>
  <c r="K36" i="67"/>
  <c r="M38" i="67"/>
  <c r="L45" i="67"/>
  <c r="I50" i="67"/>
  <c r="I48" i="67" s="1"/>
  <c r="M12" i="67"/>
  <c r="M8" i="67" s="1"/>
  <c r="L19" i="67"/>
  <c r="J50" i="67"/>
  <c r="J48" i="67" s="1"/>
  <c r="J47" i="67" s="1"/>
  <c r="M53" i="67"/>
  <c r="M52" i="67" s="1"/>
  <c r="M19" i="67"/>
  <c r="L26" i="67"/>
  <c r="L25" i="67" s="1"/>
  <c r="K50" i="67"/>
  <c r="K48" i="67" s="1"/>
  <c r="K47" i="67" s="1"/>
  <c r="L9" i="67"/>
  <c r="M26" i="67"/>
  <c r="M25" i="67" s="1"/>
  <c r="H38" i="67"/>
  <c r="H37" i="67" s="1"/>
  <c r="M51" i="67"/>
  <c r="L49" i="67"/>
  <c r="M41" i="67"/>
  <c r="M49" i="67"/>
  <c r="J12" i="67"/>
  <c r="J8" i="67" s="1"/>
  <c r="L55" i="67"/>
  <c r="I38" i="67"/>
  <c r="I37" i="67" s="1"/>
  <c r="I36" i="67" s="1"/>
  <c r="E60" i="65"/>
  <c r="D60" i="65"/>
  <c r="E53" i="65"/>
  <c r="D53" i="65"/>
  <c r="E48" i="65"/>
  <c r="D48" i="65"/>
  <c r="E46" i="65"/>
  <c r="D46" i="65"/>
  <c r="E42" i="65"/>
  <c r="D42" i="65"/>
  <c r="E40" i="65"/>
  <c r="D40" i="65"/>
  <c r="E34" i="65"/>
  <c r="D34" i="65"/>
  <c r="E26" i="65"/>
  <c r="D26" i="65"/>
  <c r="E24" i="65"/>
  <c r="D24" i="65"/>
  <c r="E18" i="65"/>
  <c r="D18" i="65"/>
  <c r="E14" i="65"/>
  <c r="D14" i="65"/>
  <c r="E7" i="65"/>
  <c r="D7" i="65"/>
  <c r="E60" i="64"/>
  <c r="D60" i="64"/>
  <c r="E53" i="64"/>
  <c r="D53" i="64"/>
  <c r="E48" i="64"/>
  <c r="D48" i="64"/>
  <c r="E46" i="64"/>
  <c r="D46" i="64"/>
  <c r="E42" i="64"/>
  <c r="D42" i="64"/>
  <c r="E40" i="64"/>
  <c r="D40" i="64"/>
  <c r="E34" i="64"/>
  <c r="D34" i="64"/>
  <c r="E26" i="64"/>
  <c r="D26" i="64"/>
  <c r="E24" i="64"/>
  <c r="D24" i="64"/>
  <c r="E18" i="64"/>
  <c r="D18" i="64"/>
  <c r="E14" i="64"/>
  <c r="D14" i="64"/>
  <c r="E7" i="64"/>
  <c r="D7" i="64"/>
  <c r="E60" i="62"/>
  <c r="D60" i="62"/>
  <c r="E53" i="62"/>
  <c r="D53" i="62"/>
  <c r="E48" i="62"/>
  <c r="D48" i="62"/>
  <c r="E46" i="62"/>
  <c r="D46" i="62"/>
  <c r="E42" i="62"/>
  <c r="D42" i="62"/>
  <c r="E40" i="62"/>
  <c r="D40" i="62"/>
  <c r="E34" i="62"/>
  <c r="D34" i="62"/>
  <c r="E26" i="62"/>
  <c r="D26" i="62"/>
  <c r="E24" i="62"/>
  <c r="D24" i="62"/>
  <c r="E18" i="62"/>
  <c r="D18" i="62"/>
  <c r="E14" i="62"/>
  <c r="D14" i="62"/>
  <c r="E7" i="62"/>
  <c r="D7" i="62"/>
  <c r="E60" i="2"/>
  <c r="D60" i="2"/>
  <c r="E48" i="2"/>
  <c r="D48" i="2"/>
  <c r="E42" i="2"/>
  <c r="D42" i="2"/>
  <c r="D134" i="1"/>
  <c r="I7" i="67" l="1"/>
  <c r="I6" i="67" s="1"/>
  <c r="L52" i="67"/>
  <c r="J7" i="67"/>
  <c r="J6" i="67" s="1"/>
  <c r="L42" i="67"/>
  <c r="J36" i="67"/>
  <c r="M42" i="67"/>
  <c r="M18" i="67"/>
  <c r="M7" i="67" s="1"/>
  <c r="M6" i="67" s="1"/>
  <c r="L12" i="67"/>
  <c r="L8" i="67" s="1"/>
  <c r="L38" i="67"/>
  <c r="L37" i="67" s="1"/>
  <c r="M48" i="67"/>
  <c r="M47" i="67" s="1"/>
  <c r="M37" i="67"/>
  <c r="M36" i="67" s="1"/>
  <c r="I47" i="67"/>
  <c r="H36" i="67"/>
  <c r="L18" i="67"/>
  <c r="L48" i="67"/>
  <c r="L47" i="67" s="1"/>
  <c r="D66" i="65"/>
  <c r="E66" i="62"/>
  <c r="D66" i="62"/>
  <c r="E44" i="62"/>
  <c r="D44" i="62"/>
  <c r="E66" i="65"/>
  <c r="E44" i="65"/>
  <c r="D44" i="65"/>
  <c r="D67" i="65" s="1"/>
  <c r="E66" i="64"/>
  <c r="D66" i="64"/>
  <c r="E44" i="64"/>
  <c r="D44" i="64"/>
  <c r="I17" i="44"/>
  <c r="I27" i="44"/>
  <c r="L36" i="67" l="1"/>
  <c r="L7" i="67"/>
  <c r="L6" i="67" s="1"/>
  <c r="D68" i="62"/>
  <c r="E68" i="65"/>
  <c r="E67" i="62"/>
  <c r="D67" i="62"/>
  <c r="E68" i="62"/>
  <c r="E67" i="65"/>
  <c r="D70" i="65" s="1"/>
  <c r="D68" i="65"/>
  <c r="E67" i="64"/>
  <c r="D68" i="64"/>
  <c r="E68" i="64"/>
  <c r="D67" i="64"/>
  <c r="D71" i="62" l="1"/>
  <c r="D70" i="64"/>
  <c r="D71" i="64"/>
  <c r="D71" i="65"/>
  <c r="D70" i="62"/>
  <c r="D10" i="8"/>
  <c r="D5" i="8"/>
  <c r="I13" i="50"/>
  <c r="P13" i="50" s="1"/>
  <c r="H13" i="50"/>
  <c r="E100" i="1"/>
  <c r="D100" i="1"/>
  <c r="O15" i="47"/>
  <c r="K21" i="10"/>
  <c r="K22" i="10"/>
  <c r="K23" i="10"/>
  <c r="K24" i="10"/>
  <c r="K27" i="10"/>
  <c r="K28" i="10"/>
  <c r="M6" i="45"/>
  <c r="J25" i="44"/>
  <c r="I18" i="44"/>
  <c r="O27" i="50"/>
  <c r="L27" i="50"/>
  <c r="K27" i="50"/>
  <c r="J27" i="50"/>
  <c r="G27" i="50"/>
  <c r="F27" i="50"/>
  <c r="E27" i="50"/>
  <c r="D27" i="50"/>
  <c r="I29" i="50"/>
  <c r="H29" i="50"/>
  <c r="D19" i="7"/>
  <c r="F23" i="7"/>
  <c r="D11" i="7"/>
  <c r="F14" i="7"/>
  <c r="F17" i="7"/>
  <c r="F16" i="7"/>
  <c r="K13" i="44"/>
  <c r="K15" i="44"/>
  <c r="J13" i="44"/>
  <c r="G25" i="44"/>
  <c r="G20" i="44"/>
  <c r="G15" i="44"/>
  <c r="G13" i="44"/>
  <c r="H13" i="44"/>
  <c r="F13" i="44"/>
  <c r="E13" i="44"/>
  <c r="D13" i="44"/>
  <c r="D15" i="44"/>
  <c r="D25" i="44"/>
  <c r="K8" i="47"/>
  <c r="A7" i="50"/>
  <c r="A8" i="50" s="1"/>
  <c r="A9" i="50" s="1"/>
  <c r="A10" i="50" s="1"/>
  <c r="A11" i="50" s="1"/>
  <c r="A12" i="50" s="1"/>
  <c r="A13" i="50" s="1"/>
  <c r="F26" i="7"/>
  <c r="F25" i="7"/>
  <c r="F24" i="7"/>
  <c r="F22" i="7"/>
  <c r="F21" i="7"/>
  <c r="F20" i="7"/>
  <c r="E19" i="7"/>
  <c r="F18" i="7"/>
  <c r="F15" i="7"/>
  <c r="F13" i="7"/>
  <c r="F12" i="7"/>
  <c r="E11" i="7"/>
  <c r="F10" i="7"/>
  <c r="F9" i="7"/>
  <c r="F8" i="7"/>
  <c r="F7" i="7"/>
  <c r="F6" i="7"/>
  <c r="D5" i="7"/>
  <c r="E5" i="7"/>
  <c r="C10" i="19"/>
  <c r="I15" i="45" s="1"/>
  <c r="C16" i="19"/>
  <c r="K15" i="45" s="1"/>
  <c r="C10" i="18"/>
  <c r="C11" i="18" s="1"/>
  <c r="F4" i="17"/>
  <c r="F5" i="17"/>
  <c r="F6" i="17"/>
  <c r="H12" i="45" s="1"/>
  <c r="F11" i="17"/>
  <c r="I12" i="45" s="1"/>
  <c r="F16" i="17"/>
  <c r="K12" i="45" s="1"/>
  <c r="F7" i="17"/>
  <c r="H13" i="45" s="1"/>
  <c r="D8" i="17"/>
  <c r="E8" i="17"/>
  <c r="F9" i="17"/>
  <c r="F10" i="17"/>
  <c r="F12" i="17"/>
  <c r="I13" i="45"/>
  <c r="D13" i="17"/>
  <c r="E13" i="17"/>
  <c r="F14" i="17"/>
  <c r="F15" i="17"/>
  <c r="F17" i="17"/>
  <c r="K13" i="45" s="1"/>
  <c r="D18" i="17"/>
  <c r="E18" i="17"/>
  <c r="D19" i="17"/>
  <c r="E19" i="17"/>
  <c r="D20" i="17"/>
  <c r="E20" i="17"/>
  <c r="D21" i="17"/>
  <c r="E21" i="17"/>
  <c r="D22" i="17"/>
  <c r="E22" i="17"/>
  <c r="C9" i="16"/>
  <c r="I10" i="45" s="1"/>
  <c r="C16" i="16"/>
  <c r="K10" i="45" s="1"/>
  <c r="C7" i="15"/>
  <c r="C9" i="15" s="1"/>
  <c r="C10" i="14"/>
  <c r="C14" i="14" s="1"/>
  <c r="I8" i="45" s="1"/>
  <c r="C15" i="14"/>
  <c r="C25" i="14"/>
  <c r="C8" i="13"/>
  <c r="C14" i="13"/>
  <c r="K7" i="45" s="1"/>
  <c r="H7" i="45"/>
  <c r="H8" i="45"/>
  <c r="H9" i="45"/>
  <c r="H10" i="45"/>
  <c r="H14" i="45"/>
  <c r="H15" i="45"/>
  <c r="I14" i="45"/>
  <c r="J7" i="45"/>
  <c r="J8" i="45"/>
  <c r="J10" i="45"/>
  <c r="J15" i="45"/>
  <c r="K9" i="45"/>
  <c r="A7" i="45"/>
  <c r="A8" i="45"/>
  <c r="A9" i="45" s="1"/>
  <c r="A10" i="45" s="1"/>
  <c r="A11" i="45" s="1"/>
  <c r="A14" i="45" s="1"/>
  <c r="A15" i="45" s="1"/>
  <c r="I9" i="24"/>
  <c r="M9" i="24" s="1"/>
  <c r="L9" i="24"/>
  <c r="N9" i="24"/>
  <c r="A10" i="24"/>
  <c r="A11" i="24"/>
  <c r="A12" i="24" s="1"/>
  <c r="A13" i="24" s="1"/>
  <c r="A14" i="24" s="1"/>
  <c r="I10" i="24"/>
  <c r="M10" i="24" s="1"/>
  <c r="L10" i="24"/>
  <c r="I11" i="24"/>
  <c r="M11" i="24"/>
  <c r="L11" i="24"/>
  <c r="N11" i="24" s="1"/>
  <c r="I12" i="24"/>
  <c r="M12" i="24" s="1"/>
  <c r="L12" i="24"/>
  <c r="N12" i="24" s="1"/>
  <c r="I13" i="24"/>
  <c r="M13" i="24" s="1"/>
  <c r="L13" i="24"/>
  <c r="N13" i="24" s="1"/>
  <c r="C14" i="24"/>
  <c r="D14" i="24"/>
  <c r="E14" i="24"/>
  <c r="F14" i="24"/>
  <c r="G14" i="24"/>
  <c r="H14" i="24"/>
  <c r="J14" i="24"/>
  <c r="K14" i="24"/>
  <c r="I27" i="24"/>
  <c r="L27" i="24"/>
  <c r="N27" i="24" s="1"/>
  <c r="A28" i="24"/>
  <c r="A29" i="24" s="1"/>
  <c r="A30" i="24" s="1"/>
  <c r="A31" i="24" s="1"/>
  <c r="A32" i="24" s="1"/>
  <c r="I28" i="24"/>
  <c r="M28" i="24"/>
  <c r="L28" i="24"/>
  <c r="N28" i="24"/>
  <c r="I29" i="24"/>
  <c r="M29" i="24" s="1"/>
  <c r="L29" i="24"/>
  <c r="N29" i="24"/>
  <c r="I30" i="24"/>
  <c r="M30" i="24"/>
  <c r="L30" i="24"/>
  <c r="N30" i="24" s="1"/>
  <c r="I31" i="24"/>
  <c r="M31" i="24" s="1"/>
  <c r="L31" i="24"/>
  <c r="N31" i="24" s="1"/>
  <c r="C32" i="24"/>
  <c r="D32" i="24"/>
  <c r="E32" i="24"/>
  <c r="F32" i="24"/>
  <c r="G32" i="24"/>
  <c r="H32" i="24"/>
  <c r="J32" i="24"/>
  <c r="K32" i="24"/>
  <c r="D20" i="44"/>
  <c r="E15" i="44"/>
  <c r="E20" i="44"/>
  <c r="E25" i="44"/>
  <c r="F15" i="44"/>
  <c r="F20" i="44"/>
  <c r="F25" i="44"/>
  <c r="H15" i="44"/>
  <c r="H25" i="44"/>
  <c r="H20" i="44"/>
  <c r="I8" i="44"/>
  <c r="I9" i="44"/>
  <c r="I10" i="44"/>
  <c r="I11" i="44"/>
  <c r="I12" i="44"/>
  <c r="I24" i="44"/>
  <c r="J15" i="44"/>
  <c r="J20" i="44"/>
  <c r="K20" i="44"/>
  <c r="K25" i="44"/>
  <c r="I14" i="44"/>
  <c r="I16" i="44"/>
  <c r="I19" i="44"/>
  <c r="I21" i="44"/>
  <c r="I22" i="44"/>
  <c r="I23" i="44"/>
  <c r="I26" i="44"/>
  <c r="I28" i="44"/>
  <c r="I29" i="44"/>
  <c r="Y9" i="10"/>
  <c r="Z9" i="10"/>
  <c r="Z11" i="10"/>
  <c r="Z13" i="10"/>
  <c r="Z10" i="10"/>
  <c r="Y10" i="10"/>
  <c r="Y11" i="10"/>
  <c r="Y12" i="10"/>
  <c r="Z12" i="10"/>
  <c r="Y13" i="10"/>
  <c r="E14" i="10"/>
  <c r="F14" i="10"/>
  <c r="G14" i="10"/>
  <c r="H14" i="10"/>
  <c r="I14" i="10"/>
  <c r="J14" i="10"/>
  <c r="K14" i="10"/>
  <c r="L14" i="10"/>
  <c r="M14" i="10"/>
  <c r="N14" i="10"/>
  <c r="O14" i="10"/>
  <c r="P14" i="10"/>
  <c r="Q14" i="10"/>
  <c r="R14" i="10"/>
  <c r="S14" i="10"/>
  <c r="T14" i="10"/>
  <c r="U14" i="10"/>
  <c r="V14" i="10"/>
  <c r="W14" i="10"/>
  <c r="X14" i="10"/>
  <c r="L21" i="10"/>
  <c r="L22" i="10"/>
  <c r="L23" i="10"/>
  <c r="L24" i="10"/>
  <c r="K25" i="10"/>
  <c r="L25" i="10"/>
  <c r="E26" i="10"/>
  <c r="F26" i="10"/>
  <c r="F31" i="10"/>
  <c r="H26" i="10"/>
  <c r="H31" i="10" s="1"/>
  <c r="I26" i="10"/>
  <c r="I31" i="10" s="1"/>
  <c r="L27" i="10"/>
  <c r="L28" i="10"/>
  <c r="K29" i="10"/>
  <c r="L29" i="10"/>
  <c r="K30" i="10"/>
  <c r="L30" i="10"/>
  <c r="C5" i="8"/>
  <c r="C10" i="8"/>
  <c r="E5" i="8"/>
  <c r="E10" i="8"/>
  <c r="H7" i="46"/>
  <c r="H6" i="46" s="1"/>
  <c r="N7" i="46"/>
  <c r="N6" i="46" s="1"/>
  <c r="A7" i="46"/>
  <c r="A8" i="46" s="1"/>
  <c r="R7" i="46"/>
  <c r="R6" i="46" s="1"/>
  <c r="P7" i="46"/>
  <c r="K18" i="46"/>
  <c r="K14" i="46" s="1"/>
  <c r="L18" i="46"/>
  <c r="P14" i="46"/>
  <c r="K21" i="46"/>
  <c r="K20" i="46" s="1"/>
  <c r="K19" i="46" s="1"/>
  <c r="L21" i="46"/>
  <c r="L20" i="46" s="1"/>
  <c r="L19" i="46" s="1"/>
  <c r="K24" i="46"/>
  <c r="K23" i="46" s="1"/>
  <c r="K22" i="46" s="1"/>
  <c r="L24" i="46"/>
  <c r="H6" i="49"/>
  <c r="I6" i="49"/>
  <c r="N6" i="49" s="1"/>
  <c r="A7" i="49"/>
  <c r="A8" i="49" s="1"/>
  <c r="A9" i="49" s="1"/>
  <c r="A10" i="49" s="1"/>
  <c r="A11" i="49" s="1"/>
  <c r="A12" i="49" s="1"/>
  <c r="A13" i="49" s="1"/>
  <c r="A14" i="49" s="1"/>
  <c r="H7" i="49"/>
  <c r="I7" i="49"/>
  <c r="N7" i="49" s="1"/>
  <c r="H9" i="49"/>
  <c r="J9" i="49"/>
  <c r="I9" i="49"/>
  <c r="N9" i="49" s="1"/>
  <c r="H10" i="49"/>
  <c r="I10" i="49"/>
  <c r="N10" i="49" s="1"/>
  <c r="H11" i="49"/>
  <c r="J11" i="49" s="1"/>
  <c r="I11" i="49"/>
  <c r="N11" i="49"/>
  <c r="H12" i="49"/>
  <c r="J12" i="49"/>
  <c r="I12" i="49"/>
  <c r="H13" i="49"/>
  <c r="I13" i="49"/>
  <c r="N13" i="49" s="1"/>
  <c r="D14" i="49"/>
  <c r="E14" i="49"/>
  <c r="F14" i="49"/>
  <c r="G14" i="49"/>
  <c r="L14" i="49"/>
  <c r="M14" i="49"/>
  <c r="C8" i="47"/>
  <c r="D8" i="47"/>
  <c r="E8" i="47"/>
  <c r="F8" i="47"/>
  <c r="G9" i="47"/>
  <c r="H19" i="47"/>
  <c r="H9" i="47"/>
  <c r="O9" i="47" s="1"/>
  <c r="A8" i="47"/>
  <c r="A9" i="47" s="1"/>
  <c r="A10" i="47" s="1"/>
  <c r="A11" i="47" s="1"/>
  <c r="A12" i="47" s="1"/>
  <c r="I8" i="47"/>
  <c r="J8" i="47"/>
  <c r="N8" i="47"/>
  <c r="G10" i="47"/>
  <c r="H10" i="47"/>
  <c r="G11" i="47"/>
  <c r="H11" i="47"/>
  <c r="O11" i="47" s="1"/>
  <c r="G19" i="47"/>
  <c r="G12" i="47" s="1"/>
  <c r="G21" i="47"/>
  <c r="H21" i="47"/>
  <c r="O21" i="47" s="1"/>
  <c r="C29" i="47"/>
  <c r="C23" i="47"/>
  <c r="C27" i="47"/>
  <c r="C25" i="47"/>
  <c r="D29" i="47"/>
  <c r="D23" i="47"/>
  <c r="D27" i="47"/>
  <c r="D25" i="47"/>
  <c r="E29" i="47"/>
  <c r="E25" i="47"/>
  <c r="F29" i="47"/>
  <c r="F25" i="47"/>
  <c r="G30" i="47"/>
  <c r="G29" i="47" s="1"/>
  <c r="G24" i="47"/>
  <c r="G23" i="47" s="1"/>
  <c r="G28" i="47"/>
  <c r="G27" i="47" s="1"/>
  <c r="G26" i="47"/>
  <c r="G25" i="47" s="1"/>
  <c r="H30" i="47"/>
  <c r="H24" i="47"/>
  <c r="H28" i="47"/>
  <c r="H27" i="47" s="1"/>
  <c r="H26" i="47"/>
  <c r="H25" i="47" s="1"/>
  <c r="J25" i="47"/>
  <c r="J29" i="47"/>
  <c r="K29" i="47"/>
  <c r="K23" i="47"/>
  <c r="N23" i="47"/>
  <c r="E23" i="47"/>
  <c r="F23" i="47"/>
  <c r="I23" i="47"/>
  <c r="J23" i="47"/>
  <c r="I25" i="47"/>
  <c r="K25" i="47"/>
  <c r="N25" i="47"/>
  <c r="E27" i="47"/>
  <c r="F27" i="47"/>
  <c r="I27" i="47"/>
  <c r="J27" i="47"/>
  <c r="K27" i="47"/>
  <c r="N27" i="47"/>
  <c r="I29" i="47"/>
  <c r="N29" i="47"/>
  <c r="C31" i="47"/>
  <c r="D31" i="47"/>
  <c r="E31" i="47"/>
  <c r="F31" i="47"/>
  <c r="I31" i="47"/>
  <c r="J31" i="47"/>
  <c r="K31" i="47"/>
  <c r="N31" i="47"/>
  <c r="G32" i="47"/>
  <c r="H32" i="47"/>
  <c r="O32" i="47" s="1"/>
  <c r="C34" i="47"/>
  <c r="C33" i="47" s="1"/>
  <c r="D34" i="47"/>
  <c r="D33" i="47" s="1"/>
  <c r="E34" i="47"/>
  <c r="E33" i="47" s="1"/>
  <c r="F34" i="47"/>
  <c r="F33" i="47" s="1"/>
  <c r="I34" i="47"/>
  <c r="I33" i="47" s="1"/>
  <c r="J34" i="47"/>
  <c r="J33" i="47" s="1"/>
  <c r="K34" i="47"/>
  <c r="K33" i="47" s="1"/>
  <c r="N34" i="47"/>
  <c r="N33" i="47" s="1"/>
  <c r="G35" i="47"/>
  <c r="H35" i="47"/>
  <c r="H34" i="47" s="1"/>
  <c r="H33" i="47" s="1"/>
  <c r="C37" i="47"/>
  <c r="C36" i="47" s="1"/>
  <c r="D37" i="47"/>
  <c r="D36" i="47" s="1"/>
  <c r="E37" i="47"/>
  <c r="E36" i="47" s="1"/>
  <c r="F37" i="47"/>
  <c r="F36" i="47" s="1"/>
  <c r="I37" i="47"/>
  <c r="I36" i="47" s="1"/>
  <c r="J37" i="47"/>
  <c r="J36" i="47"/>
  <c r="K37" i="47"/>
  <c r="K36" i="47" s="1"/>
  <c r="N37" i="47"/>
  <c r="N36" i="47" s="1"/>
  <c r="G38" i="47"/>
  <c r="G37" i="47" s="1"/>
  <c r="G36" i="47" s="1"/>
  <c r="H38" i="47"/>
  <c r="H37" i="47" s="1"/>
  <c r="D8" i="50"/>
  <c r="D17" i="50"/>
  <c r="D23" i="50"/>
  <c r="E8" i="50"/>
  <c r="E17" i="50"/>
  <c r="F8" i="50"/>
  <c r="F17" i="50"/>
  <c r="G8" i="50"/>
  <c r="G17" i="50"/>
  <c r="H9" i="50"/>
  <c r="H10" i="50"/>
  <c r="H11" i="50"/>
  <c r="H14" i="50"/>
  <c r="H12" i="50"/>
  <c r="H15" i="50"/>
  <c r="H16" i="50"/>
  <c r="H18" i="50"/>
  <c r="H20" i="50"/>
  <c r="H19" i="50"/>
  <c r="H21" i="50"/>
  <c r="H22" i="50"/>
  <c r="I9" i="50"/>
  <c r="P9" i="50" s="1"/>
  <c r="I10" i="50"/>
  <c r="P10" i="50" s="1"/>
  <c r="I11" i="50"/>
  <c r="P11" i="50" s="1"/>
  <c r="I12" i="50"/>
  <c r="P12" i="50" s="1"/>
  <c r="I14" i="50"/>
  <c r="P14" i="50" s="1"/>
  <c r="I15" i="50"/>
  <c r="P15" i="50" s="1"/>
  <c r="I16" i="50"/>
  <c r="P16" i="50" s="1"/>
  <c r="I18" i="50"/>
  <c r="P18" i="50" s="1"/>
  <c r="I20" i="50"/>
  <c r="P20" i="50" s="1"/>
  <c r="I19" i="50"/>
  <c r="P19" i="50" s="1"/>
  <c r="I21" i="50"/>
  <c r="P21" i="50" s="1"/>
  <c r="I22" i="50"/>
  <c r="P22" i="50" s="1"/>
  <c r="J8" i="50"/>
  <c r="J17" i="50"/>
  <c r="K8" i="50"/>
  <c r="K17" i="50"/>
  <c r="L17" i="50"/>
  <c r="L8" i="50"/>
  <c r="O8" i="50"/>
  <c r="O17" i="50"/>
  <c r="O7" i="50" s="1"/>
  <c r="E23" i="50"/>
  <c r="F23" i="50"/>
  <c r="G23" i="50"/>
  <c r="H25" i="50"/>
  <c r="I25" i="50"/>
  <c r="J23" i="50"/>
  <c r="K23" i="50"/>
  <c r="L23" i="50"/>
  <c r="O23" i="50"/>
  <c r="H26" i="50"/>
  <c r="I26" i="50"/>
  <c r="P26" i="50" s="1"/>
  <c r="H30" i="50"/>
  <c r="H28" i="50" s="1"/>
  <c r="I30" i="50"/>
  <c r="P30" i="50" s="1"/>
  <c r="H36" i="50"/>
  <c r="I36" i="50"/>
  <c r="D4" i="4"/>
  <c r="D5" i="4"/>
  <c r="D6" i="4"/>
  <c r="D7" i="4"/>
  <c r="D8" i="4"/>
  <c r="D9" i="4"/>
  <c r="D10" i="4"/>
  <c r="B11" i="4"/>
  <c r="C11" i="4"/>
  <c r="D7" i="2"/>
  <c r="E7" i="2"/>
  <c r="D14" i="2"/>
  <c r="E14" i="2"/>
  <c r="D18" i="2"/>
  <c r="E18" i="2"/>
  <c r="D24" i="2"/>
  <c r="E24" i="2"/>
  <c r="D26" i="2"/>
  <c r="E26" i="2"/>
  <c r="D34" i="2"/>
  <c r="E34" i="2"/>
  <c r="D40" i="2"/>
  <c r="E40" i="2"/>
  <c r="D46" i="2"/>
  <c r="E46" i="2"/>
  <c r="D53" i="2"/>
  <c r="E53" i="2"/>
  <c r="E66" i="2" s="1"/>
  <c r="D8" i="1"/>
  <c r="D16" i="1"/>
  <c r="D34" i="1"/>
  <c r="E8" i="1"/>
  <c r="E16" i="1"/>
  <c r="E34" i="1"/>
  <c r="D27" i="1"/>
  <c r="E27" i="1"/>
  <c r="D47" i="1"/>
  <c r="D57" i="1"/>
  <c r="D77" i="1"/>
  <c r="D85" i="1"/>
  <c r="E47" i="1"/>
  <c r="E57" i="1"/>
  <c r="E77" i="1"/>
  <c r="E85" i="1"/>
  <c r="D91" i="1"/>
  <c r="D95" i="1"/>
  <c r="E91" i="1"/>
  <c r="E95" i="1"/>
  <c r="D110" i="1"/>
  <c r="E110" i="1"/>
  <c r="E134" i="1"/>
  <c r="D102" i="1"/>
  <c r="E102" i="1"/>
  <c r="N12" i="49"/>
  <c r="O18" i="47"/>
  <c r="O16" i="47" s="1"/>
  <c r="G7" i="46"/>
  <c r="G6" i="46" s="1"/>
  <c r="I7" i="45"/>
  <c r="E31" i="10"/>
  <c r="F13" i="17"/>
  <c r="I11" i="45" s="1"/>
  <c r="C15" i="13" l="1"/>
  <c r="K14" i="45"/>
  <c r="L14" i="45" s="1"/>
  <c r="M16" i="50"/>
  <c r="C29" i="14"/>
  <c r="K8" i="45" s="1"/>
  <c r="O13" i="47"/>
  <c r="O12" i="47" s="1"/>
  <c r="O20" i="47"/>
  <c r="E46" i="1"/>
  <c r="I24" i="50"/>
  <c r="M14" i="24"/>
  <c r="H27" i="50"/>
  <c r="H24" i="50"/>
  <c r="N32" i="24"/>
  <c r="P29" i="50"/>
  <c r="I28" i="50"/>
  <c r="P6" i="46"/>
  <c r="L13" i="45"/>
  <c r="L7" i="45"/>
  <c r="L32" i="24"/>
  <c r="F19" i="7"/>
  <c r="S24" i="46"/>
  <c r="S23" i="46" s="1"/>
  <c r="S22" i="46" s="1"/>
  <c r="L23" i="46"/>
  <c r="L22" i="46" s="1"/>
  <c r="A9" i="46"/>
  <c r="A10" i="46" s="1"/>
  <c r="A11" i="46" s="1"/>
  <c r="A12" i="46" s="1"/>
  <c r="A13" i="46" s="1"/>
  <c r="A14" i="46" s="1"/>
  <c r="A15" i="46" s="1"/>
  <c r="A16" i="46" s="1"/>
  <c r="A17" i="46" s="1"/>
  <c r="A18" i="46" s="1"/>
  <c r="A19" i="46" s="1"/>
  <c r="A20" i="46" s="1"/>
  <c r="A21" i="46" s="1"/>
  <c r="A22" i="46" s="1"/>
  <c r="A23" i="46" s="1"/>
  <c r="A24" i="46" s="1"/>
  <c r="A25" i="46" s="1"/>
  <c r="S18" i="46"/>
  <c r="S14" i="46" s="1"/>
  <c r="L14" i="46"/>
  <c r="O21" i="46"/>
  <c r="O20" i="46" s="1"/>
  <c r="O19" i="46" s="1"/>
  <c r="H25" i="46"/>
  <c r="O18" i="46"/>
  <c r="O14" i="46" s="1"/>
  <c r="J7" i="46"/>
  <c r="J6" i="46" s="1"/>
  <c r="L8" i="46"/>
  <c r="S8" i="46" s="1"/>
  <c r="S7" i="46" s="1"/>
  <c r="I7" i="46"/>
  <c r="I6" i="46" s="1"/>
  <c r="K8" i="46"/>
  <c r="K7" i="46" s="1"/>
  <c r="K6" i="46" s="1"/>
  <c r="J7" i="49"/>
  <c r="J6" i="49"/>
  <c r="O19" i="47"/>
  <c r="H12" i="47"/>
  <c r="H31" i="47"/>
  <c r="A13" i="47"/>
  <c r="A14" i="47" s="1"/>
  <c r="A15" i="47" s="1"/>
  <c r="A16" i="47" s="1"/>
  <c r="O31" i="47"/>
  <c r="O34" i="47"/>
  <c r="O33" i="47" s="1"/>
  <c r="L30" i="47"/>
  <c r="L29" i="47" s="1"/>
  <c r="H8" i="47"/>
  <c r="L28" i="47"/>
  <c r="L27" i="47" s="1"/>
  <c r="L19" i="47"/>
  <c r="L12" i="47" s="1"/>
  <c r="O37" i="47"/>
  <c r="O36" i="47" s="1"/>
  <c r="H23" i="50"/>
  <c r="M11" i="50"/>
  <c r="P36" i="50"/>
  <c r="M12" i="50"/>
  <c r="A14" i="50"/>
  <c r="A15" i="50" s="1"/>
  <c r="A16" i="50" s="1"/>
  <c r="A17" i="50" s="1"/>
  <c r="A18" i="50" s="1"/>
  <c r="A19" i="50" s="1"/>
  <c r="M26" i="50"/>
  <c r="M19" i="50"/>
  <c r="M30" i="50"/>
  <c r="I27" i="50"/>
  <c r="M22" i="50"/>
  <c r="M18" i="50"/>
  <c r="M36" i="50"/>
  <c r="M25" i="50"/>
  <c r="M24" i="50" s="1"/>
  <c r="D66" i="2"/>
  <c r="E44" i="2"/>
  <c r="E67" i="2" s="1"/>
  <c r="D44" i="2"/>
  <c r="E90" i="1"/>
  <c r="E99" i="1"/>
  <c r="E7" i="1"/>
  <c r="E88" i="1" s="1"/>
  <c r="D99" i="1"/>
  <c r="D90" i="1"/>
  <c r="D46" i="1"/>
  <c r="D7" i="1"/>
  <c r="L26" i="10"/>
  <c r="L31" i="10" s="1"/>
  <c r="K26" i="10"/>
  <c r="K31" i="10" s="1"/>
  <c r="Y14" i="10"/>
  <c r="Z14" i="10"/>
  <c r="E7" i="44"/>
  <c r="G7" i="44"/>
  <c r="K7" i="44"/>
  <c r="H7" i="44"/>
  <c r="D7" i="44"/>
  <c r="J7" i="44"/>
  <c r="I25" i="44"/>
  <c r="F7" i="44"/>
  <c r="C16" i="8"/>
  <c r="S21" i="46"/>
  <c r="S20" i="46" s="1"/>
  <c r="S19" i="46" s="1"/>
  <c r="G25" i="46"/>
  <c r="O24" i="46"/>
  <c r="O23" i="46" s="1"/>
  <c r="O22" i="46" s="1"/>
  <c r="H29" i="47"/>
  <c r="O29" i="47" s="1"/>
  <c r="H36" i="47"/>
  <c r="O38" i="47"/>
  <c r="O28" i="47"/>
  <c r="O27" i="47" s="1"/>
  <c r="D7" i="47"/>
  <c r="I7" i="47"/>
  <c r="K7" i="47"/>
  <c r="K22" i="47"/>
  <c r="J7" i="47"/>
  <c r="F7" i="47"/>
  <c r="L38" i="47"/>
  <c r="L37" i="47" s="1"/>
  <c r="L36" i="47" s="1"/>
  <c r="E22" i="47"/>
  <c r="D22" i="47"/>
  <c r="C22" i="47"/>
  <c r="L11" i="47"/>
  <c r="N7" i="47"/>
  <c r="O37" i="50"/>
  <c r="I23" i="50"/>
  <c r="P25" i="50"/>
  <c r="P24" i="50" s="1"/>
  <c r="K7" i="50"/>
  <c r="K37" i="50" s="1"/>
  <c r="L7" i="50"/>
  <c r="L37" i="50" s="1"/>
  <c r="D7" i="50"/>
  <c r="D37" i="50" s="1"/>
  <c r="C17" i="16"/>
  <c r="F22" i="17"/>
  <c r="F20" i="17"/>
  <c r="F18" i="17"/>
  <c r="K11" i="45" s="1"/>
  <c r="F21" i="17"/>
  <c r="L12" i="45"/>
  <c r="F8" i="17"/>
  <c r="H11" i="45" s="1"/>
  <c r="E23" i="17"/>
  <c r="C30" i="14"/>
  <c r="L8" i="45"/>
  <c r="J6" i="45"/>
  <c r="H14" i="49"/>
  <c r="O30" i="47"/>
  <c r="J22" i="47"/>
  <c r="L9" i="47"/>
  <c r="G7" i="50"/>
  <c r="G37" i="50" s="1"/>
  <c r="I17" i="50"/>
  <c r="F7" i="50"/>
  <c r="F37" i="50" s="1"/>
  <c r="M20" i="50"/>
  <c r="P17" i="50"/>
  <c r="M15" i="50"/>
  <c r="M14" i="50"/>
  <c r="M13" i="50"/>
  <c r="M10" i="50"/>
  <c r="D11" i="4"/>
  <c r="N14" i="49"/>
  <c r="H23" i="47"/>
  <c r="O24" i="47"/>
  <c r="O23" i="47" s="1"/>
  <c r="L24" i="47"/>
  <c r="L23" i="47" s="1"/>
  <c r="F11" i="7"/>
  <c r="L10" i="45"/>
  <c r="I20" i="44"/>
  <c r="P8" i="50"/>
  <c r="M9" i="50"/>
  <c r="H8" i="50"/>
  <c r="L15" i="45"/>
  <c r="G31" i="47"/>
  <c r="G22" i="47" s="1"/>
  <c r="L32" i="47"/>
  <c r="L31" i="47" s="1"/>
  <c r="N25" i="46"/>
  <c r="P25" i="46"/>
  <c r="I14" i="49"/>
  <c r="R25" i="46"/>
  <c r="M27" i="24"/>
  <c r="M32" i="24" s="1"/>
  <c r="I32" i="24"/>
  <c r="E7" i="50"/>
  <c r="E37" i="50" s="1"/>
  <c r="I22" i="47"/>
  <c r="I13" i="44"/>
  <c r="H17" i="50"/>
  <c r="C17" i="19"/>
  <c r="M21" i="50"/>
  <c r="O35" i="47"/>
  <c r="L10" i="47"/>
  <c r="O10" i="47"/>
  <c r="O8" i="47" s="1"/>
  <c r="I8" i="50"/>
  <c r="L26" i="47"/>
  <c r="L25" i="47" s="1"/>
  <c r="O26" i="47"/>
  <c r="O25" i="47" s="1"/>
  <c r="N22" i="47"/>
  <c r="F22" i="47"/>
  <c r="L21" i="47"/>
  <c r="F19" i="17"/>
  <c r="D23" i="17"/>
  <c r="I9" i="45"/>
  <c r="I6" i="45" s="1"/>
  <c r="L35" i="47"/>
  <c r="L34" i="47" s="1"/>
  <c r="L33" i="47" s="1"/>
  <c r="G34" i="47"/>
  <c r="G33" i="47" s="1"/>
  <c r="E7" i="47"/>
  <c r="E16" i="8"/>
  <c r="I14" i="24"/>
  <c r="J7" i="50"/>
  <c r="J37" i="50" s="1"/>
  <c r="G8" i="47"/>
  <c r="C7" i="47"/>
  <c r="J13" i="49"/>
  <c r="J10" i="49"/>
  <c r="N10" i="24"/>
  <c r="N14" i="24" s="1"/>
  <c r="L14" i="24"/>
  <c r="F5" i="7"/>
  <c r="I15" i="44"/>
  <c r="M29" i="50"/>
  <c r="D16" i="8"/>
  <c r="J14" i="49" l="1"/>
  <c r="M28" i="50"/>
  <c r="S6" i="46"/>
  <c r="K6" i="45"/>
  <c r="P28" i="50"/>
  <c r="P27" i="50" s="1"/>
  <c r="F23" i="17"/>
  <c r="L9" i="45"/>
  <c r="I25" i="46"/>
  <c r="J25" i="46"/>
  <c r="O8" i="46"/>
  <c r="O7" i="46" s="1"/>
  <c r="O6" i="46" s="1"/>
  <c r="H22" i="47"/>
  <c r="A17" i="47"/>
  <c r="F39" i="47"/>
  <c r="J39" i="47"/>
  <c r="D39" i="47"/>
  <c r="M27" i="50"/>
  <c r="H7" i="47"/>
  <c r="K39" i="47"/>
  <c r="I39" i="47"/>
  <c r="E39" i="47"/>
  <c r="N39" i="47"/>
  <c r="P23" i="50"/>
  <c r="M23" i="50"/>
  <c r="A20" i="50"/>
  <c r="A21" i="50" s="1"/>
  <c r="P7" i="50"/>
  <c r="D68" i="2"/>
  <c r="E68" i="2"/>
  <c r="D67" i="2"/>
  <c r="D70" i="2" s="1"/>
  <c r="E137" i="1"/>
  <c r="D137" i="1"/>
  <c r="D88" i="1"/>
  <c r="I7" i="44"/>
  <c r="C39" i="47"/>
  <c r="L11" i="45"/>
  <c r="L6" i="45" s="1"/>
  <c r="H6" i="45"/>
  <c r="L7" i="46"/>
  <c r="L6" i="46" s="1"/>
  <c r="O22" i="47"/>
  <c r="O7" i="47"/>
  <c r="G7" i="47"/>
  <c r="G39" i="47" s="1"/>
  <c r="L8" i="47"/>
  <c r="L7" i="47" s="1"/>
  <c r="I7" i="50"/>
  <c r="I37" i="50" s="1"/>
  <c r="M17" i="50"/>
  <c r="M8" i="50"/>
  <c r="H7" i="50"/>
  <c r="H37" i="50" s="1"/>
  <c r="L22" i="47"/>
  <c r="K25" i="46"/>
  <c r="S25" i="46"/>
  <c r="H39" i="47" l="1"/>
  <c r="A18" i="47"/>
  <c r="A19" i="47" s="1"/>
  <c r="A20" i="47" s="1"/>
  <c r="A21" i="47" s="1"/>
  <c r="P37" i="50"/>
  <c r="A22" i="50"/>
  <c r="A23" i="50" s="1"/>
  <c r="A24" i="50" s="1"/>
  <c r="A25" i="50" s="1"/>
  <c r="A26" i="50" s="1"/>
  <c r="A27" i="50" s="1"/>
  <c r="A28" i="50" s="1"/>
  <c r="A29" i="50" s="1"/>
  <c r="A30" i="50" s="1"/>
  <c r="A31" i="50" s="1"/>
  <c r="M7" i="50"/>
  <c r="M37" i="50" s="1"/>
  <c r="D71" i="2"/>
  <c r="L25" i="46"/>
  <c r="O25" i="46"/>
  <c r="O39" i="47"/>
  <c r="L39" i="47"/>
  <c r="A22" i="47" l="1"/>
  <c r="A23" i="47" s="1"/>
  <c r="A24" i="47" s="1"/>
  <c r="A25" i="47" s="1"/>
  <c r="A26" i="47" s="1"/>
  <c r="A27" i="47" s="1"/>
  <c r="A28" i="47" s="1"/>
  <c r="A29" i="47" s="1"/>
  <c r="A30" i="47" s="1"/>
  <c r="A31" i="47" s="1"/>
  <c r="A32" i="47" s="1"/>
  <c r="A33" i="47" s="1"/>
  <c r="A34" i="47" s="1"/>
  <c r="A35" i="47" s="1"/>
  <c r="A36" i="47" s="1"/>
  <c r="A37" i="47" s="1"/>
  <c r="A38" i="47" s="1"/>
  <c r="A39" i="47" s="1"/>
  <c r="A32" i="50"/>
  <c r="A33" i="50" s="1"/>
  <c r="A34" i="50" s="1"/>
  <c r="A35" i="50" s="1"/>
  <c r="A36" i="50" s="1"/>
  <c r="A37" i="50" s="1"/>
</calcChain>
</file>

<file path=xl/sharedStrings.xml><?xml version="1.0" encoding="utf-8"?>
<sst xmlns="http://schemas.openxmlformats.org/spreadsheetml/2006/main" count="2204" uniqueCount="1242">
  <si>
    <t xml:space="preserve">    IV. Jiná pasiva celkem                                </t>
  </si>
  <si>
    <t>0130</t>
  </si>
  <si>
    <t xml:space="preserve">                      1.Výdaje příštích období</t>
  </si>
  <si>
    <t>383</t>
  </si>
  <si>
    <t xml:space="preserve">                      2.Výnosy příštích období</t>
  </si>
  <si>
    <t>384</t>
  </si>
  <si>
    <t xml:space="preserve">Pasiva celkem                                                    </t>
  </si>
  <si>
    <t>A. Náklady</t>
  </si>
  <si>
    <t xml:space="preserve">            nehmotný majetek</t>
  </si>
  <si>
    <t>odchody do důchodu a jubilea zaměstnanců</t>
  </si>
  <si>
    <t>ŠZP</t>
  </si>
  <si>
    <t xml:space="preserve">     VII.Poskytnuté příspěvky celkem</t>
  </si>
  <si>
    <t xml:space="preserve">     VIII.Daň z příjmů celkem</t>
  </si>
  <si>
    <t>Náklady celkem</t>
  </si>
  <si>
    <t>B. Výnosy</t>
  </si>
  <si>
    <r>
      <rPr>
        <sz val="8"/>
        <rFont val="Calibri"/>
        <family val="2"/>
        <charset val="238"/>
      </rPr>
      <t>(1)</t>
    </r>
    <r>
      <rPr>
        <sz val="10"/>
        <rFont val="Calibri"/>
        <family val="2"/>
        <charset val="238"/>
      </rPr>
      <t xml:space="preserve"> Zpracování "Výkazu zisku a ztraty" se řídí § 6 a §§ 26 až 28 Vyhlášky 504/2002 Sb.</t>
    </r>
  </si>
  <si>
    <r>
      <rPr>
        <sz val="8"/>
        <rFont val="Calibri"/>
        <family val="2"/>
        <charset val="238"/>
      </rPr>
      <t xml:space="preserve">(4) </t>
    </r>
    <r>
      <rPr>
        <sz val="10"/>
        <rFont val="Calibri"/>
        <family val="2"/>
        <charset val="238"/>
      </rPr>
      <t>Část tabulky Souhrn 1 a Souhrn 2 slouží k třídění údajů uvedených v předchozích řádcích tabulky 5.</t>
    </r>
  </si>
  <si>
    <t>(1) Členění se uvádí podle § 22 odst.1 a) zákona č. 111/1998 Sb. Počet řádků rozšířit dle potřeby.</t>
  </si>
  <si>
    <r>
      <rPr>
        <sz val="8"/>
        <rFont val="Calibri"/>
        <family val="2"/>
        <charset val="238"/>
      </rPr>
      <t>(3)</t>
    </r>
    <r>
      <rPr>
        <sz val="10"/>
        <rFont val="Calibri"/>
        <family val="2"/>
        <charset val="238"/>
      </rPr>
      <t xml:space="preserve"> Uvedou se prostředky fondu reprodukce majetku VVŠ, případně investičního příspěvku daného roku. Pokud v hodnotě bude investiční příspěvek obsažen, je třeba tuto skutečnost specifikovat v komentáři.</t>
    </r>
  </si>
  <si>
    <t>Hlavní činnost</t>
  </si>
  <si>
    <t>A</t>
  </si>
  <si>
    <r>
      <t xml:space="preserve">Transfer znalostí </t>
    </r>
    <r>
      <rPr>
        <sz val="8"/>
        <rFont val="Calibri"/>
        <family val="2"/>
        <charset val="238"/>
      </rPr>
      <t>(1)</t>
    </r>
  </si>
  <si>
    <t>A.1</t>
  </si>
  <si>
    <r>
      <t xml:space="preserve">Příjmy z licenčních smluv </t>
    </r>
    <r>
      <rPr>
        <sz val="8"/>
        <rFont val="Calibri"/>
        <family val="2"/>
        <charset val="238"/>
      </rPr>
      <t>(2)</t>
    </r>
  </si>
  <si>
    <t>A.2</t>
  </si>
  <si>
    <r>
      <t xml:space="preserve">Příjmy ze smluvního výzkumu </t>
    </r>
    <r>
      <rPr>
        <sz val="8"/>
        <rFont val="Calibri"/>
        <family val="2"/>
        <charset val="238"/>
      </rPr>
      <t>(3)</t>
    </r>
  </si>
  <si>
    <t>A.3</t>
  </si>
  <si>
    <r>
      <t xml:space="preserve">Placené vzdělávací kurzy pro zaměstnance subjektů aplikační sféry </t>
    </r>
    <r>
      <rPr>
        <sz val="8"/>
        <rFont val="Calibri"/>
        <family val="2"/>
        <charset val="238"/>
      </rPr>
      <t>(4)</t>
    </r>
  </si>
  <si>
    <t>A.4</t>
  </si>
  <si>
    <r>
      <t xml:space="preserve">Konzultace a poradenství </t>
    </r>
    <r>
      <rPr>
        <sz val="8"/>
        <rFont val="Calibri"/>
        <family val="2"/>
        <charset val="238"/>
      </rPr>
      <t>(5)</t>
    </r>
  </si>
  <si>
    <t>B</t>
  </si>
  <si>
    <r>
      <t xml:space="preserve">Tržby za vlastní služby </t>
    </r>
    <r>
      <rPr>
        <sz val="8"/>
        <rFont val="Calibri"/>
        <family val="2"/>
        <charset val="238"/>
      </rPr>
      <t>(6)</t>
    </r>
  </si>
  <si>
    <t>C.1</t>
  </si>
  <si>
    <t>C.2</t>
  </si>
  <si>
    <t>C.3</t>
  </si>
  <si>
    <t>C.4</t>
  </si>
  <si>
    <t>C.5</t>
  </si>
  <si>
    <t>C.6</t>
  </si>
  <si>
    <t>D.1</t>
  </si>
  <si>
    <t>D.2</t>
  </si>
  <si>
    <t>D.3</t>
  </si>
  <si>
    <t>D.4</t>
  </si>
  <si>
    <t>D.5</t>
  </si>
  <si>
    <t>E</t>
  </si>
  <si>
    <r>
      <t xml:space="preserve">prostory </t>
    </r>
    <r>
      <rPr>
        <sz val="8"/>
        <rFont val="Calibri"/>
        <family val="2"/>
        <charset val="238"/>
      </rPr>
      <t>(7)</t>
    </r>
  </si>
  <si>
    <r>
      <rPr>
        <sz val="8"/>
        <color indexed="8"/>
        <rFont val="Calibri"/>
        <family val="2"/>
        <charset val="238"/>
      </rPr>
      <t>(2)</t>
    </r>
    <r>
      <rPr>
        <sz val="10"/>
        <color indexed="8"/>
        <rFont val="Calibri"/>
        <family val="2"/>
        <charset val="238"/>
      </rPr>
      <t xml:space="preserve"> </t>
    </r>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</si>
  <si>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Calibri"/>
        <family val="2"/>
        <charset val="238"/>
      </rPr>
      <t>(3)</t>
    </r>
    <r>
      <rPr>
        <sz val="10"/>
        <color indexed="8"/>
        <rFont val="Calibri"/>
        <family val="2"/>
        <charset val="238"/>
      </rPr>
      <t xml:space="preserve"> </t>
    </r>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výzkum, na který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</si>
  <si>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sz val="8"/>
        <color indexed="8"/>
        <rFont val="Calibri"/>
        <family val="2"/>
        <charset val="238"/>
      </rPr>
      <t>(6)</t>
    </r>
    <r>
      <rPr>
        <b/>
        <sz val="10"/>
        <color indexed="8"/>
        <rFont val="Calibri"/>
        <family val="2"/>
        <charset val="238"/>
      </rPr>
      <t xml:space="preserve"> </t>
    </r>
    <r>
      <rPr>
        <sz val="10"/>
        <color indexed="8"/>
        <rFont val="Calibri"/>
        <family val="2"/>
        <charset val="238"/>
      </rPr>
      <t xml:space="preserve">Do řádku </t>
    </r>
    <r>
      <rPr>
        <b/>
        <sz val="10"/>
        <color indexed="8"/>
        <rFont val="Calibri"/>
        <family val="2"/>
        <charset val="238"/>
      </rPr>
      <t>"Tržby za vlastní služby"</t>
    </r>
    <r>
      <rPr>
        <sz val="10"/>
        <color indexed="8"/>
        <rFont val="Calibri"/>
        <family val="2"/>
        <charset val="238"/>
      </rPr>
      <t xml:space="preserve">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</si>
  <si>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r>
      <rPr>
        <sz val="8"/>
        <rFont val="Calibri"/>
        <family val="2"/>
        <charset val="238"/>
      </rPr>
      <t>(1)</t>
    </r>
    <r>
      <rPr>
        <sz val="10"/>
        <rFont val="Calibri"/>
        <family val="2"/>
        <charset val="238"/>
      </rPr>
      <t xml:space="preserve"> VŠ uvede celkovou částku v tis. Kč, kterou na daném typu poplatku/úhradou za další činnosti poskytované veřejnou vysokou školou přijala od studentů/dalších účastníků vzdělávání v daném kalendářním roce.  </t>
    </r>
  </si>
  <si>
    <r>
      <rPr>
        <sz val="8"/>
        <rFont val="Calibri"/>
        <family val="2"/>
        <charset val="238"/>
      </rPr>
      <t>(3)</t>
    </r>
    <r>
      <rPr>
        <sz val="10"/>
        <rFont val="Calibri"/>
        <family val="2"/>
        <charset val="238"/>
      </rPr>
      <t xml:space="preserve"> Položku v každém řádku sloupce "a" nebo "b" (vždy je možná pouze jedna hodnota) vydělí VŠ počtem studentů/účastníků vzdělávání ve sloupci "c". Pokud existuje jednotková sazba, stačí zde uvést tuto. </t>
    </r>
  </si>
  <si>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</si>
  <si>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t>-</t>
  </si>
  <si>
    <r>
      <t>Komentář:</t>
    </r>
    <r>
      <rPr>
        <sz val="11"/>
        <color theme="1"/>
        <rFont val="Calibri"/>
        <family val="2"/>
        <charset val="238"/>
        <scheme val="minor"/>
      </rPr>
      <t xml:space="preserve">
V tabulce 8b není vyplněn za VŠ sloupec 6 - průměrná měsíční mzda
z ostatních zdrojů rozpočtu VŠ, neboť jsou ve sloupci 5 zahrnuty,
v souladu s metodikou výkazu ŠkolP1b-04, i pohyblivé složky mzdy zaměstnanců ze sloupce 1. Vypočtená průměrná mzda by proto neodpovídala skutečnosti.</t>
    </r>
  </si>
  <si>
    <t>sazba 500 Kč/přihl.</t>
  </si>
  <si>
    <t>Výnosy celkem</t>
  </si>
  <si>
    <t>C. Výsledek hospodaření před zdaněním</t>
  </si>
  <si>
    <t>D. Výsledek hospodaření po zdanění</t>
  </si>
  <si>
    <t>č.ř.</t>
  </si>
  <si>
    <t>použito</t>
  </si>
  <si>
    <t xml:space="preserve">v tom: </t>
  </si>
  <si>
    <t xml:space="preserve">ostatní </t>
  </si>
  <si>
    <t>ostatní</t>
  </si>
  <si>
    <t xml:space="preserve">
Název údaje</t>
  </si>
  <si>
    <t>zůstatek</t>
  </si>
  <si>
    <t>tvorba</t>
  </si>
  <si>
    <t>čerpání</t>
  </si>
  <si>
    <t>k 1.1.</t>
  </si>
  <si>
    <t xml:space="preserve">  (+)</t>
  </si>
  <si>
    <t>Fond rezervní</t>
  </si>
  <si>
    <t>Fond reprodukce investičního majetku</t>
  </si>
  <si>
    <t>Stipendijní fond</t>
  </si>
  <si>
    <t>Fond odměn</t>
  </si>
  <si>
    <t>Fond účelově určených prostředků</t>
  </si>
  <si>
    <t>Fond sociální</t>
  </si>
  <si>
    <t>Fond provozních prostředků</t>
  </si>
  <si>
    <t>z toho:</t>
  </si>
  <si>
    <t>(tis. Kč)</t>
  </si>
  <si>
    <t xml:space="preserve">Celkem </t>
  </si>
  <si>
    <t>Celkem</t>
  </si>
  <si>
    <t>sl.2</t>
  </si>
  <si>
    <t>(v tis. Kč)</t>
  </si>
  <si>
    <t>Doplňková činnost</t>
  </si>
  <si>
    <t>z toho</t>
  </si>
  <si>
    <t>pozemky</t>
  </si>
  <si>
    <t>budovy, stavby, haly</t>
  </si>
  <si>
    <t>Položka</t>
  </si>
  <si>
    <t>poplatky za úkony spojené s příjímacím řízením (§ 58 odst. 1)</t>
  </si>
  <si>
    <t>mzdy</t>
  </si>
  <si>
    <t>Ukazatel</t>
  </si>
  <si>
    <t>KaM</t>
  </si>
  <si>
    <t>vědečtí pracovníci</t>
  </si>
  <si>
    <t>celkem</t>
  </si>
  <si>
    <t>Stav k 1.1.</t>
  </si>
  <si>
    <t>Stav k 31.12.</t>
  </si>
  <si>
    <t>Tvorba</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</si>
  <si>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</si>
  <si>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</si>
  <si>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</si>
  <si>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</si>
  <si>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</si>
  <si>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</si>
  <si>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</si>
  <si>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</si>
  <si>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</si>
  <si>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</si>
  <si>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 xml:space="preserve">zůstat.cena nehm. a hmot.dlouhod. majektu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</si>
  <si>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</si>
  <si>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</si>
  <si>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</si>
  <si>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</si>
  <si>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</si>
  <si>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</si>
  <si>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</si>
  <si>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</si>
  <si>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</si>
  <si>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</si>
  <si>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daňově uznatelné výdaje podle zák. 586/1992 Sb. o daních z příjmů</t>
  </si>
  <si>
    <t xml:space="preserve">Stav k 31.12. </t>
  </si>
  <si>
    <t>z rezervního fondu</t>
  </si>
  <si>
    <t>mzdové náklady</t>
  </si>
  <si>
    <t>do rezervního fondu</t>
  </si>
  <si>
    <t>Neinvestice</t>
  </si>
  <si>
    <t>Investice</t>
  </si>
  <si>
    <t>účelově určené dary § 18 odst. 9 a) zák. č. 111/1998 Sb.</t>
  </si>
  <si>
    <t>účelově určené peněžní prostředky ze zahraničí § 18 odst. 9 b) zák. č. 111/1998 Sb.</t>
  </si>
  <si>
    <t xml:space="preserve">Tvorba </t>
  </si>
  <si>
    <t xml:space="preserve">Čerpání </t>
  </si>
  <si>
    <t>Příděl podle § 18 odst. 12 zák. č. 111/1998 Sb.</t>
  </si>
  <si>
    <t>ze zůstatku příspěvku</t>
  </si>
  <si>
    <t>na provozní náklady dle vnitřního předpisu VŠ</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</si>
  <si>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</si>
  <si>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</si>
  <si>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</si>
  <si>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</si>
  <si>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</si>
  <si>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</si>
  <si>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</si>
  <si>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</si>
  <si>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</si>
  <si>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</si>
  <si>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</si>
  <si>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</si>
  <si>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</si>
  <si>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</si>
  <si>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</si>
  <si>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CEEPUS</t>
  </si>
  <si>
    <t>na podporu studia v ČR dle § 91 odst. 4 písm. b)</t>
  </si>
  <si>
    <t>AKTION</t>
  </si>
  <si>
    <t xml:space="preserve">studentům doktorských studijních programů dle § 91 odst. 4 písm. c) </t>
  </si>
  <si>
    <t>(v tis.Kč)</t>
  </si>
  <si>
    <t>Výnosy</t>
  </si>
  <si>
    <t>v hlavní činnosti</t>
  </si>
  <si>
    <t>v doplňkové činnosti</t>
  </si>
  <si>
    <t xml:space="preserve">od studentů </t>
  </si>
  <si>
    <t>od cizích strávníků</t>
  </si>
  <si>
    <t>od cizích ubytovaných</t>
  </si>
  <si>
    <t xml:space="preserve">z dotace MŠMT </t>
  </si>
  <si>
    <t>sl. 1</t>
  </si>
  <si>
    <t>sl. 2</t>
  </si>
  <si>
    <t>Identifikační číslo EDS (ISPROFIN)</t>
  </si>
  <si>
    <t>(tis. kč)</t>
  </si>
  <si>
    <t>poplatky za nadstandardní dobu studia (§58 odst. 3)</t>
  </si>
  <si>
    <t>úplata za poskytování U3V</t>
  </si>
  <si>
    <t>úplata za poskytování programů CŽV (§ 60) mimo U3V</t>
  </si>
  <si>
    <t>Investiční celkem</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</si>
  <si>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</si>
  <si>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</si>
  <si>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</si>
  <si>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</si>
  <si>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</si>
  <si>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r>
      <t xml:space="preserve"> Příloha č.1 k vyhlášce č. </t>
    </r>
    <r>
      <rPr>
        <b/>
        <sz val="9"/>
        <rFont val="Calibri"/>
        <family val="2"/>
        <charset val="238"/>
      </rPr>
      <t>504/2002 Sb.</t>
    </r>
    <r>
      <rPr>
        <sz val="9"/>
        <rFont val="Calibri"/>
        <family val="2"/>
        <charset val="238"/>
      </rPr>
      <t xml:space="preserve"> ve znění pozdějších předpisů</t>
    </r>
  </si>
  <si>
    <r>
      <t>Jednotlivé položky se vykazují v tis. Kč (</t>
    </r>
    <r>
      <rPr>
        <sz val="10"/>
        <rFont val="Calibri"/>
        <family val="2"/>
        <charset val="238"/>
      </rPr>
      <t>§4, odst.3</t>
    </r>
    <r>
      <rPr>
        <b/>
        <sz val="10"/>
        <rFont val="Calibri"/>
        <family val="2"/>
        <charset val="238"/>
      </rPr>
      <t>)</t>
    </r>
  </si>
  <si>
    <r>
      <t xml:space="preserve"> Příloha č.2 k vyhlášce č. </t>
    </r>
    <r>
      <rPr>
        <b/>
        <sz val="9"/>
        <rFont val="Calibri"/>
        <family val="2"/>
        <charset val="238"/>
      </rPr>
      <t>504/2002 Sb.</t>
    </r>
    <r>
      <rPr>
        <sz val="9"/>
        <rFont val="Calibri"/>
        <family val="2"/>
        <charset val="238"/>
      </rPr>
      <t xml:space="preserve"> ve znění pozdějších předpisů</t>
    </r>
  </si>
  <si>
    <r>
      <t xml:space="preserve"> Jednotlivé položky se vykazují v tis. Kč (</t>
    </r>
    <r>
      <rPr>
        <sz val="10"/>
        <rFont val="Calibri"/>
        <family val="2"/>
        <charset val="238"/>
      </rPr>
      <t>§4, odst.3</t>
    </r>
    <r>
      <rPr>
        <b/>
        <sz val="10"/>
        <rFont val="Calibri"/>
        <family val="2"/>
        <charset val="238"/>
      </rPr>
      <t>)</t>
    </r>
  </si>
  <si>
    <t xml:space="preserve">    Celkem</t>
  </si>
  <si>
    <t>k</t>
  </si>
  <si>
    <t>profesoři</t>
  </si>
  <si>
    <t>docenti</t>
  </si>
  <si>
    <t>odborní asistenti</t>
  </si>
  <si>
    <t>asistenti</t>
  </si>
  <si>
    <t>lektoři</t>
  </si>
  <si>
    <t>akademičtí pracovníci</t>
  </si>
  <si>
    <t>CELKEM</t>
  </si>
  <si>
    <t>Fondy</t>
  </si>
  <si>
    <t>bez VaV</t>
  </si>
  <si>
    <t>Operační programy EU</t>
  </si>
  <si>
    <t>Ostatní zdroje</t>
  </si>
  <si>
    <t>Počet pracovníků</t>
  </si>
  <si>
    <t>Kapitola 333 - MŠMT</t>
  </si>
  <si>
    <t>Vysoká škola</t>
  </si>
  <si>
    <t>VaV</t>
  </si>
  <si>
    <t>VaV ze zahraničí</t>
  </si>
  <si>
    <t>vysoká škola</t>
  </si>
  <si>
    <t>ostatní poskytovatelé</t>
  </si>
  <si>
    <t>kapitola 333 - MŠMT</t>
  </si>
  <si>
    <t>Mzdy</t>
  </si>
  <si>
    <t>ostatní zdroje rozpočtu VŠ</t>
  </si>
  <si>
    <t>Zdroj financování</t>
  </si>
  <si>
    <t>MŠMT OP VK</t>
  </si>
  <si>
    <t>MŠMT OP VaVpI</t>
  </si>
  <si>
    <t>Poznámky</t>
  </si>
  <si>
    <t>v tom</t>
  </si>
  <si>
    <t>poskytnuté</t>
  </si>
  <si>
    <t>poskytnuto</t>
  </si>
  <si>
    <t>e=a+c</t>
  </si>
  <si>
    <t>f=b+d</t>
  </si>
  <si>
    <t>MŠMT</t>
  </si>
  <si>
    <t>použité</t>
  </si>
  <si>
    <t>další dle specifikace VŠ</t>
  </si>
  <si>
    <t>Výsledek hospodaření</t>
  </si>
  <si>
    <t>l=h-b</t>
  </si>
  <si>
    <t>m=k-c</t>
  </si>
  <si>
    <r>
      <rPr>
        <sz val="8"/>
        <rFont val="Calibri"/>
        <family val="2"/>
        <charset val="238"/>
      </rPr>
      <t>(1)</t>
    </r>
    <r>
      <rPr>
        <sz val="10"/>
        <rFont val="Calibri"/>
        <family val="2"/>
        <charset val="238"/>
      </rPr>
      <t xml:space="preserve"> Uvést čerpání ve struktuře podle vnitřních předpisů VŠ.</t>
    </r>
  </si>
  <si>
    <r>
      <t xml:space="preserve">Koleje a ostatní ubytovací zařízení provozované VVŠ </t>
    </r>
    <r>
      <rPr>
        <sz val="8"/>
        <rFont val="Calibri"/>
        <family val="2"/>
        <charset val="238"/>
      </rPr>
      <t>(1)</t>
    </r>
  </si>
  <si>
    <r>
      <rPr>
        <sz val="8"/>
        <rFont val="Calibri"/>
        <family val="2"/>
        <charset val="238"/>
      </rPr>
      <t>(1)</t>
    </r>
    <r>
      <rPr>
        <sz val="10"/>
        <rFont val="Calibri"/>
        <family val="2"/>
        <charset val="238"/>
      </rPr>
      <t xml:space="preserve"> V případě potřeby rozšířit počet řádků.</t>
    </r>
  </si>
  <si>
    <t>sl.  3</t>
  </si>
  <si>
    <t>sl. 4</t>
  </si>
  <si>
    <r>
      <t xml:space="preserve">Rozvaha (bilance) </t>
    </r>
    <r>
      <rPr>
        <sz val="8"/>
        <rFont val="Calibri"/>
        <family val="2"/>
        <charset val="238"/>
      </rPr>
      <t>(1)</t>
    </r>
  </si>
  <si>
    <r>
      <t xml:space="preserve">účet / součet </t>
    </r>
    <r>
      <rPr>
        <sz val="8"/>
        <rFont val="Calibri"/>
        <family val="2"/>
        <charset val="238"/>
      </rPr>
      <t>(2)</t>
    </r>
  </si>
  <si>
    <t xml:space="preserve">                     7.Závazky k institucím sociálního zabezpečení a veřejného zdravotního pojištění</t>
  </si>
  <si>
    <r>
      <t xml:space="preserve">Výkaz zisku a ztráty </t>
    </r>
    <r>
      <rPr>
        <sz val="8"/>
        <rFont val="Calibri"/>
        <family val="2"/>
        <charset val="238"/>
      </rPr>
      <t>(1)</t>
    </r>
  </si>
  <si>
    <r>
      <t xml:space="preserve">řádek </t>
    </r>
    <r>
      <rPr>
        <sz val="8"/>
        <rFont val="Calibri"/>
        <family val="2"/>
        <charset val="238"/>
      </rPr>
      <t>(3)</t>
    </r>
  </si>
  <si>
    <t>celkem (+)</t>
  </si>
  <si>
    <t>k 31.12.</t>
  </si>
  <si>
    <t>e=a+b-d</t>
  </si>
  <si>
    <t xml:space="preserve">Fondy celkem  </t>
  </si>
  <si>
    <t>6a</t>
  </si>
  <si>
    <t>6b</t>
  </si>
  <si>
    <r>
      <t>Počet studentů</t>
    </r>
    <r>
      <rPr>
        <sz val="8"/>
        <rFont val="Calibri"/>
        <family val="2"/>
        <charset val="238"/>
      </rPr>
      <t xml:space="preserve"> (2)</t>
    </r>
  </si>
  <si>
    <r>
      <t xml:space="preserve">Stipendijní fond - tvorba </t>
    </r>
    <r>
      <rPr>
        <sz val="8"/>
        <rFont val="Calibri"/>
        <family val="2"/>
        <charset val="238"/>
      </rPr>
      <t>(1)</t>
    </r>
  </si>
  <si>
    <r>
      <t xml:space="preserve">Výnosy </t>
    </r>
    <r>
      <rPr>
        <sz val="8"/>
        <rFont val="Calibri"/>
        <family val="2"/>
        <charset val="238"/>
      </rPr>
      <t>(1)</t>
    </r>
  </si>
  <si>
    <t>Poznámka</t>
  </si>
  <si>
    <t>c1</t>
  </si>
  <si>
    <t>c2</t>
  </si>
  <si>
    <t>(1)</t>
  </si>
  <si>
    <t>STIPENDIA přiznána a vyplacena</t>
  </si>
  <si>
    <t>na výzkumnou, vývojovou a inovační činnost podle zvláštního právního předpisu, § 91 odst.2 písm. c)</t>
  </si>
  <si>
    <t>v případech zvláštního zřetele hodných dle § 91 odst. 2 písm. e)</t>
  </si>
  <si>
    <r>
      <rPr>
        <sz val="8"/>
        <rFont val="Calibri"/>
        <family val="2"/>
        <charset val="238"/>
      </rPr>
      <t>(2)</t>
    </r>
    <r>
      <rPr>
        <sz val="10"/>
        <rFont val="Calibri"/>
        <family val="2"/>
        <charset val="238"/>
      </rPr>
      <t xml:space="preserve"> Uvedou se finanční prostředky ve výši dle vystavených limitek k 31. 12.</t>
    </r>
  </si>
  <si>
    <t>PO 4 - Infrastruktura pro výuku na VŠ spojenou s výzkumem</t>
  </si>
  <si>
    <r>
      <rPr>
        <sz val="8"/>
        <rFont val="Calibri"/>
        <family val="2"/>
        <charset val="238"/>
      </rPr>
      <t>(1)</t>
    </r>
    <r>
      <rPr>
        <sz val="10"/>
        <rFont val="Calibri"/>
        <family val="2"/>
        <charset val="238"/>
      </rPr>
      <t xml:space="preserve"> Údaje budou vyplněny v souladu s účetní evidencí vysoké školy.</t>
    </r>
  </si>
  <si>
    <t>počáteční stav</t>
  </si>
  <si>
    <t>z toho příděl
ze zisku za předchozí rok</t>
  </si>
  <si>
    <t>ze zisku za předchozí rok</t>
  </si>
  <si>
    <t xml:space="preserve">          Statutární město Brno</t>
  </si>
  <si>
    <t>v případě tíživé sociální situace studenta dle § 91 odst. 2 písm. d)</t>
  </si>
  <si>
    <t>Příspěvek / dotace MŠMT</t>
  </si>
  <si>
    <t>Stipendijní fond VŠ</t>
  </si>
  <si>
    <r>
      <t xml:space="preserve">Ostatní </t>
    </r>
    <r>
      <rPr>
        <sz val="8"/>
        <rFont val="Calibri"/>
        <family val="2"/>
        <charset val="238"/>
      </rPr>
      <t>(1)</t>
    </r>
  </si>
  <si>
    <r>
      <t xml:space="preserve">Celkem vyplaceno </t>
    </r>
    <r>
      <rPr>
        <sz val="8"/>
        <rFont val="Calibri"/>
        <family val="2"/>
        <charset val="238"/>
      </rPr>
      <t>(2)</t>
    </r>
  </si>
  <si>
    <t>Studenti</t>
  </si>
  <si>
    <t>Ostatní</t>
  </si>
  <si>
    <t>jiná stipendia</t>
  </si>
  <si>
    <t>Erasmus</t>
  </si>
  <si>
    <t>c3</t>
  </si>
  <si>
    <t>Kontrolní vazba</t>
  </si>
  <si>
    <t>Kontrolní vazby</t>
  </si>
  <si>
    <t xml:space="preserve">                    13.Závazky ze vztahu k rozpočtu orgánů územních samosprávných celků</t>
  </si>
  <si>
    <t xml:space="preserve">                   13.Nároky na dotace a ostatní zúčtování s rozpočtem orgánů územních samospr.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</si>
  <si>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</si>
  <si>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</si>
  <si>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</si>
  <si>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</si>
  <si>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</si>
  <si>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</si>
  <si>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</si>
  <si>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</si>
  <si>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</si>
  <si>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</si>
  <si>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</si>
  <si>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</si>
  <si>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</si>
  <si>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r>
      <rPr>
        <sz val="8"/>
        <color indexed="8"/>
        <rFont val="Calibri"/>
        <family val="2"/>
        <charset val="238"/>
      </rPr>
      <t>(4)</t>
    </r>
    <r>
      <rPr>
        <sz val="10"/>
        <color indexed="8"/>
        <rFont val="Calibri"/>
        <family val="2"/>
        <charset val="238"/>
      </rPr>
      <t xml:space="preserve"> </t>
    </r>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organizace,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</si>
  <si>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t>Zdroje</t>
  </si>
  <si>
    <r>
      <t xml:space="preserve">Součásti VVŠ </t>
    </r>
    <r>
      <rPr>
        <sz val="8"/>
        <rFont val="Calibri"/>
        <family val="2"/>
        <charset val="238"/>
      </rPr>
      <t>(1)</t>
    </r>
  </si>
  <si>
    <r>
      <t xml:space="preserve">Prostředky z veřejných zdrojů </t>
    </r>
    <r>
      <rPr>
        <b/>
        <sz val="10"/>
        <color indexed="8"/>
        <rFont val="Calibri"/>
        <family val="2"/>
        <charset val="238"/>
      </rPr>
      <t>běžné</t>
    </r>
  </si>
  <si>
    <r>
      <t xml:space="preserve">Prostředky z veřejných zdrojů </t>
    </r>
    <r>
      <rPr>
        <b/>
        <sz val="10"/>
        <color indexed="8"/>
        <rFont val="Calibri"/>
        <family val="2"/>
        <charset val="238"/>
      </rPr>
      <t>kapitálové</t>
    </r>
  </si>
  <si>
    <r>
      <t xml:space="preserve">Prostředky z veřejných zdrojů </t>
    </r>
    <r>
      <rPr>
        <b/>
        <sz val="10"/>
        <color indexed="8"/>
        <rFont val="Calibri"/>
        <family val="2"/>
        <charset val="238"/>
      </rPr>
      <t>celkem</t>
    </r>
  </si>
  <si>
    <t>Použité zdroje celkem</t>
  </si>
  <si>
    <t>g=e-f</t>
  </si>
  <si>
    <t>h=e-f</t>
  </si>
  <si>
    <t>PO 2 - Terciární vzdělávání, výzkum a vývoj</t>
  </si>
  <si>
    <t>PO 1 - Evropská centra excelence</t>
  </si>
  <si>
    <t>PO 2 - Regionální VaV centra</t>
  </si>
  <si>
    <t>PO 3 - Komercializace a popularizace VaV</t>
  </si>
  <si>
    <t>C  e  l  k  e  m</t>
  </si>
  <si>
    <t>Podle potřeby vložit další řádky</t>
  </si>
  <si>
    <t>Vratka nevyčerpaných prostředků</t>
  </si>
  <si>
    <t>Název údaje</t>
  </si>
  <si>
    <t>I. Běžné prostředky</t>
  </si>
  <si>
    <t>II. Kapitálové prostředky</t>
  </si>
  <si>
    <t>III. Celkem</t>
  </si>
  <si>
    <r>
      <t xml:space="preserve">poskytnuto </t>
    </r>
    <r>
      <rPr>
        <sz val="8"/>
        <rFont val="Calibri"/>
        <family val="2"/>
        <charset val="238"/>
      </rPr>
      <t>(2)</t>
    </r>
  </si>
  <si>
    <t>v tom:</t>
  </si>
  <si>
    <t>získané přes kapitolu MŠMT</t>
  </si>
  <si>
    <t>dotace spojené se vzdělávací činností</t>
  </si>
  <si>
    <t>dotace na VaV</t>
  </si>
  <si>
    <t xml:space="preserve">Název akce </t>
  </si>
  <si>
    <r>
      <t xml:space="preserve">Prostředky z veřejných zdrojů </t>
    </r>
    <r>
      <rPr>
        <b/>
        <sz val="10"/>
        <color indexed="8"/>
        <rFont val="Calibri"/>
        <family val="2"/>
        <charset val="238"/>
      </rPr>
      <t>celkem</t>
    </r>
    <r>
      <rPr>
        <sz val="10"/>
        <color indexed="8"/>
        <rFont val="Calibri"/>
        <family val="2"/>
        <charset val="238"/>
      </rPr>
      <t xml:space="preserve"> </t>
    </r>
  </si>
  <si>
    <t xml:space="preserve">poskytnuté </t>
  </si>
  <si>
    <t>j=f+h+i</t>
  </si>
  <si>
    <t>FRIM</t>
  </si>
  <si>
    <t>FPP</t>
  </si>
  <si>
    <t>FÚUP</t>
  </si>
  <si>
    <t>l= f+k</t>
  </si>
  <si>
    <t>C</t>
  </si>
  <si>
    <t>Stipendia pro studenty doktorských studijních programů</t>
  </si>
  <si>
    <t>D</t>
  </si>
  <si>
    <t>F</t>
  </si>
  <si>
    <t>Fond vzdělávací politiky</t>
  </si>
  <si>
    <t>Sociální stipendia</t>
  </si>
  <si>
    <t>Ubytovací stipendia</t>
  </si>
  <si>
    <t>I</t>
  </si>
  <si>
    <t>J</t>
  </si>
  <si>
    <t>Dotace na ubytování a stravování</t>
  </si>
  <si>
    <r>
      <t xml:space="preserve">Druh podpory (dotační položky a ukazatele) </t>
    </r>
    <r>
      <rPr>
        <sz val="8"/>
        <color indexed="8"/>
        <rFont val="Calibri"/>
        <family val="2"/>
        <charset val="238"/>
      </rPr>
      <t>(1)</t>
    </r>
  </si>
  <si>
    <r>
      <t>poskytnuté</t>
    </r>
    <r>
      <rPr>
        <sz val="8"/>
        <color indexed="8"/>
        <rFont val="Calibri"/>
        <family val="2"/>
        <charset val="238"/>
      </rPr>
      <t xml:space="preserve"> (2)</t>
    </r>
  </si>
  <si>
    <r>
      <t>použité</t>
    </r>
    <r>
      <rPr>
        <sz val="8"/>
        <color indexed="8"/>
        <rFont val="Calibri"/>
        <family val="2"/>
        <charset val="238"/>
      </rPr>
      <t xml:space="preserve"> (3)</t>
    </r>
  </si>
  <si>
    <t>další dle specifikace VVŠ</t>
  </si>
  <si>
    <t>Vratka nevyčerp. prostředků</t>
  </si>
  <si>
    <t>OON</t>
  </si>
  <si>
    <r>
      <t xml:space="preserve">Prostředky z veřejných zdrojů </t>
    </r>
    <r>
      <rPr>
        <b/>
        <sz val="10"/>
        <color indexed="8"/>
        <rFont val="Calibri"/>
        <family val="2"/>
        <charset val="238"/>
      </rPr>
      <t xml:space="preserve">běžné </t>
    </r>
    <r>
      <rPr>
        <sz val="8"/>
        <color indexed="8"/>
        <rFont val="Calibri"/>
        <family val="2"/>
        <charset val="238"/>
      </rPr>
      <t>(1)</t>
    </r>
  </si>
  <si>
    <r>
      <t xml:space="preserve">poskytnuté </t>
    </r>
    <r>
      <rPr>
        <sz val="8"/>
        <color indexed="8"/>
        <rFont val="Calibri"/>
        <family val="2"/>
        <charset val="238"/>
      </rPr>
      <t>(2)</t>
    </r>
  </si>
  <si>
    <t>Územní rozpočty</t>
  </si>
  <si>
    <t>f*</t>
  </si>
  <si>
    <t>Ostatní kapitoly státního rozpočtu</t>
  </si>
  <si>
    <r>
      <t xml:space="preserve">Prostředky ze zahraničí </t>
    </r>
    <r>
      <rPr>
        <sz val="10"/>
        <color indexed="8"/>
        <rFont val="Calibri"/>
        <family val="2"/>
        <charset val="238"/>
      </rPr>
      <t>(získané přímo VVŠ)</t>
    </r>
  </si>
  <si>
    <r>
      <t xml:space="preserve">Druh podpory/název programu </t>
    </r>
    <r>
      <rPr>
        <sz val="8"/>
        <color indexed="8"/>
        <rFont val="Calibri"/>
        <family val="2"/>
        <charset val="238"/>
      </rPr>
      <t>(1)</t>
    </r>
  </si>
  <si>
    <r>
      <t xml:space="preserve">poskytnuté </t>
    </r>
    <r>
      <rPr>
        <sz val="8"/>
        <color indexed="8"/>
        <rFont val="Calibri"/>
        <family val="2"/>
        <charset val="238"/>
      </rPr>
      <t>(2)</t>
    </r>
  </si>
  <si>
    <r>
      <t xml:space="preserve">použité </t>
    </r>
    <r>
      <rPr>
        <sz val="8"/>
        <color indexed="8"/>
        <rFont val="Calibri"/>
        <family val="2"/>
        <charset val="238"/>
      </rPr>
      <t>(3)</t>
    </r>
  </si>
  <si>
    <t>j=f+i</t>
  </si>
  <si>
    <t>specifikovat dle programu</t>
  </si>
  <si>
    <r>
      <t>Vlastní použité</t>
    </r>
    <r>
      <rPr>
        <sz val="8"/>
        <color indexed="8"/>
        <rFont val="Calibri"/>
        <family val="2"/>
        <charset val="238"/>
      </rPr>
      <t xml:space="preserve"> (3)</t>
    </r>
  </si>
  <si>
    <r>
      <rPr>
        <sz val="8"/>
        <rFont val="Calibri"/>
        <family val="2"/>
        <charset val="238"/>
      </rPr>
      <t>(4)</t>
    </r>
    <r>
      <rPr>
        <sz val="9"/>
        <rFont val="Calibri"/>
        <family val="2"/>
        <charset val="238"/>
      </rPr>
      <t xml:space="preserve"> Uvedou se </t>
    </r>
    <r>
      <rPr>
        <sz val="10"/>
        <rFont val="Calibri"/>
        <family val="2"/>
        <charset val="238"/>
      </rPr>
      <t>prostředky nezařazené v předchozích sloupcích.</t>
    </r>
  </si>
  <si>
    <t>f**</t>
  </si>
  <si>
    <r>
      <t xml:space="preserve">Operační program/prioritní osa/oblast podpory  </t>
    </r>
    <r>
      <rPr>
        <sz val="8"/>
        <color indexed="8"/>
        <rFont val="Calibri"/>
        <family val="2"/>
        <charset val="238"/>
      </rPr>
      <t>(1)</t>
    </r>
  </si>
  <si>
    <r>
      <t xml:space="preserve">poskytnuté </t>
    </r>
    <r>
      <rPr>
        <sz val="8"/>
        <color indexed="8"/>
        <rFont val="Calibri"/>
        <family val="2"/>
        <charset val="238"/>
      </rPr>
      <t>(3)</t>
    </r>
  </si>
  <si>
    <r>
      <t xml:space="preserve">použité </t>
    </r>
    <r>
      <rPr>
        <sz val="8"/>
        <color indexed="8"/>
        <rFont val="Calibri"/>
        <family val="2"/>
        <charset val="238"/>
      </rPr>
      <t>(4)</t>
    </r>
  </si>
  <si>
    <r>
      <t xml:space="preserve">VaV </t>
    </r>
    <r>
      <rPr>
        <sz val="8"/>
        <color indexed="8"/>
        <rFont val="Calibri"/>
        <family val="2"/>
        <charset val="238"/>
      </rPr>
      <t>(2)</t>
    </r>
  </si>
  <si>
    <r>
      <rPr>
        <sz val="8"/>
        <color indexed="8"/>
        <rFont val="Calibri"/>
        <family val="2"/>
        <charset val="238"/>
      </rPr>
      <t>(5)</t>
    </r>
    <r>
      <rPr>
        <sz val="10"/>
        <color indexed="8"/>
        <rFont val="Calibri"/>
        <family val="2"/>
        <charset val="238"/>
      </rPr>
      <t xml:space="preserve"> Z celkových prostředků poskytnutých i použitých k financování projektů v dané kategorii se uvede procentuální podíl zdrojů pocházejících mimo veřejné rozpočty ČR - z EU; např. v případě OP VK zde bude uvedeno 85%.</t>
    </r>
  </si>
  <si>
    <r>
      <rPr>
        <sz val="8"/>
        <color indexed="8"/>
        <rFont val="Calibri"/>
        <family val="2"/>
        <charset val="238"/>
      </rPr>
      <t>(9)</t>
    </r>
    <r>
      <rPr>
        <sz val="10"/>
        <color indexed="8"/>
        <rFont val="Calibri"/>
        <family val="2"/>
        <charset val="238"/>
      </rPr>
      <t xml:space="preserve"> Uvedou se prostředky nezařazené  v předchozích sloupcích. Pokud jsou v uvedené hodnotě obsaženy i veřejné zdroje, poskytnuté škole ve sledovaném roce prostřednictvím jiného dotačního titulu,  je nutné tuto skutečnost specifikovat v komentáři.</t>
    </r>
  </si>
  <si>
    <r>
      <t>Prostředky ze zahraničí</t>
    </r>
    <r>
      <rPr>
        <b/>
        <sz val="10"/>
        <color indexed="8"/>
        <rFont val="Calibri"/>
        <family val="2"/>
        <charset val="238"/>
      </rPr>
      <t xml:space="preserve"> (získané přímo VVŠ)</t>
    </r>
  </si>
  <si>
    <r>
      <rPr>
        <sz val="8"/>
        <color indexed="8"/>
        <rFont val="Calibri"/>
        <family val="2"/>
        <charset val="238"/>
      </rPr>
      <t xml:space="preserve">(2) </t>
    </r>
    <r>
      <rPr>
        <sz val="10"/>
        <color indexed="8"/>
        <rFont val="Calibri"/>
        <family val="2"/>
        <charset val="238"/>
      </rPr>
      <t xml:space="preserve">Vysoká škola uvede pro oblast podpory financovanou z prostředků VaV dle zákona č. 130/2002 Sb. o podpoře výzkumu a vývoje zkratku VaV. </t>
    </r>
  </si>
  <si>
    <r>
      <t>VaV z národních zdrojů</t>
    </r>
    <r>
      <rPr>
        <sz val="8"/>
        <rFont val="Calibri"/>
        <family val="2"/>
        <charset val="238"/>
      </rPr>
      <t xml:space="preserve"> (2)</t>
    </r>
  </si>
  <si>
    <r>
      <t xml:space="preserve">Počet pracovníků </t>
    </r>
    <r>
      <rPr>
        <sz val="8"/>
        <rFont val="Calibri"/>
        <family val="2"/>
        <charset val="238"/>
      </rPr>
      <t>(3)</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</si>
  <si>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</si>
  <si>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t xml:space="preserve">akademičtí pracovníci </t>
    </r>
    <r>
      <rPr>
        <sz val="8"/>
        <rFont val="Calibri"/>
        <family val="2"/>
        <charset val="238"/>
      </rPr>
      <t>(4)</t>
    </r>
  </si>
  <si>
    <t>A+K</t>
  </si>
  <si>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kategoriách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</si>
  <si>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</si>
  <si>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</si>
  <si>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</si>
  <si>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r>
      <t xml:space="preserve">  C  e  l  k  e  m</t>
    </r>
    <r>
      <rPr>
        <sz val="11"/>
        <rFont val="Calibri"/>
        <family val="2"/>
        <charset val="238"/>
      </rPr>
      <t xml:space="preserve"> </t>
    </r>
    <r>
      <rPr>
        <sz val="8"/>
        <rFont val="Calibri"/>
        <family val="2"/>
        <charset val="238"/>
      </rPr>
      <t xml:space="preserve"> (5)</t>
    </r>
  </si>
  <si>
    <r>
      <t xml:space="preserve">hlavní činnost </t>
    </r>
    <r>
      <rPr>
        <sz val="8"/>
        <rFont val="Calibri"/>
        <family val="2"/>
        <charset val="238"/>
      </rPr>
      <t>(4)</t>
    </r>
  </si>
  <si>
    <t>Škola</t>
  </si>
  <si>
    <t>Koleje a menzy</t>
  </si>
  <si>
    <t>Školní zemědělský podnik</t>
  </si>
  <si>
    <t>(tis.Kč)</t>
  </si>
  <si>
    <t xml:space="preserve">     Ministerstvo zemědělství ČR</t>
  </si>
  <si>
    <t xml:space="preserve">     Ministerstvo zdravotnictví ČR</t>
  </si>
  <si>
    <t xml:space="preserve">     Akademie věd ČR</t>
  </si>
  <si>
    <t xml:space="preserve">          Ministerstvo kultury ČR</t>
  </si>
  <si>
    <r>
      <t xml:space="preserve">Ostatní kapitoly státního rozpočtu </t>
    </r>
    <r>
      <rPr>
        <sz val="8"/>
        <color indexed="8"/>
        <rFont val="Calibri"/>
        <family val="2"/>
        <charset val="238"/>
      </rPr>
      <t>(8)</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</si>
  <si>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jako podpora VaV podle zák. 130/2002 Sb. Uvádí se ve shodě s objemem finančních prostředků uvedených v rozhodnutí (sl. a, c, e).</t>
    </r>
  </si>
  <si>
    <r>
      <rPr>
        <sz val="8"/>
        <color indexed="8"/>
        <rFont val="Calibri"/>
        <family val="2"/>
        <charset val="238"/>
      </rPr>
      <t>(4)</t>
    </r>
    <r>
      <rPr>
        <sz val="10"/>
        <color indexed="8"/>
        <rFont val="Calibri"/>
        <family val="2"/>
        <charset val="238"/>
      </rPr>
      <t xml:space="preserve"> Z celkových veřejných prostř. poskytnutých i použitých k financ. projektů v dané kategorii se uvede procentuální podíl zdrojů pocházejících mimo veřejné rozpočty ČR - z veřejných rozpočtu EU nebo jiných zahraničních veřejných zdrojů.</t>
    </r>
  </si>
  <si>
    <t>85%</t>
  </si>
  <si>
    <t>0</t>
  </si>
  <si>
    <t>VaV z ostatních zdrojů (bez operač. progr.)</t>
  </si>
  <si>
    <t>Průměrná měsíční mzda (Kč)</t>
  </si>
  <si>
    <t>Zahraniční studenti</t>
  </si>
  <si>
    <t>ostatní (mimořádná) stipendia</t>
  </si>
  <si>
    <t>---</t>
  </si>
  <si>
    <t>Kaunicovy
studentské
koleje</t>
  </si>
  <si>
    <t>Tabulka 10.a   Neinvestiční náklady a výnosy - oblast stravování</t>
  </si>
  <si>
    <t>Tabulka 10.b   Neinvestiční náklady a výnosy - oblast ubytování</t>
  </si>
  <si>
    <r>
      <t>z toho zdroje zahr. v</t>
    </r>
    <r>
      <rPr>
        <sz val="10"/>
        <color indexed="8"/>
        <rFont val="Calibri"/>
        <family val="2"/>
        <charset val="238"/>
      </rPr>
      <t xml:space="preserve"> %</t>
    </r>
    <r>
      <rPr>
        <sz val="8"/>
        <color indexed="8"/>
        <rFont val="Calibri"/>
        <family val="2"/>
        <charset val="238"/>
      </rPr>
      <t xml:space="preserve"> (4)</t>
    </r>
  </si>
  <si>
    <r>
      <rPr>
        <sz val="8"/>
        <rFont val="Calibri"/>
        <family val="2"/>
        <charset val="238"/>
      </rPr>
      <t xml:space="preserve">(5)  </t>
    </r>
    <r>
      <rPr>
        <sz val="10"/>
        <rFont val="Calibri"/>
        <family val="2"/>
        <charset val="238"/>
      </rPr>
      <t>Součtová hodnota této tabulky se musí rovnat údaji uvedeném v tabulce 5, ř.10.</t>
    </r>
  </si>
  <si>
    <t>byty</t>
  </si>
  <si>
    <t>krátkodobý pronájem</t>
  </si>
  <si>
    <t>movitý majetek</t>
  </si>
  <si>
    <r>
      <t xml:space="preserve">účet / součet </t>
    </r>
    <r>
      <rPr>
        <sz val="8"/>
        <rFont val="Calibri"/>
        <family val="2"/>
        <charset val="238"/>
      </rPr>
      <t>(2)</t>
    </r>
  </si>
  <si>
    <r>
      <t>řádek</t>
    </r>
    <r>
      <rPr>
        <sz val="9"/>
        <rFont val="Calibri"/>
        <family val="2"/>
        <charset val="238"/>
      </rPr>
      <t xml:space="preserve"> </t>
    </r>
    <r>
      <rPr>
        <sz val="8"/>
        <rFont val="Calibri"/>
        <family val="2"/>
        <charset val="238"/>
      </rPr>
      <t>(3)</t>
    </r>
  </si>
  <si>
    <r>
      <t>stav k 1.1.</t>
    </r>
    <r>
      <rPr>
        <b/>
        <sz val="8"/>
        <rFont val="Calibri"/>
        <family val="2"/>
        <charset val="238"/>
      </rPr>
      <t xml:space="preserve"> </t>
    </r>
    <r>
      <rPr>
        <sz val="8"/>
        <rFont val="Calibri"/>
        <family val="2"/>
        <charset val="238"/>
      </rPr>
      <t>(4)</t>
    </r>
  </si>
  <si>
    <r>
      <t>stav k 31.12.</t>
    </r>
    <r>
      <rPr>
        <sz val="8"/>
        <rFont val="Calibri"/>
        <family val="2"/>
        <charset val="238"/>
      </rPr>
      <t>(4)</t>
    </r>
  </si>
  <si>
    <r>
      <t xml:space="preserve">hlavní činnost </t>
    </r>
    <r>
      <rPr>
        <sz val="8"/>
        <rFont val="Calibri"/>
        <family val="2"/>
        <charset val="238"/>
      </rPr>
      <t>(4)</t>
    </r>
  </si>
  <si>
    <t xml:space="preserve">       dotace spojené s programy reprodukce majetku</t>
  </si>
  <si>
    <t xml:space="preserve">       příspěvek</t>
  </si>
  <si>
    <t xml:space="preserve">       ostatní dotace</t>
  </si>
  <si>
    <r>
      <t xml:space="preserve">Prostředky z veřejných zdrojů (dotace a příspěvky) národní i zahraniční  </t>
    </r>
    <r>
      <rPr>
        <b/>
        <sz val="8"/>
        <rFont val="Calibri"/>
        <family val="2"/>
        <charset val="238"/>
      </rPr>
      <t>(ř.2+ř.27)</t>
    </r>
  </si>
  <si>
    <r>
      <t xml:space="preserve"> v tom: </t>
    </r>
    <r>
      <rPr>
        <b/>
        <sz val="10"/>
        <rFont val="Calibri"/>
        <family val="2"/>
        <charset val="238"/>
      </rPr>
      <t xml:space="preserve">1. prostředky plynoucí přes (z) veřejné rozpočty ČR   </t>
    </r>
    <r>
      <rPr>
        <b/>
        <sz val="8"/>
        <rFont val="Calibri"/>
        <family val="2"/>
        <charset val="238"/>
      </rPr>
      <t>(ř.3+ř.13+ř.20)</t>
    </r>
  </si>
  <si>
    <r>
      <t xml:space="preserve">získané přes kapitolu MŠMT  </t>
    </r>
    <r>
      <rPr>
        <sz val="8"/>
        <rFont val="Calibri"/>
        <family val="2"/>
        <charset val="238"/>
      </rPr>
      <t>(ř.4+ř.7)</t>
    </r>
  </si>
  <si>
    <r>
      <t xml:space="preserve">dotace ostatní  </t>
    </r>
    <r>
      <rPr>
        <sz val="8"/>
        <rFont val="Calibri"/>
        <family val="2"/>
        <charset val="238"/>
      </rPr>
      <t>(ř.8+ř.12)</t>
    </r>
  </si>
  <si>
    <r>
      <t xml:space="preserve">dotace spojené se vzdělávací činností  </t>
    </r>
    <r>
      <rPr>
        <sz val="8"/>
        <rFont val="Calibri"/>
        <family val="2"/>
        <charset val="238"/>
      </rPr>
      <t>(ř.9+ř.10+ř.11)</t>
    </r>
  </si>
  <si>
    <r>
      <t xml:space="preserve">získané přes ostatní kapitoly státního rozpočtu  </t>
    </r>
    <r>
      <rPr>
        <sz val="8"/>
        <rFont val="Calibri"/>
        <family val="2"/>
        <charset val="238"/>
      </rPr>
      <t>(ř.14+ř.17)</t>
    </r>
  </si>
  <si>
    <r>
      <t xml:space="preserve">dotace na operační programy EU  </t>
    </r>
    <r>
      <rPr>
        <sz val="8"/>
        <rFont val="Calibri"/>
        <family val="2"/>
        <charset val="238"/>
      </rPr>
      <t>(ř.15+ř.16)</t>
    </r>
  </si>
  <si>
    <r>
      <t xml:space="preserve">dotace ostatní  </t>
    </r>
    <r>
      <rPr>
        <sz val="8"/>
        <rFont val="Calibri"/>
        <family val="2"/>
        <charset val="238"/>
      </rPr>
      <t>(ř.18+ř.19)</t>
    </r>
  </si>
  <si>
    <r>
      <t xml:space="preserve">získané přes územní rozpočty  </t>
    </r>
    <r>
      <rPr>
        <sz val="8"/>
        <rFont val="Calibri"/>
        <family val="2"/>
        <charset val="238"/>
      </rPr>
      <t>(ř.21+ř.24)</t>
    </r>
  </si>
  <si>
    <r>
      <t xml:space="preserve">dotace na operační programy EU  </t>
    </r>
    <r>
      <rPr>
        <sz val="8"/>
        <rFont val="Calibri"/>
        <family val="2"/>
        <charset val="238"/>
      </rPr>
      <t>(ř.22+ř.23)</t>
    </r>
  </si>
  <si>
    <r>
      <t xml:space="preserve">v tom: </t>
    </r>
    <r>
      <rPr>
        <b/>
        <sz val="10"/>
        <rFont val="Calibri"/>
        <family val="2"/>
        <charset val="238"/>
      </rPr>
      <t xml:space="preserve">2. veřejné prostředky ze zahraničí </t>
    </r>
    <r>
      <rPr>
        <sz val="10"/>
        <rFont val="Calibri"/>
        <family val="2"/>
        <charset val="238"/>
      </rPr>
      <t xml:space="preserve">(získané přímo VVŠ)  </t>
    </r>
    <r>
      <rPr>
        <sz val="8"/>
        <rFont val="Calibri"/>
        <family val="2"/>
        <charset val="238"/>
      </rPr>
      <t>(ř.28+ř.29)</t>
    </r>
  </si>
  <si>
    <r>
      <t xml:space="preserve">SOUHRN 1 </t>
    </r>
    <r>
      <rPr>
        <sz val="8"/>
        <rFont val="Calibri"/>
        <family val="2"/>
        <charset val="238"/>
      </rPr>
      <t>(4)  (ř.31+ř.36)</t>
    </r>
  </si>
  <si>
    <r>
      <t xml:space="preserve">dotace spojené se vzdělávací činností  </t>
    </r>
    <r>
      <rPr>
        <sz val="8"/>
        <rFont val="Calibri"/>
        <family val="2"/>
        <charset val="238"/>
      </rPr>
      <t>(ř.32+ř.33+ř.34+ř.35)</t>
    </r>
  </si>
  <si>
    <r>
      <t xml:space="preserve">získané přes kapitolu MŠMT  </t>
    </r>
    <r>
      <rPr>
        <sz val="8"/>
        <rFont val="Calibri"/>
        <family val="2"/>
        <charset val="238"/>
      </rPr>
      <t>(ř.5+ř.8)</t>
    </r>
  </si>
  <si>
    <r>
      <t xml:space="preserve">získané přes ostatní kapitoly státního rozpočtu </t>
    </r>
    <r>
      <rPr>
        <sz val="8"/>
        <rFont val="Calibri"/>
        <family val="2"/>
        <charset val="238"/>
      </rPr>
      <t xml:space="preserve"> (ř.15+ř.18)</t>
    </r>
  </si>
  <si>
    <r>
      <t xml:space="preserve">získané přes územní rozpočty  </t>
    </r>
    <r>
      <rPr>
        <sz val="8"/>
        <rFont val="Calibri"/>
        <family val="2"/>
        <charset val="238"/>
      </rPr>
      <t xml:space="preserve"> (ř.22+ř.25)</t>
    </r>
  </si>
  <si>
    <r>
      <t xml:space="preserve">veřejné prostředky ze zahraničí (získané přímo VVŠ) </t>
    </r>
    <r>
      <rPr>
        <sz val="8"/>
        <rFont val="Calibri"/>
        <family val="2"/>
        <charset val="238"/>
      </rPr>
      <t xml:space="preserve"> (ř.28)</t>
    </r>
  </si>
  <si>
    <r>
      <t xml:space="preserve">dotace na VaV  </t>
    </r>
    <r>
      <rPr>
        <sz val="8"/>
        <rFont val="Calibri"/>
        <family val="2"/>
        <charset val="238"/>
      </rPr>
      <t>(ř.37+ř.38+ř.39+ř.40)</t>
    </r>
  </si>
  <si>
    <r>
      <t xml:space="preserve">získané přes kapitolu MŠMT  </t>
    </r>
    <r>
      <rPr>
        <sz val="8"/>
        <rFont val="Calibri"/>
        <family val="2"/>
        <charset val="238"/>
      </rPr>
      <t>(ř.6+ř.12)</t>
    </r>
  </si>
  <si>
    <r>
      <t xml:space="preserve">získané přes ostatní kapitoly státního rozpočtu  </t>
    </r>
    <r>
      <rPr>
        <sz val="8"/>
        <rFont val="Calibri"/>
        <family val="2"/>
        <charset val="238"/>
      </rPr>
      <t>(ř.16+ř.19)</t>
    </r>
  </si>
  <si>
    <r>
      <t xml:space="preserve">získané přes územní rozpočty </t>
    </r>
    <r>
      <rPr>
        <sz val="8"/>
        <rFont val="Calibri"/>
        <family val="2"/>
        <charset val="238"/>
      </rPr>
      <t>(ř.23+ř.26)</t>
    </r>
  </si>
  <si>
    <r>
      <t xml:space="preserve">veřejné prostředky ze zahraničí (získané přímo VVŠ) </t>
    </r>
    <r>
      <rPr>
        <sz val="8"/>
        <rFont val="Calibri"/>
        <family val="2"/>
        <charset val="238"/>
      </rPr>
      <t>(ř.29)</t>
    </r>
  </si>
  <si>
    <r>
      <t xml:space="preserve">SOUHRN 2  </t>
    </r>
    <r>
      <rPr>
        <b/>
        <sz val="8"/>
        <rFont val="Calibri"/>
        <family val="2"/>
        <charset val="238"/>
      </rPr>
      <t>(ř.42+ř.46)</t>
    </r>
  </si>
  <si>
    <r>
      <t xml:space="preserve">dotace spojené se vzdělávací činností  </t>
    </r>
    <r>
      <rPr>
        <sz val="8"/>
        <rFont val="Calibri"/>
        <family val="2"/>
        <charset val="238"/>
      </rPr>
      <t>(ř.43+ř.44+ř.45)</t>
    </r>
  </si>
  <si>
    <r>
      <t xml:space="preserve">dotace ostatní  </t>
    </r>
    <r>
      <rPr>
        <sz val="8"/>
        <rFont val="Calibri"/>
        <family val="2"/>
        <charset val="238"/>
      </rPr>
      <t>(ř.8+ř.18+ř.25)</t>
    </r>
  </si>
  <si>
    <r>
      <t xml:space="preserve">veřejné prostředky ze zahraničí (získané přímo VVŠ)  </t>
    </r>
    <r>
      <rPr>
        <sz val="8"/>
        <rFont val="Calibri"/>
        <family val="2"/>
        <charset val="238"/>
      </rPr>
      <t>(ř.28)</t>
    </r>
  </si>
  <si>
    <r>
      <t xml:space="preserve">dotace na VaV </t>
    </r>
    <r>
      <rPr>
        <sz val="8"/>
        <rFont val="Calibri"/>
        <family val="2"/>
        <charset val="238"/>
      </rPr>
      <t xml:space="preserve"> (ř.47+ř.48+ř.49)</t>
    </r>
  </si>
  <si>
    <r>
      <t xml:space="preserve">dotace ostatní </t>
    </r>
    <r>
      <rPr>
        <sz val="8"/>
        <rFont val="Calibri"/>
        <family val="2"/>
        <charset val="238"/>
      </rPr>
      <t xml:space="preserve"> (ř.12+ř.19+ř.26)</t>
    </r>
  </si>
  <si>
    <r>
      <t xml:space="preserve">veřejné prostředky ze zahraničí (získané přímo VVŠ)   </t>
    </r>
    <r>
      <rPr>
        <sz val="8"/>
        <rFont val="Calibri"/>
        <family val="2"/>
        <charset val="238"/>
      </rPr>
      <t>(ř.29)</t>
    </r>
  </si>
  <si>
    <t>j=e-f</t>
  </si>
  <si>
    <r>
      <t>Ostatní použité neveřejné zdroje celkem</t>
    </r>
    <r>
      <rPr>
        <sz val="8"/>
        <color indexed="8"/>
        <rFont val="Calibri"/>
        <family val="2"/>
        <charset val="238"/>
      </rPr>
      <t xml:space="preserve"> (4)</t>
    </r>
  </si>
  <si>
    <r>
      <rPr>
        <sz val="8"/>
        <color indexed="8"/>
        <rFont val="Calibri"/>
        <family val="2"/>
        <charset val="238"/>
      </rPr>
      <t>(3)</t>
    </r>
    <r>
      <rPr>
        <sz val="10"/>
        <color indexed="8"/>
        <rFont val="Calibri"/>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</si>
  <si>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rPr>
        <sz val="8"/>
        <color indexed="8"/>
        <rFont val="Calibri"/>
        <family val="2"/>
        <charset val="238"/>
      </rPr>
      <t>(3)</t>
    </r>
    <r>
      <rPr>
        <sz val="10"/>
        <color indexed="8"/>
        <rFont val="Calibri"/>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</si>
  <si>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t xml:space="preserve">Ostatní použ. neveřejné zdroje celkem </t>
    </r>
    <r>
      <rPr>
        <sz val="8"/>
        <color indexed="8"/>
        <rFont val="Calibri"/>
        <family val="2"/>
        <charset val="238"/>
      </rPr>
      <t>(9)</t>
    </r>
  </si>
  <si>
    <t>d=a+b+c</t>
  </si>
  <si>
    <r>
      <t xml:space="preserve">od zaměst-  nanců </t>
    </r>
    <r>
      <rPr>
        <sz val="8"/>
        <rFont val="Calibri"/>
        <family val="2"/>
        <charset val="238"/>
      </rPr>
      <t>(2)</t>
    </r>
  </si>
  <si>
    <r>
      <t xml:space="preserve">ostatní </t>
    </r>
    <r>
      <rPr>
        <sz val="8"/>
        <rFont val="Calibri"/>
        <family val="2"/>
        <charset val="238"/>
      </rPr>
      <t>(3)</t>
    </r>
  </si>
  <si>
    <r>
      <rPr>
        <sz val="8"/>
        <rFont val="Calibri"/>
        <family val="2"/>
        <charset val="238"/>
      </rPr>
      <t>(3)</t>
    </r>
    <r>
      <rPr>
        <sz val="10"/>
        <rFont val="Calibri"/>
        <family val="2"/>
        <charset val="238"/>
      </rPr>
      <t xml:space="preserve"> V případě získání prostředků na činnost v oblasti ubytování z jiných veřejných zdrojů než prostředků kap. 333, VŠ uvede tuto skutečnost do sl "g" a pod tabulkou stručně upřesní, o co se jedná.</t>
    </r>
  </si>
  <si>
    <r>
      <rPr>
        <sz val="8"/>
        <rFont val="Calibri"/>
        <family val="2"/>
        <charset val="238"/>
      </rPr>
      <t>(3)</t>
    </r>
    <r>
      <rPr>
        <sz val="10"/>
        <rFont val="Calibri"/>
        <family val="2"/>
        <charset val="238"/>
      </rPr>
      <t xml:space="preserve"> V případě získání prostředků na činnost v oblasti stravování z jiných veřejných zdrojů než prostředků kap. 333, VŠ uvede tuto skutečnost do sl "f" a pod tabulkou stručně upřesní, o co se jedná.</t>
    </r>
  </si>
  <si>
    <r>
      <rPr>
        <sz val="8"/>
        <rFont val="Calibri"/>
        <family val="2"/>
        <charset val="238"/>
      </rPr>
      <t>(2)</t>
    </r>
    <r>
      <rPr>
        <sz val="10"/>
        <rFont val="Calibri"/>
        <family val="2"/>
        <charset val="238"/>
      </rPr>
      <t xml:space="preserve"> Údaje v podbarvených polích se načtou automaticky z vyplněných tabulek 11.a až 11.g</t>
    </r>
  </si>
  <si>
    <r>
      <t xml:space="preserve">Úhrada za další činnosti poskytované vysokou školou </t>
    </r>
    <r>
      <rPr>
        <sz val="8"/>
        <rFont val="Calibri"/>
        <family val="2"/>
        <charset val="238"/>
      </rPr>
      <t>(4) (5)</t>
    </r>
  </si>
  <si>
    <r>
      <rPr>
        <sz val="8"/>
        <rFont val="Calibri"/>
        <family val="2"/>
        <charset val="238"/>
      </rPr>
      <t xml:space="preserve">(5) </t>
    </r>
    <r>
      <rPr>
        <sz val="10"/>
        <rFont val="Calibri"/>
        <family val="2"/>
        <charset val="238"/>
      </rPr>
      <t>VŠ vloží řádky dle potřeby. Může se jednat např. o úhradu nákladů spojených se zakončením studia, cizojazyčné potvrzení o studiu, duplikát výkazu o studium, dodatečný zápis, atp.</t>
    </r>
  </si>
  <si>
    <t xml:space="preserve">     součtový řádek pro poskytovatele</t>
  </si>
  <si>
    <t xml:space="preserve">          Příspěvek</t>
  </si>
  <si>
    <t xml:space="preserve">          Dotace</t>
  </si>
  <si>
    <t xml:space="preserve">     Institucionální podpora (IP)</t>
  </si>
  <si>
    <t xml:space="preserve">     IP na mezinárodní spolupráci ČR ve VaV</t>
  </si>
  <si>
    <t xml:space="preserve">     Specifický vysokoškolský výzkum</t>
  </si>
  <si>
    <t xml:space="preserve">     Velké infrastruktury</t>
  </si>
  <si>
    <t xml:space="preserve">     GAČR</t>
  </si>
  <si>
    <t xml:space="preserve">     TAČR</t>
  </si>
  <si>
    <t xml:space="preserve">    součtový řádek pro poskytovatele</t>
  </si>
  <si>
    <t xml:space="preserve">     OP VK -Vzdělávání pro konkurenceschopnost</t>
  </si>
  <si>
    <t xml:space="preserve">     OP VaVpI - Výzkum a vývoj pro inovace</t>
  </si>
  <si>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</si>
  <si>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t>3=sl.2/12/sl.1</t>
  </si>
  <si>
    <t>6=sl.5/12     /sl.4</t>
  </si>
  <si>
    <t>9=sl.8/12   /sl.7</t>
  </si>
  <si>
    <t xml:space="preserve">            nákup pozemků</t>
  </si>
  <si>
    <t xml:space="preserve">            aktivace zvířat základního stáda</t>
  </si>
  <si>
    <r>
      <rPr>
        <sz val="8"/>
        <rFont val="Calibri"/>
        <family val="2"/>
        <charset val="238"/>
      </rPr>
      <t>(1)</t>
    </r>
    <r>
      <rPr>
        <sz val="10"/>
        <rFont val="Calibri"/>
        <family val="2"/>
        <charset val="238"/>
      </rPr>
      <t xml:space="preserve"> Tato tabulka zahrnuje všechny veřejné zdroje vysoké školy, tedy včetně finančních prostředků souvisejících s hospodařením Kolejí a menz (KaM) a Vysokoškolských zemědělských a lesních statků (VZaLS).</t>
    </r>
  </si>
  <si>
    <t>j= f+i</t>
  </si>
  <si>
    <r>
      <rPr>
        <sz val="8"/>
        <rFont val="Calibri"/>
        <family val="2"/>
        <charset val="238"/>
      </rPr>
      <t>(2)</t>
    </r>
    <r>
      <rPr>
        <sz val="10"/>
        <rFont val="Calibri"/>
        <family val="2"/>
        <charset val="238"/>
      </rPr>
      <t xml:space="preserve"> Jedná se o finanční prostředky poskytnuté  vysoké škole rozhodnutím (sloupec 1, 3, 5) a použité na určitý účel v souladu s rozhodnutím (sloupec 2, 4, 6). 
</t>
    </r>
    <r>
      <rPr>
        <u/>
        <sz val="10"/>
        <rFont val="Calibri"/>
        <family val="2"/>
        <charset val="238"/>
      </rPr>
      <t>Poskytnuto</t>
    </r>
    <r>
      <rPr>
        <sz val="10"/>
        <rFont val="Calibri"/>
        <family val="2"/>
        <charset val="238"/>
      </rPr>
      <t xml:space="preserve">: jedná se o finanční prostředky, které vysoká škola v daném kalendářním roce získala na základě rozhodnutí. </t>
    </r>
    <r>
      <rPr>
        <u/>
        <sz val="10"/>
        <rFont val="Calibri"/>
        <family val="2"/>
        <charset val="238"/>
      </rPr>
      <t>Použito</t>
    </r>
    <r>
      <rPr>
        <sz val="10"/>
        <rFont val="Calibri"/>
        <family val="2"/>
        <charset val="238"/>
      </rPr>
      <t>: jedná se o finanční prostředky, které VŠ v daném kalendářním roce použila na účel v souladu s rozhodnutím.</t>
    </r>
  </si>
  <si>
    <r>
      <t xml:space="preserve">dotace na programy strukturálních fondů </t>
    </r>
    <r>
      <rPr>
        <sz val="8"/>
        <rFont val="Calibri"/>
        <family val="2"/>
        <charset val="238"/>
      </rPr>
      <t xml:space="preserve">(3) </t>
    </r>
    <r>
      <rPr>
        <sz val="8"/>
        <rFont val="Calibri"/>
        <family val="2"/>
        <charset val="238"/>
      </rPr>
      <t xml:space="preserve"> (ř.5+ř.6)</t>
    </r>
  </si>
  <si>
    <r>
      <t xml:space="preserve">dotace na programy strukturálních fondů </t>
    </r>
    <r>
      <rPr>
        <sz val="8"/>
        <rFont val="Calibri"/>
        <family val="2"/>
        <charset val="238"/>
      </rPr>
      <t>(ř.5+ř.15+ř.22)</t>
    </r>
  </si>
  <si>
    <r>
      <t>dotace na programy strukturálních fondů</t>
    </r>
    <r>
      <rPr>
        <sz val="8"/>
        <rFont val="Calibri"/>
        <family val="2"/>
        <charset val="238"/>
      </rPr>
      <t xml:space="preserve">  (ř.6+ř.16+ř.23)</t>
    </r>
  </si>
  <si>
    <r>
      <rPr>
        <sz val="8"/>
        <rFont val="Calibri"/>
        <family val="2"/>
        <charset val="238"/>
      </rPr>
      <t>(3)</t>
    </r>
    <r>
      <rPr>
        <sz val="10"/>
        <rFont val="Calibri"/>
        <family val="2"/>
        <charset val="238"/>
      </rPr>
      <t xml:space="preserve"> Jedná se o veřejné prostředky na financování projektů strukturálních fondů, zahranuje všechny veřejné prostředky (jak evropskou, tak českou část spolufinancování).</t>
    </r>
  </si>
  <si>
    <r>
      <rPr>
        <sz val="8"/>
        <rFont val="Calibri"/>
        <family val="2"/>
        <charset val="238"/>
      </rPr>
      <t>(2)</t>
    </r>
    <r>
      <rPr>
        <sz val="10"/>
        <rFont val="Calibri"/>
        <family val="2"/>
        <charset val="238"/>
      </rPr>
      <t xml:space="preserve"> VŠ uvede počet studentů (resp. studií) nebo dalších účastníků vzdělávání, kteří poplatek/úhradu za další činosti zaplatili.</t>
    </r>
  </si>
  <si>
    <r>
      <rPr>
        <sz val="8"/>
        <rFont val="Calibri"/>
        <family val="2"/>
        <charset val="238"/>
      </rPr>
      <t>(1)</t>
    </r>
    <r>
      <rPr>
        <sz val="10"/>
        <rFont val="Calibri"/>
        <family val="2"/>
        <charset val="238"/>
      </rPr>
      <t xml:space="preserve"> Do projednání výroční zprávy o hospodaření s MŠMT se jedná o návrh</t>
    </r>
  </si>
  <si>
    <r>
      <t>z toho převody do FÚUP</t>
    </r>
    <r>
      <rPr>
        <sz val="8"/>
        <color indexed="8"/>
        <rFont val="Calibri"/>
        <family val="2"/>
        <charset val="238"/>
      </rPr>
      <t xml:space="preserve"> (6)</t>
    </r>
  </si>
  <si>
    <r>
      <rPr>
        <sz val="8"/>
        <color indexed="8"/>
        <rFont val="Calibri"/>
        <family val="2"/>
        <charset val="238"/>
      </rPr>
      <t>(5)</t>
    </r>
    <r>
      <rPr>
        <sz val="10"/>
        <color indexed="8"/>
        <rFont val="Calibri"/>
        <family val="2"/>
        <charset val="238"/>
      </rPr>
      <t xml:space="preserve"> Uvedou se prostředky, které byly převedeny k řešení projektů/aktivit ostatním spoluřešitelům.</t>
    </r>
  </si>
  <si>
    <r>
      <rPr>
        <sz val="8"/>
        <color indexed="8"/>
        <rFont val="Calibri"/>
        <family val="2"/>
        <charset val="238"/>
      </rPr>
      <t>(6)</t>
    </r>
    <r>
      <rPr>
        <sz val="10"/>
        <color indexed="8"/>
        <rFont val="Calibri"/>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</si>
  <si>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t xml:space="preserve">     Účelová podpora </t>
  </si>
  <si>
    <t xml:space="preserve">  (bez prostředků poskytovaných na programové financování, na operační programy a VaV)</t>
  </si>
  <si>
    <t xml:space="preserve">               (bez prostředků poskytovaných na operační programy EU) </t>
  </si>
  <si>
    <r>
      <t xml:space="preserve">dotace ostatní  </t>
    </r>
    <r>
      <rPr>
        <sz val="8"/>
        <rFont val="Calibri"/>
        <family val="2"/>
        <charset val="238"/>
      </rPr>
      <t>(ř.25+ř.26)</t>
    </r>
  </si>
  <si>
    <r>
      <t xml:space="preserve">Ostatní použité neveřejné zdroje </t>
    </r>
    <r>
      <rPr>
        <sz val="8"/>
        <color indexed="8"/>
        <rFont val="Calibri"/>
        <family val="2"/>
        <charset val="238"/>
      </rPr>
      <t>(7)</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</si>
  <si>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na základě rozhodnutí (sloupec a, c, e). </t>
    </r>
  </si>
  <si>
    <r>
      <rPr>
        <sz val="8"/>
        <color indexed="8"/>
        <rFont val="Calibri"/>
        <family val="2"/>
        <charset val="238"/>
      </rPr>
      <t>(7)</t>
    </r>
    <r>
      <rPr>
        <sz val="10"/>
        <color indexed="8"/>
        <rFont val="Calibri"/>
        <family val="2"/>
        <charset val="238"/>
      </rPr>
      <t xml:space="preserve"> Sloupec "i" uvádí "ostatní použité neveřejné zdroje celkem" a obsahuje prostředky na dofinancování programů/aktivit uvedených v jednotlivých řádcích (a to z neveřejných zdrojů). </t>
    </r>
  </si>
  <si>
    <r>
      <t xml:space="preserve">Vratka nevyčerp. prostředků  </t>
    </r>
    <r>
      <rPr>
        <sz val="8"/>
        <color indexed="8"/>
        <rFont val="Calibri"/>
        <family val="2"/>
        <charset val="238"/>
      </rPr>
      <t>(8)</t>
    </r>
  </si>
  <si>
    <r>
      <rPr>
        <sz val="8"/>
        <color indexed="8"/>
        <rFont val="Calibri"/>
        <family val="2"/>
        <charset val="238"/>
      </rPr>
      <t>(7)</t>
    </r>
    <r>
      <rPr>
        <sz val="10"/>
        <color indexed="8"/>
        <rFont val="Calibri"/>
        <family val="2"/>
        <charset val="238"/>
      </rPr>
      <t xml:space="preserve"> Lze vyplnit, pokud se nejedná o poslední rok projektu.</t>
    </r>
  </si>
  <si>
    <r>
      <rPr>
        <sz val="8"/>
        <rFont val="Calibri"/>
        <family val="2"/>
        <charset val="238"/>
      </rPr>
      <t>(8)</t>
    </r>
    <r>
      <rPr>
        <sz val="10"/>
        <rFont val="Calibri"/>
        <family val="2"/>
        <charset val="238"/>
      </rPr>
      <t xml:space="preserve"> Lze vyplnit pouze v posledním roce projektu nebo při předčasném ukončení projektu. Jedná se o souhrnný údaj za všechny roky trvání projektu.</t>
    </r>
  </si>
  <si>
    <r>
      <rPr>
        <sz val="8"/>
        <color indexed="8"/>
        <rFont val="Calibri"/>
        <family val="2"/>
        <charset val="238"/>
      </rPr>
      <t>(6)</t>
    </r>
    <r>
      <rPr>
        <sz val="10"/>
        <color indexed="8"/>
        <rFont val="Calibri"/>
        <family val="2"/>
        <charset val="238"/>
      </rPr>
      <t xml:space="preserve"> Uvedou se prostředky, které byly převedeny k řešení projektů/aktivit ostatním spoluřešitelům.</t>
    </r>
  </si>
  <si>
    <t>Minulé období</t>
  </si>
  <si>
    <t>Běžné období</t>
  </si>
  <si>
    <t>Rozdíl</t>
  </si>
  <si>
    <t>Vliv na CF</t>
  </si>
  <si>
    <t>001</t>
  </si>
  <si>
    <t>002</t>
  </si>
  <si>
    <t>003</t>
  </si>
  <si>
    <t>004</t>
  </si>
  <si>
    <t>005</t>
  </si>
  <si>
    <t>006</t>
  </si>
  <si>
    <t>007</t>
  </si>
  <si>
    <t>008</t>
  </si>
  <si>
    <t>009</t>
  </si>
  <si>
    <t>010</t>
  </si>
  <si>
    <t>011</t>
  </si>
  <si>
    <t>015</t>
  </si>
  <si>
    <t>016</t>
  </si>
  <si>
    <t>017</t>
  </si>
  <si>
    <t>020</t>
  </si>
  <si>
    <t>023</t>
  </si>
  <si>
    <t>024</t>
  </si>
  <si>
    <t>027</t>
  </si>
  <si>
    <t>účelově určené prostředky na VaV kapitoly MŠMT</t>
  </si>
  <si>
    <t>účelově určené prostředky z jiné podpory</t>
  </si>
  <si>
    <t>030</t>
  </si>
  <si>
    <t>033</t>
  </si>
  <si>
    <t>034</t>
  </si>
  <si>
    <t>035</t>
  </si>
  <si>
    <t>036</t>
  </si>
  <si>
    <t>037</t>
  </si>
  <si>
    <t>038</t>
  </si>
  <si>
    <t>039</t>
  </si>
  <si>
    <t>040</t>
  </si>
  <si>
    <r>
      <t xml:space="preserve">Průměrná částka
na 1 studenta v Kč </t>
    </r>
    <r>
      <rPr>
        <sz val="8"/>
        <rFont val="Calibri"/>
        <family val="2"/>
        <charset val="238"/>
      </rPr>
      <t>(3)</t>
    </r>
  </si>
  <si>
    <t>044</t>
  </si>
  <si>
    <t>045</t>
  </si>
  <si>
    <t>046</t>
  </si>
  <si>
    <t>047</t>
  </si>
  <si>
    <t>048</t>
  </si>
  <si>
    <t>049</t>
  </si>
  <si>
    <t>050</t>
  </si>
  <si>
    <t>053</t>
  </si>
  <si>
    <t>054</t>
  </si>
  <si>
    <t>055</t>
  </si>
  <si>
    <t>056</t>
  </si>
  <si>
    <t>057</t>
  </si>
  <si>
    <t>058</t>
  </si>
  <si>
    <t>059</t>
  </si>
  <si>
    <t>060</t>
  </si>
  <si>
    <t>064</t>
  </si>
  <si>
    <t>065</t>
  </si>
  <si>
    <t>068</t>
  </si>
  <si>
    <t>070</t>
  </si>
  <si>
    <t>071</t>
  </si>
  <si>
    <t>075</t>
  </si>
  <si>
    <t>076</t>
  </si>
  <si>
    <t>077</t>
  </si>
  <si>
    <t>080</t>
  </si>
  <si>
    <t>083</t>
  </si>
  <si>
    <t>084</t>
  </si>
  <si>
    <t>087</t>
  </si>
  <si>
    <t>090</t>
  </si>
  <si>
    <t>091</t>
  </si>
  <si>
    <t>092</t>
  </si>
  <si>
    <t>093</t>
  </si>
  <si>
    <t>094</t>
  </si>
  <si>
    <t>095</t>
  </si>
  <si>
    <t>096</t>
  </si>
  <si>
    <t xml:space="preserve">Dlouhodobé závazky celkem                          </t>
  </si>
  <si>
    <t>097</t>
  </si>
  <si>
    <t xml:space="preserve">     Emitované dluhopisy                           </t>
  </si>
  <si>
    <t>098</t>
  </si>
  <si>
    <t xml:space="preserve">     Závazky z pronájmu                            </t>
  </si>
  <si>
    <t>099</t>
  </si>
  <si>
    <t xml:space="preserve">     Dlouhodobě přijaté zálohy                     </t>
  </si>
  <si>
    <t xml:space="preserve">     Dlouhodobě směnky k úhradě                    </t>
  </si>
  <si>
    <t xml:space="preserve">     Ostatní dlouhodobé závazky                    </t>
  </si>
  <si>
    <t xml:space="preserve">Dlouhodobé bankovní úvěry                          </t>
  </si>
  <si>
    <t xml:space="preserve">Vlastní jmění                                      </t>
  </si>
  <si>
    <t xml:space="preserve">Fondy                                              </t>
  </si>
  <si>
    <t xml:space="preserve">Oceňovací rozdíly z přecenění majetku a závazků    </t>
  </si>
  <si>
    <t xml:space="preserve">Nerozděl. zisk, neuhraz. ztráta minulých let            </t>
  </si>
  <si>
    <t xml:space="preserve">Hospodářský výsledek ve schvalovacím řízení        </t>
  </si>
  <si>
    <t xml:space="preserve">Korekce snížením disponibilního zisku běžného roku </t>
  </si>
  <si>
    <t xml:space="preserve">Cash flow z finanční činnosti                      </t>
  </si>
  <si>
    <t xml:space="preserve">Cash flow celkové                                  </t>
  </si>
  <si>
    <t xml:space="preserve">Stav peněžních prostředků                          </t>
  </si>
  <si>
    <r>
      <rPr>
        <sz val="8"/>
        <color indexed="8"/>
        <rFont val="Calibri"/>
        <family val="2"/>
        <charset val="238"/>
      </rPr>
      <t>(4)</t>
    </r>
    <r>
      <rPr>
        <sz val="10"/>
        <color indexed="8"/>
        <rFont val="Calibri"/>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</si>
  <si>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t xml:space="preserve">Ostatní použité neveřej. zdroje </t>
    </r>
    <r>
      <rPr>
        <sz val="8"/>
        <color indexed="8"/>
        <rFont val="Calibri"/>
        <family val="2"/>
        <charset val="238"/>
      </rPr>
      <t>(5)</t>
    </r>
  </si>
  <si>
    <r>
      <rPr>
        <sz val="8"/>
        <color indexed="8"/>
        <rFont val="Calibri"/>
        <family val="2"/>
        <charset val="238"/>
      </rPr>
      <t xml:space="preserve">(5) </t>
    </r>
    <r>
      <rPr>
        <sz val="10"/>
        <color indexed="8"/>
        <rFont val="Calibri"/>
        <family val="2"/>
        <charset val="238"/>
      </rPr>
      <t xml:space="preserve">Sloupec "k" uvádí "ostatní použité neveřejné zdroje celkem" a obsahuje prostředky na dofinancování programů/aktivit uvedených v jednotlivých řádcích (a to pouze z neveřejných zdrojů). </t>
    </r>
  </si>
  <si>
    <r>
      <t xml:space="preserve">Převody do fondů </t>
    </r>
    <r>
      <rPr>
        <sz val="8"/>
        <color indexed="8"/>
        <rFont val="Calibri"/>
        <family val="2"/>
        <charset val="238"/>
      </rPr>
      <t>(4)</t>
    </r>
  </si>
  <si>
    <r>
      <t>z toho zajištěno spoluřešit.</t>
    </r>
    <r>
      <rPr>
        <sz val="8"/>
        <color indexed="8"/>
        <rFont val="Calibri"/>
        <family val="2"/>
        <charset val="238"/>
      </rPr>
      <t xml:space="preserve"> (5)</t>
    </r>
  </si>
  <si>
    <r>
      <t>z toho zajištěno spoluřešit.</t>
    </r>
    <r>
      <rPr>
        <sz val="8"/>
        <color indexed="8"/>
        <rFont val="Calibri"/>
        <family val="2"/>
        <charset val="238"/>
      </rPr>
      <t xml:space="preserve"> (6)</t>
    </r>
  </si>
  <si>
    <t>příjmy z prodeje nehm. a hmot.dlouhod.majetku</t>
  </si>
  <si>
    <r>
      <t>ostatní příjmy celkem</t>
    </r>
    <r>
      <rPr>
        <sz val="10"/>
        <rFont val="Calibri"/>
        <family val="2"/>
        <charset val="238"/>
      </rPr>
      <t xml:space="preserve"> </t>
    </r>
    <r>
      <rPr>
        <sz val="8"/>
        <rFont val="Calibri"/>
        <family val="2"/>
        <charset val="238"/>
      </rPr>
      <t>(1)</t>
    </r>
  </si>
  <si>
    <r>
      <t xml:space="preserve">            ostatní inv. užití </t>
    </r>
    <r>
      <rPr>
        <sz val="8"/>
        <rFont val="Calibri"/>
        <family val="2"/>
        <charset val="238"/>
      </rPr>
      <t>(1)</t>
    </r>
  </si>
  <si>
    <r>
      <t>Neinvestiční celkem</t>
    </r>
    <r>
      <rPr>
        <sz val="8"/>
        <rFont val="Calibri"/>
        <family val="2"/>
        <charset val="238"/>
      </rPr>
      <t xml:space="preserve"> (1)</t>
    </r>
  </si>
  <si>
    <r>
      <t>z toho zdroje EU
v</t>
    </r>
    <r>
      <rPr>
        <sz val="10"/>
        <color indexed="8"/>
        <rFont val="Calibri"/>
        <family val="2"/>
        <charset val="238"/>
      </rPr>
      <t xml:space="preserve"> %</t>
    </r>
    <r>
      <rPr>
        <sz val="8"/>
        <color indexed="8"/>
        <rFont val="Calibri"/>
        <family val="2"/>
        <charset val="238"/>
      </rPr>
      <t xml:space="preserve"> (5)</t>
    </r>
  </si>
  <si>
    <r>
      <t xml:space="preserve">Nevyčerp.
z poskyt. veřejných prostředků v roce </t>
    </r>
    <r>
      <rPr>
        <sz val="8"/>
        <color indexed="8"/>
        <rFont val="Calibri"/>
        <family val="2"/>
        <charset val="238"/>
      </rPr>
      <t>(7)</t>
    </r>
  </si>
  <si>
    <t>AKTIVA</t>
  </si>
  <si>
    <t xml:space="preserve">A.Dlouhodobý majetek celkem            </t>
  </si>
  <si>
    <t>0001</t>
  </si>
  <si>
    <t xml:space="preserve">   I. Dlouhodobý nehmotný majetek celkem             </t>
  </si>
  <si>
    <t>ř.3 až 9</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</si>
  <si>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</si>
  <si>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</si>
  <si>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</si>
  <si>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</si>
  <si>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</si>
  <si>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</si>
  <si>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</si>
  <si>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</si>
  <si>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</si>
  <si>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</si>
  <si>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</si>
  <si>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</si>
  <si>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</si>
  <si>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</si>
  <si>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</si>
  <si>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</si>
  <si>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</si>
  <si>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</si>
  <si>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</si>
  <si>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</si>
  <si>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</si>
  <si>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</si>
  <si>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</si>
  <si>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ř.11 až 20</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</si>
  <si>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</si>
  <si>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</si>
  <si>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</si>
  <si>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</si>
  <si>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</si>
  <si>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</si>
  <si>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</si>
  <si>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</si>
  <si>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</si>
  <si>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</si>
  <si>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</si>
  <si>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</si>
  <si>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</si>
  <si>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</si>
  <si>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</si>
  <si>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</si>
  <si>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</si>
  <si>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</si>
  <si>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</si>
  <si>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</si>
  <si>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</si>
  <si>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</si>
  <si>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</si>
  <si>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</si>
  <si>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</si>
  <si>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</si>
  <si>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</si>
  <si>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</si>
  <si>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</si>
  <si>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</si>
  <si>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</si>
  <si>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</si>
  <si>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</si>
  <si>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</si>
  <si>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</si>
  <si>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</si>
  <si>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</si>
  <si>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</si>
  <si>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</si>
  <si>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</si>
  <si>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</si>
  <si>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</si>
  <si>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</si>
  <si>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043</t>
  </si>
  <si>
    <t>0028</t>
  </si>
  <si>
    <t xml:space="preserve">    IV. Oprávky k dlouhodobému majetku celkem    </t>
  </si>
  <si>
    <t>0029</t>
  </si>
  <si>
    <t>C.7</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</si>
  <si>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</si>
  <si>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</si>
  <si>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</si>
  <si>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</si>
  <si>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</si>
  <si>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</si>
  <si>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</si>
  <si>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</si>
  <si>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</si>
  <si>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</si>
  <si>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</si>
  <si>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</si>
  <si>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</si>
  <si>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</si>
  <si>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</si>
  <si>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</si>
  <si>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</si>
  <si>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</si>
  <si>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</si>
  <si>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</si>
  <si>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</si>
  <si>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</si>
  <si>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</si>
  <si>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</si>
  <si>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</si>
  <si>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</si>
  <si>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</si>
  <si>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</si>
  <si>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</si>
  <si>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</si>
  <si>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základní stádo</t>
  </si>
  <si>
    <t>ISIC/ITIC karty</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</si>
  <si>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</si>
  <si>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</si>
  <si>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</si>
  <si>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</si>
  <si>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</si>
  <si>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</si>
  <si>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</si>
  <si>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</si>
  <si>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</si>
  <si>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</si>
  <si>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</si>
  <si>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</si>
  <si>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r>
      <rPr>
        <sz val="8"/>
        <rFont val="Calibri"/>
        <family val="2"/>
        <charset val="238"/>
      </rPr>
      <t>(1)</t>
    </r>
    <r>
      <rPr>
        <sz val="10"/>
        <rFont val="Calibri"/>
        <family val="2"/>
        <charset val="238"/>
      </rPr>
      <t xml:space="preserve"> Uvedou se prostředky, které škola v daném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</si>
  <si>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rPr>
        <sz val="8"/>
        <color indexed="8"/>
        <rFont val="Calibri"/>
        <family val="2"/>
        <charset val="238"/>
      </rPr>
      <t>(3)</t>
    </r>
    <r>
      <rPr>
        <sz val="10"/>
        <color indexed="8"/>
        <rFont val="Calibri"/>
        <family val="2"/>
        <charset val="238"/>
      </rPr>
      <t xml:space="preserve"> Uvedou se prostředky, které byly vysoké škole poskytnuty v daném roce na základě Rozhodnutí o poskytnutí dotace na přípravu a realizaci všech projektů uvedeného operačního programu a prioritní osy. </t>
    </r>
  </si>
  <si>
    <r>
      <rPr>
        <sz val="8"/>
        <color indexed="8"/>
        <rFont val="Calibri"/>
        <family val="2"/>
        <charset val="238"/>
      </rPr>
      <t>(4)</t>
    </r>
    <r>
      <rPr>
        <sz val="10"/>
        <color indexed="8"/>
        <rFont val="Calibri"/>
        <family val="2"/>
        <charset val="238"/>
      </rPr>
      <t xml:space="preserve"> Uvedou se prostředky použité v daném roce na přípravu a realizaci projektů v souladu s Rozhodnutím.</t>
    </r>
  </si>
  <si>
    <r>
      <t xml:space="preserve">Tab. 8.a:    Pracovníci a mzdové prostředky </t>
    </r>
    <r>
      <rPr>
        <sz val="11"/>
        <rFont val="Calibri"/>
        <family val="2"/>
        <charset val="238"/>
      </rPr>
      <t>(dle zdroje financování mzdy a OON)</t>
    </r>
    <r>
      <rPr>
        <sz val="8"/>
        <rFont val="Calibri"/>
        <family val="2"/>
        <charset val="238"/>
      </rPr>
      <t xml:space="preserve"> (1)</t>
    </r>
  </si>
  <si>
    <r>
      <t xml:space="preserve">Tab. 8.b:    Pracovníci a mzdové prostředky </t>
    </r>
    <r>
      <rPr>
        <sz val="11"/>
        <rFont val="Calibri"/>
        <family val="2"/>
        <charset val="238"/>
      </rPr>
      <t>(bez OON)</t>
    </r>
  </si>
  <si>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</si>
  <si>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</si>
  <si>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</si>
  <si>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</si>
  <si>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</si>
  <si>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</si>
  <si>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</si>
  <si>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</si>
  <si>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</si>
  <si>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</si>
  <si>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</si>
  <si>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</si>
  <si>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</si>
  <si>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</si>
  <si>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</si>
  <si>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</si>
  <si>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</si>
  <si>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</si>
  <si>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</si>
  <si>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</si>
  <si>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</si>
  <si>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</si>
  <si>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</si>
  <si>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</si>
  <si>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</si>
  <si>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</si>
  <si>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</si>
  <si>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</si>
  <si>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</si>
  <si>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</si>
  <si>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</si>
  <si>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</si>
  <si>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</si>
  <si>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</si>
  <si>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</si>
  <si>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</si>
  <si>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</si>
  <si>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</si>
  <si>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</si>
  <si>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</si>
  <si>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</si>
  <si>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</si>
  <si>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</si>
  <si>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</si>
  <si>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</si>
  <si>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</si>
  <si>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</si>
  <si>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</si>
  <si>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</si>
  <si>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</si>
  <si>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</si>
  <si>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</si>
  <si>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</si>
  <si>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</si>
  <si>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</si>
  <si>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</si>
  <si>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</si>
  <si>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</si>
  <si>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</si>
  <si>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</si>
  <si>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</si>
  <si>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</si>
  <si>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</si>
  <si>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</si>
  <si>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</si>
  <si>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</si>
  <si>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</si>
  <si>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</si>
  <si>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</si>
  <si>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</si>
  <si>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</si>
  <si>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</si>
  <si>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</si>
  <si>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</si>
  <si>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</si>
  <si>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</si>
  <si>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</si>
  <si>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</si>
  <si>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</si>
  <si>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</si>
  <si>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</si>
  <si>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</si>
  <si>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</si>
  <si>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</si>
  <si>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</si>
  <si>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</si>
  <si>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</si>
  <si>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</si>
  <si>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</si>
  <si>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</si>
  <si>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</si>
  <si>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</si>
  <si>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</si>
  <si>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</si>
  <si>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</si>
  <si>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</si>
  <si>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</si>
  <si>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</si>
  <si>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</si>
  <si>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</si>
  <si>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</si>
  <si>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</si>
  <si>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</si>
  <si>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</si>
  <si>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</si>
  <si>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</si>
  <si>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</si>
  <si>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</si>
  <si>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</si>
  <si>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</si>
  <si>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</si>
  <si>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</si>
  <si>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</si>
  <si>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</si>
  <si>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</si>
  <si>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</si>
  <si>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</si>
  <si>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</si>
  <si>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</si>
  <si>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</si>
  <si>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</si>
  <si>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</si>
  <si>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</si>
  <si>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</si>
  <si>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</si>
  <si>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</si>
  <si>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</si>
  <si>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</si>
  <si>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</si>
  <si>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</si>
  <si>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</si>
  <si>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</si>
  <si>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</si>
  <si>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</si>
  <si>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</si>
  <si>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</si>
  <si>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</si>
  <si>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</si>
  <si>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</si>
  <si>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</si>
  <si>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</si>
  <si>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</si>
  <si>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</si>
  <si>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</si>
  <si>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</si>
  <si>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</si>
  <si>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</si>
  <si>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</si>
  <si>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</si>
  <si>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</si>
  <si>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</si>
  <si>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</si>
  <si>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</si>
  <si>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</si>
  <si>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</si>
  <si>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</si>
  <si>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</si>
  <si>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</si>
  <si>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</si>
  <si>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</si>
  <si>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</si>
  <si>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</si>
  <si>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</si>
  <si>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</si>
  <si>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</si>
  <si>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</si>
  <si>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</si>
  <si>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</si>
  <si>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</si>
  <si>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</si>
  <si>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</si>
  <si>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</si>
  <si>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</si>
  <si>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</si>
  <si>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</si>
  <si>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</si>
  <si>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</si>
  <si>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</si>
  <si>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</si>
  <si>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</si>
  <si>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</si>
  <si>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</si>
  <si>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</si>
  <si>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</si>
  <si>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</si>
  <si>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</si>
  <si>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</si>
  <si>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</si>
  <si>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</si>
  <si>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</si>
  <si>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</si>
  <si>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</si>
  <si>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</si>
  <si>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</si>
  <si>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</si>
  <si>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</si>
  <si>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</si>
  <si>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</si>
  <si>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</si>
  <si>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</si>
  <si>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</si>
  <si>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</si>
  <si>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</si>
  <si>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</si>
  <si>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</si>
  <si>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</si>
  <si>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</si>
  <si>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</si>
  <si>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r>
      <rPr>
        <sz val="8"/>
        <rFont val="Calibri"/>
        <family val="2"/>
        <charset val="238"/>
      </rPr>
      <t>(2)</t>
    </r>
    <r>
      <rPr>
        <sz val="10"/>
        <rFont val="Calibri"/>
        <family val="2"/>
        <charset val="238"/>
      </rPr>
      <t xml:space="preserve"> Vyhláškou je dáno pouze označení a členění textů; čísla příslušných účtů jsou doplněna pro lepší orientaci ve výkazu.</t>
    </r>
  </si>
  <si>
    <r>
      <rPr>
        <sz val="8"/>
        <rFont val="Calibri"/>
        <family val="2"/>
        <charset val="238"/>
      </rPr>
      <t>(1)</t>
    </r>
    <r>
      <rPr>
        <sz val="10"/>
        <rFont val="Calibri"/>
        <family val="2"/>
        <charset val="238"/>
      </rPr>
      <t xml:space="preserve"> Zpracování "Rozvahy" se řídí § 5 a §§ 7 až 25 Vyhlášky 504/2002 Sb.</t>
    </r>
  </si>
  <si>
    <r>
      <rPr>
        <sz val="8"/>
        <color indexed="8"/>
        <rFont val="Calibri"/>
        <family val="2"/>
        <charset val="238"/>
      </rPr>
      <t xml:space="preserve">(7) </t>
    </r>
    <r>
      <rPr>
        <sz val="10"/>
        <color indexed="8"/>
        <rFont val="Calibri"/>
        <family val="2"/>
        <charset val="238"/>
      </rPr>
      <t>Hodnota mezd CELKEM v řádku 6 (CELKEM) tab. 8.a se rovná hodnotě mezd CELKEM ve sl. 8, ř. 11 tabulky 8.b.</t>
    </r>
  </si>
  <si>
    <r>
      <rPr>
        <sz val="8"/>
        <rFont val="Calibri"/>
        <family val="2"/>
        <charset val="238"/>
      </rPr>
      <t xml:space="preserve">(4) </t>
    </r>
    <r>
      <rPr>
        <sz val="10"/>
        <rFont val="Calibri"/>
        <family val="2"/>
        <charset val="238"/>
      </rPr>
      <t>Jedná se o činnosti související se studiem jiné než podle § 58 zák.111/1998 Sb.</t>
    </r>
  </si>
  <si>
    <t>Interní vzdělávací agentura VFU</t>
  </si>
  <si>
    <t>dle sazebníku úhrad</t>
  </si>
  <si>
    <t>úplata za administrativně-správní úkony</t>
  </si>
  <si>
    <r>
      <rPr>
        <sz val="8"/>
        <color indexed="8"/>
        <rFont val="Calibri"/>
        <family val="2"/>
        <charset val="238"/>
      </rPr>
      <t>(5)</t>
    </r>
    <r>
      <rPr>
        <b/>
        <sz val="10"/>
        <color indexed="8"/>
        <rFont val="Calibri"/>
        <family val="2"/>
        <charset val="238"/>
      </rPr>
      <t xml:space="preserve"> 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</si>
  <si>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sz val="8"/>
        <color indexed="8"/>
        <rFont val="Calibri"/>
        <family val="2"/>
        <charset val="238"/>
      </rPr>
      <t>(7)</t>
    </r>
    <r>
      <rPr>
        <sz val="10"/>
        <color indexed="8"/>
        <rFont val="Calibri"/>
        <family val="2"/>
        <charset val="238"/>
      </rPr>
      <t xml:space="preserve"> Do řádku</t>
    </r>
    <r>
      <rPr>
        <b/>
        <sz val="10"/>
        <color indexed="8"/>
        <rFont val="Calibri"/>
        <family val="2"/>
        <charset val="238"/>
      </rPr>
      <t xml:space="preserve"> "Prostory" </t>
    </r>
    <r>
      <rPr>
        <sz val="10"/>
        <color indexed="8"/>
        <rFont val="Calibri"/>
        <family val="2"/>
        <charset val="238"/>
      </rPr>
      <t>se doplní výnosy z nájmů, pokud se nejedná o celé budovy, stavby nebo haly.</t>
    </r>
  </si>
  <si>
    <t>sl. "a" Celkem = poplatky zaúčtované ve výnosech.</t>
  </si>
  <si>
    <t>sl. "b" Celkem = vazba na stipendijní fond (Tab. 11.c)</t>
  </si>
  <si>
    <t>účelově určené prostředky na VaV kapitoly 333-MŠMT, § 18 odst. 9 c) zák. č. 111/1998 Sb.</t>
  </si>
  <si>
    <t>účelově určené prostředky z jiné podpory z veř. prostředků, § 18 odst. 9 c) zák. č. 111/1998 Sb.</t>
  </si>
  <si>
    <t>133D21L003001</t>
  </si>
  <si>
    <t>133D21L003002</t>
  </si>
  <si>
    <t xml:space="preserve">            umělecká díla</t>
  </si>
  <si>
    <t>Interní mobilitní agentura VFU</t>
  </si>
  <si>
    <t>Rozvojové programy MŠMT</t>
  </si>
  <si>
    <t>ř.2+10+21+28</t>
  </si>
  <si>
    <t xml:space="preserve">                    2.Umělecká díla, předměty a sbírky</t>
  </si>
  <si>
    <t xml:space="preserve">                    4.Hmotné movité věci a jejich soubory </t>
  </si>
  <si>
    <t xml:space="preserve">                    6.Dospělá zvířata a jejich skupiny</t>
  </si>
  <si>
    <t>ř.22 až 27</t>
  </si>
  <si>
    <t xml:space="preserve">                    1.Podíly - ovládaná nebo ovládající osoba</t>
  </si>
  <si>
    <t xml:space="preserve">                    2.Podíly -  podstatný vliv</t>
  </si>
  <si>
    <t xml:space="preserve">                    4.Zápůjčky organizačním složkám</t>
  </si>
  <si>
    <t xml:space="preserve">                    5.Ostatní dlouhodobé zápůjčky</t>
  </si>
  <si>
    <t>ř.29 až 39</t>
  </si>
  <si>
    <t xml:space="preserve">                    4.Oprávky k drobnému dlouhodobému nehmotnému  majetku</t>
  </si>
  <si>
    <t xml:space="preserve">                    5.Oprávky k ostatnímu dlouhodobému nehmotnému  majetku</t>
  </si>
  <si>
    <t xml:space="preserve">                    7.Oprávky k samost.hmotným movitým věcem a souboru hmotných movitých věcí</t>
  </si>
  <si>
    <t>ř.41+51+71+79</t>
  </si>
  <si>
    <t>ř.42 až 50</t>
  </si>
  <si>
    <t xml:space="preserve">                    6.Mladá a ostatní zvířata a jejich skupiny</t>
  </si>
  <si>
    <t>ř.52 až70</t>
  </si>
  <si>
    <t xml:space="preserve">                    7.Pohledávky za institucemi sociálního zabezpečení a veřejného zdravotního pojištění</t>
  </si>
  <si>
    <t xml:space="preserve">                   12.Nároky na dotace a ostatní zúčtování se státním rozpočtem</t>
  </si>
  <si>
    <t xml:space="preserve">                   14.Pohledávky za společníky sdruženými ve společnosti</t>
  </si>
  <si>
    <t>ř.72 až 78</t>
  </si>
  <si>
    <t xml:space="preserve">                     1.Peněžní prostředky v pokladně</t>
  </si>
  <si>
    <t xml:space="preserve">                     3.Peněžní  prostředky na účtech</t>
  </si>
  <si>
    <t xml:space="preserve">                     7.Peníze na cestě</t>
  </si>
  <si>
    <t>ř.80 až 81</t>
  </si>
  <si>
    <t>ř. 1+40</t>
  </si>
  <si>
    <t>ř.84+88</t>
  </si>
  <si>
    <t>ř.85 až 87</t>
  </si>
  <si>
    <t>ř.89 až 91</t>
  </si>
  <si>
    <t>ř.93+95+103+127</t>
  </si>
  <si>
    <t>ř.94</t>
  </si>
  <si>
    <t>ř.96 až 102</t>
  </si>
  <si>
    <t xml:space="preserve">                     1.Dlouhodobé úvěry</t>
  </si>
  <si>
    <t>ř.104 až 126</t>
  </si>
  <si>
    <t xml:space="preserve">                    15.Závazky ke společníkům sdruženým ve společnosti</t>
  </si>
  <si>
    <t xml:space="preserve">                    18.Krátkodobé úvěry</t>
  </si>
  <si>
    <t>ř.128 až 129</t>
  </si>
  <si>
    <t>ř.83+92</t>
  </si>
  <si>
    <r>
      <rPr>
        <sz val="8"/>
        <rFont val="Calibri"/>
        <family val="2"/>
        <charset val="238"/>
      </rPr>
      <t>(4)</t>
    </r>
    <r>
      <rPr>
        <sz val="10"/>
        <rFont val="Calibri"/>
        <family val="2"/>
        <charset val="238"/>
      </rPr>
      <t xml:space="preserve"> Údaje se vyplňují na celé tisíce bez desetinných míst.</t>
    </r>
  </si>
  <si>
    <t>Tabulka 1   Rozvaha (bilance) za rok 2016</t>
  </si>
  <si>
    <r>
      <rPr>
        <sz val="8"/>
        <rFont val="Calibri"/>
        <family val="2"/>
        <charset val="238"/>
      </rPr>
      <t>(3)</t>
    </r>
    <r>
      <rPr>
        <sz val="10"/>
        <rFont val="Calibri"/>
        <family val="2"/>
        <charset val="238"/>
      </rPr>
      <t xml:space="preserve"> Číslování řádků a sloupců je závazné.</t>
    </r>
  </si>
  <si>
    <t>Tabulka 2   Výkaz zisku a ztráty za rok 2016 - SUMÁŘ</t>
  </si>
  <si>
    <r>
      <t xml:space="preserve">hospodářská/ doplňková činnost </t>
    </r>
    <r>
      <rPr>
        <sz val="8"/>
        <rFont val="Calibri"/>
        <family val="2"/>
        <charset val="238"/>
      </rPr>
      <t>(4)</t>
    </r>
  </si>
  <si>
    <t xml:space="preserve">     I. Spotřebované nákupy a nakupované služby</t>
  </si>
  <si>
    <t>ř.2 až 7</t>
  </si>
  <si>
    <t xml:space="preserve">            1.Spotřeba materiálu, energie a ostatních neskladovaných dodávek</t>
  </si>
  <si>
    <t>501,502,503</t>
  </si>
  <si>
    <t xml:space="preserve">            2.Prodané zboží</t>
  </si>
  <si>
    <t xml:space="preserve">            3.Opravy a udržování</t>
  </si>
  <si>
    <t xml:space="preserve">            4.Náklady na cestovné</t>
  </si>
  <si>
    <t xml:space="preserve">            5.Náklady na reprezentaci</t>
  </si>
  <si>
    <t xml:space="preserve">            6.Ostatní služby</t>
  </si>
  <si>
    <t xml:space="preserve">     II.Změny stavu zásob vlastní činnosti a aktivace</t>
  </si>
  <si>
    <t>ř.9 až 11</t>
  </si>
  <si>
    <t xml:space="preserve">     III.Osobní náklady </t>
  </si>
  <si>
    <t>ř.13 až 17</t>
  </si>
  <si>
    <t xml:space="preserve">            11.Zákonné sociální pojištění</t>
  </si>
  <si>
    <t xml:space="preserve">            12.Ostatní sociální pojištění</t>
  </si>
  <si>
    <t xml:space="preserve">            13.Zákonné sociální náklady</t>
  </si>
  <si>
    <t xml:space="preserve">            14.Ostatní sociální náklady</t>
  </si>
  <si>
    <t xml:space="preserve">    IV.Daně a poplatky </t>
  </si>
  <si>
    <t xml:space="preserve">ř.19 </t>
  </si>
  <si>
    <t xml:space="preserve">            15.Daně a poplatky</t>
  </si>
  <si>
    <t xml:space="preserve">    V.Ostatní náklady </t>
  </si>
  <si>
    <t>ř.21 až 27</t>
  </si>
  <si>
    <t xml:space="preserve">            16.Smluvní pokuty a úroky z prodlení, ostatní pokuty a penále</t>
  </si>
  <si>
    <t xml:space="preserve">            17.Odpis nedobytné pohledávky</t>
  </si>
  <si>
    <t xml:space="preserve">            18.Nákladové úroky</t>
  </si>
  <si>
    <t xml:space="preserve">            19.Kursové ztráty</t>
  </si>
  <si>
    <t xml:space="preserve">            20.Dary</t>
  </si>
  <si>
    <t xml:space="preserve">            21.Manka a škody</t>
  </si>
  <si>
    <t xml:space="preserve">            22.Jiné ostatní náklady</t>
  </si>
  <si>
    <t xml:space="preserve">     VI.Odpisy, prodaný majetek, tvorba rezerv a opravných položek </t>
  </si>
  <si>
    <t>ř.29 až 33</t>
  </si>
  <si>
    <t xml:space="preserve">            23.Odpisy dlouhodobého majetku</t>
  </si>
  <si>
    <t xml:space="preserve">            24.Prodaný dlouhodobý majetek</t>
  </si>
  <si>
    <t xml:space="preserve">            25.Prodané cenné papíry a podíly</t>
  </si>
  <si>
    <t xml:space="preserve">            26.Prodaný materiál</t>
  </si>
  <si>
    <t xml:space="preserve">            27.Tvorba a použití  rezerv a opravných položek</t>
  </si>
  <si>
    <t>556,558,559</t>
  </si>
  <si>
    <t>ř.35</t>
  </si>
  <si>
    <t xml:space="preserve">            28.Poskyt.členské příspěvky a příspěvky zúčt. mezi  organ. složkami</t>
  </si>
  <si>
    <t>ř.37</t>
  </si>
  <si>
    <t xml:space="preserve">            29.Daň z příjmů</t>
  </si>
  <si>
    <t xml:space="preserve">        I.Provozní dotace</t>
  </si>
  <si>
    <t xml:space="preserve">ř.41+43+47+48+55 </t>
  </si>
  <si>
    <t xml:space="preserve">             1.Provozní dotace</t>
  </si>
  <si>
    <t xml:space="preserve">      II.Přijaté příspěvky </t>
  </si>
  <si>
    <t>ř.43 až 45</t>
  </si>
  <si>
    <t xml:space="preserve">             2.Přijaté příspěvky zúčtované mezi organizačními složkami</t>
  </si>
  <si>
    <t xml:space="preserve">             4.Přijaté členské příspěvky</t>
  </si>
  <si>
    <t xml:space="preserve">        III.Tržby za vlastní výkony a za zboží celkem</t>
  </si>
  <si>
    <t>601,602,604</t>
  </si>
  <si>
    <t xml:space="preserve">        IV.Ostatní výnosy celkem</t>
  </si>
  <si>
    <t>ř.48 až 53</t>
  </si>
  <si>
    <t xml:space="preserve">             5.Smluvní pokuty, úroky z prodlení, ostatní pokuty a penále</t>
  </si>
  <si>
    <t xml:space="preserve">             6.Platby za odepsané pohledávky</t>
  </si>
  <si>
    <t xml:space="preserve">             7.Výnosové úroky</t>
  </si>
  <si>
    <t xml:space="preserve">             8.Kursové zisky</t>
  </si>
  <si>
    <t xml:space="preserve">             9.Zúčtování fondů</t>
  </si>
  <si>
    <t xml:space="preserve">             10.Jiné ostatní výnosy</t>
  </si>
  <si>
    <t xml:space="preserve">       V.Tržby z prodeje majetku</t>
  </si>
  <si>
    <t>ř.55 až 59</t>
  </si>
  <si>
    <t xml:space="preserve">             11.Tržby z prodeje dlouh. nehmotného a hmotného majetku</t>
  </si>
  <si>
    <t xml:space="preserve">             12.Tržby z prodeje cenných papírů a podílů</t>
  </si>
  <si>
    <t xml:space="preserve">             13.Tržby z prodeje materiálu</t>
  </si>
  <si>
    <t xml:space="preserve">             14.Výnosy z krátkodobého finančního majetku</t>
  </si>
  <si>
    <t xml:space="preserve">             15.Výnosy z dlouhodobého finančního majetku</t>
  </si>
  <si>
    <t xml:space="preserve">ř.40+42+46+47+54 </t>
  </si>
  <si>
    <t xml:space="preserve"> Výsledek hospodaření před zdaněním celkem</t>
  </si>
  <si>
    <t>ř.61/sl.1+61/sl.2</t>
  </si>
  <si>
    <t xml:space="preserve"> Výsledek hospodaření po zdanění celkem</t>
  </si>
  <si>
    <t>ř.62/sl.1+62/sl.2</t>
  </si>
  <si>
    <t>hlavní + hospodářská činnost</t>
  </si>
  <si>
    <r>
      <rPr>
        <sz val="8"/>
        <rFont val="Calibri"/>
        <family val="2"/>
        <charset val="238"/>
      </rPr>
      <t>(2)</t>
    </r>
    <r>
      <rPr>
        <sz val="10"/>
        <rFont val="Calibri"/>
        <family val="2"/>
        <charset val="238"/>
      </rPr>
      <t xml:space="preserve"> Vyhláškou je dáno pouze označení a členění textů; čísla příslušných účtů a skupin jsou doplněna pro lepší orientaci ve výkazu.</t>
    </r>
  </si>
  <si>
    <t xml:space="preserve">                   10.Poskytnuté zálohy na dlouhodobý hnotný majetek</t>
  </si>
  <si>
    <t xml:space="preserve">            7.Změna stavu zásob vlastní činnosti</t>
  </si>
  <si>
    <t xml:space="preserve">            8.Aktivace materiálu, zboží a vnitroorganizačních služeb</t>
  </si>
  <si>
    <t xml:space="preserve">            9.Aktivace dlouhodobého majetku</t>
  </si>
  <si>
    <t xml:space="preserve">            10.Mzdové náklady</t>
  </si>
  <si>
    <t xml:space="preserve">             3.Přijaté příspěvky (dary)</t>
  </si>
  <si>
    <t>ř.1+8+12+18+20+ 28+34+36</t>
  </si>
  <si>
    <t>ř.60-38+36</t>
  </si>
  <si>
    <t>ř.60-38</t>
  </si>
  <si>
    <t>Tabulka 2.a   Výkaz zisku a ztráty za rok 2016 - škola</t>
  </si>
  <si>
    <t>Tabulka 2.b   Výkaz zisku a ztráty za rok 2016 - KaM</t>
  </si>
  <si>
    <t>Tabulka 2.c   Výkaz zisku a ztráty za rok 2016 - ŠZP</t>
  </si>
  <si>
    <r>
      <t xml:space="preserve">HV z hlavní činnosti </t>
    </r>
    <r>
      <rPr>
        <sz val="8"/>
        <rFont val="Calibri"/>
        <family val="2"/>
        <charset val="238"/>
      </rPr>
      <t>(2)</t>
    </r>
  </si>
  <si>
    <r>
      <t xml:space="preserve">HV z doplňkové činnosti </t>
    </r>
    <r>
      <rPr>
        <sz val="8"/>
        <rFont val="Calibri"/>
        <family val="2"/>
        <charset val="238"/>
      </rPr>
      <t>(2)</t>
    </r>
  </si>
  <si>
    <r>
      <t>HV celkem</t>
    </r>
    <r>
      <rPr>
        <sz val="10"/>
        <rFont val="Calibri"/>
        <family val="2"/>
        <charset val="238"/>
      </rPr>
      <t xml:space="preserve"> </t>
    </r>
    <r>
      <rPr>
        <sz val="8"/>
        <rFont val="Calibri"/>
        <family val="2"/>
        <charset val="238"/>
      </rPr>
      <t>(2)</t>
    </r>
  </si>
  <si>
    <r>
      <t xml:space="preserve">C e l k e m  </t>
    </r>
    <r>
      <rPr>
        <sz val="8"/>
        <rFont val="Calibri"/>
        <family val="2"/>
        <charset val="238"/>
      </rPr>
      <t xml:space="preserve"> (3)</t>
    </r>
  </si>
  <si>
    <t>Tabulka 3   Hospodářský výsledek (HV) - výsledek hospodaření za rok 2016</t>
  </si>
  <si>
    <t>(2) Uvádí se údaje po zdanění</t>
  </si>
  <si>
    <t>(3) Údaje se shodují s údaji řádku č. 62 a řádku č. 64 z tab. č. 2</t>
  </si>
  <si>
    <t>Tabulka 4   Přehled o peněžních tocích (výkaz cash flow) za rok 2016</t>
  </si>
  <si>
    <r>
      <t xml:space="preserve">Tabulka 5   Veřejné zdroje financování VVŠ v roce 2016: prostředky poskytnuté a prostředky použité </t>
    </r>
    <r>
      <rPr>
        <sz val="8"/>
        <rFont val="Calibri"/>
        <family val="2"/>
        <charset val="238"/>
      </rPr>
      <t>(1)</t>
    </r>
  </si>
  <si>
    <t>Tabulka 5.a   Financování vzdělávací a vědecké, výzkumné, vývojové a inovační, umělecké a další tvůrčí činnosti v roce 2016</t>
  </si>
  <si>
    <t>Studijní programy a s nimi spojená tvůrčí činnost</t>
  </si>
  <si>
    <t>Mezinárodní spolupráce</t>
  </si>
  <si>
    <t>Institucionální plány</t>
  </si>
  <si>
    <t>S1</t>
  </si>
  <si>
    <t>U1</t>
  </si>
  <si>
    <t>Rozvojové programy - centralizované rozvojové projekty</t>
  </si>
  <si>
    <t>VISK 5 - RETROKON - Veřejné informační služby knihoven</t>
  </si>
  <si>
    <r>
      <rPr>
        <sz val="8"/>
        <color indexed="8"/>
        <rFont val="Calibri"/>
        <family val="2"/>
        <charset val="238"/>
      </rPr>
      <t>(1)</t>
    </r>
    <r>
      <rPr>
        <sz val="10"/>
        <color indexed="8"/>
        <rFont val="Calibri"/>
        <family val="2"/>
        <charset val="238"/>
      </rPr>
      <t xml:space="preserve"> Součtové údaje řádků označených tmavě šedou barvou se musí ve sloupcích a-f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Pokud škola realizuje vzdělávací projekt/program financovaný pouze z neveřejných zdrojů, realizuje aktivity v rámci doplňkové činnosti za úplatu, apod., do této tabulky je uvádět v řádcích nebude.</t>
    </r>
  </si>
  <si>
    <t>V případě potřeby vložit další řádky</t>
  </si>
  <si>
    <t xml:space="preserve">          8. rámcový program EU</t>
  </si>
  <si>
    <t>Malé granty (Small Grants)</t>
  </si>
  <si>
    <t>Horizont 2020 (Horizon 2020)</t>
  </si>
  <si>
    <t xml:space="preserve">          Mezinárodní visegrádský fond (International Visegrad Fund)</t>
  </si>
  <si>
    <t>Tabulka 5.b   Financování výzkumu a vývoje v roce 2016</t>
  </si>
  <si>
    <t xml:space="preserve">     IP na dlouhodobý koncepční rozvoj výzk. org.</t>
  </si>
  <si>
    <t xml:space="preserve">     ÚP na programové projekty národní</t>
  </si>
  <si>
    <t xml:space="preserve">          Národní programy udržitelnosti</t>
  </si>
  <si>
    <t>další specifikovat dle programu (8)</t>
  </si>
  <si>
    <t xml:space="preserve">     ÚP na projekty mezinárodní spolupráce</t>
  </si>
  <si>
    <t xml:space="preserve">          COST</t>
  </si>
  <si>
    <t xml:space="preserve">          Projekty MZe ČR</t>
  </si>
  <si>
    <t xml:space="preserve">          Projekty MZ ČR</t>
  </si>
  <si>
    <t xml:space="preserve">          Projekty AV ČR</t>
  </si>
  <si>
    <t xml:space="preserve">          Grantová agentura ČR</t>
  </si>
  <si>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</si>
  <si>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Calibri"/>
        <family val="2"/>
        <charset val="238"/>
      </rPr>
      <t>(8)</t>
    </r>
    <r>
      <rPr>
        <sz val="10"/>
        <color indexed="8"/>
        <rFont val="Calibri"/>
        <family val="2"/>
        <charset val="238"/>
      </rPr>
      <t xml:space="preserve"> VVŠ uvede v členění dle povahy poskytovaných prostředků.</t>
    </r>
  </si>
  <si>
    <t>Podle potřeby vložit další řádky.</t>
  </si>
  <si>
    <t>Tabulka 5.c  Financování programů reprodukce majetku v roce 2016</t>
  </si>
  <si>
    <t>133D21L003003</t>
  </si>
  <si>
    <t>VFU - Rekonstrukce, dostavba a přístavba objektu č. 32</t>
  </si>
  <si>
    <t>VFU - Rekonstrukce a nástavba objektu č. 25, areál VFU</t>
  </si>
  <si>
    <t>VFU - Novostavba účelové - produkční stáje Nový Dvůr</t>
  </si>
  <si>
    <t>Tabulka 5.d   Financování programů strukturálních fondů v roce 2016</t>
  </si>
  <si>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t>
    </r>
    <r>
      <rPr>
        <u/>
        <sz val="10"/>
        <color indexed="8"/>
        <rFont val="Calibri"/>
        <family val="2"/>
        <charset val="238"/>
      </rPr>
      <t>v částech označených VaV</t>
    </r>
    <r>
      <rPr>
        <sz val="10"/>
        <color indexed="8"/>
        <rFont val="Calibri"/>
        <family val="2"/>
        <charset val="238"/>
      </rPr>
      <t xml:space="preserve"> = Tab. 5, ř.6; za dotace ostatních kapitol státního rozpočtu = Tab. 5, ř.16; za územní rozpočty = Tab. 5, ř.23. Součtový údaj za MŠMT </t>
    </r>
    <r>
      <rPr>
        <u/>
        <sz val="10"/>
        <color indexed="8"/>
        <rFont val="Calibri"/>
        <family val="2"/>
        <charset val="238"/>
      </rPr>
      <t>v částech neoznačených VaV</t>
    </r>
    <r>
      <rPr>
        <sz val="10"/>
        <color indexed="8"/>
        <rFont val="Calibri"/>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VVŠ uvede ty programy, ve kterých získává finanční prostředky (tzn. včetně IPN). Za každého poskytovatele VŠ vždy uvede součtový údaj. </t>
    </r>
  </si>
  <si>
    <t>PO 1 - Posilování kapacit pro kvalitní výzkum</t>
  </si>
  <si>
    <t>PO 2 - Rozvoj VŠ a lidských zdrojů pro VaV</t>
  </si>
  <si>
    <t>PO 3 - Rovný přístup ke kvalitnímu … vzdělávání</t>
  </si>
  <si>
    <t>další dle operačního programu a PO</t>
  </si>
  <si>
    <t xml:space="preserve">     OP VVV - Výzkum, vývoj a vzdělávání</t>
  </si>
  <si>
    <t>Tabulka 6  Přehled vybraných výnosů za rok 2016</t>
  </si>
  <si>
    <t>Výnosy za rok 2016 (1)</t>
  </si>
  <si>
    <t>Struktura celkového CASH FLOW</t>
  </si>
  <si>
    <t>Hospodářský výsledek bežného roku</t>
  </si>
  <si>
    <t>Odpisy dlohodobého majetku</t>
  </si>
  <si>
    <t>Rezervy řízené předpisy</t>
  </si>
  <si>
    <t>Přechodné účty pasivní</t>
  </si>
  <si>
    <t xml:space="preserve">     Výdaje příštích období</t>
  </si>
  <si>
    <t xml:space="preserve">     Výnosy příštích období</t>
  </si>
  <si>
    <t xml:space="preserve">     Dohadné účty pasivní</t>
  </si>
  <si>
    <t>Přechodné účty aktivní</t>
  </si>
  <si>
    <t xml:space="preserve">     Náklady příštích období</t>
  </si>
  <si>
    <t xml:space="preserve">     Příjmy příštích období</t>
  </si>
  <si>
    <t xml:space="preserve">     Dohadné účty aktivní</t>
  </si>
  <si>
    <t>Pohledávky celkem</t>
  </si>
  <si>
    <t xml:space="preserve">     Z obchodního styku</t>
  </si>
  <si>
    <t xml:space="preserve">     K účastníkům sdružení</t>
  </si>
  <si>
    <t xml:space="preserve">     Za institucemi soc. zabezp. a veřej. zdravot. pojištění</t>
  </si>
  <si>
    <t xml:space="preserve">     Daň z příjmů</t>
  </si>
  <si>
    <t xml:space="preserve">     Ostatní přímé daně</t>
  </si>
  <si>
    <t xml:space="preserve">     Daň z přidané hodnoty</t>
  </si>
  <si>
    <t xml:space="preserve">     Ostatní daně a poplatky</t>
  </si>
  <si>
    <t xml:space="preserve">     Ze vztahu ke statnímu rozpočtu</t>
  </si>
  <si>
    <t xml:space="preserve">     Ze vztahu k rozpočtu organů ÚSC</t>
  </si>
  <si>
    <t xml:space="preserve">     Za zaměstnanci</t>
  </si>
  <si>
    <t xml:space="preserve">     Z emitovaných dluhopisů a jiné pohledávky</t>
  </si>
  <si>
    <t xml:space="preserve">     Opravná položka k pohledávkám</t>
  </si>
  <si>
    <t>Ceniny</t>
  </si>
  <si>
    <t>Majetkové cenné papíry</t>
  </si>
  <si>
    <t>Dluhové cenné papíry</t>
  </si>
  <si>
    <t>Ostatní cenné papíry</t>
  </si>
  <si>
    <t>Zásoby celkem</t>
  </si>
  <si>
    <t xml:space="preserve">     Materiál na skladě a na cestě</t>
  </si>
  <si>
    <t xml:space="preserve">     Nedokončená výroba a polotovary vlastní výroby</t>
  </si>
  <si>
    <t xml:space="preserve">     Výrobky</t>
  </si>
  <si>
    <t xml:space="preserve">     Zvířata</t>
  </si>
  <si>
    <t xml:space="preserve">     Zboží na skladě a na cestě</t>
  </si>
  <si>
    <t xml:space="preserve">     Poskytnuté zálohy na zásoby</t>
  </si>
  <si>
    <t>Krátkodobé závazky</t>
  </si>
  <si>
    <t xml:space="preserve">     Dodavatelé</t>
  </si>
  <si>
    <t xml:space="preserve">     Směnky k úhradě</t>
  </si>
  <si>
    <t xml:space="preserve">     Přijaté zálohy</t>
  </si>
  <si>
    <t xml:space="preserve">     Ostatní závazky</t>
  </si>
  <si>
    <t xml:space="preserve">     Zaměstnanci</t>
  </si>
  <si>
    <t xml:space="preserve">     Ostatní závazky vůči zaměstnancům</t>
  </si>
  <si>
    <t xml:space="preserve">     K institucím soc. zabezp. a veřej. zdravot. pojištění</t>
  </si>
  <si>
    <t xml:space="preserve">     Daň z příjmu</t>
  </si>
  <si>
    <t xml:space="preserve">     Ze vztahu ke státnímu rozpočtu</t>
  </si>
  <si>
    <t xml:space="preserve">     Ze vztahu k rozpočtu ÚSC</t>
  </si>
  <si>
    <t xml:space="preserve">     Jiné závazky</t>
  </si>
  <si>
    <t>Krátkodobé úvěry</t>
  </si>
  <si>
    <t>Přijaté finanční výpomoci</t>
  </si>
  <si>
    <t>Cash flow provozní</t>
  </si>
  <si>
    <t>Nehmotný dlouhodobý majetek</t>
  </si>
  <si>
    <t xml:space="preserve">     Nehmotné výsledky výzkumu a vývoje</t>
  </si>
  <si>
    <t xml:space="preserve">     Software</t>
  </si>
  <si>
    <t xml:space="preserve">     Ocenitelná práva</t>
  </si>
  <si>
    <t xml:space="preserve">     Drobný dlouhodobý nehmotný majetek</t>
  </si>
  <si>
    <t xml:space="preserve">     Ostatní dlouhodobý nehmotný majetek</t>
  </si>
  <si>
    <t xml:space="preserve">     Nedokončený dlouhodobý nehmotný majetek</t>
  </si>
  <si>
    <t xml:space="preserve">     Poskytnuté zálohy na dlouhodobý nehmotný majetek</t>
  </si>
  <si>
    <t>Oprávky celkem</t>
  </si>
  <si>
    <t xml:space="preserve">     K nehmotným výsledkům výzkumu a vývoje</t>
  </si>
  <si>
    <t xml:space="preserve">     K softwaru</t>
  </si>
  <si>
    <t xml:space="preserve">     K ocenitelným právům</t>
  </si>
  <si>
    <t xml:space="preserve">     K drobnému dlouhodobému nehmotnému majetku</t>
  </si>
  <si>
    <t xml:space="preserve">     K ostatnímu dlouhodobému nehmotnému majetku</t>
  </si>
  <si>
    <t>Hmotný dlouhodobý majetek</t>
  </si>
  <si>
    <t xml:space="preserve">     Pozemky</t>
  </si>
  <si>
    <t xml:space="preserve">     Umělecká díla, předměty a sbírky</t>
  </si>
  <si>
    <t xml:space="preserve">     Stavby</t>
  </si>
  <si>
    <t xml:space="preserve">     Hmotné movité věci a jejich soubory</t>
  </si>
  <si>
    <t xml:space="preserve">     Pěstitelské celky trvalých porostů           </t>
  </si>
  <si>
    <t xml:space="preserve">     Dospělá zvířata a jejich skupiny</t>
  </si>
  <si>
    <t xml:space="preserve">     Drobný dlouhodobý hmotný majetek</t>
  </si>
  <si>
    <t xml:space="preserve">     Ostatní dlouhodobý hmotný majetek</t>
  </si>
  <si>
    <t xml:space="preserve">     Nedokončený dlouhodobý hmotný majetek</t>
  </si>
  <si>
    <t xml:space="preserve">     Poskytnuté zálohy na dlouhodobý hmotný majetek</t>
  </si>
  <si>
    <t xml:space="preserve">     Ke stavbám</t>
  </si>
  <si>
    <t xml:space="preserve">     K samostatným hmotným movitým věcem a souborům</t>
  </si>
  <si>
    <t xml:space="preserve">     K pěstitelským celkům trvalých porostů</t>
  </si>
  <si>
    <t xml:space="preserve">     K dospělým zvířatům a jejich skupinám</t>
  </si>
  <si>
    <t xml:space="preserve">     K drobnému dlouhodobému hmotnému majetku</t>
  </si>
  <si>
    <t xml:space="preserve">     K ostatnímu dlouhodobému hmotnému majetku</t>
  </si>
  <si>
    <t>Korekce vyloučením odpisů</t>
  </si>
  <si>
    <t>Dlouhodobý finanční majetek</t>
  </si>
  <si>
    <t xml:space="preserve">     Podíl. cennné papíry a vklady - rozhodný vliv</t>
  </si>
  <si>
    <t xml:space="preserve">     Podíl. cenné papíry a vklady - podstatný vliv</t>
  </si>
  <si>
    <t xml:space="preserve">     Ostatní dlouhodobé cenné papíry a vklady</t>
  </si>
  <si>
    <t xml:space="preserve">     Půjčky podnikům ve skupině</t>
  </si>
  <si>
    <t xml:space="preserve">     Ostatní dlouhodobý finanční majetek</t>
  </si>
  <si>
    <t>Cash flow z investiční činnosti</t>
  </si>
  <si>
    <t>100</t>
  </si>
  <si>
    <t>101</t>
  </si>
  <si>
    <t>102</t>
  </si>
  <si>
    <t>103</t>
  </si>
  <si>
    <t>104</t>
  </si>
  <si>
    <t>105</t>
  </si>
  <si>
    <t>106</t>
  </si>
  <si>
    <t>107</t>
  </si>
  <si>
    <t>108</t>
  </si>
  <si>
    <t>109</t>
  </si>
  <si>
    <t>110</t>
  </si>
  <si>
    <t>Tabulka 7   Příjmy z poplatků a úhrad za další činnosti poskytované veřejnou vysokou školou za rok 2016</t>
  </si>
  <si>
    <t>úplata za nostrifikace</t>
  </si>
  <si>
    <r>
      <t xml:space="preserve">poplatky za studium v dalším stud. programu (§58 odst. 4) </t>
    </r>
    <r>
      <rPr>
        <sz val="8"/>
        <rFont val="Calibri"/>
        <family val="2"/>
        <charset val="238"/>
      </rPr>
      <t>(6)</t>
    </r>
  </si>
  <si>
    <r>
      <t xml:space="preserve">poplatky za studium v cizím jazyce (§58 odst. 5) </t>
    </r>
    <r>
      <rPr>
        <sz val="8"/>
        <rFont val="Calibri"/>
        <family val="2"/>
        <charset val="238"/>
      </rPr>
      <t>(7)</t>
    </r>
  </si>
  <si>
    <r>
      <rPr>
        <sz val="8"/>
        <rFont val="Calibri"/>
        <family val="2"/>
        <charset val="238"/>
      </rPr>
      <t xml:space="preserve">(6) </t>
    </r>
    <r>
      <rPr>
        <sz val="10"/>
        <rFont val="Calibri"/>
        <family val="2"/>
        <charset val="238"/>
      </rPr>
      <t>Novelou zákona o vysokých školách byl poplatek k 1.9.2016 zrušen.</t>
    </r>
  </si>
  <si>
    <r>
      <rPr>
        <sz val="8"/>
        <rFont val="Calibri"/>
        <family val="2"/>
        <charset val="238"/>
      </rPr>
      <t xml:space="preserve">(7) </t>
    </r>
    <r>
      <rPr>
        <sz val="10"/>
        <rFont val="Calibri"/>
        <family val="2"/>
        <charset val="238"/>
      </rPr>
      <t>Novelou zákona o vysokých školách byl poplatek k 1.9.2016 přesunut z odst. 5 do odst. 4.</t>
    </r>
  </si>
  <si>
    <t>sazba 24 000 Kč/rok</t>
  </si>
  <si>
    <t>sazba 2 600 Kč/rok</t>
  </si>
  <si>
    <t>sazba 3 000 Kč/žádost</t>
  </si>
  <si>
    <t>Tabulka 8   Pracovníci a mzdové prostředky za rok 2016</t>
  </si>
  <si>
    <r>
      <t xml:space="preserve">mzdy </t>
    </r>
    <r>
      <rPr>
        <sz val="8"/>
        <rFont val="Calibri"/>
        <family val="2"/>
        <charset val="238"/>
      </rPr>
      <t>(7)</t>
    </r>
  </si>
  <si>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technicko-hospodářské pracovníky, provozní a obchodně provozní pracovníky, zdravotní a ostatní pracovníky, atp.</t>
    </r>
  </si>
  <si>
    <r>
      <t xml:space="preserve">Mzdy </t>
    </r>
    <r>
      <rPr>
        <sz val="8"/>
        <rFont val="Calibri"/>
        <family val="2"/>
        <charset val="238"/>
      </rPr>
      <t>(7)</t>
    </r>
  </si>
  <si>
    <t>Tabulka 9  Stipendia za rok 2016</t>
  </si>
  <si>
    <r>
      <rPr>
        <sz val="8"/>
        <rFont val="Calibri"/>
        <family val="2"/>
        <charset val="238"/>
      </rPr>
      <t>(1)</t>
    </r>
    <r>
      <rPr>
        <sz val="10"/>
        <rFont val="Calibri"/>
        <family val="2"/>
        <charset val="238"/>
      </rPr>
      <t xml:space="preserve"> VVŠ uvede, jaké další zdroje použila k financování stipendií. </t>
    </r>
  </si>
  <si>
    <r>
      <rPr>
        <sz val="8"/>
        <rFont val="Calibri"/>
        <family val="2"/>
        <charset val="238"/>
      </rPr>
      <t>(2)</t>
    </r>
    <r>
      <rPr>
        <sz val="10"/>
        <rFont val="Calibri"/>
        <family val="2"/>
        <charset val="238"/>
      </rPr>
      <t xml:space="preserve"> VVŠ uvede celkovou částku, kterou vyplatila na stipendiích - odděleně pro studenty a pro ostatní účastníky vzdělávání.</t>
    </r>
  </si>
  <si>
    <r>
      <t xml:space="preserve">Tabulka 10   Neinvestiční náklady a výnosy za rok 2016 - Koleje a menzy </t>
    </r>
    <r>
      <rPr>
        <sz val="12"/>
        <rFont val="Calibri"/>
        <family val="2"/>
        <charset val="238"/>
      </rPr>
      <t>(KaM)</t>
    </r>
  </si>
  <si>
    <r>
      <t xml:space="preserve">Menzy a ostatní stravovací zařízení na zákl. smluvního vztahu  </t>
    </r>
    <r>
      <rPr>
        <sz val="8"/>
        <rFont val="Calibri"/>
        <family val="2"/>
        <charset val="238"/>
      </rPr>
      <t>(1)</t>
    </r>
  </si>
  <si>
    <r>
      <rPr>
        <sz val="8"/>
        <rFont val="Calibri"/>
        <family val="2"/>
        <charset val="238"/>
      </rPr>
      <t>(2)</t>
    </r>
    <r>
      <rPr>
        <sz val="10"/>
        <rFont val="Calibri"/>
        <family val="2"/>
        <charset val="238"/>
      </rPr>
      <t xml:space="preserve"> V případě, že výnosy od zaměstnanců škola vede v doplňkové činnosti, zahrne tyto prostředky do sl. "j" a výši těchto výnosů konkrétně uvede v komentáři.</t>
    </r>
  </si>
  <si>
    <t>Součet hodnot sloupců "b", resp. "c" za oblast stravování a sloupců "b", resp. "c" za oblast ubytování se rovná součtu hodnot z řádku 0038 sl. 1, resp. sl. 2 dílčího výkazu zisku a ztrát (Tab. 2) za součást školy KaM.</t>
  </si>
  <si>
    <t>Součet hodnot sloupců "h", resp. "k" za oblast stravování a sloupců "h", resp. "k" za oblast ubytování se rovná součtu hodnot z řádku 0060 sl. 1, resp. sl. 2 dílčího výkazu zisku a ztrát (Tab. 2) za součást školy KaM.</t>
  </si>
  <si>
    <r>
      <t xml:space="preserve">Návrh na příděl ze zisku do fondů v následujícím roce </t>
    </r>
    <r>
      <rPr>
        <sz val="8"/>
        <rFont val="Calibri"/>
        <family val="2"/>
        <charset val="238"/>
      </rPr>
      <t>(1)</t>
    </r>
  </si>
  <si>
    <t>Součet počátečních stavů fondů k 1. 1. roku (pole a1) se rovná údaji z řádku 0086 sl. 1 tab. 1 - Rozvaha.</t>
  </si>
  <si>
    <t>Součet koncových stavů fondů k 31. 12. roku (pole e1) se rovná údaji z řádku 0086 sl. 2 tab. 1 - Rozvaha.</t>
  </si>
  <si>
    <t>Tabulka 11   Fondy za rok 2016 a návrh na příděly do fondů v následujícím roce</t>
  </si>
  <si>
    <t>Tabulka 11.a   Rezervní fond za rok 2016</t>
  </si>
  <si>
    <t>Tabulka 11.b   Fond reprodukce investičního majetku za rok 2016</t>
  </si>
  <si>
    <t>Tabulka 11.c   Stipendijní fond za rok 2016</t>
  </si>
  <si>
    <r>
      <t xml:space="preserve">ostatní užití </t>
    </r>
    <r>
      <rPr>
        <sz val="8"/>
        <rFont val="Calibri"/>
        <family val="2"/>
        <charset val="238"/>
      </rPr>
      <t>(1)</t>
    </r>
  </si>
  <si>
    <r>
      <t xml:space="preserve">poplatky za studium dle § 58 zákona 111/1998 Sb. </t>
    </r>
    <r>
      <rPr>
        <sz val="8"/>
        <color indexed="8"/>
        <rFont val="Calibri"/>
        <family val="2"/>
        <charset val="238"/>
      </rPr>
      <t>(1)</t>
    </r>
  </si>
  <si>
    <r>
      <t xml:space="preserve">ostatní příjmy </t>
    </r>
    <r>
      <rPr>
        <sz val="8"/>
        <color indexed="8"/>
        <rFont val="Calibri"/>
        <family val="2"/>
        <charset val="238"/>
      </rPr>
      <t>(2)</t>
    </r>
  </si>
  <si>
    <r>
      <rPr>
        <sz val="8"/>
        <rFont val="Calibri"/>
        <family val="2"/>
        <charset val="238"/>
      </rPr>
      <t>(1)</t>
    </r>
    <r>
      <rPr>
        <sz val="10"/>
        <rFont val="Calibri"/>
        <family val="2"/>
        <charset val="238"/>
      </rPr>
      <t xml:space="preserve"> Jedná se o poplatky definované v § 58, odst. 3 a 4 zákona č. 111/1998 Sb.</t>
    </r>
  </si>
  <si>
    <r>
      <rPr>
        <sz val="8"/>
        <rFont val="Calibri"/>
        <family val="2"/>
        <charset val="238"/>
      </rPr>
      <t>(1)</t>
    </r>
    <r>
      <rPr>
        <sz val="10"/>
        <rFont val="Calibri"/>
        <family val="2"/>
        <charset val="238"/>
      </rPr>
      <t xml:space="preserve"> V případě použití tohoto řádku VVŠ blíže specifikuje.</t>
    </r>
  </si>
  <si>
    <r>
      <rPr>
        <sz val="8"/>
        <rFont val="Calibri"/>
        <family val="2"/>
        <charset val="238"/>
      </rPr>
      <t>(2)</t>
    </r>
    <r>
      <rPr>
        <sz val="10"/>
        <rFont val="Calibri"/>
        <family val="2"/>
        <charset val="238"/>
      </rPr>
      <t xml:space="preserve"> V případě použití tohoto řádku VVŠ blíže specifikuje.</t>
    </r>
  </si>
  <si>
    <r>
      <t xml:space="preserve">ostatní příjmy </t>
    </r>
    <r>
      <rPr>
        <sz val="8"/>
        <rFont val="Calibri"/>
        <family val="2"/>
        <charset val="238"/>
      </rPr>
      <t>(1)</t>
    </r>
  </si>
  <si>
    <t>Tabulka 11.e   Fond účelově určených prostředků za rok 2016</t>
  </si>
  <si>
    <t>Tabulka 11.d   Fond odměn za rok 2016</t>
  </si>
  <si>
    <t>Tabulka 11.f   Fond sociální za rok 2016</t>
  </si>
  <si>
    <r>
      <t xml:space="preserve">užití  </t>
    </r>
    <r>
      <rPr>
        <sz val="8"/>
        <rFont val="Calibri"/>
        <family val="2"/>
        <charset val="238"/>
      </rPr>
      <t>(1)</t>
    </r>
  </si>
  <si>
    <t>Tabulka 11.g   Fond provozních prostředků za rok 2016</t>
  </si>
  <si>
    <t>sazba 400 Kč/semestr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</si>
</sst>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
  </numFmts>
  <fonts count="56" x14ac:knownFonts="1">
    <font>
      <sz val="11"/>
      <color theme="1"/>
      <name val="Calibri"/>
      <family val="2"/>
      <charset val="238"/>
      <scheme val="minor"/>
    </font>
    <font>
      <sz val="11"/>
      <color indexed="8"/>
      <name val="Calibri"/>
      <family val="2"/>
      <charset val="238"/>
    </font>
    <font>
      <sz val="10"/>
      <name val="Arial CE"/>
      <charset val="238"/>
    </font>
    <font>
      <sz val="8"/>
      <name val="Arial CE"/>
      <charset val="238"/>
    </font>
    <font>
      <sz val="10"/>
      <name val="Arial"/>
      <family val="2"/>
      <charset val="238"/>
    </font>
    <font>
      <sz val="10"/>
      <name val="Times New Roman"/>
      <family val="1"/>
      <charset val="238"/>
    </font>
    <font>
      <sz val="10"/>
      <name val="Calibri"/>
      <family val="2"/>
      <charset val="238"/>
    </font>
    <font>
      <b/>
      <sz val="12"/>
      <name val="Calibri"/>
      <family val="2"/>
      <charset val="238"/>
    </font>
    <font>
      <b/>
      <sz val="10"/>
      <name val="Calibri"/>
      <family val="2"/>
      <charset val="238"/>
    </font>
    <font>
      <i/>
      <sz val="10"/>
      <name val="Calibri"/>
      <family val="2"/>
      <charset val="238"/>
    </font>
    <font>
      <sz val="9"/>
      <name val="Calibri"/>
      <family val="2"/>
      <charset val="238"/>
    </font>
    <font>
      <b/>
      <sz val="9"/>
      <name val="Calibri"/>
      <family val="2"/>
      <charset val="238"/>
    </font>
    <font>
      <sz val="10"/>
      <color indexed="8"/>
      <name val="Calibri"/>
      <family val="2"/>
      <charset val="238"/>
    </font>
    <font>
      <b/>
      <sz val="10"/>
      <color indexed="8"/>
      <name val="Calibri"/>
      <family val="2"/>
      <charset val="238"/>
    </font>
    <font>
      <sz val="11"/>
      <name val="Calibri"/>
      <family val="2"/>
      <charset val="238"/>
    </font>
    <font>
      <sz val="8"/>
      <name val="Calibri"/>
      <family val="2"/>
      <charset val="238"/>
    </font>
    <font>
      <sz val="8"/>
      <color indexed="8"/>
      <name val="Calibri"/>
      <family val="2"/>
      <charset val="238"/>
    </font>
    <font>
      <b/>
      <sz val="8"/>
      <name val="Calibri"/>
      <family val="2"/>
      <charset val="238"/>
    </font>
    <font>
      <u/>
      <sz val="10"/>
      <name val="Calibri"/>
      <family val="2"/>
      <charset val="238"/>
    </font>
    <font>
      <sz val="12"/>
      <name val="Calibri"/>
      <family val="2"/>
      <charset val="238"/>
    </font>
    <font>
      <sz val="10"/>
      <color indexed="10"/>
      <name val="Calibri"/>
      <family val="2"/>
      <charset val="238"/>
    </font>
    <font>
      <b/>
      <sz val="11"/>
      <color indexed="8"/>
      <name val="Calibri"/>
      <family val="2"/>
      <charset val="238"/>
    </font>
    <font>
      <b/>
      <sz val="11"/>
      <name val="Calibri"/>
      <family val="2"/>
      <charset val="238"/>
    </font>
    <font>
      <b/>
      <sz val="12"/>
      <color indexed="8"/>
      <name val="Calibri"/>
      <family val="2"/>
      <charset val="238"/>
    </font>
    <font>
      <i/>
      <sz val="10"/>
      <color indexed="8"/>
      <name val="Calibri"/>
      <family val="2"/>
      <charset val="238"/>
    </font>
    <font>
      <u/>
      <sz val="10"/>
      <color indexed="8"/>
      <name val="Calibri"/>
      <family val="2"/>
      <charset val="238"/>
    </font>
    <font>
      <sz val="11"/>
      <color indexed="8"/>
      <name val="Calibri"/>
      <family val="2"/>
      <charset val="238"/>
    </font>
    <font>
      <b/>
      <sz val="11"/>
      <color indexed="8"/>
      <name val="Calibri"/>
      <family val="2"/>
      <charset val="238"/>
    </font>
    <font>
      <sz val="11"/>
      <color indexed="10"/>
      <name val="Calibri"/>
      <family val="2"/>
      <charset val="238"/>
    </font>
    <font>
      <b/>
      <sz val="12"/>
      <name val="Calibri"/>
      <family val="2"/>
      <charset val="238"/>
    </font>
    <font>
      <sz val="10"/>
      <name val="Calibri"/>
      <family val="2"/>
      <charset val="238"/>
    </font>
    <font>
      <b/>
      <sz val="10"/>
      <name val="Calibri"/>
      <family val="2"/>
      <charset val="238"/>
    </font>
    <font>
      <i/>
      <sz val="10"/>
      <name val="Calibri"/>
      <family val="2"/>
      <charset val="238"/>
    </font>
    <font>
      <b/>
      <sz val="9"/>
      <name val="Calibri"/>
      <family val="2"/>
      <charset val="238"/>
    </font>
    <font>
      <sz val="9"/>
      <name val="Calibri"/>
      <family val="2"/>
      <charset val="238"/>
    </font>
    <font>
      <sz val="10"/>
      <color indexed="10"/>
      <name val="Calibri"/>
      <family val="2"/>
      <charset val="238"/>
    </font>
    <font>
      <sz val="10"/>
      <color indexed="12"/>
      <name val="Calibri"/>
      <family val="2"/>
      <charset val="238"/>
    </font>
    <font>
      <sz val="12"/>
      <name val="Calibri"/>
      <family val="2"/>
      <charset val="238"/>
    </font>
    <font>
      <sz val="10"/>
      <color indexed="8"/>
      <name val="Calibri"/>
      <family val="2"/>
      <charset val="238"/>
    </font>
    <font>
      <sz val="12"/>
      <color indexed="8"/>
      <name val="Calibri"/>
      <family val="2"/>
      <charset val="238"/>
    </font>
    <font>
      <sz val="10"/>
      <color indexed="10"/>
      <name val="Calibri"/>
      <family val="2"/>
      <charset val="238"/>
    </font>
    <font>
      <sz val="10"/>
      <color indexed="30"/>
      <name val="Calibri"/>
      <family val="2"/>
      <charset val="238"/>
    </font>
    <font>
      <sz val="10"/>
      <color indexed="8"/>
      <name val="Calibri"/>
      <family val="2"/>
      <charset val="238"/>
    </font>
    <font>
      <b/>
      <sz val="11"/>
      <name val="Calibri"/>
      <family val="2"/>
      <charset val="238"/>
    </font>
    <font>
      <b/>
      <sz val="12"/>
      <color indexed="8"/>
      <name val="Calibri"/>
      <family val="2"/>
      <charset val="238"/>
    </font>
    <font>
      <b/>
      <sz val="10"/>
      <color indexed="8"/>
      <name val="Calibri"/>
      <family val="2"/>
      <charset val="238"/>
    </font>
    <font>
      <sz val="10"/>
      <color indexed="48"/>
      <name val="Calibri"/>
      <family val="2"/>
      <charset val="238"/>
    </font>
    <font>
      <sz val="12"/>
      <color indexed="8"/>
      <name val="Calibri"/>
      <family val="2"/>
      <charset val="238"/>
    </font>
    <font>
      <sz val="8"/>
      <name val="Calibri"/>
      <family val="2"/>
      <charset val="238"/>
    </font>
    <font>
      <i/>
      <sz val="11"/>
      <color indexed="8"/>
      <name val="Calibri"/>
      <family val="2"/>
      <charset val="238"/>
    </font>
    <font>
      <i/>
      <sz val="10"/>
      <color indexed="8"/>
      <name val="Calibri"/>
      <family val="2"/>
      <charset val="238"/>
    </font>
    <font>
      <b/>
      <i/>
      <sz val="10"/>
      <color indexed="8"/>
      <name val="Calibri"/>
      <family val="2"/>
      <charset val="238"/>
    </font>
    <font>
      <b/>
      <sz val="10"/>
      <color indexed="8"/>
      <name val="Calibri"/>
      <family val="2"/>
      <charset val="238"/>
    </font>
    <font>
      <vertAlign val="superscript"/>
      <sz val="10"/>
      <color indexed="8"/>
      <name val="Calibri"/>
      <family val="2"/>
      <charset val="238"/>
    </font>
    <font>
      <sz val="10"/>
      <color rgb="FF0070C0"/>
      <name val="Calibri"/>
      <family val="2"/>
      <charset val="238"/>
    </font>
    <font>
      <sz val="10"/>
      <color rgb="FF3366FF"/>
      <name val="Calibri"/>
      <family val="2"/>
      <charset val="238"/>
    </font>
  </fonts>
  <fills count="14">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3" tint="0.39997558519241921"/>
        <bgColor indexed="64"/>
      </patternFill>
    </fill>
  </fills>
  <borders count="165">
    <border>
      <left/>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55"/>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bottom style="hair">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bottom style="thin">
        <color indexed="55"/>
      </bottom>
      <diagonal/>
    </border>
    <border>
      <left style="medium">
        <color indexed="64"/>
      </left>
      <right/>
      <top style="medium">
        <color indexed="64"/>
      </top>
      <bottom style="thin">
        <color indexed="55"/>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style="thin">
        <color indexed="64"/>
      </top>
      <bottom/>
      <diagonal/>
    </border>
    <border>
      <left style="hair">
        <color indexed="64"/>
      </left>
      <right style="hair">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style="hair">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55"/>
      </top>
      <bottom style="thin">
        <color indexed="64"/>
      </bottom>
      <diagonal/>
    </border>
    <border>
      <left style="thin">
        <color indexed="64"/>
      </left>
      <right style="medium">
        <color indexed="64"/>
      </right>
      <top style="thin">
        <color indexed="55"/>
      </top>
      <bottom style="thin">
        <color indexed="64"/>
      </bottom>
      <diagonal/>
    </border>
    <border>
      <left/>
      <right style="thin">
        <color indexed="64"/>
      </right>
      <top style="medium">
        <color indexed="64"/>
      </top>
      <bottom/>
      <diagonal/>
    </border>
    <border>
      <left/>
      <right style="thin">
        <color indexed="64"/>
      </right>
      <top/>
      <bottom style="thin">
        <color indexed="55"/>
      </bottom>
      <diagonal/>
    </border>
    <border>
      <left style="thin">
        <color indexed="64"/>
      </left>
      <right style="medium">
        <color indexed="64"/>
      </right>
      <top/>
      <bottom style="thin">
        <color indexed="55"/>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medium">
        <color indexed="64"/>
      </left>
      <right/>
      <top style="thin">
        <color indexed="64"/>
      </top>
      <bottom/>
      <diagonal/>
    </border>
    <border>
      <left style="hair">
        <color indexed="64"/>
      </left>
      <right style="medium">
        <color indexed="64"/>
      </right>
      <top/>
      <bottom/>
      <diagonal/>
    </border>
    <border>
      <left style="medium">
        <color indexed="64"/>
      </left>
      <right/>
      <top style="medium">
        <color indexed="64"/>
      </top>
      <bottom/>
      <diagonal/>
    </border>
    <border>
      <left style="thin">
        <color indexed="64"/>
      </left>
      <right/>
      <top style="medium">
        <color indexed="64"/>
      </top>
      <bottom/>
      <diagonal/>
    </border>
    <border>
      <left/>
      <right style="hair">
        <color indexed="64"/>
      </right>
      <top/>
      <bottom style="medium">
        <color indexed="64"/>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hair">
        <color indexed="64"/>
      </left>
      <right style="hair">
        <color indexed="64"/>
      </right>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thin">
        <color indexed="64"/>
      </left>
      <right style="hair">
        <color indexed="64"/>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s>
  <cellStyleXfs count="5">
    <xf numFmtId="0" fontId="0" fillId="0" borderId="0"/>
    <xf numFmtId="0" fontId="4" fillId="0" borderId="0"/>
    <xf numFmtId="0" fontId="2" fillId="0" borderId="0"/>
    <xf numFmtId="0" fontId="3" fillId="0" borderId="0"/>
    <xf numFmtId="0" fontId="2" fillId="0" borderId="0"/>
  </cellStyleXfs>
  <cellXfs count="1319">
    <xf numFmtId="0" fontId="0" fillId="0" borderId="0" xfId="0"/>
    <xf numFmtId="0" fontId="4" fillId="0" borderId="0" xfId="1" applyAlignment="1">
      <alignment vertical="center"/>
    </xf>
    <xf numFmtId="0" fontId="5" fillId="0" borderId="0" xfId="1" applyFont="1" applyAlignment="1" applyProtection="1">
      <alignment vertical="center"/>
      <protection locked="0"/>
    </xf>
    <xf numFmtId="0" fontId="5" fillId="0" borderId="0" xfId="1" applyFont="1" applyAlignment="1">
      <alignment vertical="center"/>
    </xf>
    <xf numFmtId="0" fontId="5" fillId="0" borderId="0" xfId="1" applyFont="1" applyAlignment="1">
      <alignment horizontal="center" vertical="center"/>
    </xf>
    <xf numFmtId="49" fontId="5" fillId="0" borderId="0" xfId="1" applyNumberFormat="1" applyFont="1" applyAlignment="1" applyProtection="1">
      <alignment vertical="center"/>
      <protection locked="0"/>
    </xf>
    <xf numFmtId="49" fontId="5" fillId="0" borderId="0" xfId="1" applyNumberFormat="1" applyFont="1" applyAlignment="1">
      <alignment vertical="center"/>
    </xf>
    <xf numFmtId="0" fontId="29" fillId="0" borderId="0" xfId="1" applyFont="1" applyAlignment="1" applyProtection="1">
      <alignment vertical="center"/>
      <protection locked="0"/>
    </xf>
    <xf numFmtId="0" fontId="30" fillId="0" borderId="0" xfId="1" applyFont="1" applyAlignment="1" applyProtection="1">
      <alignment vertical="center"/>
      <protection locked="0"/>
    </xf>
    <xf numFmtId="0" fontId="30" fillId="0" borderId="0" xfId="1" applyFont="1" applyAlignment="1" applyProtection="1">
      <alignment horizontal="right" vertical="center"/>
      <protection locked="0"/>
    </xf>
    <xf numFmtId="0" fontId="30" fillId="0" borderId="1" xfId="1" applyFont="1" applyBorder="1" applyAlignment="1" applyProtection="1">
      <alignment horizontal="center" vertical="center" wrapText="1"/>
      <protection locked="0"/>
    </xf>
    <xf numFmtId="0" fontId="30" fillId="0" borderId="2" xfId="1" applyFont="1" applyBorder="1" applyAlignment="1" applyProtection="1">
      <alignment vertical="center"/>
      <protection locked="0"/>
    </xf>
    <xf numFmtId="0" fontId="30" fillId="0" borderId="3" xfId="1" applyFont="1" applyBorder="1" applyAlignment="1" applyProtection="1">
      <alignment vertical="center"/>
      <protection locked="0"/>
    </xf>
    <xf numFmtId="49" fontId="30" fillId="0" borderId="0" xfId="1" applyNumberFormat="1" applyFont="1" applyAlignment="1" applyProtection="1">
      <alignment vertical="center"/>
      <protection locked="0"/>
    </xf>
    <xf numFmtId="0" fontId="30" fillId="0" borderId="0" xfId="1" applyFont="1" applyAlignment="1">
      <alignment vertical="center"/>
    </xf>
    <xf numFmtId="0" fontId="6" fillId="0" borderId="0" xfId="1" applyFont="1" applyAlignment="1" applyProtection="1">
      <alignment vertical="center"/>
      <protection locked="0"/>
    </xf>
    <xf numFmtId="0" fontId="6" fillId="0" borderId="0" xfId="1" applyFont="1" applyAlignment="1">
      <alignment vertical="center"/>
    </xf>
    <xf numFmtId="0" fontId="6" fillId="0" borderId="0" xfId="1" applyFont="1" applyAlignment="1">
      <alignment horizontal="center" vertical="center"/>
    </xf>
    <xf numFmtId="49" fontId="6" fillId="0" borderId="0" xfId="1" applyNumberFormat="1" applyFont="1" applyAlignment="1" applyProtection="1">
      <alignment vertical="center"/>
      <protection locked="0"/>
    </xf>
    <xf numFmtId="49" fontId="6" fillId="0" borderId="0" xfId="1" applyNumberFormat="1" applyFont="1" applyAlignment="1">
      <alignment vertical="center"/>
    </xf>
    <xf numFmtId="0" fontId="7" fillId="0" borderId="0" xfId="1" applyFont="1" applyAlignment="1" applyProtection="1">
      <alignment vertical="center"/>
      <protection locked="0"/>
    </xf>
    <xf numFmtId="0" fontId="6" fillId="0" borderId="0" xfId="1" applyFont="1" applyAlignment="1" applyProtection="1">
      <alignment horizontal="right" vertical="center"/>
      <protection locked="0"/>
    </xf>
    <xf numFmtId="0" fontId="9" fillId="0" borderId="0" xfId="1" applyFont="1" applyAlignment="1" applyProtection="1">
      <alignment vertical="center"/>
      <protection locked="0"/>
    </xf>
    <xf numFmtId="0" fontId="31" fillId="0" borderId="0" xfId="1" applyFont="1" applyAlignment="1" applyProtection="1">
      <alignment vertical="center"/>
      <protection locked="0"/>
    </xf>
    <xf numFmtId="0" fontId="32" fillId="0" borderId="0" xfId="1" applyFont="1" applyAlignment="1" applyProtection="1">
      <alignment vertical="center"/>
      <protection locked="0"/>
    </xf>
    <xf numFmtId="0" fontId="32" fillId="0" borderId="0" xfId="1" applyFont="1" applyAlignment="1">
      <alignment vertical="center"/>
    </xf>
    <xf numFmtId="0" fontId="30" fillId="0" borderId="0" xfId="1" applyFont="1" applyAlignment="1" applyProtection="1">
      <alignment horizontal="center" vertical="center"/>
      <protection locked="0"/>
    </xf>
    <xf numFmtId="0" fontId="30" fillId="0" borderId="0" xfId="1" applyFont="1" applyAlignment="1">
      <alignment horizontal="center" vertical="center"/>
    </xf>
    <xf numFmtId="0" fontId="30" fillId="0" borderId="0" xfId="1" applyFont="1" applyBorder="1" applyAlignment="1" applyProtection="1">
      <alignment vertical="center" wrapText="1"/>
      <protection locked="0"/>
    </xf>
    <xf numFmtId="0" fontId="30" fillId="0" borderId="4" xfId="1" applyFont="1" applyBorder="1" applyAlignment="1" applyProtection="1">
      <alignment vertical="center"/>
      <protection locked="0"/>
    </xf>
    <xf numFmtId="0" fontId="30" fillId="0" borderId="6" xfId="1" applyFont="1" applyBorder="1" applyAlignment="1" applyProtection="1">
      <alignment vertical="center"/>
      <protection locked="0"/>
    </xf>
    <xf numFmtId="0" fontId="30" fillId="0" borderId="7" xfId="1" applyFont="1" applyBorder="1" applyAlignment="1" applyProtection="1">
      <alignment vertical="center"/>
      <protection locked="0"/>
    </xf>
    <xf numFmtId="0" fontId="30" fillId="0" borderId="0" xfId="1" applyFont="1" applyBorder="1" applyAlignment="1" applyProtection="1">
      <alignment vertical="center"/>
      <protection locked="0"/>
    </xf>
    <xf numFmtId="0" fontId="30" fillId="0" borderId="0" xfId="2" applyFont="1" applyBorder="1" applyAlignment="1">
      <alignment vertical="center"/>
    </xf>
    <xf numFmtId="49" fontId="30" fillId="0" borderId="0" xfId="2" applyNumberFormat="1" applyFont="1" applyBorder="1" applyAlignment="1">
      <alignment vertical="center"/>
    </xf>
    <xf numFmtId="0" fontId="31" fillId="0" borderId="8" xfId="2" applyFont="1" applyBorder="1" applyAlignment="1">
      <alignment vertical="center"/>
    </xf>
    <xf numFmtId="49" fontId="33" fillId="0" borderId="9" xfId="2" applyNumberFormat="1" applyFont="1" applyBorder="1" applyAlignment="1">
      <alignment horizontal="center" vertical="center" wrapText="1"/>
    </xf>
    <xf numFmtId="49" fontId="33" fillId="0" borderId="10" xfId="2" applyNumberFormat="1" applyFont="1" applyBorder="1" applyAlignment="1">
      <alignment horizontal="center" vertical="center" wrapText="1"/>
    </xf>
    <xf numFmtId="0" fontId="31" fillId="0" borderId="11" xfId="2" applyFont="1" applyBorder="1" applyAlignment="1">
      <alignment vertical="center" wrapText="1"/>
    </xf>
    <xf numFmtId="49" fontId="30" fillId="0" borderId="12" xfId="2" applyNumberFormat="1" applyFont="1" applyBorder="1" applyAlignment="1">
      <alignment horizontal="center" vertical="center" wrapText="1"/>
    </xf>
    <xf numFmtId="49" fontId="30" fillId="0" borderId="6" xfId="2" applyNumberFormat="1" applyFont="1" applyBorder="1" applyAlignment="1">
      <alignment horizontal="center" vertical="center" wrapText="1"/>
    </xf>
    <xf numFmtId="0" fontId="30" fillId="0" borderId="2" xfId="2" applyFont="1" applyBorder="1" applyAlignment="1">
      <alignment vertical="center" wrapText="1"/>
    </xf>
    <xf numFmtId="49" fontId="30" fillId="0" borderId="13" xfId="2" applyNumberFormat="1" applyFont="1" applyBorder="1" applyAlignment="1">
      <alignment horizontal="center" vertical="center" wrapText="1"/>
    </xf>
    <xf numFmtId="49" fontId="30" fillId="0" borderId="7" xfId="2" applyNumberFormat="1" applyFont="1" applyBorder="1" applyAlignment="1">
      <alignment horizontal="center" vertical="center" wrapText="1"/>
    </xf>
    <xf numFmtId="0" fontId="30" fillId="0" borderId="2" xfId="2" applyFont="1" applyBorder="1" applyAlignment="1">
      <alignment horizontal="left" vertical="center" wrapText="1"/>
    </xf>
    <xf numFmtId="0" fontId="30" fillId="0" borderId="14" xfId="2" applyFont="1" applyBorder="1" applyAlignment="1">
      <alignment vertical="center" wrapText="1"/>
    </xf>
    <xf numFmtId="49" fontId="30" fillId="0" borderId="15" xfId="2" applyNumberFormat="1" applyFont="1" applyBorder="1" applyAlignment="1">
      <alignment horizontal="center" vertical="center" wrapText="1"/>
    </xf>
    <xf numFmtId="0" fontId="31" fillId="0" borderId="20" xfId="2" applyFont="1" applyBorder="1" applyAlignment="1">
      <alignment vertical="center" wrapText="1"/>
    </xf>
    <xf numFmtId="0" fontId="30" fillId="0" borderId="11" xfId="2" applyFont="1" applyBorder="1" applyAlignment="1">
      <alignment vertical="center" wrapText="1"/>
    </xf>
    <xf numFmtId="0" fontId="30" fillId="0" borderId="0" xfId="2" applyFont="1" applyBorder="1" applyAlignment="1">
      <alignment vertical="center" wrapText="1"/>
    </xf>
    <xf numFmtId="49" fontId="30" fillId="0" borderId="0" xfId="2" applyNumberFormat="1" applyFont="1" applyBorder="1" applyAlignment="1">
      <alignment horizontal="center" vertical="center" wrapText="1"/>
    </xf>
    <xf numFmtId="49" fontId="30" fillId="0" borderId="0" xfId="2" applyNumberFormat="1" applyFont="1" applyBorder="1" applyAlignment="1">
      <alignment vertical="center" wrapText="1"/>
    </xf>
    <xf numFmtId="0" fontId="31" fillId="0" borderId="8" xfId="2" applyFont="1" applyFill="1" applyBorder="1" applyAlignment="1">
      <alignment horizontal="left" vertical="center"/>
    </xf>
    <xf numFmtId="49" fontId="31" fillId="0" borderId="9" xfId="2" applyNumberFormat="1" applyFont="1" applyFill="1" applyBorder="1" applyAlignment="1">
      <alignment horizontal="center" vertical="center" wrapText="1"/>
    </xf>
    <xf numFmtId="49" fontId="31" fillId="0" borderId="10" xfId="2" applyNumberFormat="1" applyFont="1" applyFill="1" applyBorder="1" applyAlignment="1">
      <alignment horizontal="center" vertical="center" wrapText="1"/>
    </xf>
    <xf numFmtId="0" fontId="31" fillId="0" borderId="20" xfId="1" applyFont="1" applyBorder="1" applyAlignment="1" applyProtection="1">
      <alignment horizontal="center" vertical="center" wrapText="1"/>
      <protection locked="0"/>
    </xf>
    <xf numFmtId="0" fontId="30" fillId="0" borderId="22" xfId="1" applyFont="1" applyBorder="1" applyAlignment="1" applyProtection="1">
      <alignment vertical="center" wrapText="1"/>
      <protection locked="0"/>
    </xf>
    <xf numFmtId="0" fontId="30" fillId="0" borderId="2" xfId="1" applyFont="1" applyBorder="1" applyAlignment="1" applyProtection="1">
      <alignment horizontal="left" vertical="center" wrapText="1"/>
      <protection locked="0"/>
    </xf>
    <xf numFmtId="0" fontId="35" fillId="0" borderId="0" xfId="1" applyFont="1" applyAlignment="1" applyProtection="1">
      <alignment vertical="center"/>
      <protection locked="0"/>
    </xf>
    <xf numFmtId="0" fontId="36" fillId="0" borderId="0" xfId="1" applyFont="1" applyAlignment="1" applyProtection="1">
      <alignment vertical="center"/>
      <protection locked="0"/>
    </xf>
    <xf numFmtId="0" fontId="30" fillId="0" borderId="3" xfId="1" applyFont="1" applyBorder="1" applyAlignment="1" applyProtection="1">
      <alignment horizontal="left" vertical="center" wrapText="1"/>
      <protection locked="0"/>
    </xf>
    <xf numFmtId="0" fontId="31" fillId="0" borderId="0" xfId="1" applyFont="1" applyAlignment="1" applyProtection="1">
      <alignment horizontal="justify" vertical="center"/>
      <protection locked="0"/>
    </xf>
    <xf numFmtId="0" fontId="30" fillId="0" borderId="21" xfId="1" applyFont="1" applyFill="1" applyBorder="1" applyAlignment="1" applyProtection="1">
      <alignment horizontal="center" vertical="center" wrapText="1"/>
      <protection locked="0"/>
    </xf>
    <xf numFmtId="0" fontId="31" fillId="0" borderId="0" xfId="1" applyFont="1" applyAlignment="1">
      <alignment vertical="center"/>
    </xf>
    <xf numFmtId="0" fontId="30" fillId="0" borderId="0" xfId="1" applyFont="1" applyFill="1" applyAlignment="1" applyProtection="1">
      <alignment vertical="center"/>
      <protection locked="0"/>
    </xf>
    <xf numFmtId="0" fontId="37" fillId="0" borderId="0" xfId="1" applyFont="1" applyAlignment="1" applyProtection="1">
      <alignment horizontal="right" vertical="center"/>
      <protection locked="0"/>
    </xf>
    <xf numFmtId="0" fontId="30" fillId="0" borderId="0" xfId="1" applyFont="1" applyBorder="1" applyAlignment="1" applyProtection="1">
      <alignment horizontal="justify" vertical="center" wrapText="1"/>
      <protection locked="0"/>
    </xf>
    <xf numFmtId="0" fontId="30" fillId="0" borderId="19" xfId="1" applyFont="1" applyBorder="1" applyAlignment="1" applyProtection="1">
      <alignment horizontal="center" vertical="center" wrapText="1"/>
      <protection locked="0"/>
    </xf>
    <xf numFmtId="0" fontId="30" fillId="0" borderId="23" xfId="1" applyFont="1" applyBorder="1" applyAlignment="1" applyProtection="1">
      <alignment vertical="center"/>
      <protection locked="0"/>
    </xf>
    <xf numFmtId="0" fontId="30" fillId="0" borderId="24" xfId="1" applyFont="1" applyBorder="1" applyAlignment="1" applyProtection="1">
      <alignment vertical="center"/>
      <protection locked="0"/>
    </xf>
    <xf numFmtId="0" fontId="30" fillId="0" borderId="0" xfId="1" applyFont="1" applyFill="1" applyAlignment="1" applyProtection="1">
      <alignment horizontal="left" vertical="center"/>
      <protection locked="0"/>
    </xf>
    <xf numFmtId="0" fontId="30" fillId="0" borderId="2" xfId="1" applyFont="1" applyBorder="1" applyAlignment="1" applyProtection="1">
      <alignment horizontal="center" vertical="center" wrapText="1"/>
      <protection locked="0"/>
    </xf>
    <xf numFmtId="0" fontId="30" fillId="0" borderId="0" xfId="1" applyFont="1" applyBorder="1" applyAlignment="1" applyProtection="1">
      <alignment horizontal="left" vertical="center" wrapText="1"/>
      <protection locked="0"/>
    </xf>
    <xf numFmtId="0" fontId="29" fillId="0" borderId="0" xfId="1" applyFont="1" applyBorder="1" applyAlignment="1" applyProtection="1">
      <alignment horizontal="justify" vertical="center"/>
      <protection locked="0"/>
    </xf>
    <xf numFmtId="0" fontId="30" fillId="0" borderId="0" xfId="1" applyFont="1" applyBorder="1" applyAlignment="1" applyProtection="1">
      <alignment horizontal="left" vertical="center"/>
      <protection locked="0"/>
    </xf>
    <xf numFmtId="0" fontId="30" fillId="0" borderId="0" xfId="1" applyFont="1" applyBorder="1" applyAlignment="1">
      <alignment vertical="center"/>
    </xf>
    <xf numFmtId="0" fontId="30" fillId="0" borderId="0" xfId="1" applyFont="1" applyBorder="1" applyAlignment="1">
      <alignment horizontal="left" vertical="center"/>
    </xf>
    <xf numFmtId="0" fontId="30" fillId="0" borderId="0" xfId="1" applyFont="1" applyAlignment="1">
      <alignment horizontal="left" vertical="center"/>
    </xf>
    <xf numFmtId="4" fontId="30" fillId="0" borderId="0" xfId="1" applyNumberFormat="1" applyFont="1" applyAlignment="1" applyProtection="1">
      <alignment vertical="center"/>
      <protection locked="0"/>
    </xf>
    <xf numFmtId="4" fontId="30" fillId="0" borderId="0" xfId="1" applyNumberFormat="1" applyFont="1" applyAlignment="1">
      <alignment vertical="center"/>
    </xf>
    <xf numFmtId="4" fontId="30" fillId="0" borderId="0" xfId="1" applyNumberFormat="1" applyFont="1" applyAlignment="1" applyProtection="1">
      <alignment horizontal="right" vertical="center"/>
      <protection locked="0"/>
    </xf>
    <xf numFmtId="0" fontId="30" fillId="0" borderId="19" xfId="1" applyFont="1" applyBorder="1" applyAlignment="1" applyProtection="1">
      <alignment vertical="center"/>
      <protection locked="0"/>
    </xf>
    <xf numFmtId="0" fontId="30" fillId="0" borderId="17" xfId="1" applyFont="1" applyBorder="1" applyAlignment="1" applyProtection="1">
      <alignment vertical="center"/>
      <protection locked="0"/>
    </xf>
    <xf numFmtId="4" fontId="38" fillId="0" borderId="0" xfId="1" applyNumberFormat="1" applyFont="1" applyBorder="1" applyAlignment="1" applyProtection="1">
      <alignment horizontal="right" vertical="top" wrapText="1"/>
      <protection locked="0"/>
    </xf>
    <xf numFmtId="0" fontId="39" fillId="0" borderId="25" xfId="1" applyFont="1" applyBorder="1" applyAlignment="1" applyProtection="1">
      <alignment horizontal="left" vertical="center" wrapText="1"/>
      <protection locked="0"/>
    </xf>
    <xf numFmtId="4" fontId="38" fillId="0" borderId="0" xfId="1" applyNumberFormat="1" applyFont="1" applyBorder="1" applyAlignment="1" applyProtection="1">
      <alignment horizontal="right" vertical="center" wrapText="1"/>
      <protection locked="0"/>
    </xf>
    <xf numFmtId="0" fontId="30" fillId="0" borderId="9" xfId="1" applyFont="1" applyBorder="1" applyAlignment="1" applyProtection="1">
      <alignment horizontal="center" vertical="center"/>
      <protection locked="0"/>
    </xf>
    <xf numFmtId="4" fontId="30" fillId="0" borderId="10" xfId="1" applyNumberFormat="1" applyFont="1" applyBorder="1" applyAlignment="1" applyProtection="1">
      <alignment horizontal="center" vertical="center"/>
      <protection locked="0"/>
    </xf>
    <xf numFmtId="4" fontId="30" fillId="0" borderId="26" xfId="1" applyNumberFormat="1" applyFont="1" applyBorder="1" applyAlignment="1" applyProtection="1">
      <alignment horizontal="center" vertical="center"/>
      <protection locked="0"/>
    </xf>
    <xf numFmtId="0" fontId="38" fillId="0" borderId="0" xfId="1" applyFont="1" applyBorder="1" applyAlignment="1" applyProtection="1">
      <alignment vertical="center" wrapText="1"/>
      <protection locked="0"/>
    </xf>
    <xf numFmtId="0" fontId="30" fillId="0" borderId="27" xfId="1" applyFont="1" applyBorder="1" applyAlignment="1" applyProtection="1">
      <alignment vertical="center"/>
      <protection locked="0"/>
    </xf>
    <xf numFmtId="0" fontId="30" fillId="0" borderId="28" xfId="1" applyFont="1" applyBorder="1" applyAlignment="1" applyProtection="1">
      <alignment vertical="center"/>
      <protection locked="0"/>
    </xf>
    <xf numFmtId="0" fontId="30" fillId="0" borderId="0" xfId="1" applyFont="1" applyFill="1" applyBorder="1" applyAlignment="1" applyProtection="1">
      <alignment vertical="center"/>
      <protection locked="0"/>
    </xf>
    <xf numFmtId="0" fontId="30" fillId="0" borderId="29" xfId="1" applyFont="1" applyBorder="1" applyAlignment="1" applyProtection="1">
      <alignment vertical="center"/>
      <protection locked="0"/>
    </xf>
    <xf numFmtId="0" fontId="30" fillId="0" borderId="30" xfId="1" applyFont="1" applyBorder="1" applyAlignment="1" applyProtection="1">
      <alignment vertical="center"/>
      <protection locked="0"/>
    </xf>
    <xf numFmtId="0" fontId="40" fillId="0" borderId="0" xfId="1" applyFont="1" applyAlignment="1">
      <alignment vertical="center"/>
    </xf>
    <xf numFmtId="4" fontId="41" fillId="0" borderId="0" xfId="1" applyNumberFormat="1" applyFont="1" applyAlignment="1">
      <alignment vertical="center"/>
    </xf>
    <xf numFmtId="0" fontId="30" fillId="0" borderId="18" xfId="1" applyFont="1" applyBorder="1" applyAlignment="1" applyProtection="1">
      <alignment vertical="center"/>
      <protection locked="0"/>
    </xf>
    <xf numFmtId="0" fontId="35" fillId="0" borderId="4" xfId="1" applyFont="1" applyBorder="1" applyAlignment="1" applyProtection="1">
      <alignment vertical="center"/>
      <protection locked="0"/>
    </xf>
    <xf numFmtId="0" fontId="40" fillId="0" borderId="0" xfId="2" applyFont="1" applyBorder="1" applyAlignment="1">
      <alignment vertical="center"/>
    </xf>
    <xf numFmtId="0" fontId="40" fillId="0" borderId="0" xfId="1" applyFont="1" applyAlignment="1" applyProtection="1">
      <alignment vertical="center"/>
      <protection locked="0"/>
    </xf>
    <xf numFmtId="0" fontId="30" fillId="0" borderId="29" xfId="1" applyFont="1" applyFill="1" applyBorder="1" applyAlignment="1" applyProtection="1">
      <alignment horizontal="left" vertical="center"/>
      <protection locked="0"/>
    </xf>
    <xf numFmtId="0" fontId="42" fillId="0" borderId="0" xfId="1" applyFont="1" applyAlignment="1" applyProtection="1">
      <alignment horizontal="left" vertical="center"/>
      <protection locked="0"/>
    </xf>
    <xf numFmtId="0" fontId="30" fillId="0" borderId="11" xfId="1" applyFont="1" applyBorder="1" applyAlignment="1" applyProtection="1">
      <alignment horizontal="center" vertical="center" wrapText="1"/>
      <protection locked="0"/>
    </xf>
    <xf numFmtId="0" fontId="31" fillId="0" borderId="0" xfId="1" applyFont="1" applyBorder="1" applyAlignment="1" applyProtection="1">
      <alignment vertical="center"/>
      <protection locked="0"/>
    </xf>
    <xf numFmtId="49" fontId="31" fillId="0" borderId="0" xfId="2" applyNumberFormat="1" applyFont="1" applyBorder="1" applyAlignment="1">
      <alignment horizontal="center" vertical="center" wrapText="1"/>
    </xf>
    <xf numFmtId="0" fontId="31" fillId="0" borderId="0" xfId="2" applyFont="1" applyBorder="1" applyAlignment="1">
      <alignment vertical="center"/>
    </xf>
    <xf numFmtId="0" fontId="30" fillId="0" borderId="0" xfId="2" applyFont="1" applyBorder="1" applyAlignment="1">
      <alignment horizontal="center" vertical="center"/>
    </xf>
    <xf numFmtId="49" fontId="40" fillId="0" borderId="0" xfId="2" applyNumberFormat="1" applyFont="1" applyBorder="1" applyAlignment="1">
      <alignment horizontal="left" vertical="center"/>
    </xf>
    <xf numFmtId="49" fontId="30" fillId="0" borderId="0" xfId="2" applyNumberFormat="1" applyFont="1" applyBorder="1" applyAlignment="1">
      <alignment horizontal="center" vertical="center"/>
    </xf>
    <xf numFmtId="0" fontId="31" fillId="0" borderId="0" xfId="2" applyFont="1" applyBorder="1" applyAlignment="1">
      <alignment vertical="center" wrapText="1"/>
    </xf>
    <xf numFmtId="0" fontId="30" fillId="0" borderId="30" xfId="1" applyFont="1" applyFill="1" applyBorder="1" applyAlignment="1" applyProtection="1">
      <alignment vertical="center"/>
      <protection locked="0"/>
    </xf>
    <xf numFmtId="0" fontId="30" fillId="0" borderId="16" xfId="1" applyFont="1" applyFill="1" applyBorder="1" applyAlignment="1" applyProtection="1">
      <alignment horizontal="center" vertical="center" wrapText="1"/>
      <protection locked="0"/>
    </xf>
    <xf numFmtId="0" fontId="30" fillId="0" borderId="1" xfId="1" applyFont="1" applyFill="1" applyBorder="1" applyAlignment="1" applyProtection="1">
      <alignment horizontal="center" vertical="center" wrapText="1"/>
      <protection locked="0"/>
    </xf>
    <xf numFmtId="0" fontId="31" fillId="0" borderId="32" xfId="1" applyFont="1" applyBorder="1" applyAlignment="1" applyProtection="1">
      <alignment horizontal="center" vertical="center" wrapText="1"/>
      <protection locked="0"/>
    </xf>
    <xf numFmtId="0" fontId="30" fillId="0" borderId="14" xfId="1" applyFont="1" applyBorder="1" applyAlignment="1" applyProtection="1">
      <alignment horizontal="center" vertical="center" wrapText="1"/>
      <protection locked="0"/>
    </xf>
    <xf numFmtId="0" fontId="30" fillId="0" borderId="15" xfId="1" applyFont="1" applyFill="1" applyBorder="1" applyAlignment="1" applyProtection="1">
      <alignment horizontal="center" vertical="center" wrapText="1"/>
      <protection locked="0"/>
    </xf>
    <xf numFmtId="0" fontId="30" fillId="0" borderId="0" xfId="1" applyFont="1" applyFill="1" applyBorder="1" applyAlignment="1">
      <alignment vertical="center"/>
    </xf>
    <xf numFmtId="0" fontId="0" fillId="0" borderId="0" xfId="0" applyAlignment="1">
      <alignment vertical="center"/>
    </xf>
    <xf numFmtId="0" fontId="43" fillId="0" borderId="0" xfId="1" applyFont="1" applyAlignment="1" applyProtection="1">
      <alignment vertical="center"/>
      <protection locked="0"/>
    </xf>
    <xf numFmtId="0" fontId="27" fillId="0" borderId="0" xfId="0" applyFont="1" applyAlignment="1">
      <alignment vertical="center"/>
    </xf>
    <xf numFmtId="0" fontId="0" fillId="0" borderId="0" xfId="0" applyAlignment="1">
      <alignment horizontal="center" vertical="center"/>
    </xf>
    <xf numFmtId="0" fontId="42" fillId="0" borderId="0" xfId="0" applyFont="1" applyAlignment="1">
      <alignment vertical="center"/>
    </xf>
    <xf numFmtId="0" fontId="44"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164" fontId="30" fillId="2" borderId="7" xfId="1" applyNumberFormat="1" applyFont="1" applyFill="1" applyBorder="1" applyAlignment="1">
      <alignment horizontal="center" vertical="center"/>
    </xf>
    <xf numFmtId="0" fontId="30" fillId="0" borderId="0" xfId="1" applyFont="1" applyBorder="1" applyAlignment="1" applyProtection="1">
      <alignment horizontal="center" vertical="center"/>
      <protection locked="0"/>
    </xf>
    <xf numFmtId="0" fontId="36" fillId="0" borderId="0" xfId="1" applyFont="1" applyFill="1" applyBorder="1" applyAlignment="1" applyProtection="1">
      <alignment horizontal="center" vertical="center" wrapText="1"/>
      <protection locked="0"/>
    </xf>
    <xf numFmtId="4" fontId="30" fillId="0" borderId="0" xfId="1" applyNumberFormat="1" applyFont="1" applyFill="1" applyBorder="1" applyAlignment="1">
      <alignment vertical="center"/>
    </xf>
    <xf numFmtId="0" fontId="30" fillId="0" borderId="33" xfId="1" applyFont="1" applyBorder="1" applyAlignment="1">
      <alignment vertical="center"/>
    </xf>
    <xf numFmtId="0" fontId="30" fillId="0" borderId="11" xfId="1" applyFont="1" applyBorder="1" applyAlignment="1" applyProtection="1">
      <alignment horizontal="center" vertical="center"/>
      <protection locked="0"/>
    </xf>
    <xf numFmtId="0" fontId="6" fillId="0" borderId="0" xfId="2" applyFont="1" applyFill="1" applyBorder="1" applyAlignment="1">
      <alignment vertical="center"/>
    </xf>
    <xf numFmtId="0" fontId="31" fillId="0" borderId="17" xfId="2" applyFont="1" applyBorder="1" applyAlignment="1">
      <alignment vertical="center" wrapText="1"/>
    </xf>
    <xf numFmtId="0" fontId="6" fillId="0" borderId="0" xfId="2" applyFont="1" applyBorder="1" applyAlignment="1">
      <alignment vertical="center"/>
    </xf>
    <xf numFmtId="164" fontId="30" fillId="2" borderId="24" xfId="1" applyNumberFormat="1" applyFont="1" applyFill="1" applyBorder="1" applyAlignment="1">
      <alignment horizontal="center" vertical="center"/>
    </xf>
    <xf numFmtId="3" fontId="30" fillId="0" borderId="7" xfId="1" applyNumberFormat="1" applyFont="1" applyBorder="1" applyAlignment="1" applyProtection="1">
      <alignment vertical="center" wrapText="1"/>
      <protection locked="0"/>
    </xf>
    <xf numFmtId="3" fontId="31" fillId="0" borderId="10" xfId="2" applyNumberFormat="1" applyFont="1" applyBorder="1" applyAlignment="1">
      <alignment horizontal="center" vertical="center" wrapText="1"/>
    </xf>
    <xf numFmtId="3" fontId="31" fillId="0" borderId="26" xfId="2" applyNumberFormat="1" applyFont="1" applyBorder="1" applyAlignment="1">
      <alignment horizontal="center" vertical="center" wrapText="1"/>
    </xf>
    <xf numFmtId="3" fontId="31" fillId="0" borderId="19" xfId="2" applyNumberFormat="1" applyFont="1" applyBorder="1" applyAlignment="1">
      <alignment horizontal="center" vertical="center" wrapText="1"/>
    </xf>
    <xf numFmtId="3" fontId="31" fillId="0" borderId="34" xfId="2" applyNumberFormat="1" applyFont="1" applyBorder="1" applyAlignment="1">
      <alignment horizontal="center" vertical="center" wrapText="1"/>
    </xf>
    <xf numFmtId="3" fontId="30" fillId="0" borderId="0" xfId="2" applyNumberFormat="1" applyFont="1" applyBorder="1" applyAlignment="1">
      <alignment vertical="center"/>
    </xf>
    <xf numFmtId="3" fontId="31" fillId="0" borderId="10" xfId="2" applyNumberFormat="1" applyFont="1" applyFill="1" applyBorder="1" applyAlignment="1">
      <alignment horizontal="center" vertical="center" wrapText="1"/>
    </xf>
    <xf numFmtId="3" fontId="31" fillId="0" borderId="19" xfId="2" applyNumberFormat="1" applyFont="1" applyFill="1" applyBorder="1" applyAlignment="1">
      <alignment horizontal="center" vertical="center" wrapText="1"/>
    </xf>
    <xf numFmtId="3" fontId="31" fillId="0" borderId="34" xfId="2" applyNumberFormat="1" applyFont="1" applyFill="1" applyBorder="1" applyAlignment="1">
      <alignment horizontal="center" vertical="center" wrapText="1"/>
    </xf>
    <xf numFmtId="0" fontId="30" fillId="0" borderId="0" xfId="1" applyFont="1" applyAlignment="1">
      <alignment horizontal="right" vertical="center"/>
    </xf>
    <xf numFmtId="3" fontId="30" fillId="0" borderId="0" xfId="1" applyNumberFormat="1" applyFont="1" applyFill="1" applyBorder="1" applyAlignment="1" applyProtection="1">
      <alignment vertical="center"/>
      <protection hidden="1"/>
    </xf>
    <xf numFmtId="3" fontId="30" fillId="0" borderId="0" xfId="1" applyNumberFormat="1" applyFont="1" applyBorder="1" applyAlignment="1" applyProtection="1">
      <alignment vertical="center"/>
      <protection hidden="1"/>
    </xf>
    <xf numFmtId="0" fontId="41" fillId="0" borderId="0" xfId="1" applyFont="1" applyAlignment="1" applyProtection="1">
      <alignment vertical="center"/>
      <protection locked="0"/>
    </xf>
    <xf numFmtId="3" fontId="30" fillId="0" borderId="23" xfId="1" applyNumberFormat="1" applyFont="1" applyBorder="1" applyAlignment="1" applyProtection="1">
      <alignment horizontal="center" vertical="center"/>
      <protection locked="0"/>
    </xf>
    <xf numFmtId="3" fontId="30" fillId="0" borderId="5" xfId="1" applyNumberFormat="1" applyFont="1" applyBorder="1" applyAlignment="1" applyProtection="1">
      <alignment horizontal="center" vertical="center"/>
      <protection locked="0"/>
    </xf>
    <xf numFmtId="0" fontId="30" fillId="0" borderId="35" xfId="1" applyFont="1" applyBorder="1" applyAlignment="1" applyProtection="1">
      <alignment horizontal="center" vertical="center" wrapText="1"/>
      <protection locked="0"/>
    </xf>
    <xf numFmtId="0" fontId="30" fillId="0" borderId="36" xfId="1" applyFont="1" applyBorder="1" applyAlignment="1" applyProtection="1">
      <alignment horizontal="center" vertical="center" wrapText="1"/>
      <protection locked="0"/>
    </xf>
    <xf numFmtId="0" fontId="6" fillId="0" borderId="0" xfId="4" applyFont="1" applyFill="1" applyAlignment="1" applyProtection="1">
      <alignment vertical="center"/>
      <protection locked="0"/>
    </xf>
    <xf numFmtId="0" fontId="30" fillId="0" borderId="37" xfId="1" applyFont="1" applyFill="1" applyBorder="1" applyAlignment="1">
      <alignment horizontal="center" vertical="center"/>
    </xf>
    <xf numFmtId="0" fontId="30" fillId="0" borderId="39" xfId="1" applyFont="1" applyBorder="1" applyAlignment="1">
      <alignment vertical="center"/>
    </xf>
    <xf numFmtId="0" fontId="30" fillId="2" borderId="39" xfId="1" applyFont="1" applyFill="1" applyBorder="1" applyAlignment="1">
      <alignment vertical="center"/>
    </xf>
    <xf numFmtId="0" fontId="30" fillId="0" borderId="40" xfId="1" applyFont="1" applyBorder="1" applyAlignment="1">
      <alignment vertical="center"/>
    </xf>
    <xf numFmtId="0" fontId="30" fillId="2" borderId="40" xfId="1" applyFont="1" applyFill="1" applyBorder="1" applyAlignment="1">
      <alignment vertical="center"/>
    </xf>
    <xf numFmtId="0" fontId="30" fillId="0" borderId="41" xfId="1" applyFont="1" applyBorder="1" applyAlignment="1">
      <alignment vertical="center"/>
    </xf>
    <xf numFmtId="0" fontId="30" fillId="2" borderId="41" xfId="1" applyFont="1" applyFill="1" applyBorder="1" applyAlignment="1">
      <alignment vertical="center"/>
    </xf>
    <xf numFmtId="4" fontId="32" fillId="0" borderId="0" xfId="1" applyNumberFormat="1" applyFont="1" applyAlignment="1">
      <alignment vertical="center"/>
    </xf>
    <xf numFmtId="3" fontId="6" fillId="0" borderId="31" xfId="1" applyNumberFormat="1" applyFont="1" applyBorder="1" applyAlignment="1" applyProtection="1">
      <alignment horizontal="right" vertical="center" wrapText="1" indent="1"/>
      <protection locked="0"/>
    </xf>
    <xf numFmtId="3" fontId="6" fillId="0" borderId="42" xfId="1" applyNumberFormat="1" applyFont="1" applyBorder="1" applyAlignment="1" applyProtection="1">
      <alignment horizontal="right" vertical="center" wrapText="1" indent="1"/>
      <protection locked="0"/>
    </xf>
    <xf numFmtId="3" fontId="30" fillId="0" borderId="31" xfId="1" applyNumberFormat="1" applyFont="1" applyBorder="1" applyAlignment="1" applyProtection="1">
      <alignment horizontal="right" vertical="center" wrapText="1" indent="1"/>
      <protection locked="0"/>
    </xf>
    <xf numFmtId="3" fontId="30" fillId="0" borderId="6" xfId="1" applyNumberFormat="1" applyFont="1" applyBorder="1" applyAlignment="1" applyProtection="1">
      <alignment horizontal="right" vertical="center" wrapText="1" indent="1"/>
      <protection locked="0"/>
    </xf>
    <xf numFmtId="3" fontId="30" fillId="0" borderId="30" xfId="1" applyNumberFormat="1" applyFont="1" applyBorder="1" applyAlignment="1" applyProtection="1">
      <alignment horizontal="right" vertical="center" wrapText="1" indent="1"/>
      <protection locked="0"/>
    </xf>
    <xf numFmtId="3" fontId="30" fillId="0" borderId="43" xfId="1" applyNumberFormat="1" applyFont="1" applyBorder="1" applyAlignment="1" applyProtection="1">
      <alignment horizontal="right" vertical="center" wrapText="1" indent="1"/>
      <protection locked="0"/>
    </xf>
    <xf numFmtId="3" fontId="6" fillId="0" borderId="23" xfId="1" applyNumberFormat="1" applyFont="1" applyBorder="1" applyAlignment="1" applyProtection="1">
      <alignment horizontal="right" vertical="center" wrapText="1" indent="1"/>
      <protection locked="0"/>
    </xf>
    <xf numFmtId="3" fontId="6" fillId="0" borderId="44" xfId="1" applyNumberFormat="1" applyFont="1" applyBorder="1" applyAlignment="1" applyProtection="1">
      <alignment horizontal="right" vertical="center" wrapText="1" indent="1"/>
      <protection locked="0"/>
    </xf>
    <xf numFmtId="3" fontId="30" fillId="0" borderId="23" xfId="1" applyNumberFormat="1" applyFont="1" applyBorder="1" applyAlignment="1" applyProtection="1">
      <alignment horizontal="right" vertical="center" wrapText="1" indent="1"/>
      <protection locked="0"/>
    </xf>
    <xf numFmtId="3" fontId="30" fillId="0" borderId="7" xfId="1" applyNumberFormat="1" applyFont="1" applyBorder="1" applyAlignment="1" applyProtection="1">
      <alignment horizontal="right" vertical="center" wrapText="1" indent="1"/>
      <protection locked="0"/>
    </xf>
    <xf numFmtId="3" fontId="30" fillId="0" borderId="29" xfId="1" applyNumberFormat="1" applyFont="1" applyBorder="1" applyAlignment="1" applyProtection="1">
      <alignment horizontal="right" vertical="center" wrapText="1" indent="1"/>
      <protection locked="0"/>
    </xf>
    <xf numFmtId="3" fontId="6" fillId="0" borderId="5" xfId="1" applyNumberFormat="1" applyFont="1" applyBorder="1" applyAlignment="1" applyProtection="1">
      <alignment horizontal="right" vertical="center" wrapText="1" indent="1"/>
      <protection locked="0"/>
    </xf>
    <xf numFmtId="3" fontId="6" fillId="0" borderId="45" xfId="1" applyNumberFormat="1" applyFont="1" applyBorder="1" applyAlignment="1" applyProtection="1">
      <alignment horizontal="right" vertical="center" wrapText="1" indent="1"/>
      <protection locked="0"/>
    </xf>
    <xf numFmtId="3" fontId="30" fillId="0" borderId="5" xfId="1" applyNumberFormat="1" applyFont="1" applyBorder="1" applyAlignment="1" applyProtection="1">
      <alignment horizontal="right" vertical="center" wrapText="1" indent="1"/>
      <protection locked="0"/>
    </xf>
    <xf numFmtId="3" fontId="30" fillId="0" borderId="24" xfId="1" applyNumberFormat="1" applyFont="1" applyBorder="1" applyAlignment="1" applyProtection="1">
      <alignment horizontal="right" vertical="center" wrapText="1" indent="1"/>
      <protection locked="0"/>
    </xf>
    <xf numFmtId="3" fontId="30" fillId="0" borderId="46" xfId="1" applyNumberFormat="1" applyFont="1" applyBorder="1" applyAlignment="1" applyProtection="1">
      <alignment horizontal="right" vertical="center" wrapText="1" indent="1"/>
      <protection locked="0"/>
    </xf>
    <xf numFmtId="3" fontId="8" fillId="0" borderId="9" xfId="1" applyNumberFormat="1" applyFont="1" applyBorder="1" applyAlignment="1" applyProtection="1">
      <alignment horizontal="right" vertical="center" wrapText="1" indent="1"/>
      <protection hidden="1"/>
    </xf>
    <xf numFmtId="3" fontId="8" fillId="0" borderId="47" xfId="1" applyNumberFormat="1" applyFont="1" applyBorder="1" applyAlignment="1" applyProtection="1">
      <alignment horizontal="right" vertical="center" wrapText="1" indent="1"/>
      <protection hidden="1"/>
    </xf>
    <xf numFmtId="3" fontId="31" fillId="0" borderId="9" xfId="1" applyNumberFormat="1" applyFont="1" applyBorder="1" applyAlignment="1" applyProtection="1">
      <alignment horizontal="right" vertical="center" wrapText="1" indent="1"/>
      <protection hidden="1"/>
    </xf>
    <xf numFmtId="3" fontId="31" fillId="0" borderId="10" xfId="1" applyNumberFormat="1" applyFont="1" applyBorder="1" applyAlignment="1" applyProtection="1">
      <alignment horizontal="right" vertical="center" wrapText="1" indent="1"/>
      <protection hidden="1"/>
    </xf>
    <xf numFmtId="3" fontId="8" fillId="0" borderId="48" xfId="1" applyNumberFormat="1" applyFont="1" applyBorder="1" applyAlignment="1" applyProtection="1">
      <alignment horizontal="right" vertical="center" wrapText="1" indent="1"/>
      <protection hidden="1"/>
    </xf>
    <xf numFmtId="0" fontId="38" fillId="0" borderId="0" xfId="1" applyFont="1" applyAlignment="1">
      <alignment horizontal="right" vertical="center" wrapText="1"/>
    </xf>
    <xf numFmtId="0" fontId="38" fillId="0" borderId="0" xfId="1" applyFont="1" applyBorder="1" applyAlignment="1">
      <alignment horizontal="right" vertical="center" wrapText="1"/>
    </xf>
    <xf numFmtId="0" fontId="38" fillId="0" borderId="0" xfId="1" applyFont="1" applyBorder="1" applyAlignment="1">
      <alignment vertical="center" wrapText="1"/>
    </xf>
    <xf numFmtId="0" fontId="38" fillId="0" borderId="7" xfId="1" applyFont="1" applyFill="1" applyBorder="1" applyAlignment="1" applyProtection="1">
      <alignment vertical="center" wrapText="1"/>
      <protection locked="0"/>
    </xf>
    <xf numFmtId="4" fontId="30" fillId="0" borderId="0" xfId="1" applyNumberFormat="1" applyFont="1" applyBorder="1" applyAlignment="1" applyProtection="1">
      <alignment vertical="center"/>
      <protection hidden="1"/>
    </xf>
    <xf numFmtId="0" fontId="38" fillId="0" borderId="0" xfId="1" applyFont="1" applyAlignment="1" applyProtection="1">
      <alignment vertical="center" wrapText="1"/>
      <protection locked="0"/>
    </xf>
    <xf numFmtId="4" fontId="38" fillId="0" borderId="0" xfId="1" applyNumberFormat="1" applyFont="1" applyAlignment="1" applyProtection="1">
      <alignment vertical="center" wrapText="1"/>
      <protection locked="0"/>
    </xf>
    <xf numFmtId="0" fontId="38" fillId="0" borderId="0" xfId="1" applyFont="1" applyAlignment="1">
      <alignment vertical="center" wrapText="1"/>
    </xf>
    <xf numFmtId="4" fontId="40" fillId="0" borderId="0" xfId="1" applyNumberFormat="1" applyFont="1" applyAlignment="1" applyProtection="1">
      <alignment vertical="center" wrapText="1"/>
      <protection locked="0"/>
    </xf>
    <xf numFmtId="4" fontId="30" fillId="0" borderId="0" xfId="1" applyNumberFormat="1" applyFont="1" applyFill="1" applyBorder="1" applyAlignment="1" applyProtection="1">
      <alignment vertical="center"/>
      <protection locked="0"/>
    </xf>
    <xf numFmtId="4" fontId="36" fillId="0" borderId="0" xfId="1" applyNumberFormat="1" applyFont="1" applyFill="1" applyBorder="1" applyAlignment="1" applyProtection="1">
      <alignment vertical="center" wrapText="1"/>
      <protection locked="0"/>
    </xf>
    <xf numFmtId="0" fontId="36" fillId="0" borderId="0" xfId="1" applyFont="1" applyFill="1" applyBorder="1" applyAlignment="1">
      <alignment vertical="center" wrapText="1"/>
    </xf>
    <xf numFmtId="0" fontId="36" fillId="0" borderId="0" xfId="1" applyFont="1" applyFill="1" applyBorder="1" applyAlignment="1">
      <alignment horizontal="center" vertical="center" wrapText="1"/>
    </xf>
    <xf numFmtId="4" fontId="36" fillId="0" borderId="0" xfId="1" applyNumberFormat="1" applyFont="1" applyFill="1" applyBorder="1" applyAlignment="1" applyProtection="1">
      <alignment horizontal="center" vertical="center" wrapText="1"/>
      <protection locked="0"/>
    </xf>
    <xf numFmtId="0" fontId="30" fillId="0" borderId="0" xfId="1" applyFont="1" applyFill="1" applyBorder="1" applyAlignment="1">
      <alignment vertical="center" wrapText="1"/>
    </xf>
    <xf numFmtId="4" fontId="36" fillId="0" borderId="0" xfId="1" applyNumberFormat="1" applyFont="1" applyFill="1" applyBorder="1" applyAlignment="1">
      <alignment horizontal="center" vertical="center" wrapText="1"/>
    </xf>
    <xf numFmtId="0" fontId="36" fillId="0" borderId="0" xfId="1" applyFont="1" applyFill="1" applyBorder="1" applyAlignment="1">
      <alignment horizontal="justify" vertical="center" wrapText="1"/>
    </xf>
    <xf numFmtId="4" fontId="36" fillId="0" borderId="0" xfId="1" applyNumberFormat="1" applyFont="1" applyFill="1" applyBorder="1" applyAlignment="1">
      <alignment horizontal="justify" vertical="center" wrapText="1"/>
    </xf>
    <xf numFmtId="0" fontId="38" fillId="0" borderId="0" xfId="1" applyFont="1" applyFill="1" applyAlignment="1" applyProtection="1">
      <alignment vertical="center" wrapText="1"/>
      <protection locked="0"/>
    </xf>
    <xf numFmtId="0" fontId="6" fillId="0" borderId="0" xfId="1" applyFont="1" applyFill="1" applyAlignment="1" applyProtection="1">
      <alignment vertical="center"/>
      <protection locked="0"/>
    </xf>
    <xf numFmtId="3" fontId="31" fillId="0" borderId="49" xfId="1" applyNumberFormat="1" applyFont="1" applyFill="1" applyBorder="1" applyAlignment="1" applyProtection="1">
      <alignment vertical="center"/>
      <protection locked="0"/>
    </xf>
    <xf numFmtId="3" fontId="30" fillId="0" borderId="9" xfId="1" applyNumberFormat="1" applyFont="1" applyFill="1" applyBorder="1" applyAlignment="1" applyProtection="1">
      <alignment horizontal="center" vertical="center"/>
      <protection locked="0"/>
    </xf>
    <xf numFmtId="164" fontId="31" fillId="2" borderId="26" xfId="1" applyNumberFormat="1" applyFont="1" applyFill="1" applyBorder="1" applyAlignment="1">
      <alignment horizontal="center" vertical="center"/>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xf numFmtId="0" fontId="30" fillId="2" borderId="50" xfId="1" applyFont="1" applyFill="1" applyBorder="1" applyAlignment="1" applyProtection="1">
      <alignment horizontal="right" vertical="center"/>
      <protection locked="0"/>
    </xf>
    <xf numFmtId="0" fontId="30" fillId="0" borderId="16" xfId="1" applyFont="1" applyBorder="1" applyAlignment="1" applyProtection="1">
      <alignment horizontal="center" vertical="center" wrapText="1"/>
      <protection locked="0"/>
    </xf>
    <xf numFmtId="0" fontId="30" fillId="0" borderId="51" xfId="1" applyFont="1" applyBorder="1" applyAlignment="1" applyProtection="1">
      <alignment horizontal="center" vertical="center"/>
      <protection locked="0"/>
    </xf>
    <xf numFmtId="0" fontId="30" fillId="2" borderId="52" xfId="1" applyFont="1" applyFill="1" applyBorder="1" applyAlignment="1" applyProtection="1">
      <alignment horizontal="center" vertical="center"/>
      <protection locked="0"/>
    </xf>
    <xf numFmtId="0" fontId="30" fillId="2" borderId="53" xfId="1" applyFont="1" applyFill="1" applyBorder="1" applyAlignment="1" applyProtection="1">
      <alignment horizontal="center" vertical="center"/>
      <protection locked="0"/>
    </xf>
    <xf numFmtId="0" fontId="30" fillId="2" borderId="54" xfId="1" applyFont="1" applyFill="1" applyBorder="1" applyAlignment="1" applyProtection="1">
      <alignment horizontal="center" vertical="center"/>
      <protection locked="0"/>
    </xf>
    <xf numFmtId="0" fontId="30" fillId="0" borderId="32" xfId="1" applyFont="1" applyBorder="1" applyAlignment="1" applyProtection="1">
      <alignment horizontal="center" vertical="center"/>
      <protection locked="0"/>
    </xf>
    <xf numFmtId="0" fontId="30" fillId="3" borderId="0" xfId="1" applyFont="1" applyFill="1" applyAlignment="1">
      <alignment vertical="center"/>
    </xf>
    <xf numFmtId="4" fontId="32" fillId="3" borderId="0" xfId="1" applyNumberFormat="1" applyFont="1" applyFill="1" applyAlignment="1">
      <alignment vertical="center"/>
    </xf>
    <xf numFmtId="0" fontId="32" fillId="3" borderId="0" xfId="1" applyFont="1" applyFill="1" applyAlignment="1">
      <alignment vertical="center"/>
    </xf>
    <xf numFmtId="0" fontId="6" fillId="3" borderId="0" xfId="1" applyFont="1" applyFill="1" applyAlignment="1" applyProtection="1">
      <alignment vertical="center"/>
      <protection locked="0"/>
    </xf>
    <xf numFmtId="0" fontId="30" fillId="0" borderId="0" xfId="1" applyFont="1" applyAlignment="1" applyProtection="1">
      <alignment vertical="center" wrapText="1"/>
      <protection locked="0"/>
    </xf>
    <xf numFmtId="164" fontId="30" fillId="2" borderId="55" xfId="1" applyNumberFormat="1" applyFont="1" applyFill="1" applyBorder="1" applyAlignment="1">
      <alignment horizontal="center" vertical="center"/>
    </xf>
    <xf numFmtId="0" fontId="30" fillId="0" borderId="2" xfId="2" applyFont="1" applyFill="1" applyBorder="1" applyAlignment="1">
      <alignment vertical="center" wrapText="1"/>
    </xf>
    <xf numFmtId="0" fontId="34" fillId="0" borderId="27" xfId="1" applyFont="1" applyBorder="1" applyAlignment="1" applyProtection="1">
      <alignment horizontal="center" vertical="center" wrapText="1"/>
      <protection locked="0"/>
    </xf>
    <xf numFmtId="0" fontId="34" fillId="0" borderId="27" xfId="1" applyFont="1" applyBorder="1" applyAlignment="1" applyProtection="1">
      <alignment horizontal="center" vertical="center"/>
      <protection locked="0"/>
    </xf>
    <xf numFmtId="0" fontId="34" fillId="0" borderId="57" xfId="1" applyFont="1" applyBorder="1" applyAlignment="1" applyProtection="1">
      <alignment horizontal="center" vertical="center"/>
      <protection locked="0"/>
    </xf>
    <xf numFmtId="0" fontId="34" fillId="0" borderId="0" xfId="1" applyFont="1" applyAlignment="1" applyProtection="1">
      <alignment vertical="center"/>
      <protection locked="0"/>
    </xf>
    <xf numFmtId="0" fontId="34" fillId="0" borderId="53" xfId="1" applyFont="1" applyBorder="1" applyAlignment="1" applyProtection="1">
      <alignment horizontal="center" vertical="center" wrapText="1"/>
      <protection locked="0"/>
    </xf>
    <xf numFmtId="0" fontId="34" fillId="0" borderId="0" xfId="1" applyFont="1" applyAlignment="1">
      <alignment vertical="center"/>
    </xf>
    <xf numFmtId="0" fontId="30" fillId="2" borderId="58" xfId="1" applyFont="1" applyFill="1" applyBorder="1" applyAlignment="1">
      <alignment horizontal="center" vertical="center"/>
    </xf>
    <xf numFmtId="0" fontId="30" fillId="2" borderId="37" xfId="1" applyFont="1" applyFill="1" applyBorder="1" applyAlignment="1">
      <alignment horizontal="center" vertical="center"/>
    </xf>
    <xf numFmtId="0" fontId="30" fillId="2" borderId="59" xfId="1" applyFont="1" applyFill="1" applyBorder="1" applyAlignment="1">
      <alignment horizontal="center" vertical="center"/>
    </xf>
    <xf numFmtId="0" fontId="42" fillId="0" borderId="38" xfId="0" applyFont="1" applyBorder="1" applyAlignment="1">
      <alignment horizontal="center" vertical="center"/>
    </xf>
    <xf numFmtId="0" fontId="31" fillId="0" borderId="0" xfId="1" applyFont="1" applyBorder="1" applyAlignment="1" applyProtection="1">
      <alignment horizontal="left" vertical="center"/>
      <protection locked="0"/>
    </xf>
    <xf numFmtId="3" fontId="30" fillId="0" borderId="0" xfId="1" applyNumberFormat="1" applyFont="1" applyFill="1" applyBorder="1" applyAlignment="1" applyProtection="1">
      <alignment horizontal="left" vertical="center"/>
      <protection hidden="1"/>
    </xf>
    <xf numFmtId="3" fontId="30" fillId="0" borderId="0" xfId="1" applyNumberFormat="1" applyFont="1" applyBorder="1" applyAlignment="1" applyProtection="1">
      <alignment horizontal="left" vertical="center"/>
      <protection hidden="1"/>
    </xf>
    <xf numFmtId="0" fontId="30" fillId="0" borderId="0" xfId="1" applyFont="1" applyAlignment="1" applyProtection="1">
      <alignment horizontal="left" vertical="center"/>
      <protection locked="0"/>
    </xf>
    <xf numFmtId="0" fontId="40" fillId="0" borderId="0" xfId="1" applyFont="1" applyAlignment="1" applyProtection="1">
      <alignment horizontal="left" vertical="center"/>
      <protection locked="0"/>
    </xf>
    <xf numFmtId="3" fontId="30" fillId="0" borderId="38" xfId="1" applyNumberFormat="1" applyFont="1" applyBorder="1" applyAlignment="1" applyProtection="1">
      <alignment vertical="center"/>
      <protection locked="0"/>
    </xf>
    <xf numFmtId="3" fontId="30" fillId="0" borderId="29" xfId="1" applyNumberFormat="1" applyFont="1" applyBorder="1" applyAlignment="1" applyProtection="1">
      <alignment vertical="center" wrapText="1"/>
      <protection locked="0"/>
    </xf>
    <xf numFmtId="0" fontId="30" fillId="0" borderId="7" xfId="1" applyFont="1" applyBorder="1" applyAlignment="1" applyProtection="1">
      <alignment horizontal="center" vertical="center" wrapText="1"/>
      <protection locked="0"/>
    </xf>
    <xf numFmtId="3" fontId="30" fillId="0" borderId="18" xfId="1" applyNumberFormat="1" applyFont="1" applyBorder="1" applyAlignment="1" applyProtection="1">
      <alignment horizontal="right" vertical="center" wrapText="1" indent="1"/>
      <protection locked="0"/>
    </xf>
    <xf numFmtId="3" fontId="30" fillId="0" borderId="19" xfId="1" applyNumberFormat="1" applyFont="1" applyBorder="1" applyAlignment="1" applyProtection="1">
      <alignment horizontal="right" vertical="center" wrapText="1" indent="1"/>
      <protection locked="0"/>
    </xf>
    <xf numFmtId="3" fontId="30" fillId="0" borderId="43" xfId="1" applyNumberFormat="1" applyFont="1" applyBorder="1" applyAlignment="1" applyProtection="1">
      <alignment horizontal="right" vertical="center" wrapText="1" indent="1"/>
      <protection hidden="1"/>
    </xf>
    <xf numFmtId="3" fontId="30" fillId="0" borderId="13" xfId="1" applyNumberFormat="1" applyFont="1" applyBorder="1" applyAlignment="1" applyProtection="1">
      <alignment horizontal="right" vertical="center" wrapText="1" indent="1"/>
      <protection locked="0"/>
    </xf>
    <xf numFmtId="3" fontId="30" fillId="0" borderId="61" xfId="1" applyNumberFormat="1" applyFont="1" applyBorder="1" applyAlignment="1" applyProtection="1">
      <alignment horizontal="right" vertical="center" wrapText="1" indent="1"/>
      <protection locked="0"/>
    </xf>
    <xf numFmtId="0" fontId="30" fillId="0" borderId="62" xfId="1" applyFont="1" applyBorder="1" applyAlignment="1" applyProtection="1">
      <alignment horizontal="center" vertical="center" wrapText="1"/>
      <protection locked="0"/>
    </xf>
    <xf numFmtId="0" fontId="30" fillId="0" borderId="23" xfId="1" applyFont="1" applyBorder="1" applyAlignment="1" applyProtection="1">
      <alignment horizontal="center" vertical="center" wrapText="1"/>
      <protection locked="0"/>
    </xf>
    <xf numFmtId="0" fontId="31" fillId="2" borderId="63" xfId="3" applyFont="1" applyFill="1" applyBorder="1" applyAlignment="1">
      <alignment horizontal="left" vertical="center"/>
    </xf>
    <xf numFmtId="0" fontId="31" fillId="2" borderId="64" xfId="3" applyFont="1" applyFill="1" applyBorder="1" applyAlignment="1">
      <alignment horizontal="left" vertical="center"/>
    </xf>
    <xf numFmtId="0" fontId="30" fillId="2" borderId="65" xfId="1" applyFont="1" applyFill="1" applyBorder="1" applyAlignment="1">
      <alignment vertical="center"/>
    </xf>
    <xf numFmtId="0" fontId="30" fillId="2" borderId="66" xfId="1" applyFont="1" applyFill="1" applyBorder="1" applyAlignment="1">
      <alignment vertical="center"/>
    </xf>
    <xf numFmtId="0" fontId="30" fillId="2" borderId="67" xfId="1" applyFont="1" applyFill="1" applyBorder="1" applyAlignment="1">
      <alignment vertical="center"/>
    </xf>
    <xf numFmtId="0" fontId="30" fillId="2" borderId="68" xfId="3" applyFont="1" applyFill="1" applyBorder="1" applyAlignment="1">
      <alignment horizontal="left" vertical="center"/>
    </xf>
    <xf numFmtId="0" fontId="30" fillId="0" borderId="9" xfId="1" applyFont="1" applyBorder="1" applyAlignment="1" applyProtection="1">
      <alignment vertical="center"/>
      <protection locked="0"/>
    </xf>
    <xf numFmtId="0" fontId="30" fillId="0" borderId="69" xfId="1" applyFont="1" applyBorder="1" applyAlignment="1" applyProtection="1">
      <alignment horizontal="center" vertical="center"/>
      <protection locked="0"/>
    </xf>
    <xf numFmtId="0" fontId="30" fillId="0" borderId="8" xfId="1" applyFont="1" applyBorder="1" applyAlignment="1" applyProtection="1">
      <alignment vertical="center"/>
      <protection locked="0"/>
    </xf>
    <xf numFmtId="0" fontId="30" fillId="0" borderId="10" xfId="1" applyFont="1" applyBorder="1" applyAlignment="1" applyProtection="1">
      <alignment vertical="center"/>
      <protection locked="0"/>
    </xf>
    <xf numFmtId="0" fontId="38" fillId="0" borderId="10" xfId="1" applyFont="1" applyBorder="1" applyAlignment="1" applyProtection="1">
      <alignment horizontal="left" vertical="center" wrapText="1"/>
      <protection locked="0"/>
    </xf>
    <xf numFmtId="0" fontId="38" fillId="0" borderId="16" xfId="1" applyFont="1" applyBorder="1" applyAlignment="1" applyProtection="1">
      <alignment horizontal="left" vertical="center" wrapText="1"/>
      <protection locked="0"/>
    </xf>
    <xf numFmtId="0" fontId="30" fillId="0" borderId="20" xfId="1" applyFont="1" applyBorder="1" applyAlignment="1" applyProtection="1">
      <alignment vertical="center"/>
      <protection locked="0"/>
    </xf>
    <xf numFmtId="0" fontId="30" fillId="0" borderId="44" xfId="1" applyFont="1" applyBorder="1" applyAlignment="1" applyProtection="1">
      <alignment vertical="center"/>
      <protection locked="0"/>
    </xf>
    <xf numFmtId="0" fontId="30" fillId="0" borderId="45" xfId="1" applyFont="1" applyBorder="1" applyAlignment="1" applyProtection="1">
      <alignment vertical="center"/>
      <protection locked="0"/>
    </xf>
    <xf numFmtId="0" fontId="31" fillId="0" borderId="48" xfId="1" applyFont="1" applyFill="1" applyBorder="1" applyAlignment="1" applyProtection="1">
      <alignment vertical="center"/>
      <protection locked="0"/>
    </xf>
    <xf numFmtId="0" fontId="6" fillId="0" borderId="23" xfId="1" applyFont="1" applyBorder="1" applyAlignment="1">
      <alignment horizontal="center" vertical="center"/>
    </xf>
    <xf numFmtId="0" fontId="6" fillId="0" borderId="31" xfId="1" applyFont="1" applyBorder="1" applyAlignment="1">
      <alignment horizontal="center" vertical="center"/>
    </xf>
    <xf numFmtId="0" fontId="6" fillId="0" borderId="62" xfId="1" applyFont="1" applyBorder="1" applyAlignment="1">
      <alignment horizontal="center" vertical="center"/>
    </xf>
    <xf numFmtId="0" fontId="6" fillId="0" borderId="70" xfId="1" applyFont="1" applyBorder="1" applyAlignment="1" applyProtection="1">
      <alignment horizontal="center" vertical="center" wrapText="1"/>
      <protection locked="0"/>
    </xf>
    <xf numFmtId="0" fontId="6" fillId="0" borderId="62" xfId="1" applyFont="1" applyBorder="1" applyAlignment="1" applyProtection="1">
      <alignment horizontal="center" vertical="center" wrapText="1"/>
      <protection locked="0"/>
    </xf>
    <xf numFmtId="0" fontId="6" fillId="0" borderId="35" xfId="1" applyFont="1" applyBorder="1" applyAlignment="1" applyProtection="1">
      <alignment horizontal="center" vertical="center" wrapText="1"/>
      <protection locked="0"/>
    </xf>
    <xf numFmtId="0" fontId="6" fillId="0" borderId="71" xfId="1" applyFont="1" applyBorder="1" applyAlignment="1" applyProtection="1">
      <alignment horizontal="center" vertical="center" wrapText="1"/>
      <protection locked="0"/>
    </xf>
    <xf numFmtId="0" fontId="6" fillId="0" borderId="36" xfId="1" applyFont="1" applyBorder="1" applyAlignment="1" applyProtection="1">
      <alignment horizontal="center" vertical="center" wrapText="1"/>
      <protection locked="0"/>
    </xf>
    <xf numFmtId="0" fontId="6" fillId="0" borderId="23" xfId="1" applyFont="1" applyBorder="1" applyAlignment="1" applyProtection="1">
      <alignment horizontal="center" vertical="center" wrapText="1"/>
      <protection locked="0"/>
    </xf>
    <xf numFmtId="0" fontId="6" fillId="0" borderId="7" xfId="1" applyFont="1" applyBorder="1" applyAlignment="1" applyProtection="1">
      <alignment horizontal="center" vertical="center" wrapText="1"/>
      <protection locked="0"/>
    </xf>
    <xf numFmtId="0" fontId="6" fillId="0" borderId="29" xfId="1" applyFont="1" applyBorder="1" applyAlignment="1" applyProtection="1">
      <alignment horizontal="center" vertical="center" wrapText="1"/>
      <protection locked="0"/>
    </xf>
    <xf numFmtId="0" fontId="6" fillId="0" borderId="72" xfId="1" applyFont="1" applyBorder="1" applyAlignment="1" applyProtection="1">
      <alignment horizontal="center" vertical="center" wrapText="1"/>
      <protection locked="0"/>
    </xf>
    <xf numFmtId="0" fontId="6" fillId="0" borderId="21" xfId="1" applyFont="1" applyBorder="1" applyAlignment="1">
      <alignment horizontal="center" vertical="center"/>
    </xf>
    <xf numFmtId="0" fontId="30" fillId="0" borderId="70" xfId="1" applyFont="1" applyBorder="1" applyAlignment="1" applyProtection="1">
      <alignment horizontal="center" vertical="center" wrapText="1"/>
      <protection locked="0"/>
    </xf>
    <xf numFmtId="0" fontId="30" fillId="0" borderId="71" xfId="1" applyFont="1" applyBorder="1" applyAlignment="1" applyProtection="1">
      <alignment horizontal="center" vertical="center" wrapText="1"/>
      <protection locked="0"/>
    </xf>
    <xf numFmtId="0" fontId="30" fillId="0" borderId="72" xfId="1" applyFont="1" applyBorder="1" applyAlignment="1" applyProtection="1">
      <alignment horizontal="center" vertical="center" wrapText="1"/>
      <protection locked="0"/>
    </xf>
    <xf numFmtId="0" fontId="12" fillId="0" borderId="7" xfId="0" applyFont="1" applyBorder="1" applyAlignment="1">
      <alignment horizontal="center" vertical="center"/>
    </xf>
    <xf numFmtId="0" fontId="12" fillId="0" borderId="15" xfId="0" applyFont="1" applyBorder="1" applyAlignment="1">
      <alignment horizontal="center" vertical="center" wrapText="1" shrinkToFit="1"/>
    </xf>
    <xf numFmtId="0" fontId="12" fillId="0" borderId="16" xfId="0" applyFont="1" applyBorder="1" applyAlignment="1">
      <alignment horizontal="center" vertical="center" wrapText="1" shrinkToFit="1"/>
    </xf>
    <xf numFmtId="0" fontId="12" fillId="0" borderId="16" xfId="0" applyFont="1" applyFill="1" applyBorder="1" applyAlignment="1">
      <alignment horizontal="center" vertical="center" wrapText="1" shrinkToFit="1"/>
    </xf>
    <xf numFmtId="0" fontId="12" fillId="0" borderId="1" xfId="0" applyFont="1" applyFill="1" applyBorder="1" applyAlignment="1">
      <alignment horizontal="center" vertical="center" wrapText="1" shrinkToFit="1"/>
    </xf>
    <xf numFmtId="0" fontId="38" fillId="0" borderId="57" xfId="0" applyFont="1" applyFill="1" applyBorder="1" applyAlignment="1">
      <alignment horizontal="center" vertical="center" wrapText="1" shrinkToFit="1"/>
    </xf>
    <xf numFmtId="0" fontId="38" fillId="0" borderId="13" xfId="0" applyFont="1" applyBorder="1" applyAlignment="1">
      <alignment horizontal="center" vertical="center"/>
    </xf>
    <xf numFmtId="0" fontId="38" fillId="0" borderId="7" xfId="0" applyFont="1" applyBorder="1" applyAlignment="1">
      <alignment horizontal="center" vertical="center"/>
    </xf>
    <xf numFmtId="0" fontId="38" fillId="0" borderId="15" xfId="0" applyFont="1" applyBorder="1" applyAlignment="1">
      <alignment horizontal="center" vertical="center" wrapText="1" shrinkToFit="1"/>
    </xf>
    <xf numFmtId="0" fontId="38" fillId="0" borderId="16" xfId="0" applyFont="1" applyBorder="1" applyAlignment="1">
      <alignment horizontal="center" vertical="center" wrapText="1" shrinkToFit="1"/>
    </xf>
    <xf numFmtId="0" fontId="38" fillId="0" borderId="1" xfId="0" applyFont="1" applyFill="1" applyBorder="1" applyAlignment="1">
      <alignment horizontal="center" vertical="center" wrapText="1" shrinkToFit="1"/>
    </xf>
    <xf numFmtId="0" fontId="29" fillId="2" borderId="0" xfId="1" applyFont="1" applyFill="1" applyAlignment="1" applyProtection="1">
      <alignment vertical="center"/>
      <protection locked="0"/>
    </xf>
    <xf numFmtId="0" fontId="30" fillId="2" borderId="0" xfId="1" applyFont="1" applyFill="1" applyAlignment="1">
      <alignment vertical="center"/>
    </xf>
    <xf numFmtId="0" fontId="40" fillId="2" borderId="0" xfId="1" applyFont="1" applyFill="1" applyAlignment="1">
      <alignment vertical="center"/>
    </xf>
    <xf numFmtId="0" fontId="30" fillId="2" borderId="0" xfId="1" applyFont="1" applyFill="1" applyAlignment="1">
      <alignment horizontal="center" vertical="center"/>
    </xf>
    <xf numFmtId="0" fontId="30" fillId="2" borderId="0" xfId="1" applyFont="1" applyFill="1" applyBorder="1" applyAlignment="1">
      <alignment vertical="center"/>
    </xf>
    <xf numFmtId="0" fontId="30" fillId="2" borderId="0" xfId="1" applyFont="1" applyFill="1" applyBorder="1" applyAlignment="1">
      <alignment horizontal="right" vertical="center"/>
    </xf>
    <xf numFmtId="0" fontId="31" fillId="2" borderId="0" xfId="1" applyFont="1" applyFill="1" applyBorder="1" applyAlignment="1">
      <alignment horizontal="center" vertical="center"/>
    </xf>
    <xf numFmtId="0" fontId="30" fillId="2" borderId="0" xfId="1" applyFont="1" applyFill="1" applyBorder="1" applyAlignment="1">
      <alignment horizontal="center" vertical="center"/>
    </xf>
    <xf numFmtId="0" fontId="48" fillId="2" borderId="0" xfId="1" applyFont="1" applyFill="1" applyBorder="1" applyAlignment="1">
      <alignment horizontal="center" vertical="center"/>
    </xf>
    <xf numFmtId="0" fontId="30" fillId="2" borderId="73" xfId="1" applyFont="1" applyFill="1" applyBorder="1" applyAlignment="1">
      <alignment vertical="center"/>
    </xf>
    <xf numFmtId="0" fontId="30" fillId="2" borderId="74" xfId="1" applyFont="1" applyFill="1" applyBorder="1" applyAlignment="1">
      <alignment vertical="center"/>
    </xf>
    <xf numFmtId="0" fontId="30" fillId="2" borderId="75" xfId="1" applyFont="1" applyFill="1" applyBorder="1" applyAlignment="1">
      <alignment vertical="center"/>
    </xf>
    <xf numFmtId="0" fontId="30" fillId="0" borderId="0" xfId="1" applyFont="1" applyFill="1" applyAlignment="1">
      <alignment vertical="center"/>
    </xf>
    <xf numFmtId="0" fontId="30" fillId="0" borderId="74" xfId="1" applyFont="1" applyFill="1" applyBorder="1" applyAlignment="1">
      <alignment vertical="center"/>
    </xf>
    <xf numFmtId="0" fontId="30" fillId="0" borderId="75" xfId="1" applyFont="1" applyFill="1" applyBorder="1" applyAlignment="1">
      <alignment vertical="center"/>
    </xf>
    <xf numFmtId="0" fontId="30" fillId="0" borderId="76" xfId="1" applyFont="1" applyFill="1" applyBorder="1" applyAlignment="1">
      <alignment horizontal="center" vertical="center"/>
    </xf>
    <xf numFmtId="164" fontId="30" fillId="2" borderId="0" xfId="1" applyNumberFormat="1" applyFont="1" applyFill="1" applyBorder="1" applyAlignment="1">
      <alignment horizontal="center" vertical="center"/>
    </xf>
    <xf numFmtId="0" fontId="30" fillId="2" borderId="74" xfId="3" applyFont="1" applyFill="1" applyBorder="1" applyAlignment="1">
      <alignment horizontal="left" vertical="center"/>
    </xf>
    <xf numFmtId="0" fontId="30" fillId="0" borderId="0" xfId="1" applyFont="1" applyFill="1" applyBorder="1" applyAlignment="1">
      <alignment horizontal="center" vertical="center"/>
    </xf>
    <xf numFmtId="0" fontId="30" fillId="2" borderId="74" xfId="1" applyFont="1" applyFill="1" applyBorder="1" applyAlignment="1">
      <alignment horizontal="right" vertical="center"/>
    </xf>
    <xf numFmtId="164" fontId="30" fillId="0" borderId="0" xfId="1" applyNumberFormat="1" applyFont="1" applyFill="1" applyBorder="1" applyAlignment="1">
      <alignment horizontal="center" vertical="center"/>
    </xf>
    <xf numFmtId="0" fontId="30" fillId="2" borderId="77" xfId="1" applyFont="1" applyFill="1" applyBorder="1" applyAlignment="1">
      <alignment vertical="center"/>
    </xf>
    <xf numFmtId="0" fontId="30" fillId="2" borderId="78" xfId="1" applyFont="1" applyFill="1" applyBorder="1" applyAlignment="1">
      <alignment vertical="center"/>
    </xf>
    <xf numFmtId="0" fontId="12" fillId="0" borderId="0" xfId="0" applyFont="1" applyAlignment="1">
      <alignment horizontal="left" vertical="center" wrapText="1"/>
    </xf>
    <xf numFmtId="0" fontId="30" fillId="2" borderId="79" xfId="1" applyFont="1" applyFill="1" applyBorder="1" applyAlignment="1">
      <alignment vertical="center"/>
    </xf>
    <xf numFmtId="0" fontId="30" fillId="0" borderId="80" xfId="1" applyFont="1" applyFill="1" applyBorder="1" applyAlignment="1">
      <alignment horizontal="center" vertical="center"/>
    </xf>
    <xf numFmtId="0" fontId="7" fillId="0" borderId="0" xfId="4" applyFont="1" applyAlignment="1" applyProtection="1">
      <alignment vertical="center"/>
      <protection locked="0"/>
    </xf>
    <xf numFmtId="0" fontId="20" fillId="0" borderId="0" xfId="1" applyFont="1" applyAlignment="1" applyProtection="1">
      <alignment vertical="center"/>
      <protection locked="0"/>
    </xf>
    <xf numFmtId="0" fontId="12" fillId="0" borderId="0" xfId="4" applyFont="1" applyAlignment="1">
      <alignment vertical="center"/>
    </xf>
    <xf numFmtId="0" fontId="6" fillId="0" borderId="0" xfId="4" applyFont="1" applyAlignment="1">
      <alignment vertical="center"/>
    </xf>
    <xf numFmtId="0" fontId="6" fillId="0" borderId="0" xfId="4" applyFont="1" applyAlignment="1" applyProtection="1">
      <alignment vertical="center"/>
      <protection locked="0"/>
    </xf>
    <xf numFmtId="0" fontId="20" fillId="0" borderId="0" xfId="4" applyFont="1" applyAlignment="1" applyProtection="1">
      <alignment vertical="center"/>
      <protection locked="0"/>
    </xf>
    <xf numFmtId="0" fontId="6" fillId="0" borderId="0" xfId="4" applyFont="1" applyFill="1" applyAlignment="1" applyProtection="1">
      <alignment horizontal="right" vertical="center"/>
      <protection locked="0"/>
    </xf>
    <xf numFmtId="0" fontId="12" fillId="0" borderId="13" xfId="0" applyFont="1" applyBorder="1" applyAlignment="1">
      <alignment horizontal="center" vertical="center"/>
    </xf>
    <xf numFmtId="0" fontId="12" fillId="0" borderId="21" xfId="0" applyFont="1" applyFill="1" applyBorder="1" applyAlignment="1">
      <alignment horizontal="center" vertical="center" wrapText="1" shrinkToFit="1"/>
    </xf>
    <xf numFmtId="0" fontId="12" fillId="0" borderId="18" xfId="4" applyFont="1" applyBorder="1" applyAlignment="1">
      <alignment horizontal="center" vertical="center"/>
    </xf>
    <xf numFmtId="0" fontId="6" fillId="0" borderId="23" xfId="4" applyFont="1" applyBorder="1" applyAlignment="1">
      <alignment horizontal="center" vertical="center"/>
    </xf>
    <xf numFmtId="0" fontId="8" fillId="0" borderId="0" xfId="4" applyFont="1" applyAlignment="1">
      <alignment vertical="center"/>
    </xf>
    <xf numFmtId="0" fontId="23" fillId="0" borderId="0" xfId="0" applyFont="1" applyAlignment="1">
      <alignment vertical="center"/>
    </xf>
    <xf numFmtId="0" fontId="12" fillId="0" borderId="23" xfId="0" applyFont="1" applyBorder="1" applyAlignment="1">
      <alignment horizontal="center" vertical="center"/>
    </xf>
    <xf numFmtId="0" fontId="12" fillId="0" borderId="7" xfId="0" applyFont="1" applyBorder="1" applyAlignment="1">
      <alignment horizontal="center" vertical="center" wrapText="1" shrinkToFit="1"/>
    </xf>
    <xf numFmtId="0" fontId="12" fillId="0" borderId="21" xfId="0" applyFont="1" applyBorder="1" applyAlignment="1">
      <alignment horizontal="center" vertical="center" wrapText="1" shrinkToFit="1"/>
    </xf>
    <xf numFmtId="0" fontId="12" fillId="0" borderId="81" xfId="0" applyFont="1" applyFill="1" applyBorder="1" applyAlignment="1">
      <alignment horizontal="center" vertical="center" wrapText="1" shrinkToFit="1"/>
    </xf>
    <xf numFmtId="0" fontId="12" fillId="0" borderId="38" xfId="0" applyFont="1" applyFill="1" applyBorder="1" applyAlignment="1">
      <alignment horizontal="center" vertical="center"/>
    </xf>
    <xf numFmtId="0" fontId="12" fillId="0" borderId="44" xfId="0" applyFont="1" applyFill="1" applyBorder="1" applyAlignment="1">
      <alignment vertical="center"/>
    </xf>
    <xf numFmtId="0" fontId="12" fillId="0" borderId="82" xfId="0" applyFont="1" applyFill="1" applyBorder="1" applyAlignment="1">
      <alignment vertical="center"/>
    </xf>
    <xf numFmtId="0" fontId="12" fillId="0" borderId="83" xfId="0" applyFont="1" applyFill="1" applyBorder="1" applyAlignment="1">
      <alignment horizontal="center" vertical="center"/>
    </xf>
    <xf numFmtId="0" fontId="12" fillId="0" borderId="45" xfId="0" applyFont="1" applyFill="1" applyBorder="1" applyAlignment="1">
      <alignment vertical="center"/>
    </xf>
    <xf numFmtId="0" fontId="24" fillId="0" borderId="44" xfId="0" applyFont="1" applyFill="1" applyBorder="1" applyAlignment="1">
      <alignment horizontal="right" vertical="center"/>
    </xf>
    <xf numFmtId="0" fontId="12" fillId="0" borderId="84" xfId="0" applyFont="1" applyFill="1" applyBorder="1" applyAlignment="1">
      <alignment horizontal="center" vertical="center"/>
    </xf>
    <xf numFmtId="0" fontId="47" fillId="0" borderId="0" xfId="0" applyFont="1" applyAlignment="1">
      <alignment vertical="center"/>
    </xf>
    <xf numFmtId="0" fontId="0" fillId="0" borderId="0" xfId="0" applyAlignment="1">
      <alignment horizontal="right" vertical="center"/>
    </xf>
    <xf numFmtId="0" fontId="0" fillId="0" borderId="0" xfId="0" applyFont="1" applyAlignment="1">
      <alignment vertical="center"/>
    </xf>
    <xf numFmtId="0" fontId="0" fillId="0" borderId="0" xfId="0" applyFont="1" applyFill="1" applyBorder="1" applyAlignment="1">
      <alignment vertical="center"/>
    </xf>
    <xf numFmtId="0" fontId="0" fillId="0" borderId="0" xfId="0" applyFont="1" applyAlignment="1">
      <alignment horizontal="right" vertical="center"/>
    </xf>
    <xf numFmtId="0" fontId="42" fillId="0" borderId="23" xfId="0" applyFont="1" applyBorder="1" applyAlignment="1">
      <alignment horizontal="center" vertical="center"/>
    </xf>
    <xf numFmtId="0" fontId="42" fillId="0" borderId="21" xfId="0" applyFont="1" applyBorder="1" applyAlignment="1">
      <alignment horizontal="center" vertical="center"/>
    </xf>
    <xf numFmtId="0" fontId="13" fillId="0" borderId="38" xfId="0" applyFont="1" applyFill="1" applyBorder="1" applyAlignment="1">
      <alignment horizontal="left" vertical="center"/>
    </xf>
    <xf numFmtId="0" fontId="42" fillId="0" borderId="38" xfId="0" applyFont="1" applyBorder="1" applyAlignment="1">
      <alignment vertical="center"/>
    </xf>
    <xf numFmtId="0" fontId="49" fillId="0" borderId="0" xfId="0" applyFont="1" applyAlignment="1">
      <alignment vertical="center"/>
    </xf>
    <xf numFmtId="0" fontId="42" fillId="0" borderId="29" xfId="0" applyFont="1" applyBorder="1" applyAlignment="1">
      <alignment vertical="center"/>
    </xf>
    <xf numFmtId="0" fontId="30" fillId="2" borderId="76" xfId="1" applyFont="1" applyFill="1" applyBorder="1" applyAlignment="1">
      <alignment horizontal="center" vertical="center"/>
    </xf>
    <xf numFmtId="0" fontId="42" fillId="0" borderId="38" xfId="0" applyFont="1" applyBorder="1" applyAlignment="1">
      <alignment horizontal="left" vertical="center"/>
    </xf>
    <xf numFmtId="0" fontId="42" fillId="0" borderId="0" xfId="1" applyFont="1" applyAlignment="1" applyProtection="1">
      <alignment horizontal="right" vertical="center"/>
      <protection locked="0"/>
    </xf>
    <xf numFmtId="0" fontId="42" fillId="0" borderId="0" xfId="0" applyFont="1" applyAlignment="1">
      <alignment horizontal="right" vertical="center"/>
    </xf>
    <xf numFmtId="0" fontId="0" fillId="0" borderId="0" xfId="0" applyFont="1" applyFill="1" applyBorder="1" applyAlignment="1">
      <alignment horizontal="center" vertical="center"/>
    </xf>
    <xf numFmtId="0" fontId="27" fillId="0" borderId="0" xfId="0" applyFont="1" applyFill="1" applyBorder="1" applyAlignment="1">
      <alignment vertical="center"/>
    </xf>
    <xf numFmtId="0" fontId="0" fillId="0" borderId="0" xfId="0" applyFont="1" applyFill="1" applyAlignment="1">
      <alignment vertical="center"/>
    </xf>
    <xf numFmtId="0" fontId="45" fillId="0" borderId="23" xfId="0" applyFont="1" applyBorder="1" applyAlignment="1">
      <alignment horizontal="center" vertical="center"/>
    </xf>
    <xf numFmtId="0" fontId="42" fillId="0" borderId="0" xfId="0" applyFont="1" applyFill="1" applyBorder="1" applyAlignment="1">
      <alignment vertical="center"/>
    </xf>
    <xf numFmtId="0" fontId="38" fillId="0" borderId="15" xfId="0" applyFont="1" applyFill="1" applyBorder="1" applyAlignment="1">
      <alignment horizontal="center" vertical="center" wrapText="1" shrinkToFit="1"/>
    </xf>
    <xf numFmtId="0" fontId="38" fillId="0" borderId="89" xfId="0" applyFont="1" applyBorder="1" applyAlignment="1">
      <alignment horizontal="center" vertical="center"/>
    </xf>
    <xf numFmtId="0" fontId="38" fillId="0" borderId="90" xfId="0" applyFont="1" applyBorder="1" applyAlignment="1">
      <alignment horizontal="center" vertical="center" wrapText="1" shrinkToFit="1"/>
    </xf>
    <xf numFmtId="0" fontId="42" fillId="0" borderId="72" xfId="0" applyFont="1" applyBorder="1" applyAlignment="1">
      <alignment horizontal="left" vertical="center"/>
    </xf>
    <xf numFmtId="0" fontId="50" fillId="0" borderId="72" xfId="0" applyFont="1" applyBorder="1" applyAlignment="1">
      <alignment horizontal="right" vertical="center"/>
    </xf>
    <xf numFmtId="0" fontId="45" fillId="0" borderId="72" xfId="0" applyFont="1" applyBorder="1" applyAlignment="1">
      <alignment horizontal="left" vertical="center"/>
    </xf>
    <xf numFmtId="0" fontId="45" fillId="0" borderId="91" xfId="0" applyFont="1" applyBorder="1" applyAlignment="1">
      <alignment horizontal="left"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wrapText="1" shrinkToFit="1"/>
    </xf>
    <xf numFmtId="0" fontId="30" fillId="0" borderId="78" xfId="1" applyFont="1" applyFill="1" applyBorder="1" applyAlignment="1">
      <alignment vertical="center"/>
    </xf>
    <xf numFmtId="0" fontId="30" fillId="0" borderId="79" xfId="1" applyFont="1" applyFill="1" applyBorder="1" applyAlignment="1">
      <alignment vertical="center"/>
    </xf>
    <xf numFmtId="0" fontId="30" fillId="2" borderId="80" xfId="1" applyFont="1" applyFill="1" applyBorder="1" applyAlignment="1">
      <alignment horizontal="center" vertical="center"/>
    </xf>
    <xf numFmtId="0" fontId="28" fillId="0" borderId="0" xfId="0" applyFont="1" applyAlignment="1">
      <alignment vertical="center"/>
    </xf>
    <xf numFmtId="0" fontId="42" fillId="0" borderId="0" xfId="0" applyFont="1" applyFill="1" applyAlignment="1">
      <alignment vertical="center"/>
    </xf>
    <xf numFmtId="0" fontId="38" fillId="0" borderId="21" xfId="0" applyFont="1" applyFill="1" applyBorder="1" applyAlignment="1">
      <alignment horizontal="center" vertical="center" wrapText="1" shrinkToFit="1"/>
    </xf>
    <xf numFmtId="0" fontId="38" fillId="0" borderId="92" xfId="0" applyFont="1" applyFill="1" applyBorder="1" applyAlignment="1">
      <alignment horizontal="center" vertical="center" wrapText="1" shrinkToFit="1"/>
    </xf>
    <xf numFmtId="0" fontId="42" fillId="0" borderId="0" xfId="0" applyFont="1" applyFill="1" applyBorder="1" applyAlignment="1">
      <alignment horizontal="center" vertical="center"/>
    </xf>
    <xf numFmtId="0" fontId="45" fillId="0" borderId="0" xfId="0" applyFont="1" applyFill="1" applyBorder="1" applyAlignment="1">
      <alignment vertical="center"/>
    </xf>
    <xf numFmtId="0" fontId="14" fillId="0" borderId="0" xfId="4" applyFont="1" applyFill="1" applyBorder="1" applyAlignment="1">
      <alignment horizontal="center" vertical="center"/>
    </xf>
    <xf numFmtId="0" fontId="22" fillId="0" borderId="0" xfId="1" applyFont="1" applyFill="1" applyBorder="1" applyAlignment="1" applyProtection="1">
      <alignment vertical="center"/>
      <protection locked="0"/>
    </xf>
    <xf numFmtId="0" fontId="22" fillId="0" borderId="0" xfId="4" applyFont="1" applyFill="1" applyBorder="1" applyAlignment="1">
      <alignment vertical="center"/>
    </xf>
    <xf numFmtId="0" fontId="22" fillId="0" borderId="0" xfId="4" applyFont="1" applyFill="1" applyAlignment="1">
      <alignment vertical="center"/>
    </xf>
    <xf numFmtId="0" fontId="8" fillId="0" borderId="0" xfId="4" applyFont="1" applyFill="1" applyAlignment="1">
      <alignment vertical="center"/>
    </xf>
    <xf numFmtId="0" fontId="21" fillId="0" borderId="0" xfId="0" applyFont="1" applyFill="1" applyBorder="1" applyAlignment="1">
      <alignment horizontal="left" vertical="center"/>
    </xf>
    <xf numFmtId="0" fontId="1" fillId="0" borderId="0" xfId="0" applyFont="1" applyFill="1" applyBorder="1" applyAlignment="1">
      <alignment vertical="center"/>
    </xf>
    <xf numFmtId="0" fontId="6" fillId="0" borderId="38" xfId="0" applyFont="1" applyFill="1" applyBorder="1" applyAlignment="1">
      <alignment horizontal="center" vertical="center"/>
    </xf>
    <xf numFmtId="0" fontId="6" fillId="0" borderId="44" xfId="0" applyFont="1" applyFill="1" applyBorder="1" applyAlignment="1">
      <alignment vertical="center"/>
    </xf>
    <xf numFmtId="0" fontId="48" fillId="0" borderId="21" xfId="1" applyFont="1" applyFill="1" applyBorder="1" applyAlignment="1">
      <alignment horizontal="center" vertical="center"/>
    </xf>
    <xf numFmtId="0" fontId="48" fillId="0" borderId="16" xfId="1" applyFont="1" applyFill="1" applyBorder="1" applyAlignment="1">
      <alignment horizontal="center" vertical="center"/>
    </xf>
    <xf numFmtId="0" fontId="48" fillId="0" borderId="1" xfId="1" applyFont="1" applyFill="1" applyBorder="1" applyAlignment="1">
      <alignment horizontal="center" vertical="center"/>
    </xf>
    <xf numFmtId="0" fontId="30" fillId="0" borderId="7" xfId="1" applyFont="1" applyFill="1" applyBorder="1" applyAlignment="1">
      <alignment horizontal="center" vertical="center"/>
    </xf>
    <xf numFmtId="0" fontId="30" fillId="0" borderId="72" xfId="1" applyFont="1" applyFill="1" applyBorder="1" applyAlignment="1">
      <alignment horizontal="center" vertical="center"/>
    </xf>
    <xf numFmtId="0" fontId="30" fillId="0" borderId="23" xfId="1" applyFont="1" applyFill="1" applyBorder="1" applyAlignment="1">
      <alignment horizontal="center" vertical="center"/>
    </xf>
    <xf numFmtId="0" fontId="30" fillId="4" borderId="73" xfId="1" applyFont="1" applyFill="1" applyBorder="1" applyAlignment="1">
      <alignment vertical="center"/>
    </xf>
    <xf numFmtId="0" fontId="6" fillId="0" borderId="5" xfId="4" applyFont="1" applyBorder="1" applyAlignment="1">
      <alignment horizontal="center" vertical="center"/>
    </xf>
    <xf numFmtId="0" fontId="34" fillId="0" borderId="82" xfId="1" applyFont="1" applyBorder="1" applyAlignment="1" applyProtection="1">
      <alignment horizontal="center" vertical="center" wrapText="1"/>
      <protection locked="0"/>
    </xf>
    <xf numFmtId="0" fontId="30" fillId="0" borderId="50" xfId="1" applyFont="1" applyBorder="1" applyAlignment="1" applyProtection="1">
      <alignment horizontal="center" vertical="center"/>
      <protection locked="0"/>
    </xf>
    <xf numFmtId="3" fontId="34" fillId="0" borderId="38" xfId="1" applyNumberFormat="1" applyFont="1" applyBorder="1" applyAlignment="1" applyProtection="1">
      <alignment vertical="center" wrapText="1"/>
      <protection locked="0"/>
    </xf>
    <xf numFmtId="0" fontId="30" fillId="0" borderId="23" xfId="0" applyFont="1" applyBorder="1" applyAlignment="1">
      <alignment horizontal="center" vertical="center"/>
    </xf>
    <xf numFmtId="0" fontId="30" fillId="0" borderId="43" xfId="1" applyFont="1" applyBorder="1" applyAlignment="1" applyProtection="1">
      <alignment vertical="center" wrapText="1"/>
      <protection locked="0"/>
    </xf>
    <xf numFmtId="0" fontId="30" fillId="0" borderId="93" xfId="1" applyFont="1" applyBorder="1" applyAlignment="1" applyProtection="1">
      <alignment vertical="center" wrapText="1"/>
      <protection locked="0"/>
    </xf>
    <xf numFmtId="3" fontId="30" fillId="0" borderId="0" xfId="1" applyNumberFormat="1" applyFont="1" applyAlignment="1" applyProtection="1">
      <alignment horizontal="right" vertical="center"/>
      <protection locked="0"/>
    </xf>
    <xf numFmtId="3" fontId="30" fillId="0" borderId="0" xfId="1" applyNumberFormat="1" applyFont="1" applyBorder="1" applyAlignment="1" applyProtection="1">
      <alignment horizontal="right" vertical="center" wrapText="1"/>
      <protection locked="0"/>
    </xf>
    <xf numFmtId="3" fontId="30" fillId="0" borderId="0" xfId="1" applyNumberFormat="1" applyFont="1" applyBorder="1" applyAlignment="1" applyProtection="1">
      <alignment horizontal="right" vertical="center"/>
      <protection locked="0"/>
    </xf>
    <xf numFmtId="3" fontId="45" fillId="0" borderId="0" xfId="0" applyNumberFormat="1" applyFont="1" applyAlignment="1">
      <alignment horizontal="right" vertical="center"/>
    </xf>
    <xf numFmtId="3" fontId="42" fillId="0" borderId="0" xfId="0" applyNumberFormat="1" applyFont="1" applyAlignment="1">
      <alignment horizontal="right" vertical="center"/>
    </xf>
    <xf numFmtId="3" fontId="0" fillId="0" borderId="0" xfId="0" applyNumberFormat="1" applyAlignment="1">
      <alignment horizontal="right" vertical="center"/>
    </xf>
    <xf numFmtId="3" fontId="45" fillId="0" borderId="0" xfId="0" applyNumberFormat="1" applyFont="1" applyFill="1" applyAlignment="1">
      <alignment horizontal="right" vertical="center"/>
    </xf>
    <xf numFmtId="3" fontId="0" fillId="0" borderId="0" xfId="0" applyNumberFormat="1" applyFont="1" applyAlignment="1">
      <alignment horizontal="right" vertical="center"/>
    </xf>
    <xf numFmtId="3" fontId="42" fillId="0" borderId="57" xfId="0" applyNumberFormat="1" applyFont="1" applyFill="1" applyBorder="1" applyAlignment="1">
      <alignment horizontal="right" vertical="center"/>
    </xf>
    <xf numFmtId="3" fontId="0" fillId="0" borderId="0" xfId="0" applyNumberFormat="1" applyFont="1" applyFill="1" applyBorder="1" applyAlignment="1">
      <alignment horizontal="right" vertical="center"/>
    </xf>
    <xf numFmtId="3" fontId="12" fillId="0" borderId="0" xfId="4" applyNumberFormat="1" applyFont="1" applyAlignment="1">
      <alignment horizontal="right" vertical="center"/>
    </xf>
    <xf numFmtId="3" fontId="6" fillId="0" borderId="0" xfId="4" applyNumberFormat="1" applyFont="1" applyAlignment="1">
      <alignment horizontal="right" vertical="center"/>
    </xf>
    <xf numFmtId="3" fontId="22" fillId="0" borderId="0" xfId="4" applyNumberFormat="1" applyFont="1" applyAlignment="1">
      <alignment horizontal="right" vertical="center"/>
    </xf>
    <xf numFmtId="0" fontId="6" fillId="0" borderId="2" xfId="1" applyFont="1" applyBorder="1" applyAlignment="1" applyProtection="1">
      <alignment vertical="center"/>
      <protection locked="0"/>
    </xf>
    <xf numFmtId="0" fontId="30" fillId="2" borderId="50" xfId="1" applyFont="1" applyFill="1" applyBorder="1" applyAlignment="1">
      <alignment horizontal="center" vertical="center" wrapText="1"/>
    </xf>
    <xf numFmtId="0" fontId="30" fillId="0" borderId="95" xfId="1" applyFont="1" applyBorder="1" applyAlignment="1">
      <alignment horizontal="center" vertical="center"/>
    </xf>
    <xf numFmtId="0" fontId="30" fillId="0" borderId="96" xfId="1" applyFont="1" applyBorder="1" applyAlignment="1">
      <alignment horizontal="center" vertical="center"/>
    </xf>
    <xf numFmtId="0" fontId="30" fillId="0" borderId="97" xfId="1" applyFont="1" applyBorder="1" applyAlignment="1">
      <alignment horizontal="center" vertical="center"/>
    </xf>
    <xf numFmtId="3" fontId="46" fillId="0" borderId="6" xfId="2" applyNumberFormat="1" applyFont="1" applyBorder="1" applyAlignment="1">
      <alignment horizontal="right" vertical="center" wrapText="1" indent="1"/>
    </xf>
    <xf numFmtId="3" fontId="46" fillId="0" borderId="43" xfId="2" applyNumberFormat="1" applyFont="1" applyBorder="1" applyAlignment="1">
      <alignment horizontal="right" vertical="center" wrapText="1" indent="1"/>
    </xf>
    <xf numFmtId="3" fontId="46" fillId="0" borderId="7" xfId="2" applyNumberFormat="1" applyFont="1" applyBorder="1" applyAlignment="1">
      <alignment horizontal="right" vertical="center" wrapText="1" indent="1"/>
    </xf>
    <xf numFmtId="3" fontId="46" fillId="0" borderId="72" xfId="2" applyNumberFormat="1" applyFont="1" applyBorder="1" applyAlignment="1">
      <alignment horizontal="right" vertical="center" wrapText="1" indent="1"/>
    </xf>
    <xf numFmtId="3" fontId="30" fillId="0" borderId="7" xfId="2" applyNumberFormat="1" applyFont="1" applyBorder="1" applyAlignment="1">
      <alignment horizontal="right" vertical="center" wrapText="1" indent="1"/>
    </xf>
    <xf numFmtId="3" fontId="30" fillId="0" borderId="72" xfId="2" applyNumberFormat="1" applyFont="1" applyBorder="1" applyAlignment="1">
      <alignment horizontal="right" vertical="center" wrapText="1" indent="1"/>
    </xf>
    <xf numFmtId="3" fontId="30" fillId="0" borderId="16" xfId="2" applyNumberFormat="1" applyFont="1" applyBorder="1" applyAlignment="1">
      <alignment horizontal="right" vertical="center" wrapText="1" indent="1"/>
    </xf>
    <xf numFmtId="3" fontId="30" fillId="0" borderId="1" xfId="2" applyNumberFormat="1" applyFont="1" applyBorder="1" applyAlignment="1">
      <alignment horizontal="right" vertical="center" wrapText="1" indent="1"/>
    </xf>
    <xf numFmtId="3" fontId="46" fillId="0" borderId="19" xfId="2" applyNumberFormat="1" applyFont="1" applyBorder="1" applyAlignment="1">
      <alignment horizontal="right" vertical="center" wrapText="1" indent="1"/>
    </xf>
    <xf numFmtId="3" fontId="46" fillId="0" borderId="34" xfId="2" applyNumberFormat="1" applyFont="1" applyBorder="1" applyAlignment="1">
      <alignment horizontal="right" vertical="center" wrapText="1" indent="1"/>
    </xf>
    <xf numFmtId="3" fontId="46" fillId="0" borderId="15" xfId="2" applyNumberFormat="1" applyFont="1" applyBorder="1" applyAlignment="1">
      <alignment horizontal="right" vertical="center" wrapText="1" indent="1"/>
    </xf>
    <xf numFmtId="3" fontId="46" fillId="0" borderId="1" xfId="2" applyNumberFormat="1" applyFont="1" applyBorder="1" applyAlignment="1">
      <alignment horizontal="right" vertical="center" wrapText="1" indent="1"/>
    </xf>
    <xf numFmtId="3" fontId="46" fillId="0" borderId="16" xfId="2" applyNumberFormat="1" applyFont="1" applyBorder="1" applyAlignment="1">
      <alignment horizontal="right" vertical="center" wrapText="1" indent="1"/>
    </xf>
    <xf numFmtId="3" fontId="46" fillId="0" borderId="6" xfId="2" applyNumberFormat="1" applyFont="1" applyBorder="1" applyAlignment="1">
      <alignment horizontal="right" vertical="center" indent="1"/>
    </xf>
    <xf numFmtId="3" fontId="46" fillId="0" borderId="43" xfId="2" applyNumberFormat="1" applyFont="1" applyBorder="1" applyAlignment="1">
      <alignment horizontal="right" vertical="center" indent="1"/>
    </xf>
    <xf numFmtId="3" fontId="30" fillId="0" borderId="7" xfId="2" applyNumberFormat="1" applyFont="1" applyBorder="1" applyAlignment="1">
      <alignment horizontal="right" vertical="center" indent="1"/>
    </xf>
    <xf numFmtId="3" fontId="30" fillId="0" borderId="72" xfId="2" applyNumberFormat="1" applyFont="1" applyBorder="1" applyAlignment="1">
      <alignment horizontal="right" vertical="center" indent="1"/>
    </xf>
    <xf numFmtId="3" fontId="46" fillId="0" borderId="7" xfId="2" applyNumberFormat="1" applyFont="1" applyBorder="1" applyAlignment="1">
      <alignment horizontal="right" vertical="center" indent="1"/>
    </xf>
    <xf numFmtId="3" fontId="46" fillId="0" borderId="72" xfId="2" applyNumberFormat="1" applyFont="1" applyBorder="1" applyAlignment="1">
      <alignment horizontal="right" vertical="center" indent="1"/>
    </xf>
    <xf numFmtId="3" fontId="46" fillId="0" borderId="16" xfId="2" applyNumberFormat="1" applyFont="1" applyBorder="1" applyAlignment="1">
      <alignment horizontal="right" vertical="center" indent="1"/>
    </xf>
    <xf numFmtId="3" fontId="46" fillId="0" borderId="1" xfId="2" applyNumberFormat="1" applyFont="1" applyBorder="1" applyAlignment="1">
      <alignment horizontal="right" vertical="center" indent="1"/>
    </xf>
    <xf numFmtId="0" fontId="30" fillId="0" borderId="3" xfId="1" applyFont="1" applyBorder="1" applyAlignment="1" applyProtection="1">
      <alignment horizontal="center" vertical="center" wrapText="1"/>
      <protection locked="0"/>
    </xf>
    <xf numFmtId="3" fontId="8" fillId="0" borderId="26" xfId="2" applyNumberFormat="1" applyFont="1" applyFill="1" applyBorder="1" applyAlignment="1">
      <alignment horizontal="center" vertical="center" wrapText="1"/>
    </xf>
    <xf numFmtId="0" fontId="6" fillId="0" borderId="11" xfId="2" applyFont="1" applyBorder="1" applyAlignment="1">
      <alignment vertical="center" wrapText="1"/>
    </xf>
    <xf numFmtId="0" fontId="6" fillId="0" borderId="12" xfId="2" applyFont="1" applyBorder="1" applyAlignment="1">
      <alignment horizontal="center" vertical="center"/>
    </xf>
    <xf numFmtId="49" fontId="6" fillId="0" borderId="6" xfId="2" applyNumberFormat="1" applyFont="1" applyBorder="1" applyAlignment="1">
      <alignment horizontal="center" vertical="center"/>
    </xf>
    <xf numFmtId="49" fontId="6" fillId="0" borderId="0" xfId="2" applyNumberFormat="1" applyFont="1" applyBorder="1" applyAlignment="1">
      <alignment horizontal="center" vertical="center"/>
    </xf>
    <xf numFmtId="0" fontId="6" fillId="0" borderId="2" xfId="2" applyFont="1" applyBorder="1" applyAlignment="1">
      <alignment vertical="center" wrapText="1"/>
    </xf>
    <xf numFmtId="0" fontId="6" fillId="0" borderId="13" xfId="2" applyFont="1" applyBorder="1" applyAlignment="1">
      <alignment horizontal="center" vertical="center"/>
    </xf>
    <xf numFmtId="49" fontId="6" fillId="0" borderId="7" xfId="2" applyNumberFormat="1" applyFont="1" applyBorder="1" applyAlignment="1">
      <alignment horizontal="center" vertical="center"/>
    </xf>
    <xf numFmtId="0" fontId="6" fillId="0" borderId="14" xfId="2" applyFont="1" applyBorder="1" applyAlignment="1">
      <alignment vertical="center" wrapText="1"/>
    </xf>
    <xf numFmtId="0" fontId="6" fillId="0" borderId="21" xfId="2" applyFont="1" applyBorder="1" applyAlignment="1">
      <alignment horizontal="center" vertical="center" wrapText="1"/>
    </xf>
    <xf numFmtId="49" fontId="6" fillId="0" borderId="16" xfId="2" applyNumberFormat="1" applyFont="1" applyBorder="1" applyAlignment="1">
      <alignment horizontal="center" vertical="center"/>
    </xf>
    <xf numFmtId="0" fontId="6" fillId="0" borderId="23" xfId="2" applyFont="1" applyBorder="1" applyAlignment="1">
      <alignment horizontal="center" vertical="center"/>
    </xf>
    <xf numFmtId="0" fontId="8" fillId="0" borderId="2" xfId="2" applyFont="1" applyBorder="1" applyAlignment="1">
      <alignment vertical="center" wrapText="1"/>
    </xf>
    <xf numFmtId="49" fontId="6" fillId="0" borderId="31" xfId="2" applyNumberFormat="1" applyFont="1" applyBorder="1" applyAlignment="1">
      <alignment horizontal="center" vertical="center" wrapText="1"/>
    </xf>
    <xf numFmtId="0" fontId="8" fillId="0" borderId="14" xfId="2" applyFont="1" applyBorder="1" applyAlignment="1">
      <alignment vertical="center" wrapText="1"/>
    </xf>
    <xf numFmtId="49" fontId="6" fillId="0" borderId="21"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0" fontId="12" fillId="0" borderId="0" xfId="0" applyFont="1" applyAlignment="1">
      <alignment horizontal="right" vertical="center"/>
    </xf>
    <xf numFmtId="0" fontId="30" fillId="2" borderId="0" xfId="1" applyFont="1" applyFill="1" applyAlignment="1">
      <alignment horizontal="right" vertical="center"/>
    </xf>
    <xf numFmtId="0" fontId="24" fillId="0" borderId="99" xfId="0" applyFont="1" applyFill="1" applyBorder="1" applyAlignment="1">
      <alignment horizontal="right" vertical="center"/>
    </xf>
    <xf numFmtId="3" fontId="12" fillId="0" borderId="100" xfId="4" applyNumberFormat="1" applyFont="1" applyBorder="1" applyAlignment="1" applyProtection="1">
      <alignment horizontal="center" vertical="center"/>
      <protection locked="0"/>
    </xf>
    <xf numFmtId="3" fontId="6" fillId="0" borderId="12" xfId="4" applyNumberFormat="1" applyFont="1" applyBorder="1" applyAlignment="1" applyProtection="1">
      <alignment horizontal="center" vertical="center"/>
      <protection locked="0"/>
    </xf>
    <xf numFmtId="3" fontId="6" fillId="0" borderId="13" xfId="4" applyNumberFormat="1" applyFont="1" applyBorder="1" applyAlignment="1" applyProtection="1">
      <alignment horizontal="center" vertical="center"/>
      <protection locked="0"/>
    </xf>
    <xf numFmtId="3" fontId="6" fillId="0" borderId="61" xfId="4" applyNumberFormat="1" applyFont="1" applyBorder="1" applyAlignment="1" applyProtection="1">
      <alignment horizontal="center" vertical="center"/>
      <protection locked="0"/>
    </xf>
    <xf numFmtId="3" fontId="6" fillId="0" borderId="43" xfId="4" applyNumberFormat="1" applyFont="1" applyBorder="1" applyAlignment="1" applyProtection="1">
      <alignment vertical="center"/>
      <protection locked="0"/>
    </xf>
    <xf numFmtId="3" fontId="6" fillId="0" borderId="72" xfId="4" applyNumberFormat="1" applyFont="1" applyBorder="1" applyAlignment="1" applyProtection="1">
      <alignment vertical="center"/>
      <protection locked="0"/>
    </xf>
    <xf numFmtId="3" fontId="6" fillId="0" borderId="91" xfId="4" applyNumberFormat="1" applyFont="1" applyBorder="1" applyAlignment="1" applyProtection="1">
      <alignment vertical="center"/>
      <protection locked="0"/>
    </xf>
    <xf numFmtId="49" fontId="30" fillId="0" borderId="13" xfId="1" applyNumberFormat="1" applyFont="1" applyFill="1" applyBorder="1" applyAlignment="1">
      <alignment horizontal="center" vertical="center"/>
    </xf>
    <xf numFmtId="49" fontId="30" fillId="0" borderId="61" xfId="1" applyNumberFormat="1" applyFont="1" applyFill="1" applyBorder="1" applyAlignment="1">
      <alignment horizontal="center" vertical="center"/>
    </xf>
    <xf numFmtId="0" fontId="30" fillId="0" borderId="19" xfId="1" applyFont="1" applyFill="1" applyBorder="1" applyAlignment="1" applyProtection="1">
      <alignment horizontal="center" vertical="center" wrapText="1"/>
      <protection locked="0"/>
    </xf>
    <xf numFmtId="0" fontId="30" fillId="0" borderId="34" xfId="1" applyFont="1" applyBorder="1" applyAlignment="1" applyProtection="1">
      <alignment horizontal="center" vertical="center" wrapText="1"/>
      <protection locked="0"/>
    </xf>
    <xf numFmtId="0" fontId="30" fillId="0" borderId="23" xfId="1" applyFont="1" applyFill="1" applyBorder="1" applyAlignment="1" applyProtection="1">
      <alignment horizontal="center" vertical="center" wrapText="1"/>
      <protection locked="0"/>
    </xf>
    <xf numFmtId="0" fontId="30" fillId="0" borderId="7" xfId="1" applyFont="1" applyFill="1" applyBorder="1" applyAlignment="1" applyProtection="1">
      <alignment horizontal="center" vertical="center" wrapText="1"/>
      <protection locked="0"/>
    </xf>
    <xf numFmtId="0" fontId="30" fillId="0" borderId="72" xfId="1" applyFont="1" applyFill="1" applyBorder="1" applyAlignment="1" applyProtection="1">
      <alignment horizontal="center" vertical="center" wrapText="1"/>
      <protection locked="0"/>
    </xf>
    <xf numFmtId="3" fontId="30" fillId="0" borderId="6" xfId="1" applyNumberFormat="1" applyFont="1" applyBorder="1" applyAlignment="1" applyProtection="1">
      <alignment horizontal="right" vertical="center" indent="1"/>
      <protection locked="0"/>
    </xf>
    <xf numFmtId="3" fontId="30" fillId="0" borderId="43" xfId="1" applyNumberFormat="1" applyFont="1" applyBorder="1" applyAlignment="1" applyProtection="1">
      <alignment horizontal="right" vertical="center" indent="1"/>
      <protection locked="0"/>
    </xf>
    <xf numFmtId="3" fontId="30" fillId="0" borderId="101" xfId="1" applyNumberFormat="1" applyFont="1" applyFill="1" applyBorder="1" applyAlignment="1">
      <alignment horizontal="right" vertical="center" indent="1"/>
    </xf>
    <xf numFmtId="3" fontId="30" fillId="0" borderId="63" xfId="1" applyNumberFormat="1" applyFont="1" applyFill="1" applyBorder="1" applyAlignment="1">
      <alignment horizontal="right" vertical="center" indent="1"/>
    </xf>
    <xf numFmtId="2" fontId="34" fillId="0" borderId="62" xfId="1" applyNumberFormat="1" applyFont="1" applyBorder="1" applyAlignment="1" applyProtection="1">
      <alignment horizontal="center" vertical="center" wrapText="1"/>
      <protection locked="0"/>
    </xf>
    <xf numFmtId="49" fontId="6" fillId="0" borderId="36" xfId="1" applyNumberFormat="1" applyFont="1" applyBorder="1" applyAlignment="1" applyProtection="1">
      <alignment vertical="center" wrapText="1"/>
      <protection locked="0"/>
    </xf>
    <xf numFmtId="3" fontId="30" fillId="0" borderId="71" xfId="1" applyNumberFormat="1" applyFont="1" applyFill="1" applyBorder="1" applyAlignment="1">
      <alignment horizontal="right" vertical="center" indent="1"/>
    </xf>
    <xf numFmtId="0" fontId="30" fillId="0" borderId="42" xfId="1" quotePrefix="1" applyFont="1" applyBorder="1" applyAlignment="1" applyProtection="1">
      <alignment horizontal="center" vertical="center"/>
      <protection locked="0"/>
    </xf>
    <xf numFmtId="0" fontId="30" fillId="0" borderId="42" xfId="1" applyFont="1" applyBorder="1" applyAlignment="1" applyProtection="1">
      <alignment vertical="center" wrapText="1"/>
      <protection locked="0"/>
    </xf>
    <xf numFmtId="3" fontId="30" fillId="0" borderId="26" xfId="1" applyNumberFormat="1" applyFont="1" applyBorder="1" applyAlignment="1" applyProtection="1">
      <alignment horizontal="right" vertical="center" indent="1"/>
      <protection locked="0"/>
    </xf>
    <xf numFmtId="3" fontId="30" fillId="0" borderId="34" xfId="1" applyNumberFormat="1" applyFont="1" applyBorder="1" applyAlignment="1" applyProtection="1">
      <alignment horizontal="right" vertical="center" indent="1"/>
      <protection locked="0"/>
    </xf>
    <xf numFmtId="3" fontId="30" fillId="0" borderId="72" xfId="1" applyNumberFormat="1" applyFont="1" applyBorder="1" applyAlignment="1" applyProtection="1">
      <alignment horizontal="right" vertical="center" indent="1"/>
      <protection locked="0"/>
    </xf>
    <xf numFmtId="3" fontId="30" fillId="0" borderId="26" xfId="1" applyNumberFormat="1" applyFont="1" applyBorder="1" applyAlignment="1" applyProtection="1">
      <alignment horizontal="right" vertical="center" indent="1"/>
      <protection hidden="1"/>
    </xf>
    <xf numFmtId="3" fontId="30" fillId="0" borderId="91" xfId="1" applyNumberFormat="1" applyFont="1" applyBorder="1" applyAlignment="1" applyProtection="1">
      <alignment horizontal="right" vertical="center" indent="1"/>
      <protection locked="0"/>
    </xf>
    <xf numFmtId="3" fontId="30" fillId="0" borderId="103" xfId="1" applyNumberFormat="1" applyFont="1" applyBorder="1" applyAlignment="1" applyProtection="1">
      <alignment horizontal="right" vertical="center" indent="1"/>
      <protection locked="0"/>
    </xf>
    <xf numFmtId="3" fontId="30" fillId="0" borderId="26" xfId="1" applyNumberFormat="1" applyFont="1" applyBorder="1" applyAlignment="1">
      <alignment horizontal="right" vertical="center" indent="1"/>
    </xf>
    <xf numFmtId="3" fontId="30" fillId="0" borderId="48" xfId="1" applyNumberFormat="1" applyFont="1" applyBorder="1" applyAlignment="1">
      <alignment horizontal="right" vertical="center" indent="1"/>
    </xf>
    <xf numFmtId="3" fontId="30" fillId="0" borderId="43" xfId="1" applyNumberFormat="1" applyFont="1" applyBorder="1" applyAlignment="1" applyProtection="1">
      <alignment horizontal="right" vertical="center" indent="1"/>
    </xf>
    <xf numFmtId="3" fontId="30" fillId="0" borderId="7" xfId="1" applyNumberFormat="1" applyFont="1" applyBorder="1" applyAlignment="1" applyProtection="1">
      <alignment horizontal="right" vertical="center" indent="1"/>
      <protection locked="0"/>
    </xf>
    <xf numFmtId="3" fontId="30" fillId="0" borderId="72" xfId="1" applyNumberFormat="1" applyFont="1" applyBorder="1" applyAlignment="1" applyProtection="1">
      <alignment horizontal="right" vertical="center" indent="1"/>
    </xf>
    <xf numFmtId="3" fontId="30" fillId="0" borderId="72" xfId="1" applyNumberFormat="1" applyFont="1" applyBorder="1" applyAlignment="1" applyProtection="1">
      <alignment horizontal="right" vertical="center" wrapText="1" indent="1"/>
    </xf>
    <xf numFmtId="3" fontId="30" fillId="0" borderId="24" xfId="1" applyNumberFormat="1" applyFont="1" applyBorder="1" applyAlignment="1" applyProtection="1">
      <alignment horizontal="right" vertical="center" indent="1"/>
      <protection locked="0"/>
    </xf>
    <xf numFmtId="3" fontId="30" fillId="0" borderId="91" xfId="1" applyNumberFormat="1" applyFont="1" applyBorder="1" applyAlignment="1" applyProtection="1">
      <alignment horizontal="right" vertical="center" wrapText="1" indent="1"/>
    </xf>
    <xf numFmtId="3" fontId="30" fillId="0" borderId="10" xfId="1" applyNumberFormat="1" applyFont="1" applyBorder="1" applyAlignment="1" applyProtection="1">
      <alignment horizontal="right" vertical="center" wrapText="1" indent="1"/>
      <protection locked="0"/>
    </xf>
    <xf numFmtId="3" fontId="30" fillId="0" borderId="48" xfId="1" applyNumberFormat="1" applyFont="1" applyBorder="1" applyAlignment="1" applyProtection="1">
      <alignment horizontal="right" vertical="center" wrapText="1" indent="1"/>
    </xf>
    <xf numFmtId="3" fontId="30" fillId="0" borderId="19" xfId="1" applyNumberFormat="1" applyFont="1" applyBorder="1" applyAlignment="1" applyProtection="1">
      <alignment horizontal="right" vertical="center" indent="1"/>
      <protection locked="0"/>
    </xf>
    <xf numFmtId="3" fontId="30" fillId="0" borderId="103" xfId="1" applyNumberFormat="1" applyFont="1" applyBorder="1" applyAlignment="1" applyProtection="1">
      <alignment horizontal="right" vertical="center" indent="1"/>
    </xf>
    <xf numFmtId="3" fontId="30" fillId="0" borderId="42" xfId="1" applyNumberFormat="1" applyFont="1" applyBorder="1" applyAlignment="1" applyProtection="1">
      <alignment horizontal="right" vertical="center" indent="1"/>
    </xf>
    <xf numFmtId="3" fontId="30" fillId="0" borderId="44" xfId="1" applyNumberFormat="1" applyFont="1" applyBorder="1" applyAlignment="1" applyProtection="1">
      <alignment horizontal="right" vertical="center" indent="1"/>
    </xf>
    <xf numFmtId="3" fontId="30" fillId="0" borderId="10" xfId="1" applyNumberFormat="1" applyFont="1" applyBorder="1" applyAlignment="1" applyProtection="1">
      <alignment horizontal="right" vertical="center" indent="1"/>
    </xf>
    <xf numFmtId="3" fontId="30" fillId="0" borderId="48" xfId="1" applyNumberFormat="1" applyFont="1" applyBorder="1" applyAlignment="1" applyProtection="1">
      <alignment horizontal="right" vertical="center" indent="1"/>
    </xf>
    <xf numFmtId="3" fontId="30" fillId="0" borderId="6" xfId="1" applyNumberFormat="1" applyFont="1" applyBorder="1" applyAlignment="1" applyProtection="1">
      <alignment horizontal="right" vertical="center" indent="1"/>
      <protection hidden="1"/>
    </xf>
    <xf numFmtId="3" fontId="30" fillId="0" borderId="26" xfId="1" applyNumberFormat="1" applyFont="1" applyBorder="1" applyAlignment="1" applyProtection="1">
      <alignment horizontal="right" vertical="center" indent="1"/>
    </xf>
    <xf numFmtId="3" fontId="38" fillId="0" borderId="43" xfId="1" applyNumberFormat="1" applyFont="1" applyBorder="1" applyAlignment="1" applyProtection="1">
      <alignment horizontal="right" vertical="center" wrapText="1" indent="1"/>
      <protection locked="0"/>
    </xf>
    <xf numFmtId="3" fontId="38" fillId="0" borderId="104" xfId="1" applyNumberFormat="1" applyFont="1" applyBorder="1" applyAlignment="1" applyProtection="1">
      <alignment horizontal="right" vertical="center" wrapText="1" indent="1"/>
      <protection locked="0"/>
    </xf>
    <xf numFmtId="3" fontId="38" fillId="0" borderId="26" xfId="1" applyNumberFormat="1" applyFont="1" applyBorder="1" applyAlignment="1" applyProtection="1">
      <alignment horizontal="right" vertical="center" wrapText="1" indent="1"/>
      <protection hidden="1"/>
    </xf>
    <xf numFmtId="3" fontId="38" fillId="0" borderId="34" xfId="1" applyNumberFormat="1" applyFont="1" applyBorder="1" applyAlignment="1" applyProtection="1">
      <alignment horizontal="right" vertical="center" wrapText="1" indent="1"/>
      <protection locked="0"/>
    </xf>
    <xf numFmtId="0" fontId="31" fillId="0" borderId="2" xfId="1" applyFont="1" applyBorder="1" applyAlignment="1" applyProtection="1">
      <alignment vertical="center"/>
      <protection locked="0"/>
    </xf>
    <xf numFmtId="0" fontId="31" fillId="0" borderId="11" xfId="1" applyFont="1" applyBorder="1" applyAlignment="1" applyProtection="1">
      <alignment horizontal="justify" vertical="center" wrapText="1"/>
      <protection locked="0"/>
    </xf>
    <xf numFmtId="0" fontId="30" fillId="0" borderId="11" xfId="1" applyFont="1" applyBorder="1" applyAlignment="1" applyProtection="1">
      <alignment horizontal="justify" vertical="center" wrapText="1"/>
      <protection locked="0"/>
    </xf>
    <xf numFmtId="0" fontId="30" fillId="0" borderId="2" xfId="1" applyFont="1" applyBorder="1" applyAlignment="1" applyProtection="1">
      <alignment horizontal="justify" vertical="center" wrapText="1"/>
      <protection locked="0"/>
    </xf>
    <xf numFmtId="0" fontId="31" fillId="0" borderId="2" xfId="1" applyFont="1" applyBorder="1" applyAlignment="1" applyProtection="1">
      <alignment horizontal="justify" vertical="center" wrapText="1"/>
      <protection locked="0"/>
    </xf>
    <xf numFmtId="0" fontId="31" fillId="0" borderId="3" xfId="1" applyFont="1" applyBorder="1" applyAlignment="1" applyProtection="1">
      <alignment horizontal="justify" vertical="center" wrapText="1"/>
      <protection locked="0"/>
    </xf>
    <xf numFmtId="0" fontId="0" fillId="0" borderId="0" xfId="0" applyFill="1" applyAlignment="1">
      <alignment vertical="center"/>
    </xf>
    <xf numFmtId="0" fontId="0" fillId="2" borderId="0" xfId="0" applyFill="1" applyAlignment="1">
      <alignment vertical="center"/>
    </xf>
    <xf numFmtId="3" fontId="0" fillId="2" borderId="0" xfId="0" applyNumberFormat="1" applyFill="1" applyAlignment="1">
      <alignment horizontal="right" vertical="center"/>
    </xf>
    <xf numFmtId="0" fontId="0" fillId="2" borderId="0" xfId="0" applyFill="1" applyBorder="1" applyAlignment="1">
      <alignment vertical="center"/>
    </xf>
    <xf numFmtId="3" fontId="31" fillId="0" borderId="10" xfId="1" applyNumberFormat="1" applyFont="1" applyFill="1" applyBorder="1" applyAlignment="1" applyProtection="1">
      <alignment horizontal="right" vertical="center" indent="1"/>
      <protection hidden="1"/>
    </xf>
    <xf numFmtId="0" fontId="30" fillId="0" borderId="0" xfId="1" applyFont="1" applyAlignment="1" applyProtection="1">
      <protection locked="0"/>
    </xf>
    <xf numFmtId="4" fontId="30" fillId="0" borderId="0" xfId="1" applyNumberFormat="1" applyFont="1" applyAlignment="1"/>
    <xf numFmtId="0" fontId="30" fillId="0" borderId="0" xfId="1" applyFont="1" applyAlignment="1"/>
    <xf numFmtId="4" fontId="30" fillId="0" borderId="0" xfId="1" applyNumberFormat="1" applyFont="1" applyAlignment="1" applyProtection="1">
      <protection locked="0"/>
    </xf>
    <xf numFmtId="0" fontId="30" fillId="0" borderId="0" xfId="1" applyFont="1" applyAlignment="1" applyProtection="1">
      <alignment vertical="center"/>
    </xf>
    <xf numFmtId="4" fontId="30" fillId="0" borderId="0" xfId="1" applyNumberFormat="1" applyFont="1" applyAlignment="1" applyProtection="1">
      <alignment vertical="center"/>
    </xf>
    <xf numFmtId="4" fontId="38" fillId="0" borderId="0" xfId="1" applyNumberFormat="1" applyFont="1" applyBorder="1" applyAlignment="1" applyProtection="1">
      <alignment horizontal="right" vertical="center" wrapText="1"/>
    </xf>
    <xf numFmtId="0" fontId="30" fillId="0" borderId="0" xfId="1" applyFont="1" applyFill="1" applyBorder="1" applyAlignment="1" applyProtection="1">
      <alignment vertical="center"/>
    </xf>
    <xf numFmtId="0" fontId="30" fillId="0" borderId="54" xfId="1" applyFont="1" applyBorder="1" applyAlignment="1" applyProtection="1">
      <alignment vertical="center"/>
      <protection locked="0"/>
    </xf>
    <xf numFmtId="4" fontId="30" fillId="0" borderId="0" xfId="1" applyNumberFormat="1" applyFont="1" applyFill="1" applyBorder="1" applyAlignment="1" applyProtection="1">
      <alignment vertical="center"/>
    </xf>
    <xf numFmtId="0" fontId="40" fillId="0" borderId="0" xfId="1" applyFont="1" applyFill="1" applyBorder="1" applyAlignment="1" applyProtection="1">
      <alignment vertical="center"/>
    </xf>
    <xf numFmtId="0" fontId="41" fillId="0" borderId="0" xfId="1" applyFont="1" applyFill="1" applyBorder="1" applyAlignment="1" applyProtection="1">
      <alignment vertical="center"/>
    </xf>
    <xf numFmtId="4" fontId="38" fillId="0" borderId="0" xfId="1" applyNumberFormat="1" applyFont="1" applyBorder="1" applyAlignment="1">
      <alignment horizontal="right" vertical="center" wrapText="1"/>
    </xf>
    <xf numFmtId="0" fontId="6" fillId="0" borderId="2" xfId="1" applyFont="1" applyBorder="1" applyAlignment="1" applyProtection="1">
      <alignment horizontal="justify" vertical="center" wrapText="1"/>
      <protection locked="0"/>
    </xf>
    <xf numFmtId="0" fontId="30" fillId="0" borderId="0" xfId="2" applyFont="1" applyBorder="1" applyAlignment="1">
      <alignment horizontal="right" vertical="center"/>
    </xf>
    <xf numFmtId="0" fontId="8" fillId="0" borderId="11" xfId="2" applyFont="1" applyBorder="1" applyAlignment="1">
      <alignment vertical="center" wrapText="1"/>
    </xf>
    <xf numFmtId="49" fontId="6" fillId="0" borderId="13" xfId="2" applyNumberFormat="1" applyFont="1" applyBorder="1" applyAlignment="1">
      <alignment horizontal="center" vertical="center" wrapText="1"/>
    </xf>
    <xf numFmtId="49" fontId="6" fillId="0" borderId="7" xfId="2" applyNumberFormat="1" applyFont="1" applyBorder="1" applyAlignment="1">
      <alignment horizontal="center" vertical="center" wrapText="1"/>
    </xf>
    <xf numFmtId="0" fontId="6" fillId="0" borderId="2" xfId="2" applyFont="1" applyBorder="1" applyAlignment="1">
      <alignment horizontal="left" vertical="center" wrapText="1"/>
    </xf>
    <xf numFmtId="49" fontId="6" fillId="0" borderId="15" xfId="2" applyNumberFormat="1" applyFont="1" applyBorder="1" applyAlignment="1">
      <alignment horizontal="center" vertical="center" wrapText="1"/>
    </xf>
    <xf numFmtId="0" fontId="6" fillId="0" borderId="17" xfId="2" applyFont="1" applyBorder="1" applyAlignment="1">
      <alignment horizontal="left" vertical="center" wrapText="1"/>
    </xf>
    <xf numFmtId="49" fontId="6" fillId="0" borderId="18" xfId="2" applyNumberFormat="1" applyFont="1" applyBorder="1" applyAlignment="1">
      <alignment horizontal="center" vertical="center" wrapText="1"/>
    </xf>
    <xf numFmtId="49" fontId="6" fillId="0" borderId="19" xfId="2" applyNumberFormat="1" applyFont="1" applyBorder="1" applyAlignment="1">
      <alignment horizontal="center" vertical="center" wrapText="1"/>
    </xf>
    <xf numFmtId="0" fontId="6" fillId="0" borderId="2" xfId="2" applyFont="1" applyFill="1" applyBorder="1" applyAlignment="1">
      <alignment vertical="center" wrapText="1"/>
    </xf>
    <xf numFmtId="49" fontId="10" fillId="0" borderId="13" xfId="2" applyNumberFormat="1" applyFont="1" applyBorder="1" applyAlignment="1">
      <alignment horizontal="center" vertical="center"/>
    </xf>
    <xf numFmtId="3" fontId="6" fillId="2" borderId="7" xfId="1" applyNumberFormat="1" applyFont="1" applyFill="1" applyBorder="1" applyAlignment="1">
      <alignment horizontal="right" vertical="center" indent="1"/>
    </xf>
    <xf numFmtId="0" fontId="42" fillId="0" borderId="105" xfId="0" applyFont="1" applyBorder="1" applyAlignment="1">
      <alignment horizontal="center" vertical="center"/>
    </xf>
    <xf numFmtId="49" fontId="42" fillId="0" borderId="105" xfId="0" applyNumberFormat="1" applyFont="1" applyBorder="1" applyAlignment="1">
      <alignment horizontal="center" vertical="center"/>
    </xf>
    <xf numFmtId="0" fontId="50" fillId="0" borderId="105" xfId="0" applyFont="1" applyBorder="1" applyAlignment="1">
      <alignment horizontal="center" vertical="center"/>
    </xf>
    <xf numFmtId="0" fontId="30" fillId="0" borderId="98" xfId="1" applyFont="1" applyFill="1" applyBorder="1" applyAlignment="1" applyProtection="1">
      <alignment horizontal="center" vertical="center"/>
      <protection locked="0"/>
    </xf>
    <xf numFmtId="0" fontId="6" fillId="0" borderId="23" xfId="1" applyFont="1" applyBorder="1" applyAlignment="1" applyProtection="1">
      <alignment horizontal="center" vertical="center"/>
      <protection locked="0"/>
    </xf>
    <xf numFmtId="0" fontId="6" fillId="0" borderId="29" xfId="1" applyFont="1" applyBorder="1" applyAlignment="1" applyProtection="1">
      <alignment vertical="center" wrapText="1"/>
      <protection locked="0"/>
    </xf>
    <xf numFmtId="3" fontId="6" fillId="0" borderId="7" xfId="1" applyNumberFormat="1" applyFont="1" applyBorder="1" applyAlignment="1" applyProtection="1">
      <alignment horizontal="right" vertical="center" wrapText="1" indent="1"/>
      <protection locked="0"/>
    </xf>
    <xf numFmtId="3" fontId="6" fillId="0" borderId="72" xfId="1" applyNumberFormat="1" applyFont="1" applyBorder="1" applyAlignment="1" applyProtection="1">
      <alignment horizontal="right" vertical="center" wrapText="1" indent="1"/>
      <protection hidden="1"/>
    </xf>
    <xf numFmtId="0" fontId="6" fillId="0" borderId="7" xfId="1" applyFont="1" applyBorder="1" applyAlignment="1" applyProtection="1">
      <alignment horizontal="left" vertical="center" wrapText="1"/>
      <protection locked="0"/>
    </xf>
    <xf numFmtId="3" fontId="6" fillId="0" borderId="7" xfId="1" applyNumberFormat="1" applyFont="1" applyFill="1" applyBorder="1" applyAlignment="1" applyProtection="1">
      <alignment horizontal="right" vertical="center" wrapText="1" indent="1"/>
      <protection locked="0"/>
    </xf>
    <xf numFmtId="0" fontId="6" fillId="0" borderId="13" xfId="1" applyFont="1" applyBorder="1" applyAlignment="1" applyProtection="1">
      <alignment horizontal="justify" vertical="center" wrapText="1"/>
      <protection locked="0"/>
    </xf>
    <xf numFmtId="0" fontId="12" fillId="0" borderId="0" xfId="0" applyFont="1" applyAlignment="1">
      <alignment vertical="center"/>
    </xf>
    <xf numFmtId="0" fontId="6" fillId="0" borderId="0" xfId="1" applyFont="1" applyAlignment="1" applyProtection="1">
      <alignment vertical="center" wrapText="1"/>
      <protection locked="0"/>
    </xf>
    <xf numFmtId="0" fontId="24" fillId="0" borderId="72" xfId="0" applyFont="1" applyFill="1" applyBorder="1" applyAlignment="1">
      <alignment horizontal="right" vertical="center"/>
    </xf>
    <xf numFmtId="3" fontId="30" fillId="0" borderId="0" xfId="1" applyNumberFormat="1" applyFont="1" applyBorder="1" applyAlignment="1" applyProtection="1">
      <alignment horizontal="justify" vertical="center" wrapText="1"/>
      <protection locked="0"/>
    </xf>
    <xf numFmtId="3" fontId="30" fillId="0" borderId="0" xfId="1" applyNumberFormat="1" applyFont="1" applyBorder="1" applyAlignment="1" applyProtection="1">
      <alignment vertical="center"/>
      <protection locked="0"/>
    </xf>
    <xf numFmtId="0" fontId="30" fillId="0" borderId="107" xfId="1" applyFont="1" applyFill="1" applyBorder="1" applyAlignment="1">
      <alignment horizontal="center" vertical="center" wrapText="1"/>
    </xf>
    <xf numFmtId="0" fontId="30" fillId="0" borderId="107" xfId="1" applyFont="1" applyFill="1" applyBorder="1" applyAlignment="1">
      <alignment horizontal="center" vertical="center"/>
    </xf>
    <xf numFmtId="0" fontId="30" fillId="0" borderId="108" xfId="1" applyFont="1" applyFill="1" applyBorder="1" applyAlignment="1">
      <alignment horizontal="center" vertical="center" wrapText="1"/>
    </xf>
    <xf numFmtId="0" fontId="0" fillId="0" borderId="0" xfId="0" applyFill="1" applyAlignment="1">
      <alignment horizontal="center" vertical="center"/>
    </xf>
    <xf numFmtId="0" fontId="27" fillId="0" borderId="0" xfId="0" applyFont="1" applyFill="1" applyAlignment="1">
      <alignment vertical="center"/>
    </xf>
    <xf numFmtId="0" fontId="7" fillId="0" borderId="0" xfId="1" applyFont="1" applyAlignment="1" applyProtection="1">
      <alignment horizontal="left" vertical="center"/>
      <protection locked="0"/>
    </xf>
    <xf numFmtId="3" fontId="14" fillId="0" borderId="43" xfId="1" applyNumberFormat="1" applyFont="1" applyFill="1" applyBorder="1" applyAlignment="1" applyProtection="1">
      <alignment horizontal="center" vertical="center" wrapText="1"/>
      <protection locked="0"/>
    </xf>
    <xf numFmtId="3" fontId="14" fillId="0" borderId="72" xfId="1" applyNumberFormat="1" applyFont="1" applyFill="1" applyBorder="1" applyAlignment="1" applyProtection="1">
      <alignment horizontal="center" vertical="center" wrapText="1"/>
      <protection locked="0"/>
    </xf>
    <xf numFmtId="3" fontId="14" fillId="0" borderId="1" xfId="1" applyNumberFormat="1" applyFont="1" applyFill="1" applyBorder="1" applyAlignment="1" applyProtection="1">
      <alignment horizontal="center" vertical="center" wrapText="1"/>
      <protection locked="0"/>
    </xf>
    <xf numFmtId="3" fontId="22" fillId="0" borderId="36" xfId="1" applyNumberFormat="1" applyFont="1" applyFill="1" applyBorder="1" applyAlignment="1" applyProtection="1">
      <alignment horizontal="center" vertical="center" wrapText="1"/>
      <protection locked="0"/>
    </xf>
    <xf numFmtId="0" fontId="7" fillId="0"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7" fillId="0" borderId="0" xfId="0" applyFont="1" applyAlignment="1">
      <alignment vertical="center"/>
    </xf>
    <xf numFmtId="0" fontId="12" fillId="0" borderId="38" xfId="0" applyFont="1" applyBorder="1" applyAlignment="1">
      <alignment horizontal="left" vertical="center"/>
    </xf>
    <xf numFmtId="0" fontId="22" fillId="0" borderId="0" xfId="1" applyFont="1" applyAlignment="1" applyProtection="1">
      <alignment vertical="center"/>
      <protection locked="0"/>
    </xf>
    <xf numFmtId="0" fontId="6" fillId="2" borderId="109" xfId="1" applyFont="1" applyFill="1" applyBorder="1" applyAlignment="1">
      <alignment horizontal="center" vertical="center"/>
    </xf>
    <xf numFmtId="0" fontId="6" fillId="2" borderId="110" xfId="1" applyFont="1" applyFill="1" applyBorder="1" applyAlignment="1">
      <alignment horizontal="center" vertical="center" wrapText="1"/>
    </xf>
    <xf numFmtId="0" fontId="6" fillId="0" borderId="37" xfId="1" applyFont="1" applyFill="1" applyBorder="1" applyAlignment="1">
      <alignment horizontal="center" vertical="center" wrapText="1"/>
    </xf>
    <xf numFmtId="0" fontId="6" fillId="2" borderId="111" xfId="1" applyFont="1" applyFill="1" applyBorder="1" applyAlignment="1">
      <alignment horizontal="center" vertical="center" wrapText="1"/>
    </xf>
    <xf numFmtId="164" fontId="30" fillId="2" borderId="51" xfId="1" applyNumberFormat="1" applyFont="1" applyFill="1" applyBorder="1" applyAlignment="1">
      <alignment horizontal="center" vertical="center"/>
    </xf>
    <xf numFmtId="0" fontId="6" fillId="0" borderId="19" xfId="1" applyFont="1" applyBorder="1" applyAlignment="1" applyProtection="1">
      <alignment vertical="center"/>
      <protection locked="0"/>
    </xf>
    <xf numFmtId="0" fontId="7" fillId="0" borderId="0" xfId="1" applyFont="1" applyAlignment="1" applyProtection="1">
      <protection locked="0"/>
    </xf>
    <xf numFmtId="0" fontId="7" fillId="0" borderId="0" xfId="1" applyFont="1" applyAlignment="1" applyProtection="1">
      <alignment vertical="center"/>
    </xf>
    <xf numFmtId="0" fontId="7" fillId="0" borderId="0" xfId="1" applyFont="1" applyAlignment="1">
      <alignment vertical="center"/>
    </xf>
    <xf numFmtId="0" fontId="6" fillId="0" borderId="23" xfId="1" applyFont="1" applyBorder="1" applyAlignment="1" applyProtection="1">
      <alignment vertical="center"/>
      <protection locked="0"/>
    </xf>
    <xf numFmtId="3" fontId="6" fillId="0" borderId="72" xfId="2" applyNumberFormat="1" applyFont="1" applyBorder="1" applyAlignment="1">
      <alignment horizontal="right" vertical="center" wrapText="1" indent="1"/>
    </xf>
    <xf numFmtId="3" fontId="0" fillId="0" borderId="0" xfId="0" applyNumberFormat="1" applyAlignment="1">
      <alignment vertical="center"/>
    </xf>
    <xf numFmtId="3" fontId="30" fillId="0" borderId="0" xfId="1" applyNumberFormat="1" applyFont="1" applyAlignment="1">
      <alignment vertical="center"/>
    </xf>
    <xf numFmtId="0" fontId="12" fillId="0" borderId="44" xfId="0" applyFont="1" applyFill="1" applyBorder="1" applyAlignment="1">
      <alignment horizontal="left" vertical="center"/>
    </xf>
    <xf numFmtId="3" fontId="6" fillId="0" borderId="48" xfId="1" applyNumberFormat="1" applyFont="1" applyBorder="1" applyAlignment="1" applyProtection="1">
      <alignment horizontal="right" vertical="center" indent="1"/>
      <protection locked="0"/>
    </xf>
    <xf numFmtId="3" fontId="6" fillId="0" borderId="103" xfId="1" applyNumberFormat="1" applyFont="1" applyBorder="1" applyAlignment="1" applyProtection="1">
      <alignment horizontal="right" vertical="center" indent="1"/>
      <protection locked="0"/>
    </xf>
    <xf numFmtId="3" fontId="6" fillId="0" borderId="44" xfId="1" applyNumberFormat="1" applyFont="1" applyBorder="1" applyAlignment="1" applyProtection="1">
      <alignment horizontal="right" vertical="center" indent="1"/>
      <protection locked="0"/>
    </xf>
    <xf numFmtId="3" fontId="8" fillId="0" borderId="44" xfId="1" applyNumberFormat="1" applyFont="1" applyBorder="1" applyAlignment="1" applyProtection="1">
      <alignment horizontal="right" vertical="center" indent="1"/>
      <protection locked="0"/>
    </xf>
    <xf numFmtId="3" fontId="6" fillId="0" borderId="45" xfId="1" applyNumberFormat="1" applyFont="1" applyBorder="1" applyAlignment="1" applyProtection="1">
      <alignment horizontal="right" vertical="center" indent="1"/>
      <protection locked="0"/>
    </xf>
    <xf numFmtId="3" fontId="6" fillId="0" borderId="48" xfId="1" applyNumberFormat="1" applyFont="1" applyBorder="1" applyAlignment="1" applyProtection="1">
      <alignment horizontal="right" vertical="center" indent="1"/>
      <protection hidden="1"/>
    </xf>
    <xf numFmtId="3" fontId="8" fillId="0" borderId="42" xfId="1" applyNumberFormat="1" applyFont="1" applyBorder="1" applyAlignment="1" applyProtection="1">
      <alignment horizontal="right" vertical="center" wrapText="1" indent="1"/>
      <protection locked="0"/>
    </xf>
    <xf numFmtId="3" fontId="8" fillId="0" borderId="44" xfId="1" applyNumberFormat="1" applyFont="1" applyBorder="1" applyAlignment="1" applyProtection="1">
      <alignment horizontal="right" vertical="center" wrapText="1" indent="1"/>
      <protection locked="0"/>
    </xf>
    <xf numFmtId="3" fontId="8" fillId="0" borderId="45" xfId="1" applyNumberFormat="1" applyFont="1" applyBorder="1" applyAlignment="1" applyProtection="1">
      <alignment horizontal="right" vertical="center" wrapText="1" indent="1"/>
      <protection locked="0"/>
    </xf>
    <xf numFmtId="3" fontId="6" fillId="0" borderId="44" xfId="1" applyNumberFormat="1" applyFont="1" applyFill="1" applyBorder="1" applyAlignment="1" applyProtection="1">
      <alignment horizontal="right" vertical="center" indent="1"/>
      <protection locked="0"/>
    </xf>
    <xf numFmtId="3" fontId="30" fillId="3" borderId="39" xfId="1" applyNumberFormat="1" applyFont="1" applyFill="1" applyBorder="1" applyAlignment="1">
      <alignment horizontal="right" vertical="center" indent="1"/>
    </xf>
    <xf numFmtId="3" fontId="30" fillId="3" borderId="112" xfId="1" applyNumberFormat="1" applyFont="1" applyFill="1" applyBorder="1" applyAlignment="1">
      <alignment horizontal="right" vertical="center" indent="1"/>
    </xf>
    <xf numFmtId="3" fontId="30" fillId="3" borderId="40" xfId="1" applyNumberFormat="1" applyFont="1" applyFill="1" applyBorder="1" applyAlignment="1">
      <alignment horizontal="right" vertical="center" indent="1"/>
    </xf>
    <xf numFmtId="3" fontId="30" fillId="3" borderId="55" xfId="1" applyNumberFormat="1" applyFont="1" applyFill="1" applyBorder="1" applyAlignment="1">
      <alignment horizontal="right" vertical="center" indent="1"/>
    </xf>
    <xf numFmtId="3" fontId="30" fillId="3" borderId="41" xfId="1" applyNumberFormat="1" applyFont="1" applyFill="1" applyBorder="1" applyAlignment="1">
      <alignment horizontal="right" vertical="center" indent="1"/>
    </xf>
    <xf numFmtId="3" fontId="30" fillId="3" borderId="113" xfId="1" applyNumberFormat="1" applyFont="1" applyFill="1" applyBorder="1" applyAlignment="1">
      <alignment horizontal="right" vertical="center" indent="1"/>
    </xf>
    <xf numFmtId="3" fontId="30" fillId="3" borderId="117" xfId="1" applyNumberFormat="1" applyFont="1" applyFill="1" applyBorder="1" applyAlignment="1">
      <alignment horizontal="right" vertical="center" indent="1"/>
    </xf>
    <xf numFmtId="3" fontId="30" fillId="0" borderId="118" xfId="1" applyNumberFormat="1" applyFont="1" applyFill="1" applyBorder="1" applyAlignment="1">
      <alignment horizontal="right" vertical="center" indent="1"/>
    </xf>
    <xf numFmtId="3" fontId="30" fillId="0" borderId="51" xfId="1" applyNumberFormat="1" applyFont="1" applyFill="1" applyBorder="1" applyAlignment="1">
      <alignment horizontal="right" vertical="center" indent="1"/>
    </xf>
    <xf numFmtId="3" fontId="30" fillId="0" borderId="119" xfId="1" applyNumberFormat="1" applyFont="1" applyFill="1" applyBorder="1" applyAlignment="1">
      <alignment horizontal="right" vertical="center" indent="1"/>
    </xf>
    <xf numFmtId="3" fontId="30" fillId="0" borderId="76" xfId="1" applyNumberFormat="1" applyFont="1" applyFill="1" applyBorder="1" applyAlignment="1">
      <alignment horizontal="right" vertical="center" indent="1"/>
    </xf>
    <xf numFmtId="3" fontId="30" fillId="0" borderId="122" xfId="1" applyNumberFormat="1" applyFont="1" applyFill="1" applyBorder="1" applyAlignment="1">
      <alignment horizontal="right" vertical="center" indent="1"/>
    </xf>
    <xf numFmtId="3" fontId="30" fillId="0" borderId="123" xfId="1" applyNumberFormat="1" applyFont="1" applyFill="1" applyBorder="1" applyAlignment="1">
      <alignment horizontal="right" vertical="center" indent="1"/>
    </xf>
    <xf numFmtId="3" fontId="30" fillId="0" borderId="80" xfId="1" applyNumberFormat="1" applyFont="1" applyFill="1" applyBorder="1" applyAlignment="1">
      <alignment horizontal="right" vertical="center" indent="1"/>
    </xf>
    <xf numFmtId="3" fontId="30" fillId="0" borderId="124" xfId="1" applyNumberFormat="1" applyFont="1" applyFill="1" applyBorder="1" applyAlignment="1">
      <alignment horizontal="right" vertical="center" indent="1"/>
    </xf>
    <xf numFmtId="3" fontId="30" fillId="0" borderId="125" xfId="1" applyNumberFormat="1" applyFont="1" applyFill="1" applyBorder="1" applyAlignment="1">
      <alignment horizontal="right" vertical="center" indent="1"/>
    </xf>
    <xf numFmtId="3" fontId="30" fillId="0" borderId="7" xfId="1" applyNumberFormat="1" applyFont="1" applyFill="1" applyBorder="1" applyAlignment="1">
      <alignment horizontal="right" vertical="center" indent="1"/>
    </xf>
    <xf numFmtId="3" fontId="30" fillId="0" borderId="72" xfId="1" applyNumberFormat="1" applyFont="1" applyFill="1" applyBorder="1" applyAlignment="1">
      <alignment horizontal="right" vertical="center" indent="1"/>
    </xf>
    <xf numFmtId="3" fontId="30" fillId="0" borderId="23" xfId="1" applyNumberFormat="1" applyFont="1" applyFill="1" applyBorder="1" applyAlignment="1">
      <alignment horizontal="right" vertical="center" indent="1"/>
    </xf>
    <xf numFmtId="3" fontId="30" fillId="0" borderId="89" xfId="1" applyNumberFormat="1" applyFont="1" applyFill="1" applyBorder="1" applyAlignment="1">
      <alignment horizontal="right" vertical="center" indent="1"/>
    </xf>
    <xf numFmtId="3" fontId="30" fillId="0" borderId="126" xfId="1" applyNumberFormat="1" applyFont="1" applyFill="1" applyBorder="1" applyAlignment="1">
      <alignment horizontal="right" vertical="center" indent="1"/>
    </xf>
    <xf numFmtId="3" fontId="30" fillId="0" borderId="127" xfId="1" applyNumberFormat="1" applyFont="1" applyFill="1" applyBorder="1" applyAlignment="1">
      <alignment horizontal="right" vertical="center" indent="1"/>
    </xf>
    <xf numFmtId="3" fontId="30" fillId="0" borderId="13" xfId="1" applyNumberFormat="1" applyFont="1" applyFill="1" applyBorder="1" applyAlignment="1">
      <alignment horizontal="right" vertical="center" indent="1"/>
    </xf>
    <xf numFmtId="3" fontId="13" fillId="0" borderId="13" xfId="0" applyNumberFormat="1" applyFont="1" applyBorder="1" applyAlignment="1">
      <alignment horizontal="right" vertical="center" indent="1"/>
    </xf>
    <xf numFmtId="3" fontId="13" fillId="0" borderId="7" xfId="0" applyNumberFormat="1" applyFont="1" applyBorder="1" applyAlignment="1">
      <alignment horizontal="right" vertical="center" indent="1"/>
    </xf>
    <xf numFmtId="3" fontId="31" fillId="0" borderId="7" xfId="1" applyNumberFormat="1" applyFont="1" applyFill="1" applyBorder="1" applyAlignment="1">
      <alignment horizontal="right" vertical="center" indent="1"/>
    </xf>
    <xf numFmtId="3" fontId="31" fillId="0" borderId="89" xfId="1" applyNumberFormat="1" applyFont="1" applyFill="1" applyBorder="1" applyAlignment="1">
      <alignment horizontal="right" vertical="center" indent="1"/>
    </xf>
    <xf numFmtId="3" fontId="45" fillId="0" borderId="127" xfId="0" applyNumberFormat="1" applyFont="1" applyBorder="1" applyAlignment="1">
      <alignment horizontal="right" vertical="center" indent="1"/>
    </xf>
    <xf numFmtId="3" fontId="8" fillId="0" borderId="72" xfId="1" applyNumberFormat="1" applyFont="1" applyFill="1" applyBorder="1" applyAlignment="1">
      <alignment horizontal="right" vertical="center" indent="1"/>
    </xf>
    <xf numFmtId="3" fontId="42" fillId="0" borderId="13" xfId="0" applyNumberFormat="1" applyFont="1" applyBorder="1" applyAlignment="1">
      <alignment horizontal="right" vertical="center" indent="1"/>
    </xf>
    <xf numFmtId="3" fontId="42" fillId="0" borderId="7" xfId="0" applyNumberFormat="1" applyFont="1" applyBorder="1" applyAlignment="1">
      <alignment horizontal="right" vertical="center" indent="1"/>
    </xf>
    <xf numFmtId="3" fontId="42" fillId="0" borderId="127" xfId="0" applyNumberFormat="1" applyFont="1" applyBorder="1" applyAlignment="1">
      <alignment horizontal="right" vertical="center" indent="1"/>
    </xf>
    <xf numFmtId="3" fontId="42" fillId="0" borderId="61" xfId="0" applyNumberFormat="1" applyFont="1" applyBorder="1" applyAlignment="1">
      <alignment horizontal="right" vertical="center" indent="1"/>
    </xf>
    <xf numFmtId="3" fontId="42" fillId="0" borderId="24" xfId="0" applyNumberFormat="1" applyFont="1" applyBorder="1" applyAlignment="1">
      <alignment horizontal="right" vertical="center" indent="1"/>
    </xf>
    <xf numFmtId="3" fontId="42" fillId="0" borderId="128" xfId="0" applyNumberFormat="1" applyFont="1" applyBorder="1" applyAlignment="1">
      <alignment horizontal="right" vertical="center" indent="1"/>
    </xf>
    <xf numFmtId="3" fontId="13" fillId="0" borderId="23" xfId="0" applyNumberFormat="1" applyFont="1" applyBorder="1" applyAlignment="1">
      <alignment horizontal="right" vertical="center" indent="1"/>
    </xf>
    <xf numFmtId="3" fontId="42" fillId="0" borderId="23" xfId="0" applyNumberFormat="1" applyFont="1" applyBorder="1" applyAlignment="1">
      <alignment horizontal="right" vertical="center" indent="1"/>
    </xf>
    <xf numFmtId="3" fontId="45" fillId="0" borderId="23" xfId="0" applyNumberFormat="1" applyFont="1" applyBorder="1" applyAlignment="1">
      <alignment horizontal="right" vertical="center" indent="1"/>
    </xf>
    <xf numFmtId="3" fontId="42" fillId="0" borderId="5" xfId="0" applyNumberFormat="1" applyFont="1" applyBorder="1" applyAlignment="1">
      <alignment horizontal="right" vertical="center" indent="1"/>
    </xf>
    <xf numFmtId="3" fontId="12" fillId="0" borderId="18" xfId="4" applyNumberFormat="1" applyFont="1" applyBorder="1" applyAlignment="1">
      <alignment horizontal="right" vertical="center" indent="1"/>
    </xf>
    <xf numFmtId="3" fontId="12" fillId="0" borderId="19" xfId="4" applyNumberFormat="1" applyFont="1" applyBorder="1" applyAlignment="1">
      <alignment horizontal="right" vertical="center" indent="1"/>
    </xf>
    <xf numFmtId="3" fontId="30" fillId="0" borderId="19" xfId="1" applyNumberFormat="1" applyFont="1" applyFill="1" applyBorder="1" applyAlignment="1">
      <alignment horizontal="right" vertical="center" indent="1"/>
    </xf>
    <xf numFmtId="3" fontId="30" fillId="0" borderId="34" xfId="1" applyNumberFormat="1" applyFont="1" applyFill="1" applyBorder="1" applyAlignment="1">
      <alignment horizontal="right" vertical="center" indent="1"/>
    </xf>
    <xf numFmtId="3" fontId="6" fillId="0" borderId="23" xfId="4" applyNumberFormat="1" applyFont="1" applyBorder="1" applyAlignment="1">
      <alignment horizontal="right" vertical="center" indent="1"/>
    </xf>
    <xf numFmtId="3" fontId="6" fillId="0" borderId="7" xfId="4" applyNumberFormat="1" applyFont="1" applyBorder="1" applyAlignment="1">
      <alignment horizontal="right" vertical="center" indent="1"/>
    </xf>
    <xf numFmtId="3" fontId="6" fillId="0" borderId="5" xfId="4" applyNumberFormat="1" applyFont="1" applyBorder="1" applyAlignment="1">
      <alignment horizontal="right" vertical="center" indent="1"/>
    </xf>
    <xf numFmtId="3" fontId="6" fillId="0" borderId="24" xfId="4" applyNumberFormat="1" applyFont="1" applyBorder="1" applyAlignment="1">
      <alignment horizontal="right" vertical="center" indent="1"/>
    </xf>
    <xf numFmtId="3" fontId="30" fillId="0" borderId="24" xfId="1" applyNumberFormat="1" applyFont="1" applyFill="1" applyBorder="1" applyAlignment="1">
      <alignment horizontal="right" vertical="center" indent="1"/>
    </xf>
    <xf numFmtId="3" fontId="30" fillId="0" borderId="91" xfId="1" applyNumberFormat="1" applyFont="1" applyFill="1" applyBorder="1" applyAlignment="1">
      <alignment horizontal="right" vertical="center" indent="1"/>
    </xf>
    <xf numFmtId="3" fontId="12" fillId="0" borderId="31" xfId="4" applyNumberFormat="1" applyFont="1" applyBorder="1" applyAlignment="1">
      <alignment horizontal="right" vertical="center" indent="1"/>
    </xf>
    <xf numFmtId="3" fontId="12" fillId="0" borderId="6" xfId="4" applyNumberFormat="1" applyFont="1" applyBorder="1" applyAlignment="1">
      <alignment horizontal="right" vertical="center" indent="1"/>
    </xf>
    <xf numFmtId="3" fontId="6" fillId="0" borderId="21" xfId="4" applyNumberFormat="1" applyFont="1" applyBorder="1" applyAlignment="1">
      <alignment horizontal="right" vertical="center" indent="1"/>
    </xf>
    <xf numFmtId="3" fontId="6" fillId="0" borderId="16" xfId="4" applyNumberFormat="1" applyFont="1" applyBorder="1" applyAlignment="1">
      <alignment horizontal="right" vertical="center" indent="1"/>
    </xf>
    <xf numFmtId="3" fontId="30" fillId="0" borderId="5" xfId="1" applyNumberFormat="1" applyFont="1" applyFill="1" applyBorder="1" applyAlignment="1">
      <alignment horizontal="right" vertical="center" indent="1"/>
    </xf>
    <xf numFmtId="3" fontId="30" fillId="0" borderId="129" xfId="1" applyNumberFormat="1" applyFont="1" applyFill="1" applyBorder="1" applyAlignment="1">
      <alignment horizontal="right" vertical="center" indent="1"/>
    </xf>
    <xf numFmtId="3" fontId="30" fillId="0" borderId="61" xfId="1" applyNumberFormat="1" applyFont="1" applyFill="1" applyBorder="1" applyAlignment="1">
      <alignment horizontal="right" vertical="center" indent="1"/>
    </xf>
    <xf numFmtId="3" fontId="6" fillId="2" borderId="2" xfId="1" applyNumberFormat="1" applyFont="1" applyFill="1" applyBorder="1" applyAlignment="1">
      <alignment horizontal="right" vertical="center" wrapText="1" indent="1"/>
    </xf>
    <xf numFmtId="3" fontId="14" fillId="0" borderId="23" xfId="1" applyNumberFormat="1" applyFont="1" applyFill="1" applyBorder="1" applyAlignment="1" applyProtection="1">
      <alignment horizontal="right" vertical="center" wrapText="1"/>
      <protection locked="0"/>
    </xf>
    <xf numFmtId="3" fontId="14" fillId="0" borderId="7" xfId="1" applyNumberFormat="1" applyFont="1" applyFill="1" applyBorder="1" applyAlignment="1" applyProtection="1">
      <alignment horizontal="right" vertical="center" wrapText="1"/>
      <protection locked="0"/>
    </xf>
    <xf numFmtId="3" fontId="43" fillId="0" borderId="9" xfId="1" applyNumberFormat="1" applyFont="1" applyFill="1" applyBorder="1" applyAlignment="1" applyProtection="1">
      <alignment horizontal="right" vertical="center" wrapText="1"/>
      <protection locked="0"/>
    </xf>
    <xf numFmtId="3" fontId="43" fillId="0" borderId="47" xfId="1" applyNumberFormat="1" applyFont="1" applyFill="1" applyBorder="1" applyAlignment="1" applyProtection="1">
      <alignment horizontal="right" vertical="center" wrapText="1"/>
      <protection locked="0"/>
    </xf>
    <xf numFmtId="3" fontId="43" fillId="0" borderId="10" xfId="1" applyNumberFormat="1" applyFont="1" applyFill="1" applyBorder="1" applyAlignment="1" applyProtection="1">
      <alignment horizontal="right" vertical="center" wrapText="1"/>
      <protection locked="0"/>
    </xf>
    <xf numFmtId="3" fontId="43" fillId="0" borderId="26" xfId="1" applyNumberFormat="1" applyFont="1" applyFill="1" applyBorder="1" applyAlignment="1" applyProtection="1">
      <alignment horizontal="right" vertical="center" wrapText="1"/>
      <protection locked="0"/>
    </xf>
    <xf numFmtId="3" fontId="21" fillId="0" borderId="9" xfId="0" applyNumberFormat="1" applyFont="1" applyBorder="1" applyAlignment="1">
      <alignment horizontal="right" vertical="center"/>
    </xf>
    <xf numFmtId="3" fontId="21" fillId="0" borderId="26" xfId="0" applyNumberFormat="1" applyFont="1" applyBorder="1" applyAlignment="1">
      <alignment horizontal="right" vertical="center"/>
    </xf>
    <xf numFmtId="3" fontId="21" fillId="0" borderId="8" xfId="0" applyNumberFormat="1" applyFont="1" applyBorder="1" applyAlignment="1">
      <alignment horizontal="right" vertical="center"/>
    </xf>
    <xf numFmtId="3" fontId="22" fillId="0" borderId="35" xfId="1" applyNumberFormat="1" applyFont="1" applyFill="1" applyBorder="1" applyAlignment="1" applyProtection="1">
      <alignment horizontal="right" vertical="center" wrapText="1"/>
      <protection locked="0"/>
    </xf>
    <xf numFmtId="3" fontId="22" fillId="0" borderId="62" xfId="1" applyNumberFormat="1" applyFont="1" applyFill="1" applyBorder="1" applyAlignment="1" applyProtection="1">
      <alignment horizontal="right" vertical="center" wrapText="1"/>
      <protection locked="0"/>
    </xf>
    <xf numFmtId="3" fontId="42" fillId="0" borderId="0" xfId="1" applyNumberFormat="1" applyFont="1" applyAlignment="1" applyProtection="1">
      <alignment horizontal="left" vertical="center"/>
      <protection locked="0"/>
    </xf>
    <xf numFmtId="0" fontId="24" fillId="0" borderId="72" xfId="0" applyFont="1" applyBorder="1" applyAlignment="1">
      <alignment horizontal="right" vertical="center"/>
    </xf>
    <xf numFmtId="3" fontId="12" fillId="0" borderId="13" xfId="0" applyNumberFormat="1" applyFont="1" applyBorder="1" applyAlignment="1">
      <alignment horizontal="right" vertical="center" indent="1"/>
    </xf>
    <xf numFmtId="3" fontId="12" fillId="0" borderId="7" xfId="0" applyNumberFormat="1" applyFont="1" applyBorder="1" applyAlignment="1">
      <alignment horizontal="right" vertical="center" indent="1"/>
    </xf>
    <xf numFmtId="3" fontId="6" fillId="0" borderId="7" xfId="1" applyNumberFormat="1" applyFont="1" applyFill="1" applyBorder="1" applyAlignment="1">
      <alignment horizontal="right" vertical="center" indent="1"/>
    </xf>
    <xf numFmtId="3" fontId="6" fillId="0" borderId="89" xfId="1" applyNumberFormat="1" applyFont="1" applyFill="1" applyBorder="1" applyAlignment="1">
      <alignment horizontal="right" vertical="center" indent="1"/>
    </xf>
    <xf numFmtId="3" fontId="12" fillId="0" borderId="127" xfId="0" applyNumberFormat="1" applyFont="1" applyBorder="1" applyAlignment="1">
      <alignment horizontal="right" vertical="center" indent="1"/>
    </xf>
    <xf numFmtId="3" fontId="6" fillId="0" borderId="72" xfId="1" applyNumberFormat="1" applyFont="1" applyFill="1" applyBorder="1" applyAlignment="1">
      <alignment horizontal="right" vertical="center" indent="1"/>
    </xf>
    <xf numFmtId="3" fontId="12" fillId="0" borderId="57" xfId="0" applyNumberFormat="1" applyFont="1" applyFill="1" applyBorder="1" applyAlignment="1">
      <alignment horizontal="right" vertical="center"/>
    </xf>
    <xf numFmtId="3" fontId="12" fillId="0" borderId="23" xfId="0" applyNumberFormat="1" applyFont="1" applyBorder="1" applyAlignment="1">
      <alignment horizontal="right" vertical="center" indent="1"/>
    </xf>
    <xf numFmtId="0" fontId="13" fillId="0" borderId="0" xfId="0" applyFont="1" applyAlignment="1">
      <alignment vertical="center"/>
    </xf>
    <xf numFmtId="0" fontId="13" fillId="0" borderId="72" xfId="0" applyFont="1" applyBorder="1" applyAlignment="1">
      <alignment horizontal="left" vertical="center"/>
    </xf>
    <xf numFmtId="3" fontId="8" fillId="0" borderId="7" xfId="1" applyNumberFormat="1" applyFont="1" applyFill="1" applyBorder="1" applyAlignment="1">
      <alignment horizontal="right" vertical="center" indent="1"/>
    </xf>
    <xf numFmtId="3" fontId="8" fillId="0" borderId="89" xfId="1" applyNumberFormat="1" applyFont="1" applyFill="1" applyBorder="1" applyAlignment="1">
      <alignment horizontal="right" vertical="center" indent="1"/>
    </xf>
    <xf numFmtId="3" fontId="8" fillId="0" borderId="126" xfId="1" applyNumberFormat="1" applyFont="1" applyFill="1" applyBorder="1" applyAlignment="1">
      <alignment horizontal="right" vertical="center" indent="1"/>
    </xf>
    <xf numFmtId="3" fontId="13" fillId="0" borderId="127" xfId="0" applyNumberFormat="1" applyFont="1" applyBorder="1" applyAlignment="1">
      <alignment horizontal="right" vertical="center" indent="1"/>
    </xf>
    <xf numFmtId="3" fontId="13" fillId="0" borderId="57" xfId="0" applyNumberFormat="1" applyFont="1" applyFill="1" applyBorder="1" applyAlignment="1">
      <alignment horizontal="right" vertical="center"/>
    </xf>
    <xf numFmtId="0" fontId="12" fillId="0" borderId="72" xfId="0" applyFont="1" applyBorder="1" applyAlignment="1">
      <alignment horizontal="left" vertical="center"/>
    </xf>
    <xf numFmtId="0" fontId="13" fillId="0" borderId="23" xfId="0" applyFont="1" applyBorder="1" applyAlignment="1">
      <alignment horizontal="center" vertical="center"/>
    </xf>
    <xf numFmtId="0" fontId="42" fillId="5" borderId="23" xfId="0" applyFont="1" applyFill="1" applyBorder="1" applyAlignment="1">
      <alignment horizontal="center" vertical="center"/>
    </xf>
    <xf numFmtId="3" fontId="30" fillId="5" borderId="7" xfId="1" applyNumberFormat="1" applyFont="1" applyFill="1" applyBorder="1" applyAlignment="1">
      <alignment horizontal="right" vertical="center" indent="1"/>
    </xf>
    <xf numFmtId="3" fontId="30" fillId="5" borderId="72" xfId="1" applyNumberFormat="1" applyFont="1" applyFill="1" applyBorder="1" applyAlignment="1">
      <alignment horizontal="right" vertical="center" indent="1"/>
    </xf>
    <xf numFmtId="3" fontId="30" fillId="5" borderId="23" xfId="1" applyNumberFormat="1" applyFont="1" applyFill="1" applyBorder="1" applyAlignment="1">
      <alignment horizontal="right" vertical="center" indent="1"/>
    </xf>
    <xf numFmtId="0" fontId="45" fillId="5" borderId="23" xfId="0" applyFont="1" applyFill="1" applyBorder="1" applyAlignment="1">
      <alignment horizontal="center" vertical="center"/>
    </xf>
    <xf numFmtId="0" fontId="45" fillId="5" borderId="72" xfId="0" applyFont="1" applyFill="1" applyBorder="1" applyAlignment="1">
      <alignment horizontal="left" vertical="center"/>
    </xf>
    <xf numFmtId="3" fontId="30" fillId="5" borderId="89" xfId="1" applyNumberFormat="1" applyFont="1" applyFill="1" applyBorder="1" applyAlignment="1">
      <alignment horizontal="right" vertical="center" indent="1"/>
    </xf>
    <xf numFmtId="3" fontId="30" fillId="5" borderId="126" xfId="1" applyNumberFormat="1" applyFont="1" applyFill="1" applyBorder="1" applyAlignment="1">
      <alignment horizontal="right" vertical="center" indent="1"/>
    </xf>
    <xf numFmtId="3" fontId="30" fillId="5" borderId="127" xfId="1" applyNumberFormat="1" applyFont="1" applyFill="1" applyBorder="1" applyAlignment="1">
      <alignment horizontal="right" vertical="center" indent="1"/>
    </xf>
    <xf numFmtId="3" fontId="30" fillId="5" borderId="13" xfId="1" applyNumberFormat="1" applyFont="1" applyFill="1" applyBorder="1" applyAlignment="1">
      <alignment horizontal="right" vertical="center" indent="1"/>
    </xf>
    <xf numFmtId="0" fontId="45" fillId="5" borderId="43" xfId="0" applyFont="1" applyFill="1" applyBorder="1" applyAlignment="1">
      <alignment horizontal="left" vertical="center"/>
    </xf>
    <xf numFmtId="0" fontId="45" fillId="5" borderId="31" xfId="0" applyFont="1" applyFill="1" applyBorder="1" applyAlignment="1">
      <alignment horizontal="center" vertical="center"/>
    </xf>
    <xf numFmtId="0" fontId="45" fillId="5" borderId="131" xfId="0" applyFont="1" applyFill="1" applyBorder="1" applyAlignment="1">
      <alignment horizontal="center" vertical="center"/>
    </xf>
    <xf numFmtId="49" fontId="30" fillId="5" borderId="13" xfId="1" applyNumberFormat="1" applyFont="1" applyFill="1" applyBorder="1" applyAlignment="1">
      <alignment horizontal="center" vertical="center"/>
    </xf>
    <xf numFmtId="0" fontId="51" fillId="5" borderId="105" xfId="0" applyFont="1" applyFill="1" applyBorder="1" applyAlignment="1">
      <alignment horizontal="center" vertical="center"/>
    </xf>
    <xf numFmtId="0" fontId="30" fillId="6" borderId="17" xfId="1" applyFont="1" applyFill="1" applyBorder="1" applyAlignment="1" applyProtection="1">
      <alignment horizontal="center" vertical="center"/>
      <protection locked="0"/>
    </xf>
    <xf numFmtId="0" fontId="31" fillId="6" borderId="132" xfId="1" applyFont="1" applyFill="1" applyBorder="1" applyAlignment="1" applyProtection="1">
      <alignment vertical="center" readingOrder="1"/>
      <protection locked="0"/>
    </xf>
    <xf numFmtId="0" fontId="31" fillId="6" borderId="60" xfId="1" applyFont="1" applyFill="1" applyBorder="1" applyAlignment="1" applyProtection="1">
      <alignment vertical="center"/>
      <protection locked="0"/>
    </xf>
    <xf numFmtId="3" fontId="30" fillId="6" borderId="18" xfId="1" applyNumberFormat="1" applyFont="1" applyFill="1" applyBorder="1" applyAlignment="1">
      <alignment horizontal="right" vertical="center" indent="1"/>
    </xf>
    <xf numFmtId="3" fontId="30" fillId="6" borderId="19" xfId="1" applyNumberFormat="1" applyFont="1" applyFill="1" applyBorder="1" applyAlignment="1">
      <alignment horizontal="right" vertical="center" indent="1"/>
    </xf>
    <xf numFmtId="3" fontId="30" fillId="6" borderId="133" xfId="1" applyNumberFormat="1" applyFont="1" applyFill="1" applyBorder="1" applyAlignment="1">
      <alignment horizontal="right" vertical="center" indent="1"/>
    </xf>
    <xf numFmtId="0" fontId="45" fillId="6" borderId="23" xfId="0" applyFont="1" applyFill="1" applyBorder="1" applyAlignment="1">
      <alignment horizontal="center" vertical="center"/>
    </xf>
    <xf numFmtId="0" fontId="45" fillId="6" borderId="0" xfId="0" applyFont="1" applyFill="1" applyBorder="1" applyAlignment="1">
      <alignment horizontal="center" vertical="center"/>
    </xf>
    <xf numFmtId="0" fontId="45" fillId="6" borderId="82" xfId="0" applyFont="1" applyFill="1" applyBorder="1" applyAlignment="1">
      <alignment horizontal="center" vertical="center"/>
    </xf>
    <xf numFmtId="3" fontId="30" fillId="6" borderId="58" xfId="1" applyNumberFormat="1" applyFont="1" applyFill="1" applyBorder="1" applyAlignment="1">
      <alignment horizontal="right" vertical="center" indent="1"/>
    </xf>
    <xf numFmtId="3" fontId="30" fillId="6" borderId="59" xfId="1" applyNumberFormat="1" applyFont="1" applyFill="1" applyBorder="1" applyAlignment="1">
      <alignment horizontal="right" vertical="center" indent="1"/>
    </xf>
    <xf numFmtId="3" fontId="30" fillId="6" borderId="98" xfId="1" applyNumberFormat="1" applyFont="1" applyFill="1" applyBorder="1" applyAlignment="1">
      <alignment horizontal="right" vertical="center" indent="1"/>
    </xf>
    <xf numFmtId="3" fontId="30" fillId="6" borderId="7" xfId="1" applyNumberFormat="1" applyFont="1" applyFill="1" applyBorder="1" applyAlignment="1">
      <alignment horizontal="right" vertical="center" indent="1"/>
    </xf>
    <xf numFmtId="3" fontId="30" fillId="6" borderId="72" xfId="1" applyNumberFormat="1" applyFont="1" applyFill="1" applyBorder="1" applyAlignment="1">
      <alignment horizontal="right" vertical="center" indent="1"/>
    </xf>
    <xf numFmtId="0" fontId="42" fillId="6" borderId="9" xfId="0" applyFont="1" applyFill="1" applyBorder="1" applyAlignment="1">
      <alignment horizontal="center" vertical="center"/>
    </xf>
    <xf numFmtId="0" fontId="21" fillId="6" borderId="134" xfId="0" applyFont="1" applyFill="1" applyBorder="1" applyAlignment="1">
      <alignment horizontal="left" vertical="center"/>
    </xf>
    <xf numFmtId="0" fontId="1" fillId="6" borderId="70" xfId="0" applyFont="1" applyFill="1" applyBorder="1" applyAlignment="1">
      <alignment vertical="center"/>
    </xf>
    <xf numFmtId="3" fontId="30" fillId="6" borderId="10" xfId="1" applyNumberFormat="1" applyFont="1" applyFill="1" applyBorder="1" applyAlignment="1">
      <alignment horizontal="right" vertical="center" indent="1"/>
    </xf>
    <xf numFmtId="3" fontId="30" fillId="6" borderId="26" xfId="1" applyNumberFormat="1" applyFont="1" applyFill="1" applyBorder="1" applyAlignment="1">
      <alignment horizontal="right" vertical="center" indent="1"/>
    </xf>
    <xf numFmtId="3" fontId="30" fillId="6" borderId="9" xfId="1" applyNumberFormat="1" applyFont="1" applyFill="1" applyBorder="1" applyAlignment="1">
      <alignment horizontal="right" vertical="center" indent="1"/>
    </xf>
    <xf numFmtId="3" fontId="30" fillId="6" borderId="23" xfId="1" applyNumberFormat="1" applyFont="1" applyFill="1" applyBorder="1" applyAlignment="1">
      <alignment horizontal="right" vertical="center" indent="1"/>
    </xf>
    <xf numFmtId="0" fontId="45" fillId="6" borderId="72" xfId="0" applyFont="1" applyFill="1" applyBorder="1" applyAlignment="1">
      <alignment horizontal="left" vertical="center"/>
    </xf>
    <xf numFmtId="3" fontId="30" fillId="6" borderId="135" xfId="1" applyNumberFormat="1" applyFont="1" applyFill="1" applyBorder="1" applyAlignment="1">
      <alignment horizontal="right" vertical="center" indent="1"/>
    </xf>
    <xf numFmtId="3" fontId="30" fillId="6" borderId="136" xfId="1" applyNumberFormat="1" applyFont="1" applyFill="1" applyBorder="1" applyAlignment="1">
      <alignment horizontal="right" vertical="center" indent="1"/>
    </xf>
    <xf numFmtId="3" fontId="30" fillId="6" borderId="109" xfId="1" applyNumberFormat="1" applyFont="1" applyFill="1" applyBorder="1" applyAlignment="1">
      <alignment horizontal="right" vertical="center" indent="1"/>
    </xf>
    <xf numFmtId="3" fontId="30" fillId="6" borderId="89" xfId="1" applyNumberFormat="1" applyFont="1" applyFill="1" applyBorder="1" applyAlignment="1">
      <alignment horizontal="right" vertical="center" indent="1"/>
    </xf>
    <xf numFmtId="3" fontId="30" fillId="6" borderId="127" xfId="1" applyNumberFormat="1" applyFont="1" applyFill="1" applyBorder="1" applyAlignment="1">
      <alignment horizontal="right" vertical="center" indent="1"/>
    </xf>
    <xf numFmtId="3" fontId="30" fillId="6" borderId="13" xfId="1" applyNumberFormat="1" applyFont="1" applyFill="1" applyBorder="1" applyAlignment="1">
      <alignment horizontal="right" vertical="center" indent="1"/>
    </xf>
    <xf numFmtId="0" fontId="45" fillId="6" borderId="26" xfId="0" applyFont="1" applyFill="1" applyBorder="1" applyAlignment="1">
      <alignment vertical="center"/>
    </xf>
    <xf numFmtId="3" fontId="30" fillId="6" borderId="137" xfId="1" applyNumberFormat="1" applyFont="1" applyFill="1" applyBorder="1" applyAlignment="1">
      <alignment horizontal="right" vertical="center" indent="1"/>
    </xf>
    <xf numFmtId="3" fontId="30" fillId="6" borderId="138" xfId="1" applyNumberFormat="1" applyFont="1" applyFill="1" applyBorder="1" applyAlignment="1">
      <alignment horizontal="right" vertical="center" indent="1"/>
    </xf>
    <xf numFmtId="3" fontId="30" fillId="6" borderId="47" xfId="1" applyNumberFormat="1" applyFont="1" applyFill="1" applyBorder="1" applyAlignment="1">
      <alignment horizontal="right" vertical="center" indent="1"/>
    </xf>
    <xf numFmtId="0" fontId="14" fillId="6" borderId="9" xfId="4" applyFont="1" applyFill="1" applyBorder="1" applyAlignment="1">
      <alignment horizontal="center" vertical="center"/>
    </xf>
    <xf numFmtId="3" fontId="22" fillId="6" borderId="49" xfId="1" applyNumberFormat="1" applyFont="1" applyFill="1" applyBorder="1" applyAlignment="1" applyProtection="1">
      <alignment horizontal="left" vertical="center"/>
      <protection locked="0"/>
    </xf>
    <xf numFmtId="3" fontId="22" fillId="6" borderId="48" xfId="1" applyNumberFormat="1" applyFont="1" applyFill="1" applyBorder="1" applyAlignment="1" applyProtection="1">
      <alignment horizontal="right" vertical="center"/>
      <protection locked="0"/>
    </xf>
    <xf numFmtId="0" fontId="45" fillId="6" borderId="18" xfId="0" applyFont="1" applyFill="1" applyBorder="1" applyAlignment="1">
      <alignment horizontal="center" vertical="center"/>
    </xf>
    <xf numFmtId="0" fontId="45" fillId="6" borderId="139" xfId="0" applyFont="1" applyFill="1" applyBorder="1" applyAlignment="1">
      <alignment horizontal="center" vertical="center"/>
    </xf>
    <xf numFmtId="49" fontId="30" fillId="6" borderId="109" xfId="1" applyNumberFormat="1" applyFont="1" applyFill="1" applyBorder="1" applyAlignment="1">
      <alignment horizontal="center" vertical="center"/>
    </xf>
    <xf numFmtId="0" fontId="51" fillId="6" borderId="105" xfId="0" applyFont="1" applyFill="1" applyBorder="1" applyAlignment="1">
      <alignment horizontal="center" vertical="center"/>
    </xf>
    <xf numFmtId="49" fontId="30" fillId="6" borderId="13" xfId="1" applyNumberFormat="1" applyFont="1" applyFill="1" applyBorder="1" applyAlignment="1">
      <alignment horizontal="center" vertical="center"/>
    </xf>
    <xf numFmtId="0" fontId="45" fillId="6" borderId="49" xfId="0" applyFont="1" applyFill="1" applyBorder="1" applyAlignment="1">
      <alignment vertical="center"/>
    </xf>
    <xf numFmtId="0" fontId="45" fillId="6" borderId="140" xfId="0" applyFont="1" applyFill="1" applyBorder="1" applyAlignment="1">
      <alignment horizontal="center" vertical="center"/>
    </xf>
    <xf numFmtId="49" fontId="30" fillId="6" borderId="47" xfId="1" applyNumberFormat="1" applyFont="1" applyFill="1" applyBorder="1" applyAlignment="1">
      <alignment horizontal="center" vertical="center"/>
    </xf>
    <xf numFmtId="0" fontId="12" fillId="5" borderId="1" xfId="0" applyFont="1" applyFill="1" applyBorder="1" applyAlignment="1">
      <alignment horizontal="center" vertical="center" wrapText="1" shrinkToFit="1"/>
    </xf>
    <xf numFmtId="0" fontId="30" fillId="5" borderId="2" xfId="1" applyFont="1" applyFill="1" applyBorder="1" applyAlignment="1" applyProtection="1">
      <alignment horizontal="center" vertical="center"/>
      <protection locked="0"/>
    </xf>
    <xf numFmtId="3" fontId="30" fillId="5" borderId="29" xfId="1" applyNumberFormat="1" applyFont="1" applyFill="1" applyBorder="1" applyAlignment="1">
      <alignment horizontal="right" vertical="center" indent="1"/>
    </xf>
    <xf numFmtId="0" fontId="30" fillId="5" borderId="118" xfId="1" applyFont="1" applyFill="1" applyBorder="1" applyAlignment="1" applyProtection="1">
      <alignment horizontal="center" vertical="center"/>
      <protection locked="0"/>
    </xf>
    <xf numFmtId="3" fontId="30" fillId="5" borderId="141" xfId="1" applyNumberFormat="1" applyFont="1" applyFill="1" applyBorder="1" applyAlignment="1" applyProtection="1">
      <alignment horizontal="right" vertical="center" indent="1"/>
      <protection locked="0"/>
    </xf>
    <xf numFmtId="3" fontId="30" fillId="5" borderId="142" xfId="1" applyNumberFormat="1" applyFont="1" applyFill="1" applyBorder="1" applyAlignment="1" applyProtection="1">
      <alignment horizontal="right" vertical="center" indent="1"/>
      <protection locked="0"/>
    </xf>
    <xf numFmtId="3" fontId="30" fillId="5" borderId="46" xfId="1" applyNumberFormat="1" applyFont="1" applyFill="1" applyBorder="1" applyAlignment="1">
      <alignment horizontal="right" vertical="center" indent="1"/>
    </xf>
    <xf numFmtId="0" fontId="30" fillId="5" borderId="3" xfId="1" applyFont="1" applyFill="1" applyBorder="1" applyAlignment="1" applyProtection="1">
      <alignment horizontal="center" vertical="center"/>
      <protection locked="0"/>
    </xf>
    <xf numFmtId="3" fontId="30" fillId="5" borderId="61" xfId="1" applyNumberFormat="1" applyFont="1" applyFill="1" applyBorder="1" applyAlignment="1" applyProtection="1">
      <alignment horizontal="right" vertical="center" indent="1"/>
      <protection locked="0"/>
    </xf>
    <xf numFmtId="3" fontId="30" fillId="5" borderId="24" xfId="1" applyNumberFormat="1" applyFont="1" applyFill="1" applyBorder="1" applyAlignment="1" applyProtection="1">
      <alignment horizontal="right" vertical="center" indent="1"/>
      <protection locked="0"/>
    </xf>
    <xf numFmtId="3" fontId="30" fillId="5" borderId="145" xfId="1" applyNumberFormat="1" applyFont="1" applyFill="1" applyBorder="1" applyAlignment="1">
      <alignment horizontal="right" vertical="center" indent="1"/>
    </xf>
    <xf numFmtId="3" fontId="54" fillId="0" borderId="2" xfId="0" applyNumberFormat="1" applyFont="1" applyBorder="1" applyAlignment="1">
      <alignment horizontal="right" vertical="center" indent="1"/>
    </xf>
    <xf numFmtId="3" fontId="54" fillId="0" borderId="11" xfId="0" applyNumberFormat="1" applyFont="1" applyBorder="1" applyAlignment="1">
      <alignment horizontal="right" vertical="center" indent="1"/>
    </xf>
    <xf numFmtId="49" fontId="15" fillId="0" borderId="43" xfId="1" applyNumberFormat="1" applyFont="1" applyBorder="1" applyAlignment="1" applyProtection="1">
      <alignment vertical="center" wrapText="1"/>
      <protection locked="0"/>
    </xf>
    <xf numFmtId="0" fontId="6" fillId="0" borderId="93" xfId="1" applyFont="1" applyBorder="1" applyAlignment="1" applyProtection="1">
      <alignment vertical="center" wrapText="1"/>
      <protection locked="0"/>
    </xf>
    <xf numFmtId="3" fontId="6" fillId="0" borderId="7" xfId="1" applyNumberFormat="1" applyFont="1" applyBorder="1" applyAlignment="1" applyProtection="1">
      <alignment vertical="center" wrapText="1"/>
      <protection locked="0"/>
    </xf>
    <xf numFmtId="3" fontId="6" fillId="0" borderId="24" xfId="1" applyNumberFormat="1" applyFont="1" applyBorder="1" applyAlignment="1" applyProtection="1">
      <alignment vertical="center" wrapText="1"/>
      <protection locked="0"/>
    </xf>
    <xf numFmtId="3" fontId="6" fillId="0" borderId="72" xfId="1" applyNumberFormat="1" applyFont="1" applyFill="1" applyBorder="1" applyAlignment="1" applyProtection="1">
      <alignment horizontal="right" vertical="center" indent="1"/>
      <protection locked="0"/>
    </xf>
    <xf numFmtId="3" fontId="6" fillId="0" borderId="91" xfId="1" applyNumberFormat="1" applyFont="1" applyFill="1" applyBorder="1" applyAlignment="1" applyProtection="1">
      <alignment horizontal="right" vertical="center" indent="1"/>
      <protection locked="0"/>
    </xf>
    <xf numFmtId="3" fontId="6" fillId="0" borderId="7" xfId="1" applyNumberFormat="1" applyFont="1" applyFill="1" applyBorder="1" applyAlignment="1" applyProtection="1">
      <alignment horizontal="right" vertical="center" indent="1"/>
      <protection locked="0"/>
    </xf>
    <xf numFmtId="0" fontId="31" fillId="5" borderId="20" xfId="1" applyFont="1" applyFill="1" applyBorder="1" applyAlignment="1" applyProtection="1">
      <alignment horizontal="center" vertical="center" wrapText="1"/>
      <protection locked="0"/>
    </xf>
    <xf numFmtId="3" fontId="8" fillId="5" borderId="47" xfId="1" applyNumberFormat="1" applyFont="1" applyFill="1" applyBorder="1" applyAlignment="1" applyProtection="1">
      <alignment horizontal="right" vertical="center" wrapText="1" indent="1"/>
      <protection hidden="1"/>
    </xf>
    <xf numFmtId="3" fontId="8" fillId="5" borderId="48" xfId="1" applyNumberFormat="1" applyFont="1" applyFill="1" applyBorder="1" applyAlignment="1" applyProtection="1">
      <alignment horizontal="right" vertical="center" wrapText="1" indent="1"/>
      <protection hidden="1"/>
    </xf>
    <xf numFmtId="49" fontId="13" fillId="5" borderId="20" xfId="0" applyNumberFormat="1" applyFont="1" applyFill="1" applyBorder="1" applyAlignment="1">
      <alignment horizontal="center" vertical="center"/>
    </xf>
    <xf numFmtId="0" fontId="6" fillId="5" borderId="31" xfId="1" applyFont="1" applyFill="1" applyBorder="1" applyAlignment="1" applyProtection="1">
      <alignment horizontal="center" vertical="center"/>
      <protection locked="0"/>
    </xf>
    <xf numFmtId="3" fontId="6" fillId="5" borderId="7" xfId="1" applyNumberFormat="1" applyFont="1" applyFill="1" applyBorder="1" applyAlignment="1" applyProtection="1">
      <alignment horizontal="right" vertical="center" wrapText="1" indent="1"/>
      <protection locked="0"/>
    </xf>
    <xf numFmtId="3" fontId="6" fillId="5" borderId="72" xfId="1" applyNumberFormat="1" applyFont="1" applyFill="1" applyBorder="1" applyAlignment="1" applyProtection="1">
      <alignment horizontal="right" vertical="center" wrapText="1" indent="1"/>
      <protection hidden="1"/>
    </xf>
    <xf numFmtId="0" fontId="6" fillId="5" borderId="23" xfId="1" applyFont="1" applyFill="1" applyBorder="1" applyAlignment="1" applyProtection="1">
      <alignment horizontal="center" vertical="center"/>
      <protection locked="0"/>
    </xf>
    <xf numFmtId="0" fontId="6" fillId="5" borderId="21" xfId="1" applyFont="1" applyFill="1" applyBorder="1" applyAlignment="1" applyProtection="1">
      <alignment horizontal="center" vertical="center"/>
      <protection locked="0"/>
    </xf>
    <xf numFmtId="3" fontId="6" fillId="5" borderId="16" xfId="1" applyNumberFormat="1" applyFont="1" applyFill="1" applyBorder="1" applyAlignment="1" applyProtection="1">
      <alignment horizontal="right" vertical="center" indent="1"/>
      <protection locked="0"/>
    </xf>
    <xf numFmtId="3" fontId="6" fillId="5" borderId="1" xfId="1" applyNumberFormat="1" applyFont="1" applyFill="1" applyBorder="1" applyAlignment="1" applyProtection="1">
      <alignment horizontal="right" vertical="center" wrapText="1" indent="1"/>
      <protection hidden="1"/>
    </xf>
    <xf numFmtId="0" fontId="30" fillId="5" borderId="98" xfId="1" applyFont="1" applyFill="1" applyBorder="1" applyAlignment="1">
      <alignment horizontal="center" vertical="center"/>
    </xf>
    <xf numFmtId="0" fontId="31" fillId="5" borderId="60" xfId="1" applyFont="1" applyFill="1" applyBorder="1" applyAlignment="1" applyProtection="1">
      <alignment vertical="center" wrapText="1"/>
      <protection locked="0"/>
    </xf>
    <xf numFmtId="3" fontId="8" fillId="5" borderId="19" xfId="1" applyNumberFormat="1" applyFont="1" applyFill="1" applyBorder="1" applyAlignment="1" applyProtection="1">
      <alignment horizontal="right" vertical="center" indent="1"/>
      <protection locked="0"/>
    </xf>
    <xf numFmtId="3" fontId="31" fillId="5" borderId="19" xfId="1" applyNumberFormat="1" applyFont="1" applyFill="1" applyBorder="1" applyAlignment="1" applyProtection="1">
      <alignment horizontal="right" vertical="center" wrapText="1" indent="1"/>
      <protection locked="0"/>
    </xf>
    <xf numFmtId="164" fontId="31" fillId="5" borderId="34" xfId="1" applyNumberFormat="1" applyFont="1" applyFill="1" applyBorder="1" applyAlignment="1">
      <alignment horizontal="center" vertical="center"/>
    </xf>
    <xf numFmtId="0" fontId="30" fillId="5" borderId="31" xfId="1" applyFont="1" applyFill="1" applyBorder="1" applyAlignment="1">
      <alignment horizontal="center" vertical="center"/>
    </xf>
    <xf numFmtId="3" fontId="31" fillId="5" borderId="38" xfId="1" applyNumberFormat="1" applyFont="1" applyFill="1" applyBorder="1" applyAlignment="1" applyProtection="1">
      <alignment vertical="center" wrapText="1"/>
      <protection locked="0"/>
    </xf>
    <xf numFmtId="3" fontId="31" fillId="5" borderId="6" xfId="1" applyNumberFormat="1" applyFont="1" applyFill="1" applyBorder="1" applyAlignment="1" applyProtection="1">
      <alignment horizontal="right" vertical="center" wrapText="1" indent="1"/>
      <protection locked="0"/>
    </xf>
    <xf numFmtId="164" fontId="31" fillId="5" borderId="43" xfId="1" applyNumberFormat="1" applyFont="1" applyFill="1" applyBorder="1" applyAlignment="1">
      <alignment horizontal="center" vertical="center"/>
    </xf>
    <xf numFmtId="0" fontId="30" fillId="5" borderId="1" xfId="1" applyFont="1" applyFill="1" applyBorder="1" applyAlignment="1" applyProtection="1">
      <alignment horizontal="center" vertical="center" wrapText="1"/>
      <protection locked="0"/>
    </xf>
    <xf numFmtId="3" fontId="14" fillId="5" borderId="31" xfId="1" applyNumberFormat="1" applyFont="1" applyFill="1" applyBorder="1" applyAlignment="1" applyProtection="1">
      <alignment horizontal="right" vertical="center"/>
      <protection locked="0"/>
    </xf>
    <xf numFmtId="3" fontId="26" fillId="5" borderId="43" xfId="0" applyNumberFormat="1" applyFont="1" applyFill="1" applyBorder="1" applyAlignment="1">
      <alignment horizontal="right" vertical="center"/>
    </xf>
    <xf numFmtId="3" fontId="14" fillId="5" borderId="23" xfId="1" applyNumberFormat="1" applyFont="1" applyFill="1" applyBorder="1" applyAlignment="1" applyProtection="1">
      <alignment horizontal="right" vertical="center"/>
      <protection locked="0"/>
    </xf>
    <xf numFmtId="3" fontId="26" fillId="5" borderId="72" xfId="0" applyNumberFormat="1" applyFont="1" applyFill="1" applyBorder="1" applyAlignment="1">
      <alignment horizontal="right" vertical="center"/>
    </xf>
    <xf numFmtId="3" fontId="14" fillId="5" borderId="5" xfId="1" applyNumberFormat="1" applyFont="1" applyFill="1" applyBorder="1" applyAlignment="1" applyProtection="1">
      <alignment horizontal="right" vertical="center" wrapText="1"/>
      <protection locked="0"/>
    </xf>
    <xf numFmtId="3" fontId="26" fillId="5" borderId="91" xfId="0" applyNumberFormat="1" applyFont="1" applyFill="1" applyBorder="1" applyAlignment="1">
      <alignment horizontal="right" vertical="center"/>
    </xf>
    <xf numFmtId="3" fontId="22" fillId="5" borderId="9" xfId="1" applyNumberFormat="1" applyFont="1" applyFill="1" applyBorder="1" applyAlignment="1" applyProtection="1">
      <alignment horizontal="right" vertical="center" wrapText="1"/>
      <protection locked="0"/>
    </xf>
    <xf numFmtId="3" fontId="27" fillId="5" borderId="26" xfId="0" applyNumberFormat="1" applyFont="1" applyFill="1" applyBorder="1" applyAlignment="1">
      <alignment horizontal="right" vertical="center"/>
    </xf>
    <xf numFmtId="0" fontId="30" fillId="5" borderId="13" xfId="1" applyFont="1" applyFill="1" applyBorder="1" applyAlignment="1" applyProtection="1">
      <alignment horizontal="center" vertical="center" wrapText="1"/>
      <protection locked="0"/>
    </xf>
    <xf numFmtId="0" fontId="30" fillId="5" borderId="72" xfId="1" applyFont="1" applyFill="1" applyBorder="1" applyAlignment="1" applyProtection="1">
      <alignment horizontal="center" vertical="center" wrapText="1"/>
      <protection locked="0"/>
    </xf>
    <xf numFmtId="0" fontId="30" fillId="5" borderId="15" xfId="1" applyFont="1" applyFill="1" applyBorder="1" applyAlignment="1" applyProtection="1">
      <alignment horizontal="center" vertical="center" wrapText="1"/>
      <protection locked="0"/>
    </xf>
    <xf numFmtId="0" fontId="30" fillId="5" borderId="16" xfId="1" applyFont="1" applyFill="1" applyBorder="1" applyAlignment="1">
      <alignment horizontal="center" vertical="center"/>
    </xf>
    <xf numFmtId="3" fontId="14" fillId="5" borderId="12" xfId="1" applyNumberFormat="1" applyFont="1" applyFill="1" applyBorder="1" applyAlignment="1" applyProtection="1">
      <alignment horizontal="right" vertical="center" wrapText="1"/>
      <protection locked="0"/>
    </xf>
    <xf numFmtId="3" fontId="14" fillId="5" borderId="6" xfId="1" applyNumberFormat="1" applyFont="1" applyFill="1" applyBorder="1" applyAlignment="1" applyProtection="1">
      <alignment horizontal="right" vertical="center" wrapText="1"/>
      <protection locked="0"/>
    </xf>
    <xf numFmtId="3" fontId="14" fillId="5" borderId="13" xfId="1" applyNumberFormat="1" applyFont="1" applyFill="1" applyBorder="1" applyAlignment="1" applyProtection="1">
      <alignment horizontal="right" vertical="center" wrapText="1"/>
      <protection locked="0"/>
    </xf>
    <xf numFmtId="3" fontId="14" fillId="5" borderId="7" xfId="1" applyNumberFormat="1" applyFont="1" applyFill="1" applyBorder="1" applyAlignment="1" applyProtection="1">
      <alignment horizontal="right" vertical="center" wrapText="1"/>
      <protection locked="0"/>
    </xf>
    <xf numFmtId="3" fontId="14" fillId="5" borderId="15" xfId="1" applyNumberFormat="1" applyFont="1" applyFill="1" applyBorder="1" applyAlignment="1" applyProtection="1">
      <alignment horizontal="right" vertical="center" wrapText="1"/>
      <protection locked="0"/>
    </xf>
    <xf numFmtId="3" fontId="14" fillId="5" borderId="16" xfId="1" applyNumberFormat="1" applyFont="1" applyFill="1" applyBorder="1" applyAlignment="1" applyProtection="1">
      <alignment horizontal="right" vertical="center" wrapText="1"/>
      <protection locked="0"/>
    </xf>
    <xf numFmtId="3" fontId="22" fillId="5" borderId="106" xfId="1" applyNumberFormat="1" applyFont="1" applyFill="1" applyBorder="1" applyAlignment="1" applyProtection="1">
      <alignment horizontal="right" vertical="center" wrapText="1"/>
      <protection locked="0"/>
    </xf>
    <xf numFmtId="3" fontId="22" fillId="5" borderId="35" xfId="1" applyNumberFormat="1" applyFont="1" applyFill="1" applyBorder="1" applyAlignment="1" applyProtection="1">
      <alignment horizontal="right" vertical="center" wrapText="1"/>
      <protection locked="0"/>
    </xf>
    <xf numFmtId="0" fontId="30" fillId="5" borderId="4" xfId="1" applyFont="1" applyFill="1" applyBorder="1" applyAlignment="1">
      <alignment horizontal="center" vertical="center"/>
    </xf>
    <xf numFmtId="0" fontId="31" fillId="5" borderId="29" xfId="3" applyFont="1" applyFill="1" applyBorder="1" applyAlignment="1">
      <alignment horizontal="left" vertical="center"/>
    </xf>
    <xf numFmtId="0" fontId="30" fillId="5" borderId="38" xfId="1" applyFont="1" applyFill="1" applyBorder="1" applyAlignment="1">
      <alignment vertical="center"/>
    </xf>
    <xf numFmtId="0" fontId="30" fillId="5" borderId="13" xfId="1" applyFont="1" applyFill="1" applyBorder="1" applyAlignment="1">
      <alignment vertical="center"/>
    </xf>
    <xf numFmtId="3" fontId="31" fillId="5" borderId="38" xfId="1" applyNumberFormat="1" applyFont="1" applyFill="1" applyBorder="1" applyAlignment="1">
      <alignment horizontal="right" vertical="center" indent="1"/>
    </xf>
    <xf numFmtId="3" fontId="31" fillId="5" borderId="7" xfId="1" applyNumberFormat="1" applyFont="1" applyFill="1" applyBorder="1" applyAlignment="1">
      <alignment horizontal="right" vertical="center" indent="1"/>
    </xf>
    <xf numFmtId="3" fontId="8" fillId="5" borderId="44" xfId="1" applyNumberFormat="1" applyFont="1" applyFill="1" applyBorder="1" applyAlignment="1">
      <alignment horizontal="right" vertical="center" indent="1"/>
    </xf>
    <xf numFmtId="3" fontId="30" fillId="5" borderId="114" xfId="1" applyNumberFormat="1" applyFont="1" applyFill="1" applyBorder="1" applyAlignment="1">
      <alignment horizontal="right" vertical="center" indent="1"/>
    </xf>
    <xf numFmtId="3" fontId="30" fillId="5" borderId="115" xfId="1" applyNumberFormat="1" applyFont="1" applyFill="1" applyBorder="1" applyAlignment="1">
      <alignment horizontal="right" vertical="center" indent="1"/>
    </xf>
    <xf numFmtId="3" fontId="30" fillId="5" borderId="116" xfId="1" applyNumberFormat="1" applyFont="1" applyFill="1" applyBorder="1" applyAlignment="1">
      <alignment horizontal="right" vertical="center" indent="1"/>
    </xf>
    <xf numFmtId="0" fontId="6" fillId="0" borderId="7" xfId="1" applyFont="1" applyBorder="1" applyAlignment="1" applyProtection="1">
      <alignment vertical="center"/>
      <protection locked="0"/>
    </xf>
    <xf numFmtId="0" fontId="6" fillId="0" borderId="24" xfId="1" applyFont="1" applyBorder="1" applyAlignment="1" applyProtection="1">
      <alignment vertical="center"/>
      <protection locked="0"/>
    </xf>
    <xf numFmtId="0" fontId="6" fillId="0" borderId="4" xfId="2" applyFont="1" applyBorder="1" applyAlignment="1">
      <alignment horizontal="center" vertical="center" wrapText="1"/>
    </xf>
    <xf numFmtId="49" fontId="6" fillId="7" borderId="13" xfId="2" applyNumberFormat="1" applyFont="1" applyFill="1" applyBorder="1" applyAlignment="1">
      <alignment horizontal="center" vertical="center" wrapText="1"/>
    </xf>
    <xf numFmtId="0" fontId="6" fillId="0" borderId="38" xfId="2" applyFont="1" applyBorder="1" applyAlignment="1">
      <alignment horizontal="center" vertical="center"/>
    </xf>
    <xf numFmtId="0" fontId="6" fillId="0" borderId="4" xfId="2" applyFont="1" applyBorder="1" applyAlignment="1">
      <alignment horizontal="center" vertical="center"/>
    </xf>
    <xf numFmtId="3" fontId="55" fillId="0" borderId="7" xfId="2" applyNumberFormat="1" applyFont="1" applyBorder="1" applyAlignment="1">
      <alignment horizontal="right" vertical="center" indent="1"/>
    </xf>
    <xf numFmtId="3" fontId="55" fillId="0" borderId="72" xfId="2" applyNumberFormat="1" applyFont="1" applyBorder="1" applyAlignment="1">
      <alignment horizontal="right" vertical="center" indent="1"/>
    </xf>
    <xf numFmtId="0" fontId="6" fillId="0" borderId="85" xfId="2" applyFont="1" applyBorder="1" applyAlignment="1">
      <alignment horizontal="center" vertical="center"/>
    </xf>
    <xf numFmtId="0" fontId="8" fillId="5" borderId="9" xfId="1" applyFont="1" applyFill="1" applyBorder="1" applyAlignment="1" applyProtection="1">
      <alignment horizontal="center" vertical="center" wrapText="1"/>
      <protection locked="0"/>
    </xf>
    <xf numFmtId="0" fontId="8" fillId="5" borderId="10" xfId="1" applyFont="1" applyFill="1" applyBorder="1" applyAlignment="1" applyProtection="1">
      <alignment horizontal="center" vertical="center" wrapText="1"/>
      <protection locked="0"/>
    </xf>
    <xf numFmtId="0" fontId="8" fillId="5" borderId="26" xfId="1" applyFont="1" applyFill="1" applyBorder="1" applyAlignment="1" applyProtection="1">
      <alignment horizontal="center" vertical="center" wrapText="1"/>
      <protection locked="0"/>
    </xf>
    <xf numFmtId="0" fontId="8" fillId="5" borderId="20" xfId="1" applyFont="1" applyFill="1" applyBorder="1" applyAlignment="1" applyProtection="1">
      <alignment horizontal="left" vertical="center" wrapText="1"/>
      <protection locked="0"/>
    </xf>
    <xf numFmtId="0" fontId="30" fillId="5" borderId="76" xfId="1" applyFont="1" applyFill="1" applyBorder="1" applyAlignment="1">
      <alignment horizontal="center" vertical="center"/>
    </xf>
    <xf numFmtId="3" fontId="30" fillId="5" borderId="76" xfId="1" applyNumberFormat="1" applyFont="1" applyFill="1" applyBorder="1" applyAlignment="1">
      <alignment horizontal="right" vertical="center" indent="1"/>
    </xf>
    <xf numFmtId="3" fontId="30" fillId="5" borderId="122" xfId="1" applyNumberFormat="1" applyFont="1" applyFill="1" applyBorder="1" applyAlignment="1">
      <alignment horizontal="right" vertical="center" indent="1"/>
    </xf>
    <xf numFmtId="3" fontId="30" fillId="5" borderId="123" xfId="1" applyNumberFormat="1" applyFont="1" applyFill="1" applyBorder="1" applyAlignment="1">
      <alignment horizontal="right" vertical="center" indent="1"/>
    </xf>
    <xf numFmtId="0" fontId="30" fillId="10" borderId="76" xfId="1" applyFont="1" applyFill="1" applyBorder="1" applyAlignment="1">
      <alignment horizontal="center" vertical="center"/>
    </xf>
    <xf numFmtId="3" fontId="30" fillId="10" borderId="76" xfId="1" applyNumberFormat="1" applyFont="1" applyFill="1" applyBorder="1" applyAlignment="1">
      <alignment horizontal="right" vertical="center" indent="1"/>
    </xf>
    <xf numFmtId="3" fontId="30" fillId="10" borderId="122" xfId="1" applyNumberFormat="1" applyFont="1" applyFill="1" applyBorder="1" applyAlignment="1">
      <alignment horizontal="right" vertical="center" indent="1"/>
    </xf>
    <xf numFmtId="3" fontId="30" fillId="10" borderId="123" xfId="1" applyNumberFormat="1" applyFont="1" applyFill="1" applyBorder="1" applyAlignment="1">
      <alignment horizontal="right" vertical="center" indent="1"/>
    </xf>
    <xf numFmtId="0" fontId="30" fillId="6" borderId="76" xfId="1" applyFont="1" applyFill="1" applyBorder="1" applyAlignment="1">
      <alignment horizontal="center" vertical="center"/>
    </xf>
    <xf numFmtId="3" fontId="30" fillId="6" borderId="76" xfId="1" applyNumberFormat="1" applyFont="1" applyFill="1" applyBorder="1" applyAlignment="1">
      <alignment horizontal="right" vertical="center" indent="1"/>
    </xf>
    <xf numFmtId="3" fontId="30" fillId="6" borderId="122" xfId="1" applyNumberFormat="1" applyFont="1" applyFill="1" applyBorder="1" applyAlignment="1">
      <alignment horizontal="right" vertical="center" indent="1"/>
    </xf>
    <xf numFmtId="3" fontId="30" fillId="6" borderId="123" xfId="1" applyNumberFormat="1" applyFont="1" applyFill="1" applyBorder="1" applyAlignment="1">
      <alignment horizontal="right" vertical="center" indent="1"/>
    </xf>
    <xf numFmtId="0" fontId="30" fillId="11" borderId="88" xfId="1" applyFont="1" applyFill="1" applyBorder="1" applyAlignment="1">
      <alignment horizontal="center" vertical="center"/>
    </xf>
    <xf numFmtId="3" fontId="30" fillId="11" borderId="88" xfId="1" applyNumberFormat="1" applyFont="1" applyFill="1" applyBorder="1" applyAlignment="1">
      <alignment horizontal="right" vertical="center" indent="1"/>
    </xf>
    <xf numFmtId="3" fontId="30" fillId="11" borderId="120" xfId="1" applyNumberFormat="1" applyFont="1" applyFill="1" applyBorder="1" applyAlignment="1">
      <alignment horizontal="right" vertical="center" indent="1"/>
    </xf>
    <xf numFmtId="3" fontId="30" fillId="11" borderId="121" xfId="1" applyNumberFormat="1" applyFont="1" applyFill="1" applyBorder="1" applyAlignment="1">
      <alignment horizontal="right" vertical="center" indent="1"/>
    </xf>
    <xf numFmtId="3" fontId="30" fillId="11" borderId="76" xfId="1" applyNumberFormat="1" applyFont="1" applyFill="1" applyBorder="1" applyAlignment="1">
      <alignment horizontal="right" vertical="center" indent="1"/>
    </xf>
    <xf numFmtId="3" fontId="30" fillId="11" borderId="122" xfId="1" applyNumberFormat="1" applyFont="1" applyFill="1" applyBorder="1" applyAlignment="1">
      <alignment horizontal="right" vertical="center" indent="1"/>
    </xf>
    <xf numFmtId="3" fontId="30" fillId="11" borderId="123" xfId="1" applyNumberFormat="1" applyFont="1" applyFill="1" applyBorder="1" applyAlignment="1">
      <alignment horizontal="right" vertical="center" indent="1"/>
    </xf>
    <xf numFmtId="0" fontId="30" fillId="8" borderId="73" xfId="1" applyFont="1" applyFill="1" applyBorder="1" applyAlignment="1">
      <alignment vertical="center"/>
    </xf>
    <xf numFmtId="0" fontId="30" fillId="8" borderId="74" xfId="1" applyFont="1" applyFill="1" applyBorder="1" applyAlignment="1">
      <alignment vertical="center"/>
    </xf>
    <xf numFmtId="0" fontId="30" fillId="8" borderId="74" xfId="3" applyFont="1" applyFill="1" applyBorder="1" applyAlignment="1">
      <alignment horizontal="right" vertical="center"/>
    </xf>
    <xf numFmtId="0" fontId="30" fillId="8" borderId="74" xfId="3" applyFont="1" applyFill="1" applyBorder="1" applyAlignment="1">
      <alignment horizontal="left" vertical="center"/>
    </xf>
    <xf numFmtId="0" fontId="30" fillId="8" borderId="75" xfId="1" applyFont="1" applyFill="1" applyBorder="1" applyAlignment="1">
      <alignment vertical="center"/>
    </xf>
    <xf numFmtId="0" fontId="30" fillId="8" borderId="76" xfId="1" applyFont="1" applyFill="1" applyBorder="1" applyAlignment="1">
      <alignment horizontal="center" vertical="center"/>
    </xf>
    <xf numFmtId="3" fontId="30" fillId="8" borderId="76" xfId="1" applyNumberFormat="1" applyFont="1" applyFill="1" applyBorder="1" applyAlignment="1">
      <alignment horizontal="right" vertical="center" indent="1"/>
    </xf>
    <xf numFmtId="3" fontId="30" fillId="8" borderId="122" xfId="1" applyNumberFormat="1" applyFont="1" applyFill="1" applyBorder="1" applyAlignment="1">
      <alignment horizontal="right" vertical="center" indent="1"/>
    </xf>
    <xf numFmtId="3" fontId="30" fillId="8" borderId="123" xfId="1" applyNumberFormat="1" applyFont="1" applyFill="1" applyBorder="1" applyAlignment="1">
      <alignment horizontal="right" vertical="center" indent="1"/>
    </xf>
    <xf numFmtId="0" fontId="30" fillId="11" borderId="87" xfId="1" applyFont="1" applyFill="1" applyBorder="1" applyAlignment="1">
      <alignment horizontal="center" vertical="center"/>
    </xf>
    <xf numFmtId="0" fontId="30" fillId="5" borderId="73" xfId="1" applyFont="1" applyFill="1" applyBorder="1" applyAlignment="1">
      <alignment vertical="center"/>
    </xf>
    <xf numFmtId="0" fontId="30" fillId="10" borderId="73" xfId="1" applyFont="1" applyFill="1" applyBorder="1" applyAlignment="1">
      <alignment vertical="center"/>
    </xf>
    <xf numFmtId="0" fontId="30" fillId="6" borderId="73" xfId="1" applyFont="1" applyFill="1" applyBorder="1" applyAlignment="1">
      <alignment vertical="center"/>
    </xf>
    <xf numFmtId="0" fontId="30" fillId="5" borderId="74" xfId="1" applyFont="1" applyFill="1" applyBorder="1" applyAlignment="1">
      <alignment vertical="center"/>
    </xf>
    <xf numFmtId="0" fontId="30" fillId="5" borderId="75" xfId="1" applyFont="1" applyFill="1" applyBorder="1" applyAlignment="1">
      <alignment vertical="center"/>
    </xf>
    <xf numFmtId="0" fontId="30" fillId="5" borderId="74" xfId="3" applyFont="1" applyFill="1" applyBorder="1" applyAlignment="1">
      <alignment horizontal="right" vertical="center"/>
    </xf>
    <xf numFmtId="0" fontId="30" fillId="5" borderId="74" xfId="3" applyFont="1" applyFill="1" applyBorder="1" applyAlignment="1">
      <alignment horizontal="left" vertical="center"/>
    </xf>
    <xf numFmtId="0" fontId="30" fillId="12" borderId="73" xfId="1" applyFont="1" applyFill="1" applyBorder="1" applyAlignment="1">
      <alignment vertical="center"/>
    </xf>
    <xf numFmtId="0" fontId="30" fillId="13" borderId="73" xfId="1" applyFont="1" applyFill="1" applyBorder="1" applyAlignment="1">
      <alignment vertical="center"/>
    </xf>
    <xf numFmtId="0" fontId="30" fillId="9" borderId="73" xfId="1" applyFont="1" applyFill="1" applyBorder="1" applyAlignment="1">
      <alignment vertical="center"/>
    </xf>
    <xf numFmtId="0" fontId="30" fillId="9" borderId="77" xfId="1" applyFont="1" applyFill="1" applyBorder="1" applyAlignment="1">
      <alignment vertical="center"/>
    </xf>
    <xf numFmtId="0" fontId="6" fillId="2" borderId="0" xfId="1" applyFont="1" applyFill="1" applyAlignment="1">
      <alignment vertical="center" wrapText="1"/>
    </xf>
    <xf numFmtId="0" fontId="42" fillId="0" borderId="38" xfId="0" applyFont="1" applyBorder="1" applyAlignment="1">
      <alignment horizontal="left" vertical="center"/>
    </xf>
    <xf numFmtId="3" fontId="6" fillId="0" borderId="126" xfId="1" applyNumberFormat="1" applyFont="1" applyFill="1" applyBorder="1" applyAlignment="1">
      <alignment horizontal="right" vertical="center" indent="1"/>
    </xf>
    <xf numFmtId="3" fontId="12" fillId="0" borderId="0" xfId="0" applyNumberFormat="1" applyFont="1" applyFill="1" applyBorder="1" applyAlignment="1">
      <alignment horizontal="right" vertical="center"/>
    </xf>
    <xf numFmtId="3" fontId="42" fillId="0" borderId="0" xfId="0" applyNumberFormat="1" applyFont="1" applyFill="1" applyBorder="1" applyAlignment="1">
      <alignment horizontal="right" vertical="center"/>
    </xf>
    <xf numFmtId="3" fontId="45" fillId="0" borderId="0" xfId="0" applyNumberFormat="1" applyFont="1" applyFill="1" applyBorder="1" applyAlignment="1">
      <alignment horizontal="right" vertical="center"/>
    </xf>
    <xf numFmtId="3" fontId="13" fillId="0" borderId="72" xfId="0" applyNumberFormat="1" applyFont="1" applyBorder="1" applyAlignment="1">
      <alignment horizontal="right" vertical="center" indent="1"/>
    </xf>
    <xf numFmtId="3" fontId="12" fillId="0" borderId="164" xfId="0" applyNumberFormat="1" applyFont="1" applyBorder="1" applyAlignment="1">
      <alignment horizontal="right" vertical="center" indent="1"/>
    </xf>
    <xf numFmtId="3" fontId="42" fillId="0" borderId="164" xfId="0" applyNumberFormat="1" applyFont="1" applyBorder="1" applyAlignment="1">
      <alignment horizontal="right" vertical="center" indent="1"/>
    </xf>
    <xf numFmtId="3" fontId="45" fillId="0" borderId="164" xfId="0" applyNumberFormat="1" applyFont="1" applyBorder="1" applyAlignment="1">
      <alignment horizontal="right" vertical="center" indent="1"/>
    </xf>
    <xf numFmtId="3" fontId="13" fillId="0" borderId="89" xfId="0" applyNumberFormat="1" applyFont="1" applyBorder="1" applyAlignment="1">
      <alignment horizontal="right" vertical="center" indent="1"/>
    </xf>
    <xf numFmtId="3" fontId="13" fillId="0" borderId="164" xfId="0" applyNumberFormat="1" applyFont="1" applyBorder="1" applyAlignment="1">
      <alignment horizontal="right" vertical="center" indent="1"/>
    </xf>
    <xf numFmtId="3" fontId="12" fillId="0" borderId="34" xfId="4" applyNumberFormat="1" applyFont="1" applyBorder="1" applyAlignment="1" applyProtection="1">
      <alignment vertical="center" wrapText="1"/>
      <protection locked="0"/>
    </xf>
    <xf numFmtId="3" fontId="6" fillId="0" borderId="43" xfId="4" applyNumberFormat="1" applyFont="1" applyBorder="1" applyAlignment="1" applyProtection="1">
      <alignment vertical="center" wrapText="1"/>
      <protection locked="0"/>
    </xf>
    <xf numFmtId="49" fontId="6" fillId="0" borderId="13" xfId="1" applyNumberFormat="1" applyFont="1" applyFill="1" applyBorder="1" applyAlignment="1">
      <alignment horizontal="center" vertical="center"/>
    </xf>
    <xf numFmtId="49" fontId="6" fillId="5" borderId="13" xfId="1" applyNumberFormat="1" applyFont="1" applyFill="1" applyBorder="1" applyAlignment="1">
      <alignment horizontal="center" vertical="center"/>
    </xf>
    <xf numFmtId="0" fontId="12" fillId="0" borderId="20" xfId="0" applyFont="1" applyBorder="1" applyAlignment="1">
      <alignment vertical="center"/>
    </xf>
    <xf numFmtId="0" fontId="12" fillId="0" borderId="20" xfId="0" applyFont="1" applyBorder="1" applyAlignment="1">
      <alignment horizontal="center" vertical="center"/>
    </xf>
    <xf numFmtId="0" fontId="13" fillId="5" borderId="20" xfId="0" applyFont="1" applyFill="1" applyBorder="1" applyAlignment="1">
      <alignment vertical="center"/>
    </xf>
    <xf numFmtId="3" fontId="13" fillId="5" borderId="20" xfId="0" applyNumberFormat="1" applyFont="1" applyFill="1" applyBorder="1" applyAlignment="1">
      <alignment horizontal="right" vertical="center" indent="1"/>
    </xf>
    <xf numFmtId="0" fontId="12" fillId="0" borderId="11" xfId="0" applyFont="1" applyBorder="1" applyAlignment="1">
      <alignment vertical="center"/>
    </xf>
    <xf numFmtId="49" fontId="12" fillId="0" borderId="11" xfId="0" applyNumberFormat="1" applyFont="1" applyBorder="1" applyAlignment="1">
      <alignment horizontal="center" vertical="center"/>
    </xf>
    <xf numFmtId="3" fontId="12" fillId="0" borderId="11" xfId="0" applyNumberFormat="1" applyFont="1" applyBorder="1" applyAlignment="1">
      <alignment horizontal="right" vertical="center" indent="1"/>
    </xf>
    <xf numFmtId="0" fontId="12" fillId="0" borderId="2" xfId="0" applyFont="1" applyBorder="1" applyAlignment="1">
      <alignment vertical="center"/>
    </xf>
    <xf numFmtId="49" fontId="12" fillId="0" borderId="2" xfId="0" applyNumberFormat="1" applyFont="1" applyBorder="1" applyAlignment="1">
      <alignment horizontal="center" vertical="center"/>
    </xf>
    <xf numFmtId="3" fontId="12" fillId="0" borderId="2" xfId="0" applyNumberFormat="1" applyFont="1" applyBorder="1" applyAlignment="1">
      <alignment horizontal="right" vertical="center" indent="1"/>
    </xf>
    <xf numFmtId="0" fontId="12" fillId="0" borderId="3" xfId="0" applyFont="1" applyBorder="1" applyAlignment="1">
      <alignment vertical="center"/>
    </xf>
    <xf numFmtId="49" fontId="12" fillId="0" borderId="3" xfId="0" applyNumberFormat="1" applyFont="1" applyBorder="1" applyAlignment="1">
      <alignment horizontal="center" vertical="center"/>
    </xf>
    <xf numFmtId="3" fontId="12" fillId="0" borderId="3" xfId="0" applyNumberFormat="1" applyFont="1" applyBorder="1" applyAlignment="1">
      <alignment horizontal="right" vertical="center" indent="1"/>
    </xf>
    <xf numFmtId="0" fontId="12" fillId="0" borderId="94" xfId="0" applyFont="1" applyBorder="1" applyAlignment="1">
      <alignment vertical="center"/>
    </xf>
    <xf numFmtId="49" fontId="12" fillId="0" borderId="94" xfId="0" applyNumberFormat="1" applyFont="1" applyBorder="1" applyAlignment="1">
      <alignment horizontal="center" vertical="center"/>
    </xf>
    <xf numFmtId="3" fontId="12" fillId="0" borderId="94" xfId="0" applyNumberFormat="1" applyFont="1" applyBorder="1" applyAlignment="1">
      <alignment horizontal="right" vertical="center" indent="1"/>
    </xf>
    <xf numFmtId="3" fontId="12" fillId="5" borderId="20" xfId="0" applyNumberFormat="1" applyFont="1" applyFill="1" applyBorder="1" applyAlignment="1">
      <alignment horizontal="right" vertical="center" indent="1"/>
    </xf>
    <xf numFmtId="0" fontId="13" fillId="0" borderId="11" xfId="0" applyFont="1" applyBorder="1" applyAlignment="1">
      <alignment vertical="center"/>
    </xf>
    <xf numFmtId="0" fontId="13" fillId="0" borderId="32" xfId="0" applyFont="1" applyBorder="1" applyAlignment="1">
      <alignment vertical="center"/>
    </xf>
    <xf numFmtId="49" fontId="12" fillId="0" borderId="32" xfId="0" applyNumberFormat="1" applyFont="1" applyBorder="1" applyAlignment="1">
      <alignment horizontal="center" vertical="center"/>
    </xf>
    <xf numFmtId="3" fontId="12" fillId="0" borderId="32" xfId="0" applyNumberFormat="1" applyFont="1" applyBorder="1" applyAlignment="1">
      <alignment horizontal="right" vertical="center" indent="1"/>
    </xf>
    <xf numFmtId="3" fontId="6" fillId="0" borderId="38" xfId="1" applyNumberFormat="1" applyFont="1" applyBorder="1" applyAlignment="1" applyProtection="1">
      <alignment vertical="center"/>
      <protection locked="0"/>
    </xf>
    <xf numFmtId="3" fontId="6" fillId="0" borderId="38" xfId="1" applyNumberFormat="1" applyFont="1" applyBorder="1" applyAlignment="1" applyProtection="1">
      <alignment vertical="center" wrapText="1"/>
      <protection locked="0"/>
    </xf>
    <xf numFmtId="3" fontId="6" fillId="0" borderId="7" xfId="1" applyNumberFormat="1" applyFont="1" applyBorder="1" applyAlignment="1" applyProtection="1">
      <alignment horizontal="right" vertical="center" indent="1"/>
      <protection locked="0"/>
    </xf>
    <xf numFmtId="3" fontId="6" fillId="0" borderId="42" xfId="1" applyNumberFormat="1" applyFont="1" applyBorder="1" applyAlignment="1" applyProtection="1">
      <alignment horizontal="right" vertical="center" indent="1"/>
      <protection locked="0"/>
    </xf>
    <xf numFmtId="3" fontId="6" fillId="0" borderId="7" xfId="1" applyNumberFormat="1" applyFont="1" applyFill="1" applyBorder="1" applyAlignment="1" applyProtection="1">
      <alignment horizontal="right" vertical="center" indent="1"/>
      <protection hidden="1"/>
    </xf>
    <xf numFmtId="3" fontId="6" fillId="0" borderId="24" xfId="1" applyNumberFormat="1" applyFont="1" applyFill="1" applyBorder="1" applyAlignment="1" applyProtection="1">
      <alignment horizontal="right" vertical="center" indent="1"/>
      <protection hidden="1"/>
    </xf>
    <xf numFmtId="3" fontId="6" fillId="0" borderId="24" xfId="1" applyNumberFormat="1" applyFont="1" applyFill="1" applyBorder="1" applyAlignment="1" applyProtection="1">
      <alignment horizontal="right" vertical="center" indent="1"/>
      <protection locked="0"/>
    </xf>
    <xf numFmtId="0" fontId="6" fillId="5" borderId="21" xfId="1" applyFont="1" applyFill="1" applyBorder="1" applyAlignment="1" applyProtection="1">
      <alignment horizontal="center" vertical="center" wrapText="1"/>
      <protection locked="0"/>
    </xf>
    <xf numFmtId="0" fontId="6" fillId="5" borderId="0" xfId="1" applyFont="1" applyFill="1" applyBorder="1" applyAlignment="1">
      <alignment horizontal="center" vertical="center"/>
    </xf>
    <xf numFmtId="3" fontId="6" fillId="5" borderId="23" xfId="1" applyNumberFormat="1" applyFont="1" applyFill="1" applyBorder="1" applyAlignment="1" applyProtection="1">
      <alignment horizontal="right" vertical="center" indent="1"/>
      <protection locked="0"/>
    </xf>
    <xf numFmtId="3" fontId="6" fillId="5" borderId="7" xfId="1" applyNumberFormat="1" applyFont="1" applyFill="1" applyBorder="1" applyAlignment="1" applyProtection="1">
      <alignment horizontal="right" vertical="center" indent="1"/>
      <protection locked="0"/>
    </xf>
    <xf numFmtId="3" fontId="6" fillId="5" borderId="13" xfId="1" applyNumberFormat="1" applyFont="1" applyFill="1" applyBorder="1" applyAlignment="1" applyProtection="1">
      <alignment horizontal="right" vertical="center" indent="1"/>
      <protection locked="0"/>
    </xf>
    <xf numFmtId="3" fontId="6" fillId="0" borderId="12" xfId="1" applyNumberFormat="1" applyFont="1" applyFill="1" applyBorder="1" applyAlignment="1" applyProtection="1">
      <alignment horizontal="right" vertical="center" indent="1"/>
      <protection locked="0"/>
    </xf>
    <xf numFmtId="3" fontId="6" fillId="0" borderId="6" xfId="1" applyNumberFormat="1" applyFont="1" applyFill="1" applyBorder="1" applyAlignment="1" applyProtection="1">
      <alignment horizontal="right" vertical="center" indent="1"/>
      <protection locked="0"/>
    </xf>
    <xf numFmtId="3" fontId="6" fillId="0" borderId="66" xfId="1" applyNumberFormat="1" applyFont="1" applyFill="1" applyBorder="1" applyAlignment="1" applyProtection="1">
      <alignment horizontal="right" vertical="center" indent="1"/>
      <protection locked="0"/>
    </xf>
    <xf numFmtId="3" fontId="6" fillId="0" borderId="55" xfId="1" applyNumberFormat="1" applyFont="1" applyFill="1" applyBorder="1" applyAlignment="1" applyProtection="1">
      <alignment horizontal="right" vertical="center" indent="1"/>
      <protection locked="0"/>
    </xf>
    <xf numFmtId="3" fontId="6" fillId="0" borderId="106" xfId="1" applyNumberFormat="1" applyFont="1" applyFill="1" applyBorder="1" applyAlignment="1" applyProtection="1">
      <alignment horizontal="right" vertical="center" indent="1"/>
      <protection locked="0"/>
    </xf>
    <xf numFmtId="3" fontId="6" fillId="0" borderId="35" xfId="1" applyNumberFormat="1" applyFont="1" applyFill="1" applyBorder="1" applyAlignment="1" applyProtection="1">
      <alignment horizontal="right" vertical="center" indent="1"/>
      <protection locked="0"/>
    </xf>
    <xf numFmtId="0" fontId="12" fillId="0" borderId="24" xfId="1" applyFont="1" applyFill="1" applyBorder="1" applyAlignment="1" applyProtection="1">
      <alignment vertical="center" wrapText="1"/>
      <protection locked="0"/>
    </xf>
    <xf numFmtId="0" fontId="6" fillId="0" borderId="24" xfId="1" applyFont="1" applyFill="1" applyBorder="1" applyAlignment="1" applyProtection="1">
      <alignment vertical="center"/>
      <protection locked="0"/>
    </xf>
    <xf numFmtId="0" fontId="12" fillId="0" borderId="24" xfId="1" applyFont="1" applyBorder="1" applyAlignment="1" applyProtection="1">
      <alignment vertical="center" wrapText="1"/>
      <protection locked="0"/>
    </xf>
    <xf numFmtId="0" fontId="6" fillId="0" borderId="18" xfId="1" applyFont="1" applyBorder="1" applyAlignment="1" applyProtection="1">
      <alignment vertical="center"/>
      <protection locked="0"/>
    </xf>
    <xf numFmtId="0" fontId="6" fillId="0" borderId="5" xfId="1" applyFont="1" applyBorder="1" applyAlignment="1" applyProtection="1">
      <alignment vertical="center"/>
      <protection locked="0"/>
    </xf>
    <xf numFmtId="3" fontId="6" fillId="6" borderId="18" xfId="1" applyNumberFormat="1" applyFont="1" applyFill="1" applyBorder="1" applyAlignment="1">
      <alignment horizontal="right" vertical="center" indent="1"/>
    </xf>
    <xf numFmtId="3" fontId="6" fillId="6" borderId="34" xfId="1" applyNumberFormat="1" applyFont="1" applyFill="1" applyBorder="1" applyAlignment="1">
      <alignment horizontal="right" vertical="center" indent="1"/>
    </xf>
    <xf numFmtId="3" fontId="6" fillId="5" borderId="72" xfId="1" applyNumberFormat="1" applyFont="1" applyFill="1" applyBorder="1" applyAlignment="1" applyProtection="1">
      <alignment horizontal="right" vertical="center" indent="1"/>
      <protection locked="0"/>
    </xf>
    <xf numFmtId="3" fontId="6" fillId="5" borderId="143" xfId="1" applyNumberFormat="1" applyFont="1" applyFill="1" applyBorder="1" applyAlignment="1" applyProtection="1">
      <alignment horizontal="right" vertical="center" indent="1"/>
      <protection locked="0"/>
    </xf>
    <xf numFmtId="3" fontId="6" fillId="5" borderId="144" xfId="1" applyNumberFormat="1" applyFont="1" applyFill="1" applyBorder="1" applyAlignment="1" applyProtection="1">
      <alignment horizontal="right" vertical="center" indent="1"/>
      <protection locked="0"/>
    </xf>
    <xf numFmtId="3" fontId="6" fillId="0" borderId="31" xfId="1" applyNumberFormat="1" applyFont="1" applyBorder="1" applyAlignment="1" applyProtection="1">
      <alignment horizontal="right" vertical="center" indent="1"/>
      <protection locked="0"/>
    </xf>
    <xf numFmtId="3" fontId="6" fillId="0" borderId="43" xfId="1" applyNumberFormat="1" applyFont="1" applyFill="1" applyBorder="1" applyAlignment="1" applyProtection="1">
      <alignment horizontal="right" vertical="center" indent="1"/>
      <protection locked="0"/>
    </xf>
    <xf numFmtId="3" fontId="6" fillId="5" borderId="5" xfId="1" applyNumberFormat="1" applyFont="1" applyFill="1" applyBorder="1" applyAlignment="1" applyProtection="1">
      <alignment horizontal="right" vertical="center" indent="1"/>
      <protection locked="0"/>
    </xf>
    <xf numFmtId="3" fontId="6" fillId="5" borderId="91" xfId="1" applyNumberFormat="1" applyFont="1" applyFill="1" applyBorder="1" applyAlignment="1" applyProtection="1">
      <alignment horizontal="right" vertical="center" indent="1"/>
      <protection locked="0"/>
    </xf>
    <xf numFmtId="3" fontId="6" fillId="0" borderId="102" xfId="1" applyNumberFormat="1" applyFont="1" applyBorder="1" applyAlignment="1" applyProtection="1">
      <alignment horizontal="right" vertical="center" indent="1"/>
      <protection locked="0"/>
    </xf>
    <xf numFmtId="3" fontId="6" fillId="0" borderId="93" xfId="1" applyNumberFormat="1" applyFont="1" applyFill="1" applyBorder="1" applyAlignment="1" applyProtection="1">
      <alignment horizontal="right" vertical="center" indent="1"/>
      <protection locked="0"/>
    </xf>
    <xf numFmtId="3" fontId="6" fillId="0" borderId="62" xfId="1" applyNumberFormat="1" applyFont="1" applyBorder="1" applyAlignment="1" applyProtection="1">
      <alignment horizontal="right" vertical="center" indent="1"/>
      <protection locked="0"/>
    </xf>
    <xf numFmtId="3" fontId="6" fillId="0" borderId="36" xfId="1" applyNumberFormat="1" applyFont="1" applyFill="1" applyBorder="1" applyAlignment="1" applyProtection="1">
      <alignment horizontal="right" vertical="center" indent="1"/>
      <protection locked="0"/>
    </xf>
    <xf numFmtId="3" fontId="14" fillId="0" borderId="31" xfId="1" applyNumberFormat="1" applyFont="1" applyFill="1" applyBorder="1" applyAlignment="1" applyProtection="1">
      <alignment horizontal="right" vertical="center" wrapText="1"/>
      <protection locked="0"/>
    </xf>
    <xf numFmtId="3" fontId="14" fillId="0" borderId="12" xfId="1" applyNumberFormat="1" applyFont="1" applyFill="1" applyBorder="1" applyAlignment="1" applyProtection="1">
      <alignment horizontal="right" vertical="center" wrapText="1"/>
      <protection locked="0"/>
    </xf>
    <xf numFmtId="3" fontId="14" fillId="0" borderId="6" xfId="1" applyNumberFormat="1" applyFont="1" applyFill="1" applyBorder="1" applyAlignment="1" applyProtection="1">
      <alignment horizontal="right" vertical="center" wrapText="1"/>
      <protection locked="0"/>
    </xf>
    <xf numFmtId="3" fontId="14" fillId="0" borderId="43" xfId="1" applyNumberFormat="1" applyFont="1" applyFill="1" applyBorder="1" applyAlignment="1" applyProtection="1">
      <alignment horizontal="right" vertical="center" wrapText="1"/>
      <protection locked="0"/>
    </xf>
    <xf numFmtId="3" fontId="14" fillId="0" borderId="56" xfId="0" applyNumberFormat="1" applyFont="1" applyBorder="1" applyAlignment="1">
      <alignment horizontal="right" vertical="center"/>
    </xf>
    <xf numFmtId="3" fontId="14" fillId="0" borderId="43" xfId="0" applyNumberFormat="1" applyFont="1" applyBorder="1" applyAlignment="1">
      <alignment horizontal="right" vertical="center"/>
    </xf>
    <xf numFmtId="3" fontId="14" fillId="0" borderId="13" xfId="1" applyNumberFormat="1" applyFont="1" applyFill="1" applyBorder="1" applyAlignment="1" applyProtection="1">
      <alignment horizontal="right" vertical="center" wrapText="1"/>
      <protection locked="0"/>
    </xf>
    <xf numFmtId="3" fontId="14" fillId="0" borderId="72" xfId="1" applyNumberFormat="1" applyFont="1" applyFill="1" applyBorder="1" applyAlignment="1" applyProtection="1">
      <alignment horizontal="right" vertical="center" wrapText="1"/>
      <protection locked="0"/>
    </xf>
    <xf numFmtId="3" fontId="14" fillId="0" borderId="4" xfId="0" applyNumberFormat="1" applyFont="1" applyBorder="1" applyAlignment="1">
      <alignment horizontal="right" vertical="center"/>
    </xf>
    <xf numFmtId="3" fontId="14" fillId="0" borderId="72" xfId="0" applyNumberFormat="1" applyFont="1" applyBorder="1" applyAlignment="1">
      <alignment horizontal="right" vertical="center"/>
    </xf>
    <xf numFmtId="3" fontId="14" fillId="0" borderId="5" xfId="1" applyNumberFormat="1" applyFont="1" applyFill="1" applyBorder="1" applyAlignment="1" applyProtection="1">
      <alignment horizontal="right" vertical="center" wrapText="1"/>
      <protection locked="0"/>
    </xf>
    <xf numFmtId="3" fontId="14" fillId="0" borderId="61" xfId="1" applyNumberFormat="1" applyFont="1" applyFill="1" applyBorder="1" applyAlignment="1" applyProtection="1">
      <alignment horizontal="right" vertical="center" wrapText="1"/>
      <protection locked="0"/>
    </xf>
    <xf numFmtId="3" fontId="14" fillId="0" borderId="24" xfId="1" applyNumberFormat="1" applyFont="1" applyFill="1" applyBorder="1" applyAlignment="1" applyProtection="1">
      <alignment horizontal="right" vertical="center" wrapText="1"/>
      <protection locked="0"/>
    </xf>
    <xf numFmtId="3" fontId="14" fillId="0" borderId="91" xfId="1" applyNumberFormat="1" applyFont="1" applyFill="1" applyBorder="1" applyAlignment="1" applyProtection="1">
      <alignment horizontal="right" vertical="center" wrapText="1"/>
      <protection locked="0"/>
    </xf>
    <xf numFmtId="3" fontId="14" fillId="0" borderId="5" xfId="0" applyNumberFormat="1" applyFont="1" applyBorder="1" applyAlignment="1">
      <alignment horizontal="right" vertical="center"/>
    </xf>
    <xf numFmtId="3" fontId="14" fillId="0" borderId="91" xfId="0" applyNumberFormat="1" applyFont="1" applyBorder="1" applyAlignment="1">
      <alignment horizontal="right" vertical="center"/>
    </xf>
    <xf numFmtId="3" fontId="14" fillId="0" borderId="130" xfId="0" applyNumberFormat="1" applyFont="1" applyBorder="1" applyAlignment="1">
      <alignment horizontal="right" vertical="center"/>
    </xf>
    <xf numFmtId="3" fontId="14" fillId="5" borderId="43" xfId="1" applyNumberFormat="1" applyFont="1" applyFill="1" applyBorder="1" applyAlignment="1" applyProtection="1">
      <alignment horizontal="right" vertical="center" wrapText="1"/>
      <protection locked="0"/>
    </xf>
    <xf numFmtId="3" fontId="14" fillId="5" borderId="72" xfId="1" applyNumberFormat="1" applyFont="1" applyFill="1" applyBorder="1" applyAlignment="1" applyProtection="1">
      <alignment horizontal="right" vertical="center" wrapText="1"/>
      <protection locked="0"/>
    </xf>
    <xf numFmtId="3" fontId="14" fillId="0" borderId="21" xfId="1" applyNumberFormat="1" applyFont="1" applyFill="1" applyBorder="1" applyAlignment="1" applyProtection="1">
      <alignment horizontal="right" vertical="center" wrapText="1"/>
      <protection locked="0"/>
    </xf>
    <xf numFmtId="3" fontId="14" fillId="0" borderId="16" xfId="1" applyNumberFormat="1" applyFont="1" applyFill="1" applyBorder="1" applyAlignment="1" applyProtection="1">
      <alignment horizontal="right" vertical="center" wrapText="1"/>
      <protection locked="0"/>
    </xf>
    <xf numFmtId="3" fontId="14" fillId="0" borderId="1" xfId="1" applyNumberFormat="1" applyFont="1" applyFill="1" applyBorder="1" applyAlignment="1" applyProtection="1">
      <alignment horizontal="right" vertical="center" wrapText="1"/>
      <protection locked="0"/>
    </xf>
    <xf numFmtId="3" fontId="14" fillId="5" borderId="1" xfId="1" applyNumberFormat="1" applyFont="1" applyFill="1" applyBorder="1" applyAlignment="1" applyProtection="1">
      <alignment horizontal="right" vertical="center" wrapText="1"/>
      <protection locked="0"/>
    </xf>
    <xf numFmtId="3" fontId="22" fillId="0" borderId="36" xfId="1" applyNumberFormat="1" applyFont="1" applyFill="1" applyBorder="1" applyAlignment="1" applyProtection="1">
      <alignment horizontal="right" vertical="center" wrapText="1"/>
      <protection locked="0"/>
    </xf>
    <xf numFmtId="3" fontId="22" fillId="5" borderId="36" xfId="1" applyNumberFormat="1" applyFont="1" applyFill="1" applyBorder="1" applyAlignment="1" applyProtection="1">
      <alignment horizontal="right" vertical="center" wrapText="1"/>
      <protection locked="0"/>
    </xf>
    <xf numFmtId="49" fontId="30" fillId="0" borderId="8" xfId="2" applyNumberFormat="1" applyFont="1" applyBorder="1" applyAlignment="1">
      <alignment horizontal="center" vertical="center" wrapText="1"/>
    </xf>
    <xf numFmtId="49" fontId="30" fillId="0" borderId="47" xfId="2" applyNumberFormat="1" applyFont="1" applyBorder="1" applyAlignment="1">
      <alignment horizontal="center" vertical="center" wrapText="1"/>
    </xf>
    <xf numFmtId="49" fontId="30" fillId="0" borderId="69" xfId="2" applyNumberFormat="1" applyFont="1" applyBorder="1" applyAlignment="1">
      <alignment horizontal="center" vertical="center" wrapText="1"/>
    </xf>
    <xf numFmtId="49" fontId="30" fillId="0" borderId="100" xfId="2" applyNumberFormat="1" applyFont="1" applyBorder="1" applyAlignment="1">
      <alignment horizontal="center" vertical="center" wrapText="1"/>
    </xf>
    <xf numFmtId="0" fontId="7" fillId="0" borderId="0" xfId="1" applyFont="1" applyAlignment="1" applyProtection="1">
      <alignment horizontal="left" vertical="center"/>
      <protection locked="0"/>
    </xf>
    <xf numFmtId="0" fontId="29" fillId="0" borderId="0" xfId="1" applyFont="1" applyAlignment="1" applyProtection="1">
      <alignment horizontal="left" vertical="center"/>
      <protection locked="0"/>
    </xf>
    <xf numFmtId="0" fontId="30" fillId="0" borderId="84" xfId="2" applyFont="1" applyBorder="1" applyAlignment="1">
      <alignment horizontal="center" vertical="center"/>
    </xf>
    <xf numFmtId="0" fontId="34" fillId="0" borderId="8" xfId="2" applyFont="1" applyBorder="1" applyAlignment="1">
      <alignment vertical="center" wrapText="1"/>
    </xf>
    <xf numFmtId="0" fontId="34" fillId="0" borderId="49" xfId="2" applyFont="1" applyBorder="1" applyAlignment="1">
      <alignment vertical="center" wrapText="1"/>
    </xf>
    <xf numFmtId="0" fontId="34" fillId="0" borderId="48" xfId="2" applyFont="1" applyBorder="1" applyAlignment="1">
      <alignment vertical="center" wrapText="1"/>
    </xf>
    <xf numFmtId="0" fontId="29" fillId="0" borderId="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29" fillId="0" borderId="48" xfId="2" applyFont="1" applyFill="1" applyBorder="1" applyAlignment="1">
      <alignment horizontal="center" vertical="center" wrapText="1"/>
    </xf>
    <xf numFmtId="0" fontId="7" fillId="0" borderId="0" xfId="2" applyFont="1" applyBorder="1" applyAlignment="1">
      <alignment horizontal="left" vertical="center" wrapText="1"/>
    </xf>
    <xf numFmtId="0" fontId="29" fillId="0" borderId="0" xfId="2" applyFont="1" applyBorder="1" applyAlignment="1">
      <alignment horizontal="left" vertical="center" wrapText="1"/>
    </xf>
    <xf numFmtId="0" fontId="30" fillId="0" borderId="84" xfId="2" applyFont="1" applyBorder="1" applyAlignment="1">
      <alignment horizontal="center" vertical="center" wrapText="1"/>
    </xf>
    <xf numFmtId="0" fontId="31" fillId="0" borderId="69" xfId="2" applyFont="1" applyBorder="1" applyAlignment="1">
      <alignment horizontal="center" vertical="center" wrapText="1"/>
    </xf>
    <xf numFmtId="0" fontId="31" fillId="0" borderId="60" xfId="2" applyFont="1" applyBorder="1" applyAlignment="1">
      <alignment horizontal="center" vertical="center" wrapText="1"/>
    </xf>
    <xf numFmtId="3" fontId="30" fillId="0" borderId="81" xfId="2" applyNumberFormat="1" applyFont="1" applyBorder="1" applyAlignment="1">
      <alignment horizontal="center" vertical="center"/>
    </xf>
    <xf numFmtId="3" fontId="30" fillId="0" borderId="99" xfId="2" applyNumberFormat="1" applyFont="1" applyBorder="1" applyAlignment="1">
      <alignment horizontal="center" vertical="center"/>
    </xf>
    <xf numFmtId="0" fontId="29" fillId="0" borderId="8" xfId="2" applyFont="1" applyBorder="1" applyAlignment="1">
      <alignment horizontal="center" vertical="center" wrapText="1"/>
    </xf>
    <xf numFmtId="0" fontId="29" fillId="0" borderId="49" xfId="2" applyFont="1" applyBorder="1" applyAlignment="1">
      <alignment horizontal="center" vertical="center" wrapText="1"/>
    </xf>
    <xf numFmtId="0" fontId="29" fillId="0" borderId="48" xfId="2" applyFont="1" applyBorder="1" applyAlignment="1">
      <alignment horizontal="center" vertical="center" wrapText="1"/>
    </xf>
    <xf numFmtId="0" fontId="31" fillId="0" borderId="8" xfId="2" applyFont="1" applyBorder="1" applyAlignment="1">
      <alignment horizontal="left" vertical="center" wrapText="1"/>
    </xf>
    <xf numFmtId="0" fontId="31" fillId="0" borderId="49" xfId="2" applyFont="1" applyBorder="1" applyAlignment="1">
      <alignment horizontal="left" vertical="center" wrapText="1"/>
    </xf>
    <xf numFmtId="0" fontId="31" fillId="0" borderId="48" xfId="2" applyFont="1" applyBorder="1" applyAlignment="1">
      <alignment horizontal="left" vertical="center" wrapText="1"/>
    </xf>
    <xf numFmtId="3" fontId="8" fillId="0" borderId="29" xfId="2" applyNumberFormat="1" applyFont="1" applyBorder="1" applyAlignment="1">
      <alignment horizontal="center" vertical="center"/>
    </xf>
    <xf numFmtId="3" fontId="8" fillId="0" borderId="44" xfId="2" applyNumberFormat="1" applyFont="1" applyBorder="1" applyAlignment="1">
      <alignment horizontal="center" vertical="center"/>
    </xf>
    <xf numFmtId="0" fontId="30" fillId="0" borderId="4" xfId="2" applyFont="1" applyBorder="1" applyAlignment="1">
      <alignment horizontal="center" vertical="center" wrapText="1"/>
    </xf>
    <xf numFmtId="0" fontId="30" fillId="0" borderId="38" xfId="2" applyFont="1" applyBorder="1" applyAlignment="1">
      <alignment horizontal="center" vertical="center" wrapText="1"/>
    </xf>
    <xf numFmtId="0" fontId="30" fillId="0" borderId="13" xfId="2" applyFont="1" applyBorder="1" applyAlignment="1">
      <alignment horizontal="center" vertical="center" wrapText="1"/>
    </xf>
    <xf numFmtId="3" fontId="30" fillId="0" borderId="30" xfId="2" applyNumberFormat="1" applyFont="1" applyBorder="1" applyAlignment="1">
      <alignment horizontal="center" vertical="center"/>
    </xf>
    <xf numFmtId="3" fontId="30" fillId="0" borderId="42" xfId="2" applyNumberFormat="1" applyFont="1" applyBorder="1" applyAlignment="1">
      <alignment horizontal="center" vertical="center"/>
    </xf>
    <xf numFmtId="0" fontId="30" fillId="0" borderId="0" xfId="1" applyFont="1" applyAlignment="1" applyProtection="1">
      <alignment vertical="center" wrapText="1"/>
      <protection locked="0"/>
    </xf>
    <xf numFmtId="0" fontId="13" fillId="0" borderId="69" xfId="0" applyFont="1" applyBorder="1" applyAlignment="1">
      <alignment horizontal="center" vertical="center"/>
    </xf>
    <xf numFmtId="0" fontId="13" fillId="0" borderId="60" xfId="0" applyFont="1" applyBorder="1" applyAlignment="1">
      <alignment horizontal="center" vertical="center"/>
    </xf>
    <xf numFmtId="0" fontId="13" fillId="0" borderId="103" xfId="0" applyFont="1" applyBorder="1" applyAlignment="1">
      <alignment horizontal="center" vertical="center"/>
    </xf>
    <xf numFmtId="0" fontId="13" fillId="0" borderId="69" xfId="0" applyFont="1" applyFill="1" applyBorder="1" applyAlignment="1">
      <alignment horizontal="center" vertical="center"/>
    </xf>
    <xf numFmtId="0" fontId="13" fillId="0" borderId="60" xfId="0" applyFont="1" applyFill="1" applyBorder="1" applyAlignment="1">
      <alignment horizontal="center" vertical="center"/>
    </xf>
    <xf numFmtId="0" fontId="13" fillId="0" borderId="103" xfId="0" applyFont="1" applyFill="1" applyBorder="1" applyAlignment="1">
      <alignment horizontal="center" vertical="center"/>
    </xf>
    <xf numFmtId="0" fontId="31" fillId="11" borderId="18" xfId="1" applyFont="1" applyFill="1" applyBorder="1" applyAlignment="1">
      <alignment horizontal="center" vertical="center"/>
    </xf>
    <xf numFmtId="0" fontId="31" fillId="11" borderId="34" xfId="1" applyFont="1" applyFill="1" applyBorder="1" applyAlignment="1">
      <alignment horizontal="center" vertical="center"/>
    </xf>
    <xf numFmtId="0" fontId="6" fillId="2" borderId="0" xfId="1" applyFont="1" applyFill="1" applyAlignment="1">
      <alignment vertical="center" wrapText="1"/>
    </xf>
    <xf numFmtId="0" fontId="6" fillId="2" borderId="0" xfId="1" applyFont="1" applyFill="1" applyAlignment="1">
      <alignment vertical="center"/>
    </xf>
    <xf numFmtId="0" fontId="30" fillId="6" borderId="74" xfId="3" applyFont="1" applyFill="1" applyBorder="1" applyAlignment="1">
      <alignment horizontal="left" vertical="center"/>
    </xf>
    <xf numFmtId="0" fontId="30" fillId="6" borderId="75" xfId="3" applyFont="1" applyFill="1" applyBorder="1" applyAlignment="1">
      <alignment horizontal="left" vertical="center"/>
    </xf>
    <xf numFmtId="0" fontId="30" fillId="10" borderId="74" xfId="3" applyFont="1" applyFill="1" applyBorder="1" applyAlignment="1">
      <alignment horizontal="left" vertical="center"/>
    </xf>
    <xf numFmtId="0" fontId="30" fillId="10" borderId="75" xfId="3" applyFont="1" applyFill="1" applyBorder="1" applyAlignment="1">
      <alignment horizontal="left" vertical="center"/>
    </xf>
    <xf numFmtId="0" fontId="31" fillId="11" borderId="149" xfId="3" applyFont="1" applyFill="1" applyBorder="1" applyAlignment="1">
      <alignment horizontal="left" vertical="center"/>
    </xf>
    <xf numFmtId="0" fontId="31" fillId="11" borderId="150" xfId="3" applyFont="1" applyFill="1" applyBorder="1" applyAlignment="1">
      <alignment horizontal="left" vertical="center"/>
    </xf>
    <xf numFmtId="0" fontId="31" fillId="11" borderId="151" xfId="3" applyFont="1" applyFill="1" applyBorder="1" applyAlignment="1">
      <alignment horizontal="left" vertical="center"/>
    </xf>
    <xf numFmtId="0" fontId="31" fillId="11" borderId="146" xfId="3" applyFont="1" applyFill="1" applyBorder="1" applyAlignment="1">
      <alignment horizontal="left" vertical="center"/>
    </xf>
    <xf numFmtId="0" fontId="31" fillId="11" borderId="147" xfId="3" applyFont="1" applyFill="1" applyBorder="1" applyAlignment="1">
      <alignment horizontal="left" vertical="center"/>
    </xf>
    <xf numFmtId="0" fontId="31" fillId="11" borderId="148" xfId="3" applyFont="1" applyFill="1" applyBorder="1" applyAlignment="1">
      <alignment horizontal="left" vertical="center"/>
    </xf>
    <xf numFmtId="0" fontId="31" fillId="0" borderId="132" xfId="1" applyFont="1" applyFill="1" applyBorder="1" applyAlignment="1">
      <alignment horizontal="center" vertical="center"/>
    </xf>
    <xf numFmtId="0" fontId="31" fillId="0" borderId="25" xfId="1" applyFont="1" applyFill="1" applyBorder="1" applyAlignment="1">
      <alignment horizontal="center" vertical="center"/>
    </xf>
    <xf numFmtId="0" fontId="31" fillId="0" borderId="152" xfId="1" applyFont="1" applyFill="1" applyBorder="1" applyAlignment="1">
      <alignment horizontal="center" vertical="center"/>
    </xf>
    <xf numFmtId="0" fontId="31" fillId="0" borderId="50" xfId="1" applyFont="1" applyFill="1" applyBorder="1" applyAlignment="1">
      <alignment horizontal="center" vertical="center"/>
    </xf>
    <xf numFmtId="0" fontId="31" fillId="0" borderId="0" xfId="1" applyFont="1" applyFill="1" applyBorder="1" applyAlignment="1">
      <alignment horizontal="center" vertical="center"/>
    </xf>
    <xf numFmtId="0" fontId="31" fillId="0" borderId="82" xfId="1" applyFont="1" applyFill="1" applyBorder="1" applyAlignment="1">
      <alignment horizontal="center" vertical="center"/>
    </xf>
    <xf numFmtId="0" fontId="31" fillId="0" borderId="54" xfId="1" applyFont="1" applyFill="1" applyBorder="1" applyAlignment="1">
      <alignment horizontal="center" vertical="center"/>
    </xf>
    <xf numFmtId="0" fontId="31" fillId="0" borderId="84" xfId="1" applyFont="1" applyFill="1" applyBorder="1" applyAlignment="1">
      <alignment horizontal="center" vertical="center"/>
    </xf>
    <xf numFmtId="0" fontId="31" fillId="0" borderId="70" xfId="1" applyFont="1" applyFill="1" applyBorder="1" applyAlignment="1">
      <alignment horizontal="center" vertical="center"/>
    </xf>
    <xf numFmtId="0" fontId="30" fillId="0" borderId="69" xfId="1" applyFont="1" applyFill="1" applyBorder="1" applyAlignment="1">
      <alignment horizontal="center" vertical="center" wrapText="1"/>
    </xf>
    <xf numFmtId="0" fontId="30" fillId="0" borderId="4" xfId="1" applyFont="1" applyFill="1" applyBorder="1" applyAlignment="1">
      <alignment horizontal="center" vertical="center" wrapText="1"/>
    </xf>
    <xf numFmtId="0" fontId="30" fillId="0" borderId="153" xfId="1" applyFont="1" applyFill="1" applyBorder="1" applyAlignment="1">
      <alignment horizontal="center" vertical="center" wrapText="1"/>
    </xf>
    <xf numFmtId="0" fontId="31" fillId="11" borderId="19" xfId="1" applyFont="1" applyFill="1" applyBorder="1" applyAlignment="1">
      <alignment horizontal="center" vertical="center"/>
    </xf>
    <xf numFmtId="0" fontId="13" fillId="0" borderId="59" xfId="0" applyFont="1" applyBorder="1" applyAlignment="1">
      <alignment horizontal="center" vertical="center" wrapText="1" shrinkToFit="1"/>
    </xf>
    <xf numFmtId="0" fontId="13" fillId="0" borderId="43" xfId="0" applyFont="1" applyBorder="1" applyAlignment="1">
      <alignment horizontal="center" vertical="center" wrapText="1" shrinkToFit="1"/>
    </xf>
    <xf numFmtId="0" fontId="12" fillId="0" borderId="98" xfId="0" applyFont="1" applyFill="1" applyBorder="1" applyAlignment="1">
      <alignment horizontal="center" vertical="center" wrapText="1" shrinkToFit="1"/>
    </xf>
    <xf numFmtId="0" fontId="12" fillId="0" borderId="31" xfId="0" applyFont="1" applyFill="1" applyBorder="1" applyAlignment="1">
      <alignment horizontal="center" vertical="center" wrapText="1" shrinkToFit="1"/>
    </xf>
    <xf numFmtId="0" fontId="12" fillId="0" borderId="0" xfId="0" applyFont="1" applyAlignment="1">
      <alignment horizontal="left" vertical="center" wrapText="1"/>
    </xf>
    <xf numFmtId="0" fontId="13" fillId="5" borderId="29" xfId="0" applyFont="1" applyFill="1" applyBorder="1" applyAlignment="1">
      <alignment horizontal="left" vertical="center"/>
    </xf>
    <xf numFmtId="0" fontId="13" fillId="5" borderId="44" xfId="0" applyFont="1" applyFill="1" applyBorder="1" applyAlignment="1">
      <alignment horizontal="left" vertical="center"/>
    </xf>
    <xf numFmtId="0" fontId="13" fillId="6" borderId="38" xfId="0" applyFont="1" applyFill="1" applyBorder="1" applyAlignment="1">
      <alignment horizontal="left" vertical="center"/>
    </xf>
    <xf numFmtId="0" fontId="13" fillId="6" borderId="44" xfId="0" applyFont="1" applyFill="1" applyBorder="1" applyAlignment="1">
      <alignment horizontal="left" vertical="center"/>
    </xf>
    <xf numFmtId="0" fontId="42" fillId="0" borderId="98" xfId="0" applyFont="1" applyBorder="1" applyAlignment="1">
      <alignment horizontal="center" vertical="center" wrapText="1"/>
    </xf>
    <xf numFmtId="0" fontId="42" fillId="0" borderId="53" xfId="0" applyFont="1" applyBorder="1" applyAlignment="1">
      <alignment horizontal="center" vertical="center" wrapText="1"/>
    </xf>
    <xf numFmtId="0" fontId="42" fillId="0" borderId="62" xfId="0" applyFont="1" applyBorder="1" applyAlignment="1">
      <alignment horizontal="center" vertical="center" wrapText="1"/>
    </xf>
    <xf numFmtId="0" fontId="13" fillId="5" borderId="7" xfId="0" applyFont="1" applyFill="1" applyBorder="1" applyAlignment="1">
      <alignment horizontal="left" vertical="center"/>
    </xf>
    <xf numFmtId="0" fontId="13" fillId="5" borderId="72" xfId="0" applyFont="1" applyFill="1" applyBorder="1" applyAlignment="1">
      <alignment horizontal="left" vertical="center"/>
    </xf>
    <xf numFmtId="0" fontId="12" fillId="0" borderId="59" xfId="0" applyFont="1" applyBorder="1" applyAlignment="1">
      <alignment horizontal="center" vertical="center" wrapText="1" shrinkToFit="1"/>
    </xf>
    <xf numFmtId="0" fontId="12" fillId="0" borderId="43" xfId="0" applyFont="1" applyBorder="1" applyAlignment="1">
      <alignment horizontal="center" vertical="center" wrapText="1" shrinkToFit="1"/>
    </xf>
    <xf numFmtId="0" fontId="13" fillId="5" borderId="38" xfId="0" applyFont="1" applyFill="1" applyBorder="1" applyAlignment="1">
      <alignment horizontal="left" vertical="center"/>
    </xf>
    <xf numFmtId="0" fontId="12" fillId="0" borderId="133" xfId="0" applyFont="1" applyBorder="1" applyAlignment="1">
      <alignment horizontal="center" vertical="center" wrapText="1" shrinkToFit="1"/>
    </xf>
    <xf numFmtId="0" fontId="12" fillId="0" borderId="25" xfId="0" applyFont="1" applyBorder="1" applyAlignment="1">
      <alignment horizontal="center" vertical="center" wrapText="1" shrinkToFit="1"/>
    </xf>
    <xf numFmtId="0" fontId="12" fillId="0" borderId="109" xfId="0" applyFont="1" applyBorder="1" applyAlignment="1">
      <alignment horizontal="center" vertical="center" wrapText="1" shrinkToFit="1"/>
    </xf>
    <xf numFmtId="0" fontId="12" fillId="0" borderId="19" xfId="0" applyFont="1" applyBorder="1" applyAlignment="1">
      <alignment horizontal="center" vertical="center" wrapText="1" shrinkToFit="1"/>
    </xf>
    <xf numFmtId="0" fontId="12" fillId="0" borderId="18" xfId="0" applyFont="1" applyBorder="1" applyAlignment="1">
      <alignment horizontal="center" vertical="center" wrapText="1" shrinkToFit="1"/>
    </xf>
    <xf numFmtId="0" fontId="42" fillId="0" borderId="25" xfId="0" applyFont="1" applyBorder="1" applyAlignment="1">
      <alignment horizontal="center" vertical="center"/>
    </xf>
    <xf numFmtId="0" fontId="42" fillId="0" borderId="152" xfId="0" applyFont="1" applyBorder="1" applyAlignment="1">
      <alignment horizontal="center" vertical="center"/>
    </xf>
    <xf numFmtId="0" fontId="42" fillId="0" borderId="0" xfId="0" applyFont="1" applyBorder="1" applyAlignment="1">
      <alignment horizontal="center" vertical="center"/>
    </xf>
    <xf numFmtId="0" fontId="42" fillId="0" borderId="82" xfId="0" applyFont="1" applyBorder="1" applyAlignment="1">
      <alignment horizontal="center" vertical="center"/>
    </xf>
    <xf numFmtId="0" fontId="42" fillId="0" borderId="84" xfId="0" applyFont="1" applyBorder="1" applyAlignment="1">
      <alignment horizontal="center" vertical="center"/>
    </xf>
    <xf numFmtId="0" fontId="42" fillId="0" borderId="70" xfId="0" applyFont="1" applyBorder="1" applyAlignment="1">
      <alignment horizontal="center" vertical="center"/>
    </xf>
    <xf numFmtId="0" fontId="38" fillId="0" borderId="100" xfId="0" applyFont="1" applyBorder="1" applyAlignment="1">
      <alignment horizontal="center" vertical="center" wrapText="1" shrinkToFit="1"/>
    </xf>
    <xf numFmtId="0" fontId="38" fillId="0" borderId="19" xfId="0" applyFont="1" applyBorder="1" applyAlignment="1">
      <alignment horizontal="center" vertical="center" wrapText="1" shrinkToFit="1"/>
    </xf>
    <xf numFmtId="0" fontId="38" fillId="0" borderId="59" xfId="0" applyFont="1" applyBorder="1" applyAlignment="1">
      <alignment horizontal="center" vertical="center" wrapText="1" shrinkToFit="1"/>
    </xf>
    <xf numFmtId="0" fontId="38" fillId="0" borderId="43" xfId="0" applyFont="1" applyBorder="1" applyAlignment="1">
      <alignment horizontal="center" vertical="center" wrapText="1" shrinkToFit="1"/>
    </xf>
    <xf numFmtId="0" fontId="38" fillId="0" borderId="136" xfId="0" applyFont="1" applyFill="1" applyBorder="1" applyAlignment="1">
      <alignment horizontal="center" vertical="center" wrapText="1"/>
    </xf>
    <xf numFmtId="0" fontId="38" fillId="0" borderId="154" xfId="0" applyFont="1" applyFill="1" applyBorder="1" applyAlignment="1">
      <alignment horizontal="center" vertical="center" wrapText="1"/>
    </xf>
    <xf numFmtId="0" fontId="42" fillId="0" borderId="0" xfId="0" applyFont="1" applyAlignment="1">
      <alignment horizontal="left" vertical="center" wrapText="1"/>
    </xf>
    <xf numFmtId="0" fontId="38" fillId="0" borderId="98" xfId="0" applyFont="1" applyBorder="1" applyAlignment="1">
      <alignment horizontal="center" vertical="center" wrapText="1" shrinkToFit="1"/>
    </xf>
    <xf numFmtId="0" fontId="38" fillId="0" borderId="31" xfId="0" applyFont="1" applyBorder="1" applyAlignment="1">
      <alignment horizontal="center" vertical="center" wrapText="1" shrinkToFit="1"/>
    </xf>
    <xf numFmtId="0" fontId="38" fillId="0" borderId="109" xfId="0" applyFont="1" applyBorder="1" applyAlignment="1">
      <alignment horizontal="center" vertical="center" wrapText="1" shrinkToFit="1"/>
    </xf>
    <xf numFmtId="0" fontId="38" fillId="0" borderId="12" xfId="0" applyFont="1" applyBorder="1" applyAlignment="1">
      <alignment horizontal="center" vertical="center" wrapText="1" shrinkToFit="1"/>
    </xf>
    <xf numFmtId="0" fontId="38" fillId="0" borderId="28" xfId="0" applyFont="1" applyBorder="1" applyAlignment="1">
      <alignment horizontal="center" vertical="center" wrapText="1" shrinkToFit="1"/>
    </xf>
    <xf numFmtId="0" fontId="38" fillId="0" borderId="155" xfId="0" applyFont="1" applyBorder="1" applyAlignment="1">
      <alignment horizontal="center" vertical="center" wrapText="1" shrinkToFit="1"/>
    </xf>
    <xf numFmtId="0" fontId="52" fillId="0" borderId="59" xfId="0" applyFont="1" applyBorder="1" applyAlignment="1">
      <alignment horizontal="center" vertical="center" wrapText="1" shrinkToFit="1"/>
    </xf>
    <xf numFmtId="0" fontId="52" fillId="0" borderId="43" xfId="0" applyFont="1" applyBorder="1" applyAlignment="1">
      <alignment horizontal="center" vertical="center" wrapText="1" shrinkToFit="1"/>
    </xf>
    <xf numFmtId="0" fontId="42" fillId="0" borderId="18" xfId="0" applyFont="1" applyBorder="1" applyAlignment="1">
      <alignment horizontal="center" vertical="center" wrapText="1"/>
    </xf>
    <xf numFmtId="0" fontId="42" fillId="0" borderId="23"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34" xfId="0" applyFont="1" applyBorder="1" applyAlignment="1">
      <alignment horizontal="center" vertical="center"/>
    </xf>
    <xf numFmtId="0" fontId="42" fillId="0" borderId="72" xfId="0" applyFont="1" applyBorder="1" applyAlignment="1">
      <alignment horizontal="center" vertical="center"/>
    </xf>
    <xf numFmtId="0" fontId="42" fillId="0" borderId="1" xfId="0" applyFont="1" applyBorder="1" applyAlignment="1">
      <alignment horizontal="center" vertical="center"/>
    </xf>
    <xf numFmtId="0" fontId="6" fillId="0" borderId="0" xfId="4" applyFont="1" applyFill="1" applyAlignment="1" applyProtection="1">
      <alignment horizontal="left" vertical="center" wrapText="1"/>
      <protection locked="0"/>
    </xf>
    <xf numFmtId="0" fontId="12" fillId="0" borderId="58" xfId="0" applyFont="1" applyBorder="1" applyAlignment="1">
      <alignment horizontal="center" vertical="center" wrapText="1" shrinkToFit="1"/>
    </xf>
    <xf numFmtId="0" fontId="12" fillId="0" borderId="6" xfId="0" applyFont="1" applyBorder="1" applyAlignment="1">
      <alignment horizontal="center" vertical="center" wrapText="1" shrinkToFit="1"/>
    </xf>
    <xf numFmtId="0" fontId="52" fillId="0" borderId="59" xfId="0" applyFont="1" applyFill="1" applyBorder="1" applyAlignment="1">
      <alignment horizontal="center" vertical="center" wrapText="1" shrinkToFit="1"/>
    </xf>
    <xf numFmtId="0" fontId="52" fillId="0" borderId="43" xfId="0" applyFont="1" applyFill="1" applyBorder="1" applyAlignment="1">
      <alignment horizontal="center" vertical="center" wrapText="1" shrinkToFit="1"/>
    </xf>
    <xf numFmtId="0" fontId="6" fillId="0" borderId="18" xfId="4" applyFont="1" applyBorder="1" applyAlignment="1">
      <alignment horizontal="center" vertical="center" wrapText="1"/>
    </xf>
    <xf numFmtId="0" fontId="6" fillId="0" borderId="23" xfId="4" applyFont="1" applyBorder="1" applyAlignment="1">
      <alignment horizontal="center" vertical="center" wrapText="1"/>
    </xf>
    <xf numFmtId="0" fontId="6" fillId="0" borderId="21" xfId="4" applyFont="1" applyBorder="1" applyAlignment="1">
      <alignment horizontal="center" vertical="center" wrapText="1"/>
    </xf>
    <xf numFmtId="0" fontId="6" fillId="0" borderId="109" xfId="4" applyFont="1" applyFill="1" applyBorder="1" applyAlignment="1" applyProtection="1">
      <alignment horizontal="center" vertical="center" wrapText="1" shrinkToFit="1"/>
      <protection locked="0"/>
    </xf>
    <xf numFmtId="0" fontId="6" fillId="0" borderId="33" xfId="4" applyFont="1" applyFill="1" applyBorder="1" applyAlignment="1" applyProtection="1">
      <alignment horizontal="center" vertical="center" wrapText="1" shrinkToFit="1"/>
      <protection locked="0"/>
    </xf>
    <xf numFmtId="0" fontId="6" fillId="0" borderId="106" xfId="4" applyFont="1" applyFill="1" applyBorder="1" applyAlignment="1" applyProtection="1">
      <alignment horizontal="center" vertical="center" wrapText="1" shrinkToFit="1"/>
      <protection locked="0"/>
    </xf>
    <xf numFmtId="0" fontId="6" fillId="0" borderId="59" xfId="1" applyFont="1" applyFill="1" applyBorder="1" applyAlignment="1" applyProtection="1">
      <alignment horizontal="center" vertical="center"/>
      <protection locked="0"/>
    </xf>
    <xf numFmtId="0" fontId="6" fillId="0" borderId="104" xfId="1" applyFont="1" applyFill="1" applyBorder="1" applyAlignment="1" applyProtection="1">
      <alignment horizontal="center" vertical="center"/>
      <protection locked="0"/>
    </xf>
    <xf numFmtId="0" fontId="6" fillId="0" borderId="36" xfId="1" applyFont="1" applyFill="1" applyBorder="1" applyAlignment="1" applyProtection="1">
      <alignment horizontal="center" vertical="center"/>
      <protection locked="0"/>
    </xf>
    <xf numFmtId="0" fontId="12" fillId="0" borderId="100" xfId="0" applyFont="1" applyBorder="1" applyAlignment="1">
      <alignment horizontal="center" vertical="center" wrapText="1" shrinkToFit="1"/>
    </xf>
    <xf numFmtId="0" fontId="12" fillId="0" borderId="98" xfId="0" applyFont="1" applyBorder="1" applyAlignment="1">
      <alignment horizontal="center" vertical="center" wrapText="1" shrinkToFit="1"/>
    </xf>
    <xf numFmtId="0" fontId="12" fillId="0" borderId="31" xfId="0" applyFont="1" applyBorder="1" applyAlignment="1">
      <alignment horizontal="center" vertical="center" wrapText="1" shrinkToFit="1"/>
    </xf>
    <xf numFmtId="0" fontId="45" fillId="6" borderId="60" xfId="0" applyFont="1" applyFill="1" applyBorder="1" applyAlignment="1">
      <alignment horizontal="left" vertical="center"/>
    </xf>
    <xf numFmtId="0" fontId="13" fillId="6" borderId="29" xfId="0" applyFont="1" applyFill="1" applyBorder="1" applyAlignment="1">
      <alignment horizontal="left" vertical="center"/>
    </xf>
    <xf numFmtId="0" fontId="13" fillId="6" borderId="126" xfId="0" applyFont="1" applyFill="1" applyBorder="1" applyAlignment="1">
      <alignment horizontal="left" vertical="center"/>
    </xf>
    <xf numFmtId="0" fontId="13" fillId="5" borderId="126" xfId="0" applyFont="1" applyFill="1" applyBorder="1" applyAlignment="1">
      <alignment horizontal="left" vertical="center"/>
    </xf>
    <xf numFmtId="49" fontId="42" fillId="0" borderId="13" xfId="0" applyNumberFormat="1" applyFont="1" applyBorder="1" applyAlignment="1">
      <alignment horizontal="left" vertical="center" wrapText="1"/>
    </xf>
    <xf numFmtId="49" fontId="42" fillId="0" borderId="7" xfId="0" applyNumberFormat="1" applyFont="1" applyBorder="1" applyAlignment="1">
      <alignment horizontal="left" vertical="center"/>
    </xf>
    <xf numFmtId="49" fontId="42" fillId="0" borderId="29" xfId="0" applyNumberFormat="1" applyFont="1" applyBorder="1" applyAlignment="1">
      <alignment horizontal="left" vertical="center"/>
    </xf>
    <xf numFmtId="0" fontId="45" fillId="5" borderId="38" xfId="0" applyFont="1" applyFill="1" applyBorder="1" applyAlignment="1">
      <alignment horizontal="left" vertical="center"/>
    </xf>
    <xf numFmtId="0" fontId="12" fillId="0" borderId="38" xfId="0" applyFont="1" applyBorder="1" applyAlignment="1">
      <alignment horizontal="left" vertical="center"/>
    </xf>
    <xf numFmtId="0" fontId="42" fillId="0" borderId="38" xfId="0" applyFont="1" applyBorder="1" applyAlignment="1">
      <alignment horizontal="left" vertical="center"/>
    </xf>
    <xf numFmtId="0" fontId="6" fillId="0" borderId="0" xfId="0" applyFont="1" applyAlignment="1">
      <alignment horizontal="left" vertical="center" wrapText="1"/>
    </xf>
    <xf numFmtId="0" fontId="30" fillId="0" borderId="0" xfId="0" applyFont="1" applyAlignment="1">
      <alignment horizontal="left" vertical="center" wrapText="1"/>
    </xf>
    <xf numFmtId="0" fontId="13" fillId="5" borderId="59" xfId="0" applyFont="1" applyFill="1" applyBorder="1" applyAlignment="1">
      <alignment horizontal="center" vertical="center" wrapText="1" shrinkToFit="1"/>
    </xf>
    <xf numFmtId="0" fontId="13" fillId="5" borderId="43" xfId="0" applyFont="1" applyFill="1" applyBorder="1" applyAlignment="1">
      <alignment horizontal="center" vertical="center" wrapText="1" shrinkToFit="1"/>
    </xf>
    <xf numFmtId="0" fontId="45" fillId="5" borderId="0" xfId="0" applyFont="1" applyFill="1" applyBorder="1" applyAlignment="1">
      <alignment horizontal="left" vertical="center"/>
    </xf>
    <xf numFmtId="0" fontId="38" fillId="0" borderId="156" xfId="0" applyFont="1" applyFill="1" applyBorder="1" applyAlignment="1">
      <alignment horizontal="center" vertical="center" wrapText="1"/>
    </xf>
    <xf numFmtId="0" fontId="38" fillId="0" borderId="157" xfId="0" applyFont="1" applyFill="1" applyBorder="1" applyAlignment="1">
      <alignment horizontal="center" vertical="center" wrapText="1"/>
    </xf>
    <xf numFmtId="0" fontId="42" fillId="0" borderId="158" xfId="0" applyFont="1" applyFill="1" applyBorder="1" applyAlignment="1">
      <alignment horizontal="center" vertical="center" wrapText="1"/>
    </xf>
    <xf numFmtId="0" fontId="42" fillId="0" borderId="131" xfId="0" applyFont="1" applyFill="1" applyBorder="1" applyAlignment="1">
      <alignment horizontal="center" vertical="center" wrapText="1"/>
    </xf>
    <xf numFmtId="0" fontId="42" fillId="0" borderId="159" xfId="0" applyFont="1" applyFill="1" applyBorder="1" applyAlignment="1">
      <alignment horizontal="center" vertical="center" wrapText="1"/>
    </xf>
    <xf numFmtId="0" fontId="12" fillId="0" borderId="160" xfId="0" applyFont="1" applyBorder="1" applyAlignment="1">
      <alignment horizontal="center" vertical="center" wrapText="1" shrinkToFit="1"/>
    </xf>
    <xf numFmtId="0" fontId="50" fillId="0" borderId="38" xfId="0" applyFont="1" applyBorder="1" applyAlignment="1">
      <alignment horizontal="right" vertical="center"/>
    </xf>
    <xf numFmtId="0" fontId="24" fillId="0" borderId="38" xfId="0" applyFont="1" applyBorder="1" applyAlignment="1">
      <alignment horizontal="right" vertical="center"/>
    </xf>
    <xf numFmtId="0" fontId="30" fillId="0" borderId="19" xfId="1" applyFont="1" applyBorder="1" applyAlignment="1" applyProtection="1">
      <alignment horizontal="center" vertical="center" wrapText="1"/>
      <protection locked="0"/>
    </xf>
    <xf numFmtId="0" fontId="30" fillId="0" borderId="16" xfId="1" applyFont="1" applyBorder="1" applyAlignment="1" applyProtection="1">
      <alignment horizontal="center" vertical="center" wrapText="1"/>
      <protection locked="0"/>
    </xf>
    <xf numFmtId="0" fontId="30" fillId="0" borderId="18" xfId="1" applyFont="1" applyBorder="1" applyAlignment="1" applyProtection="1">
      <alignment horizontal="center" vertical="center"/>
      <protection locked="0"/>
    </xf>
    <xf numFmtId="0" fontId="30" fillId="0" borderId="21" xfId="1" applyFont="1" applyBorder="1" applyAlignment="1" applyProtection="1">
      <alignment horizontal="center" vertical="center"/>
      <protection locked="0"/>
    </xf>
    <xf numFmtId="0" fontId="6" fillId="0" borderId="0" xfId="1" applyFont="1" applyBorder="1" applyAlignment="1" applyProtection="1">
      <alignment horizontal="left" vertical="center" wrapText="1"/>
      <protection locked="0"/>
    </xf>
    <xf numFmtId="0" fontId="6" fillId="0" borderId="19" xfId="1" applyFont="1" applyBorder="1" applyAlignment="1" applyProtection="1">
      <alignment horizontal="center" vertical="center"/>
      <protection locked="0"/>
    </xf>
    <xf numFmtId="0" fontId="30" fillId="0" borderId="19" xfId="1" applyFont="1" applyBorder="1" applyAlignment="1" applyProtection="1">
      <alignment horizontal="center" vertical="center"/>
      <protection locked="0"/>
    </xf>
    <xf numFmtId="0" fontId="30" fillId="0" borderId="34" xfId="1" applyFont="1" applyBorder="1" applyAlignment="1" applyProtection="1">
      <alignment horizontal="center" vertical="center"/>
      <protection locked="0"/>
    </xf>
    <xf numFmtId="0" fontId="6" fillId="5" borderId="29" xfId="1" applyFont="1" applyFill="1" applyBorder="1" applyAlignment="1" applyProtection="1">
      <alignment horizontal="left" vertical="center"/>
      <protection locked="0"/>
    </xf>
    <xf numFmtId="0" fontId="6" fillId="5" borderId="13" xfId="1" applyFont="1" applyFill="1" applyBorder="1" applyAlignment="1" applyProtection="1">
      <alignment horizontal="left" vertical="center"/>
      <protection locked="0"/>
    </xf>
    <xf numFmtId="0" fontId="30" fillId="0" borderId="24" xfId="1" applyFont="1" applyBorder="1" applyAlignment="1" applyProtection="1">
      <alignment horizontal="center" vertical="center"/>
      <protection locked="0"/>
    </xf>
    <xf numFmtId="0" fontId="30" fillId="0" borderId="27" xfId="1" applyFont="1" applyBorder="1" applyAlignment="1" applyProtection="1">
      <alignment horizontal="center" vertical="center"/>
      <protection locked="0"/>
    </xf>
    <xf numFmtId="0" fontId="30" fillId="0" borderId="6" xfId="1" applyFont="1" applyBorder="1" applyAlignment="1" applyProtection="1">
      <alignment horizontal="center" vertical="center"/>
      <protection locked="0"/>
    </xf>
    <xf numFmtId="0" fontId="6" fillId="0" borderId="24" xfId="1" applyFont="1" applyBorder="1" applyAlignment="1" applyProtection="1">
      <alignment horizontal="center" vertical="center"/>
      <protection locked="0"/>
    </xf>
    <xf numFmtId="0" fontId="6" fillId="0" borderId="27" xfId="1" applyFont="1" applyBorder="1" applyAlignment="1" applyProtection="1">
      <alignment horizontal="center" vertical="center"/>
      <protection locked="0"/>
    </xf>
    <xf numFmtId="0" fontId="6" fillId="0" borderId="6" xfId="1" applyFont="1" applyBorder="1" applyAlignment="1" applyProtection="1">
      <alignment horizontal="center" vertical="center"/>
      <protection locked="0"/>
    </xf>
    <xf numFmtId="0" fontId="6" fillId="5" borderId="81" xfId="1" applyFont="1" applyFill="1" applyBorder="1" applyAlignment="1" applyProtection="1">
      <alignment horizontal="left" vertical="center"/>
      <protection locked="0"/>
    </xf>
    <xf numFmtId="0" fontId="6" fillId="5" borderId="15" xfId="1" applyFont="1" applyFill="1" applyBorder="1" applyAlignment="1" applyProtection="1">
      <alignment horizontal="left" vertical="center"/>
      <protection locked="0"/>
    </xf>
    <xf numFmtId="0" fontId="12" fillId="0" borderId="0" xfId="0" applyFont="1" applyFill="1" applyAlignment="1">
      <alignment horizontal="left" vertical="center" wrapText="1"/>
    </xf>
    <xf numFmtId="0" fontId="53" fillId="0" borderId="0" xfId="0" applyFont="1" applyFill="1" applyAlignment="1">
      <alignment horizontal="left" vertical="center" wrapText="1"/>
    </xf>
    <xf numFmtId="0" fontId="6" fillId="5" borderId="6" xfId="1" applyFont="1" applyFill="1" applyBorder="1" applyAlignment="1" applyProtection="1">
      <alignment horizontal="left" vertical="center" wrapText="1"/>
      <protection locked="0"/>
    </xf>
    <xf numFmtId="0" fontId="53" fillId="0" borderId="0" xfId="0" applyFont="1" applyAlignment="1">
      <alignment horizontal="left" vertical="center" wrapText="1"/>
    </xf>
    <xf numFmtId="0" fontId="6" fillId="0" borderId="0" xfId="1" applyFont="1" applyAlignment="1" applyProtection="1">
      <alignment horizontal="left" vertical="center"/>
      <protection locked="0"/>
    </xf>
    <xf numFmtId="0" fontId="6" fillId="0" borderId="0" xfId="1" applyFont="1" applyAlignment="1" applyProtection="1">
      <alignment horizontal="left" vertical="center" wrapText="1"/>
      <protection locked="0"/>
    </xf>
    <xf numFmtId="0" fontId="30" fillId="0" borderId="98" xfId="1" applyFont="1" applyBorder="1" applyAlignment="1" applyProtection="1">
      <alignment horizontal="center" vertical="center" wrapText="1"/>
      <protection locked="0"/>
    </xf>
    <xf numFmtId="0" fontId="30" fillId="0" borderId="62" xfId="1" applyFont="1" applyBorder="1" applyAlignment="1" applyProtection="1">
      <alignment horizontal="center" vertical="center" wrapText="1"/>
      <protection locked="0"/>
    </xf>
    <xf numFmtId="0" fontId="30" fillId="0" borderId="58" xfId="1" applyFont="1" applyBorder="1" applyAlignment="1" applyProtection="1">
      <alignment horizontal="center" vertical="center" wrapText="1"/>
      <protection locked="0"/>
    </xf>
    <xf numFmtId="0" fontId="30" fillId="0" borderId="35" xfId="1" applyFont="1" applyBorder="1" applyAlignment="1" applyProtection="1">
      <alignment horizontal="center" vertical="center" wrapText="1"/>
      <protection locked="0"/>
    </xf>
    <xf numFmtId="0" fontId="6" fillId="0" borderId="0" xfId="1" applyFont="1" applyFill="1" applyAlignment="1" applyProtection="1">
      <alignment horizontal="left" vertical="center"/>
      <protection locked="0"/>
    </xf>
    <xf numFmtId="0" fontId="30" fillId="5" borderId="18" xfId="1" applyFont="1" applyFill="1" applyBorder="1" applyAlignment="1" applyProtection="1">
      <alignment horizontal="center" vertical="center" wrapText="1"/>
      <protection locked="0"/>
    </xf>
    <xf numFmtId="0" fontId="30" fillId="5" borderId="34" xfId="1" applyFont="1" applyFill="1" applyBorder="1" applyAlignment="1" applyProtection="1">
      <alignment horizontal="center" vertical="center" wrapText="1"/>
      <protection locked="0"/>
    </xf>
    <xf numFmtId="0" fontId="30" fillId="5" borderId="23" xfId="1" applyFont="1" applyFill="1" applyBorder="1" applyAlignment="1" applyProtection="1">
      <alignment horizontal="center" vertical="center" wrapText="1"/>
      <protection locked="0"/>
    </xf>
    <xf numFmtId="0" fontId="30" fillId="5" borderId="72" xfId="1" applyFont="1" applyFill="1" applyBorder="1" applyAlignment="1" applyProtection="1">
      <alignment horizontal="center" vertical="center" wrapText="1"/>
      <protection locked="0"/>
    </xf>
    <xf numFmtId="0" fontId="31" fillId="0" borderId="98" xfId="1" applyFont="1" applyFill="1" applyBorder="1" applyAlignment="1" applyProtection="1">
      <alignment horizontal="center" vertical="center" wrapText="1"/>
      <protection locked="0"/>
    </xf>
    <xf numFmtId="0" fontId="31" fillId="0" borderId="58" xfId="1" applyFont="1" applyFill="1" applyBorder="1" applyAlignment="1" applyProtection="1">
      <alignment horizontal="center" vertical="center" wrapText="1"/>
      <protection locked="0"/>
    </xf>
    <xf numFmtId="0" fontId="31" fillId="0" borderId="59" xfId="1" applyFont="1" applyFill="1" applyBorder="1" applyAlignment="1" applyProtection="1">
      <alignment horizontal="center" vertical="center" wrapText="1"/>
      <protection locked="0"/>
    </xf>
    <xf numFmtId="0" fontId="30" fillId="0" borderId="132" xfId="1" applyFont="1" applyBorder="1" applyAlignment="1" applyProtection="1">
      <alignment horizontal="center" vertical="center"/>
      <protection locked="0"/>
    </xf>
    <xf numFmtId="0" fontId="30" fillId="0" borderId="25" xfId="1" applyFont="1" applyBorder="1" applyAlignment="1" applyProtection="1">
      <alignment horizontal="center" vertical="center"/>
      <protection locked="0"/>
    </xf>
    <xf numFmtId="0" fontId="30" fillId="0" borderId="152" xfId="1" applyFont="1" applyBorder="1" applyAlignment="1" applyProtection="1">
      <alignment horizontal="center" vertical="center"/>
      <protection locked="0"/>
    </xf>
    <xf numFmtId="0" fontId="30" fillId="0" borderId="50" xfId="1" applyFont="1" applyBorder="1" applyAlignment="1" applyProtection="1">
      <alignment horizontal="center" vertical="center"/>
      <protection locked="0"/>
    </xf>
    <xf numFmtId="0" fontId="30" fillId="0" borderId="0" xfId="1" applyFont="1" applyBorder="1" applyAlignment="1" applyProtection="1">
      <alignment horizontal="center" vertical="center"/>
      <protection locked="0"/>
    </xf>
    <xf numFmtId="0" fontId="30" fillId="0" borderId="82" xfId="1" applyFont="1" applyBorder="1" applyAlignment="1" applyProtection="1">
      <alignment horizontal="center" vertical="center"/>
      <protection locked="0"/>
    </xf>
    <xf numFmtId="0" fontId="30" fillId="0" borderId="54" xfId="1" applyFont="1" applyBorder="1" applyAlignment="1" applyProtection="1">
      <alignment horizontal="center" vertical="center"/>
      <protection locked="0"/>
    </xf>
    <xf numFmtId="0" fontId="30" fillId="0" borderId="84" xfId="1" applyFont="1" applyBorder="1" applyAlignment="1" applyProtection="1">
      <alignment horizontal="center" vertical="center"/>
      <protection locked="0"/>
    </xf>
    <xf numFmtId="0" fontId="30" fillId="0" borderId="70" xfId="1" applyFont="1" applyBorder="1" applyAlignment="1" applyProtection="1">
      <alignment horizontal="center" vertical="center"/>
      <protection locked="0"/>
    </xf>
    <xf numFmtId="0" fontId="30" fillId="0" borderId="31" xfId="1" applyFont="1" applyBorder="1" applyAlignment="1">
      <alignment horizontal="center" vertical="center" wrapText="1"/>
    </xf>
    <xf numFmtId="0" fontId="30" fillId="0" borderId="23" xfId="1" applyFont="1" applyBorder="1" applyAlignment="1">
      <alignment horizontal="center" vertical="center" wrapText="1"/>
    </xf>
    <xf numFmtId="0" fontId="30" fillId="0" borderId="4" xfId="1" applyFont="1" applyFill="1" applyBorder="1" applyAlignment="1" applyProtection="1">
      <alignment horizontal="center" vertical="center" wrapText="1"/>
      <protection locked="0"/>
    </xf>
    <xf numFmtId="0" fontId="30" fillId="0" borderId="13" xfId="1" applyFont="1" applyFill="1" applyBorder="1" applyAlignment="1" applyProtection="1">
      <alignment horizontal="center" vertical="center" wrapText="1"/>
      <protection locked="0"/>
    </xf>
    <xf numFmtId="0" fontId="42" fillId="0" borderId="6" xfId="1" applyFont="1" applyFill="1" applyBorder="1" applyAlignment="1" applyProtection="1">
      <alignment horizontal="left" vertical="center"/>
      <protection locked="0"/>
    </xf>
    <xf numFmtId="0" fontId="42" fillId="0" borderId="43" xfId="1" applyFont="1" applyFill="1" applyBorder="1" applyAlignment="1" applyProtection="1">
      <alignment horizontal="left" vertical="center"/>
      <protection locked="0"/>
    </xf>
    <xf numFmtId="0" fontId="42" fillId="0" borderId="7" xfId="1" applyFont="1" applyFill="1" applyBorder="1" applyAlignment="1" applyProtection="1">
      <alignment horizontal="left" vertical="center"/>
      <protection locked="0"/>
    </xf>
    <xf numFmtId="0" fontId="42" fillId="0" borderId="72" xfId="1" applyFont="1" applyFill="1" applyBorder="1" applyAlignment="1" applyProtection="1">
      <alignment horizontal="left" vertical="center"/>
      <protection locked="0"/>
    </xf>
    <xf numFmtId="0" fontId="42" fillId="0" borderId="29" xfId="1" applyFont="1" applyFill="1" applyBorder="1" applyAlignment="1" applyProtection="1">
      <alignment horizontal="left" vertical="center"/>
      <protection locked="0"/>
    </xf>
    <xf numFmtId="0" fontId="42" fillId="0" borderId="44" xfId="1" applyFont="1" applyFill="1" applyBorder="1" applyAlignment="1" applyProtection="1">
      <alignment horizontal="left" vertical="center"/>
      <protection locked="0"/>
    </xf>
    <xf numFmtId="0" fontId="30" fillId="0" borderId="132" xfId="1" applyFont="1" applyFill="1" applyBorder="1" applyAlignment="1" applyProtection="1">
      <alignment horizontal="center" vertical="center" wrapText="1"/>
      <protection locked="0"/>
    </xf>
    <xf numFmtId="0" fontId="30" fillId="0" borderId="152" xfId="1" applyFont="1" applyFill="1" applyBorder="1" applyAlignment="1" applyProtection="1">
      <alignment horizontal="center" vertical="center" wrapText="1"/>
      <protection locked="0"/>
    </xf>
    <xf numFmtId="0" fontId="30" fillId="0" borderId="56" xfId="1" applyFont="1" applyFill="1" applyBorder="1" applyAlignment="1" applyProtection="1">
      <alignment horizontal="center" vertical="center" wrapText="1"/>
      <protection locked="0"/>
    </xf>
    <xf numFmtId="0" fontId="30" fillId="0" borderId="42" xfId="1" applyFont="1" applyFill="1" applyBorder="1" applyAlignment="1" applyProtection="1">
      <alignment horizontal="center" vertical="center" wrapText="1"/>
      <protection locked="0"/>
    </xf>
    <xf numFmtId="0" fontId="30" fillId="0" borderId="29" xfId="1" applyFont="1" applyFill="1" applyBorder="1" applyAlignment="1" applyProtection="1">
      <alignment horizontal="center" vertical="center" wrapText="1"/>
      <protection locked="0"/>
    </xf>
    <xf numFmtId="0" fontId="30" fillId="0" borderId="44" xfId="1" applyFont="1" applyFill="1" applyBorder="1" applyAlignment="1" applyProtection="1">
      <alignment horizontal="center" vertical="center" wrapText="1"/>
      <protection locked="0"/>
    </xf>
    <xf numFmtId="0" fontId="30" fillId="0" borderId="69" xfId="1" applyFont="1" applyFill="1" applyBorder="1" applyAlignment="1" applyProtection="1">
      <alignment horizontal="center" vertical="center" wrapText="1"/>
      <protection locked="0"/>
    </xf>
    <xf numFmtId="0" fontId="30" fillId="0" borderId="60" xfId="1" applyFont="1" applyFill="1" applyBorder="1" applyAlignment="1" applyProtection="1">
      <alignment horizontal="center" vertical="center" wrapText="1"/>
      <protection locked="0"/>
    </xf>
    <xf numFmtId="0" fontId="30" fillId="0" borderId="103" xfId="1" applyFont="1" applyFill="1" applyBorder="1" applyAlignment="1" applyProtection="1">
      <alignment horizontal="center" vertical="center" wrapText="1"/>
      <protection locked="0"/>
    </xf>
    <xf numFmtId="0" fontId="31" fillId="0" borderId="17" xfId="1" applyFont="1" applyBorder="1" applyAlignment="1" applyProtection="1">
      <alignment horizontal="center" vertical="center" wrapText="1"/>
      <protection locked="0"/>
    </xf>
    <xf numFmtId="0" fontId="31" fillId="0" borderId="2" xfId="1" applyFont="1" applyBorder="1" applyAlignment="1" applyProtection="1">
      <alignment horizontal="center" vertical="center" wrapText="1"/>
      <protection locked="0"/>
    </xf>
    <xf numFmtId="0" fontId="31" fillId="0" borderId="14" xfId="1" applyFont="1" applyBorder="1" applyAlignment="1" applyProtection="1">
      <alignment horizontal="center" vertical="center" wrapText="1"/>
      <protection locked="0"/>
    </xf>
    <xf numFmtId="0" fontId="31" fillId="0" borderId="84" xfId="1" applyFont="1" applyBorder="1" applyAlignment="1" applyProtection="1">
      <alignment horizontal="center" vertical="center"/>
      <protection locked="0"/>
    </xf>
    <xf numFmtId="0" fontId="30" fillId="0" borderId="38" xfId="1" applyFont="1" applyBorder="1" applyAlignment="1">
      <alignment horizontal="left" vertical="center" wrapText="1"/>
    </xf>
    <xf numFmtId="0" fontId="30" fillId="0" borderId="22" xfId="1" applyFont="1" applyBorder="1" applyAlignment="1" applyProtection="1">
      <alignment horizontal="center" vertical="center" wrapText="1"/>
      <protection locked="0"/>
    </xf>
    <xf numFmtId="0" fontId="30" fillId="0" borderId="94" xfId="1" applyFont="1" applyBorder="1" applyAlignment="1" applyProtection="1">
      <alignment horizontal="center" vertical="center" wrapText="1"/>
      <protection locked="0"/>
    </xf>
    <xf numFmtId="0" fontId="30" fillId="0" borderId="32" xfId="1" applyFont="1" applyBorder="1" applyAlignment="1" applyProtection="1">
      <alignment horizontal="center" vertical="center" wrapText="1"/>
      <protection locked="0"/>
    </xf>
    <xf numFmtId="0" fontId="31" fillId="0" borderId="9" xfId="1" applyFont="1" applyBorder="1" applyAlignment="1" applyProtection="1">
      <alignment horizontal="center" vertical="center"/>
      <protection locked="0"/>
    </xf>
    <xf numFmtId="0" fontId="31" fillId="0" borderId="10" xfId="1" applyFont="1" applyBorder="1" applyAlignment="1" applyProtection="1">
      <alignment horizontal="center" vertical="center"/>
      <protection locked="0"/>
    </xf>
    <xf numFmtId="0" fontId="31" fillId="0" borderId="26" xfId="1" applyFont="1" applyBorder="1" applyAlignment="1" applyProtection="1">
      <alignment horizontal="center" vertical="center"/>
      <protection locked="0"/>
    </xf>
    <xf numFmtId="0" fontId="30" fillId="0" borderId="69" xfId="1" applyFont="1" applyFill="1" applyBorder="1" applyAlignment="1" applyProtection="1">
      <alignment horizontal="center" vertical="center"/>
      <protection locked="0"/>
    </xf>
    <xf numFmtId="0" fontId="30" fillId="0" borderId="60" xfId="1" applyFont="1" applyFill="1" applyBorder="1" applyAlignment="1" applyProtection="1">
      <alignment horizontal="center" vertical="center"/>
      <protection locked="0"/>
    </xf>
    <xf numFmtId="0" fontId="30" fillId="0" borderId="103" xfId="1" applyFont="1" applyFill="1" applyBorder="1" applyAlignment="1" applyProtection="1">
      <alignment horizontal="center" vertical="center"/>
      <protection locked="0"/>
    </xf>
    <xf numFmtId="0" fontId="30" fillId="5" borderId="60" xfId="1" applyFont="1" applyFill="1" applyBorder="1" applyAlignment="1" applyProtection="1">
      <alignment horizontal="center" vertical="center"/>
      <protection locked="0"/>
    </xf>
    <xf numFmtId="0" fontId="30" fillId="5" borderId="103" xfId="1" applyFont="1" applyFill="1" applyBorder="1" applyAlignment="1" applyProtection="1">
      <alignment horizontal="center" vertical="center"/>
      <protection locked="0"/>
    </xf>
    <xf numFmtId="0" fontId="30" fillId="0" borderId="27" xfId="1" applyFont="1" applyBorder="1" applyAlignment="1" applyProtection="1">
      <alignment horizontal="center" vertical="center" wrapText="1"/>
      <protection locked="0"/>
    </xf>
    <xf numFmtId="0" fontId="30" fillId="0" borderId="6" xfId="1" applyFont="1" applyBorder="1" applyAlignment="1" applyProtection="1">
      <alignment horizontal="center" vertical="center" wrapText="1"/>
      <protection locked="0"/>
    </xf>
    <xf numFmtId="0" fontId="30" fillId="0" borderId="23" xfId="1" applyFont="1" applyBorder="1" applyAlignment="1">
      <alignment horizontal="left" vertical="center" wrapText="1"/>
    </xf>
    <xf numFmtId="0" fontId="30" fillId="0" borderId="7" xfId="1" applyFont="1" applyBorder="1" applyAlignment="1">
      <alignment horizontal="left" vertical="center" wrapText="1"/>
    </xf>
    <xf numFmtId="0" fontId="30" fillId="0" borderId="72" xfId="1" applyFont="1" applyBorder="1" applyAlignment="1">
      <alignment horizontal="left" vertical="center" wrapText="1"/>
    </xf>
    <xf numFmtId="0" fontId="21" fillId="0" borderId="0" xfId="0" applyFont="1" applyFill="1" applyAlignment="1">
      <alignment vertical="center" wrapText="1"/>
    </xf>
    <xf numFmtId="0" fontId="0" fillId="0" borderId="0" xfId="0" applyFill="1" applyAlignment="1">
      <alignment vertical="center" wrapText="1"/>
    </xf>
    <xf numFmtId="0" fontId="30" fillId="0" borderId="86" xfId="1" applyFont="1" applyBorder="1" applyAlignment="1">
      <alignment horizontal="left" vertical="center" wrapText="1"/>
    </xf>
    <xf numFmtId="0" fontId="30" fillId="0" borderId="29" xfId="1" applyFont="1" applyFill="1" applyBorder="1" applyAlignment="1" applyProtection="1">
      <alignment horizontal="left" vertical="center"/>
      <protection locked="0"/>
    </xf>
    <xf numFmtId="0" fontId="30" fillId="0" borderId="44" xfId="1" applyFont="1" applyFill="1" applyBorder="1" applyAlignment="1" applyProtection="1">
      <alignment horizontal="left" vertical="center"/>
      <protection locked="0"/>
    </xf>
    <xf numFmtId="0" fontId="30" fillId="0" borderId="29" xfId="1" applyFont="1" applyBorder="1" applyAlignment="1" applyProtection="1">
      <alignment horizontal="left" vertical="center" wrapText="1"/>
      <protection locked="0"/>
    </xf>
    <xf numFmtId="0" fontId="30" fillId="0" borderId="44" xfId="1" applyFont="1" applyBorder="1" applyAlignment="1" applyProtection="1">
      <alignment horizontal="left" vertical="center" wrapText="1"/>
      <protection locked="0"/>
    </xf>
    <xf numFmtId="0" fontId="30" fillId="0" borderId="5" xfId="1" applyFont="1" applyBorder="1" applyAlignment="1">
      <alignment horizontal="left" vertical="center" wrapText="1"/>
    </xf>
    <xf numFmtId="0" fontId="30" fillId="0" borderId="24" xfId="1" applyFont="1" applyBorder="1" applyAlignment="1">
      <alignment horizontal="left" vertical="center" wrapText="1"/>
    </xf>
    <xf numFmtId="0" fontId="30" fillId="0" borderId="91" xfId="1" applyFont="1" applyBorder="1" applyAlignment="1">
      <alignment horizontal="left" vertical="center" wrapText="1"/>
    </xf>
    <xf numFmtId="0" fontId="30" fillId="0" borderId="98" xfId="1" applyFont="1" applyBorder="1" applyAlignment="1">
      <alignment horizontal="center" vertical="center" wrapText="1"/>
    </xf>
    <xf numFmtId="0" fontId="30" fillId="0" borderId="53" xfId="1" applyFont="1" applyBorder="1" applyAlignment="1">
      <alignment horizontal="center" vertical="center" wrapText="1"/>
    </xf>
    <xf numFmtId="0" fontId="31" fillId="0" borderId="25" xfId="1" applyFont="1" applyFill="1" applyBorder="1" applyAlignment="1" applyProtection="1">
      <alignment horizontal="center" vertical="center" wrapText="1"/>
      <protection locked="0"/>
    </xf>
    <xf numFmtId="0" fontId="31" fillId="0" borderId="0" xfId="1" applyFont="1" applyFill="1" applyBorder="1" applyAlignment="1" applyProtection="1">
      <alignment horizontal="center" vertical="center" wrapText="1"/>
      <protection locked="0"/>
    </xf>
    <xf numFmtId="0" fontId="31" fillId="0" borderId="84" xfId="1" applyFont="1" applyFill="1" applyBorder="1" applyAlignment="1" applyProtection="1">
      <alignment horizontal="center" vertical="center" wrapText="1"/>
      <protection locked="0"/>
    </xf>
    <xf numFmtId="0" fontId="40" fillId="0" borderId="0" xfId="1" applyFont="1" applyBorder="1" applyAlignment="1" applyProtection="1">
      <alignment horizontal="left" vertical="center" wrapText="1"/>
      <protection locked="0"/>
    </xf>
    <xf numFmtId="0" fontId="12" fillId="0" borderId="0" xfId="0" applyFont="1" applyAlignment="1">
      <alignment horizontal="left" vertical="center"/>
    </xf>
    <xf numFmtId="0" fontId="30" fillId="5" borderId="161" xfId="1" applyFont="1" applyFill="1" applyBorder="1" applyAlignment="1" applyProtection="1">
      <alignment horizontal="left" vertical="center" wrapText="1"/>
      <protection locked="0"/>
    </xf>
    <xf numFmtId="0" fontId="30" fillId="5" borderId="162" xfId="1" applyFont="1" applyFill="1" applyBorder="1" applyAlignment="1" applyProtection="1">
      <alignment horizontal="left" vertical="center" wrapText="1"/>
      <protection locked="0"/>
    </xf>
    <xf numFmtId="0" fontId="30" fillId="5" borderId="4" xfId="1" applyFont="1" applyFill="1" applyBorder="1" applyAlignment="1" applyProtection="1">
      <alignment horizontal="left" vertical="center" wrapText="1"/>
      <protection locked="0"/>
    </xf>
    <xf numFmtId="0" fontId="30" fillId="5" borderId="44" xfId="1" applyFont="1" applyFill="1" applyBorder="1" applyAlignment="1" applyProtection="1">
      <alignment horizontal="left" vertical="center" wrapText="1"/>
      <protection locked="0"/>
    </xf>
    <xf numFmtId="0" fontId="30" fillId="0" borderId="69" xfId="1" applyFont="1" applyBorder="1" applyAlignment="1" applyProtection="1">
      <alignment horizontal="center" vertical="center" wrapText="1"/>
      <protection locked="0"/>
    </xf>
    <xf numFmtId="0" fontId="30" fillId="0" borderId="103" xfId="1" applyFont="1" applyBorder="1" applyAlignment="1" applyProtection="1">
      <alignment horizontal="center" vertical="center" wrapText="1"/>
      <protection locked="0"/>
    </xf>
    <xf numFmtId="0" fontId="30" fillId="0" borderId="24" xfId="1" applyFont="1" applyBorder="1" applyAlignment="1" applyProtection="1">
      <alignment horizontal="center" vertical="center" wrapText="1"/>
      <protection locked="0"/>
    </xf>
    <xf numFmtId="0" fontId="30" fillId="0" borderId="69" xfId="1" applyFont="1" applyBorder="1" applyAlignment="1" applyProtection="1">
      <alignment horizontal="center" vertical="center"/>
      <protection locked="0"/>
    </xf>
    <xf numFmtId="0" fontId="30" fillId="0" borderId="60" xfId="1" applyFont="1" applyBorder="1" applyAlignment="1" applyProtection="1">
      <alignment horizontal="center" vertical="center"/>
      <protection locked="0"/>
    </xf>
    <xf numFmtId="0" fontId="30" fillId="0" borderId="53" xfId="1" applyFont="1" applyBorder="1" applyAlignment="1" applyProtection="1">
      <alignment horizontal="center" vertical="center" wrapText="1"/>
      <protection locked="0"/>
    </xf>
    <xf numFmtId="0" fontId="30" fillId="0" borderId="31" xfId="1" applyFont="1" applyBorder="1" applyAlignment="1" applyProtection="1">
      <alignment horizontal="center" vertical="center" wrapText="1"/>
      <protection locked="0"/>
    </xf>
    <xf numFmtId="0" fontId="30" fillId="0" borderId="24" xfId="1" applyFont="1" applyFill="1" applyBorder="1" applyAlignment="1" applyProtection="1">
      <alignment horizontal="center" vertical="center"/>
      <protection locked="0"/>
    </xf>
    <xf numFmtId="0" fontId="30" fillId="0" borderId="6" xfId="1" applyFont="1" applyFill="1" applyBorder="1" applyAlignment="1" applyProtection="1">
      <alignment horizontal="center" vertical="center"/>
      <protection locked="0"/>
    </xf>
    <xf numFmtId="0" fontId="30" fillId="0" borderId="82" xfId="1" applyFont="1" applyBorder="1" applyAlignment="1" applyProtection="1">
      <alignment horizontal="center" vertical="center" wrapText="1"/>
      <protection locked="0"/>
    </xf>
    <xf numFmtId="0" fontId="30" fillId="0" borderId="42" xfId="1" applyFont="1" applyBorder="1" applyAlignment="1" applyProtection="1">
      <alignment horizontal="center" vertical="center" wrapText="1"/>
      <protection locked="0"/>
    </xf>
    <xf numFmtId="0" fontId="30" fillId="0" borderId="24" xfId="1" applyFont="1" applyFill="1" applyBorder="1" applyAlignment="1" applyProtection="1">
      <alignment horizontal="center" vertical="center" wrapText="1"/>
      <protection locked="0"/>
    </xf>
    <xf numFmtId="0" fontId="30" fillId="0" borderId="6" xfId="1" applyFont="1" applyFill="1" applyBorder="1" applyAlignment="1" applyProtection="1">
      <alignment horizontal="center" vertical="center" wrapText="1"/>
      <protection locked="0"/>
    </xf>
    <xf numFmtId="0" fontId="30" fillId="5" borderId="38" xfId="1" applyFont="1" applyFill="1" applyBorder="1" applyAlignment="1" applyProtection="1">
      <alignment horizontal="left" vertical="center" wrapText="1"/>
      <protection locked="0"/>
    </xf>
    <xf numFmtId="0" fontId="30" fillId="5" borderId="130" xfId="1" applyFont="1" applyFill="1" applyBorder="1" applyAlignment="1" applyProtection="1">
      <alignment horizontal="left" vertical="center" wrapText="1"/>
      <protection locked="0"/>
    </xf>
    <xf numFmtId="0" fontId="30" fillId="5" borderId="45" xfId="1" applyFont="1" applyFill="1" applyBorder="1" applyAlignment="1" applyProtection="1">
      <alignment horizontal="left" vertical="center" wrapText="1"/>
      <protection locked="0"/>
    </xf>
    <xf numFmtId="0" fontId="30" fillId="0" borderId="46" xfId="1" applyFont="1" applyBorder="1" applyAlignment="1" applyProtection="1">
      <alignment horizontal="center" vertical="center"/>
      <protection locked="0"/>
    </xf>
    <xf numFmtId="0" fontId="30" fillId="0" borderId="30" xfId="1" applyFont="1" applyBorder="1" applyAlignment="1" applyProtection="1">
      <alignment horizontal="center" vertical="center"/>
      <protection locked="0"/>
    </xf>
    <xf numFmtId="2" fontId="30" fillId="0" borderId="5" xfId="1" applyNumberFormat="1" applyFont="1" applyBorder="1" applyAlignment="1" applyProtection="1">
      <alignment horizontal="center" vertical="center" wrapText="1"/>
      <protection locked="0"/>
    </xf>
    <xf numFmtId="2" fontId="30" fillId="0" borderId="31" xfId="1" applyNumberFormat="1" applyFont="1" applyBorder="1" applyAlignment="1" applyProtection="1">
      <alignment horizontal="center" vertical="center" wrapText="1"/>
      <protection locked="0"/>
    </xf>
    <xf numFmtId="0" fontId="30" fillId="0" borderId="22" xfId="1" applyFont="1" applyBorder="1" applyAlignment="1" applyProtection="1">
      <alignment horizontal="center" vertical="center"/>
      <protection locked="0"/>
    </xf>
    <xf numFmtId="0" fontId="30" fillId="0" borderId="94" xfId="1" applyFont="1" applyBorder="1" applyAlignment="1" applyProtection="1">
      <alignment horizontal="center" vertical="center"/>
      <protection locked="0"/>
    </xf>
    <xf numFmtId="0" fontId="30" fillId="0" borderId="32" xfId="1" applyFont="1" applyBorder="1" applyAlignment="1" applyProtection="1">
      <alignment horizontal="center" vertical="center"/>
      <protection locked="0"/>
    </xf>
    <xf numFmtId="0" fontId="43" fillId="0" borderId="132" xfId="1" applyFont="1" applyBorder="1" applyAlignment="1" applyProtection="1">
      <alignment horizontal="center" vertical="center"/>
      <protection locked="0"/>
    </xf>
    <xf numFmtId="0" fontId="43" fillId="0" borderId="25" xfId="1" applyFont="1" applyBorder="1" applyAlignment="1" applyProtection="1">
      <alignment horizontal="center" vertical="center"/>
      <protection locked="0"/>
    </xf>
    <xf numFmtId="0" fontId="43" fillId="0" borderId="50" xfId="1" applyFont="1" applyBorder="1" applyAlignment="1" applyProtection="1">
      <alignment horizontal="center" vertical="center"/>
      <protection locked="0"/>
    </xf>
    <xf numFmtId="0" fontId="43" fillId="0" borderId="0" xfId="1" applyFont="1" applyBorder="1" applyAlignment="1" applyProtection="1">
      <alignment horizontal="center" vertical="center"/>
      <protection locked="0"/>
    </xf>
    <xf numFmtId="0" fontId="43" fillId="0" borderId="54" xfId="1" applyFont="1" applyBorder="1" applyAlignment="1" applyProtection="1">
      <alignment horizontal="center" vertical="center"/>
      <protection locked="0"/>
    </xf>
    <xf numFmtId="0" fontId="43" fillId="0" borderId="84" xfId="1" applyFont="1" applyBorder="1" applyAlignment="1" applyProtection="1">
      <alignment horizontal="center" vertical="center"/>
      <protection locked="0"/>
    </xf>
    <xf numFmtId="0" fontId="30" fillId="5" borderId="4" xfId="1" applyFont="1" applyFill="1" applyBorder="1" applyAlignment="1" applyProtection="1">
      <alignment vertical="center" wrapText="1"/>
      <protection locked="0"/>
    </xf>
    <xf numFmtId="0" fontId="30" fillId="5" borderId="38" xfId="1" applyFont="1" applyFill="1" applyBorder="1" applyAlignment="1" applyProtection="1">
      <alignment vertical="center" wrapText="1"/>
      <protection locked="0"/>
    </xf>
    <xf numFmtId="0" fontId="30" fillId="0" borderId="59" xfId="1" applyFont="1" applyBorder="1" applyAlignment="1" applyProtection="1">
      <alignment horizontal="center" vertical="center" wrapText="1"/>
      <protection locked="0"/>
    </xf>
    <xf numFmtId="0" fontId="30" fillId="0" borderId="104" xfId="1" applyFont="1" applyBorder="1" applyAlignment="1" applyProtection="1">
      <alignment horizontal="center" vertical="center" wrapText="1"/>
      <protection locked="0"/>
    </xf>
    <xf numFmtId="0" fontId="30" fillId="0" borderId="43" xfId="1" applyFont="1" applyBorder="1" applyAlignment="1" applyProtection="1">
      <alignment horizontal="center" vertical="center" wrapText="1"/>
      <protection locked="0"/>
    </xf>
    <xf numFmtId="0" fontId="6" fillId="0" borderId="69" xfId="1" applyFont="1" applyFill="1" applyBorder="1" applyAlignment="1" applyProtection="1">
      <alignment horizontal="center" vertical="center" wrapText="1"/>
      <protection locked="0"/>
    </xf>
    <xf numFmtId="0" fontId="6" fillId="0" borderId="103" xfId="1" applyFont="1" applyFill="1" applyBorder="1" applyAlignment="1" applyProtection="1">
      <alignment horizontal="center" vertical="center" wrapText="1"/>
      <protection locked="0"/>
    </xf>
    <xf numFmtId="0" fontId="30" fillId="0" borderId="103" xfId="1" applyFont="1" applyBorder="1" applyAlignment="1" applyProtection="1">
      <alignment horizontal="center" vertical="center"/>
      <protection locked="0"/>
    </xf>
    <xf numFmtId="0" fontId="30" fillId="0" borderId="4" xfId="1" applyFont="1" applyBorder="1" applyAlignment="1" applyProtection="1">
      <alignment horizontal="center" vertical="center" wrapText="1"/>
      <protection locked="0"/>
    </xf>
    <xf numFmtId="0" fontId="30" fillId="0" borderId="38" xfId="1" applyFont="1" applyBorder="1" applyAlignment="1" applyProtection="1">
      <alignment horizontal="center" vertical="center" wrapText="1"/>
      <protection locked="0"/>
    </xf>
    <xf numFmtId="0" fontId="30" fillId="0" borderId="7" xfId="1" applyFont="1" applyBorder="1" applyAlignment="1" applyProtection="1">
      <alignment horizontal="center" vertical="center"/>
      <protection locked="0"/>
    </xf>
    <xf numFmtId="0" fontId="6" fillId="0" borderId="53" xfId="1" applyFont="1" applyFill="1" applyBorder="1" applyAlignment="1" applyProtection="1">
      <alignment horizontal="center" vertical="center" wrapText="1"/>
      <protection locked="0"/>
    </xf>
    <xf numFmtId="0" fontId="6" fillId="0" borderId="31" xfId="1" applyFont="1" applyFill="1" applyBorder="1" applyAlignment="1" applyProtection="1">
      <alignment horizontal="center" vertical="center" wrapText="1"/>
      <protection locked="0"/>
    </xf>
    <xf numFmtId="0" fontId="6" fillId="0" borderId="82" xfId="1" applyFont="1" applyFill="1" applyBorder="1" applyAlignment="1" applyProtection="1">
      <alignment horizontal="center" vertical="center" wrapText="1"/>
      <protection locked="0"/>
    </xf>
    <xf numFmtId="0" fontId="6" fillId="0" borderId="42" xfId="1" applyFont="1" applyFill="1" applyBorder="1" applyAlignment="1" applyProtection="1">
      <alignment horizontal="center" vertical="center" wrapText="1"/>
      <protection locked="0"/>
    </xf>
    <xf numFmtId="0" fontId="6" fillId="0" borderId="0" xfId="1" applyFont="1" applyFill="1" applyAlignment="1">
      <alignment vertical="center" wrapText="1"/>
    </xf>
    <xf numFmtId="0" fontId="30" fillId="0" borderId="0" xfId="1" applyFont="1" applyFill="1" applyAlignment="1">
      <alignment vertical="center" wrapText="1"/>
    </xf>
    <xf numFmtId="0" fontId="6" fillId="0" borderId="98" xfId="1" applyFont="1" applyBorder="1" applyAlignment="1">
      <alignment horizontal="center" vertical="center"/>
    </xf>
    <xf numFmtId="0" fontId="6" fillId="0" borderId="53" xfId="1" applyFont="1" applyBorder="1" applyAlignment="1">
      <alignment horizontal="center" vertical="center"/>
    </xf>
    <xf numFmtId="0" fontId="6" fillId="0" borderId="62" xfId="1" applyFont="1" applyBorder="1" applyAlignment="1">
      <alignment horizontal="center" vertical="center"/>
    </xf>
    <xf numFmtId="0" fontId="6" fillId="0" borderId="38" xfId="1" applyFont="1" applyBorder="1" applyAlignment="1" applyProtection="1">
      <alignment horizontal="center" vertical="center"/>
      <protection locked="0"/>
    </xf>
    <xf numFmtId="0" fontId="6" fillId="0" borderId="44" xfId="1" applyFont="1" applyBorder="1" applyAlignment="1" applyProtection="1">
      <alignment horizontal="center" vertical="center"/>
      <protection locked="0"/>
    </xf>
    <xf numFmtId="0" fontId="6" fillId="0" borderId="59" xfId="1" applyFont="1" applyBorder="1" applyAlignment="1" applyProtection="1">
      <alignment horizontal="center" vertical="center" wrapText="1"/>
      <protection locked="0"/>
    </xf>
    <xf numFmtId="0" fontId="6" fillId="0" borderId="104" xfId="1" applyFont="1" applyBorder="1" applyAlignment="1" applyProtection="1">
      <alignment horizontal="center" vertical="center" wrapText="1"/>
      <protection locked="0"/>
    </xf>
    <xf numFmtId="0" fontId="6" fillId="0" borderId="43" xfId="1" applyFont="1" applyBorder="1" applyAlignment="1" applyProtection="1">
      <alignment horizontal="center" vertical="center" wrapText="1"/>
      <protection locked="0"/>
    </xf>
    <xf numFmtId="0" fontId="6" fillId="0" borderId="69" xfId="1" applyFont="1" applyBorder="1" applyAlignment="1" applyProtection="1">
      <alignment horizontal="center" vertical="center" wrapText="1"/>
      <protection locked="0"/>
    </xf>
    <xf numFmtId="0" fontId="6" fillId="0" borderId="60" xfId="1" applyFont="1" applyBorder="1" applyAlignment="1" applyProtection="1">
      <alignment horizontal="center" vertical="center"/>
      <protection locked="0"/>
    </xf>
    <xf numFmtId="0" fontId="6" fillId="0" borderId="103" xfId="1" applyFont="1" applyBorder="1" applyAlignment="1" applyProtection="1">
      <alignment horizontal="center" vertical="center"/>
      <protection locked="0"/>
    </xf>
    <xf numFmtId="0" fontId="6" fillId="0" borderId="4" xfId="1" applyFont="1" applyBorder="1" applyAlignment="1" applyProtection="1">
      <alignment horizontal="center" vertical="center" wrapText="1"/>
      <protection locked="0"/>
    </xf>
    <xf numFmtId="0" fontId="6" fillId="0" borderId="38"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1" fillId="0" borderId="19" xfId="1" applyFont="1" applyFill="1" applyBorder="1" applyAlignment="1">
      <alignment horizontal="center" vertical="center" wrapText="1"/>
    </xf>
    <xf numFmtId="0" fontId="31" fillId="0" borderId="7" xfId="1" applyFont="1" applyFill="1" applyBorder="1" applyAlignment="1">
      <alignment horizontal="center" vertical="center" wrapText="1"/>
    </xf>
    <xf numFmtId="0" fontId="31" fillId="0" borderId="24" xfId="1" applyFont="1" applyFill="1" applyBorder="1" applyAlignment="1">
      <alignment horizontal="center" vertical="center" wrapText="1"/>
    </xf>
    <xf numFmtId="0" fontId="30" fillId="2" borderId="132" xfId="1" applyFont="1" applyFill="1" applyBorder="1" applyAlignment="1">
      <alignment horizontal="center" vertical="center" wrapText="1"/>
    </xf>
    <xf numFmtId="0" fontId="30" fillId="2" borderId="50" xfId="1" applyFont="1" applyFill="1" applyBorder="1" applyAlignment="1">
      <alignment horizontal="center" vertical="center" wrapText="1"/>
    </xf>
    <xf numFmtId="0" fontId="30" fillId="0" borderId="19" xfId="1" applyFont="1" applyFill="1" applyBorder="1" applyAlignment="1">
      <alignment horizontal="center" vertical="center"/>
    </xf>
    <xf numFmtId="0" fontId="6" fillId="2" borderId="22" xfId="1" applyFont="1" applyFill="1" applyBorder="1" applyAlignment="1">
      <alignment horizontal="center" vertical="center" wrapText="1"/>
    </xf>
    <xf numFmtId="0" fontId="6" fillId="2" borderId="94" xfId="1" applyFont="1" applyFill="1" applyBorder="1" applyAlignment="1">
      <alignment horizontal="center" vertical="center" wrapText="1"/>
    </xf>
    <xf numFmtId="0" fontId="30" fillId="0" borderId="23" xfId="1" applyFont="1" applyBorder="1" applyAlignment="1" applyProtection="1">
      <alignment horizontal="center" vertical="center"/>
      <protection locked="0"/>
    </xf>
    <xf numFmtId="0" fontId="30" fillId="0" borderId="8" xfId="1" applyFont="1" applyBorder="1" applyAlignment="1" applyProtection="1">
      <alignment horizontal="left" vertical="center"/>
      <protection locked="0"/>
    </xf>
    <xf numFmtId="0" fontId="30" fillId="0" borderId="47" xfId="1" applyFont="1" applyBorder="1" applyAlignment="1" applyProtection="1">
      <alignment horizontal="left" vertical="center"/>
      <protection locked="0"/>
    </xf>
    <xf numFmtId="0" fontId="30" fillId="0" borderId="4" xfId="1" applyFont="1" applyBorder="1" applyAlignment="1" applyProtection="1">
      <alignment horizontal="center" vertical="center"/>
      <protection locked="0"/>
    </xf>
    <xf numFmtId="0" fontId="30" fillId="0" borderId="153" xfId="1" applyFont="1" applyBorder="1" applyAlignment="1" applyProtection="1">
      <alignment horizontal="center" vertical="center"/>
      <protection locked="0"/>
    </xf>
    <xf numFmtId="0" fontId="30" fillId="0" borderId="48" xfId="1" applyFont="1" applyBorder="1" applyAlignment="1" applyProtection="1">
      <alignment horizontal="left" vertical="center"/>
      <protection locked="0"/>
    </xf>
    <xf numFmtId="0" fontId="30" fillId="0" borderId="98" xfId="1" applyFont="1" applyFill="1" applyBorder="1" applyAlignment="1" applyProtection="1">
      <alignment horizontal="center" vertical="center"/>
      <protection locked="0"/>
    </xf>
    <xf numFmtId="0" fontId="30" fillId="0" borderId="53" xfId="1" applyFont="1" applyFill="1" applyBorder="1" applyAlignment="1" applyProtection="1">
      <alignment horizontal="center" vertical="center"/>
      <protection locked="0"/>
    </xf>
    <xf numFmtId="0" fontId="30" fillId="0" borderId="53" xfId="1" applyFont="1" applyBorder="1" applyAlignment="1">
      <alignment horizontal="center" vertical="center"/>
    </xf>
    <xf numFmtId="0" fontId="30" fillId="0" borderId="62" xfId="1" applyFont="1" applyBorder="1" applyAlignment="1">
      <alignment horizontal="center" vertical="center"/>
    </xf>
    <xf numFmtId="0" fontId="38" fillId="0" borderId="8" xfId="1" applyFont="1" applyBorder="1" applyAlignment="1" applyProtection="1">
      <alignment horizontal="left" vertical="center" wrapText="1"/>
      <protection locked="0"/>
    </xf>
    <xf numFmtId="0" fontId="38" fillId="0" borderId="47" xfId="1" applyFont="1" applyBorder="1" applyAlignment="1" applyProtection="1">
      <alignment horizontal="left" vertical="center" wrapText="1"/>
      <protection locked="0"/>
    </xf>
    <xf numFmtId="0" fontId="30" fillId="0" borderId="31" xfId="1" applyFont="1" applyBorder="1" applyAlignment="1" applyProtection="1">
      <alignment horizontal="center" vertical="center"/>
      <protection locked="0"/>
    </xf>
    <xf numFmtId="0" fontId="30" fillId="0" borderId="98" xfId="1" applyFont="1" applyBorder="1" applyAlignment="1">
      <alignment horizontal="center" vertical="center"/>
    </xf>
    <xf numFmtId="0" fontId="30" fillId="0" borderId="62" xfId="1" applyFont="1" applyFill="1" applyBorder="1" applyAlignment="1" applyProtection="1">
      <alignment horizontal="center" vertical="center"/>
      <protection locked="0"/>
    </xf>
    <xf numFmtId="0" fontId="30" fillId="0" borderId="163" xfId="1" applyFont="1" applyBorder="1" applyAlignment="1" applyProtection="1">
      <alignment horizontal="center" vertical="center"/>
      <protection locked="0"/>
    </xf>
    <xf numFmtId="0" fontId="30" fillId="0" borderId="47" xfId="1" applyFont="1" applyBorder="1" applyAlignment="1" applyProtection="1">
      <alignment horizontal="center" vertical="center"/>
      <protection locked="0"/>
    </xf>
    <xf numFmtId="0" fontId="30" fillId="0" borderId="163" xfId="1" applyFont="1" applyBorder="1" applyAlignment="1" applyProtection="1">
      <alignment horizontal="left" vertical="center"/>
      <protection locked="0"/>
    </xf>
  </cellXfs>
  <cellStyles count="5">
    <cellStyle name="Normální" xfId="0" builtinId="0"/>
    <cellStyle name="normální 2" xfId="1"/>
    <cellStyle name="normální 3" xfId="2"/>
    <cellStyle name="normální_Konečná verze NOVYKAZY" xfId="3"/>
    <cellStyle name="normální_tabulka do výroční zprávy rozboru hospodaření" xfId="4"/>
  </cellStyles>
  <dxfs count="0"/>
  <tableStyles count="0" defaultTableStyle="TableStyleMedium9" defaultPivotStyle="PivotStyleLight16"/>
  <colors>
    <mruColors>
      <color rgb="FFBFBFBF"/>
      <color rgb="FFFCD5B4"/>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2101473</xdr:colOff>
      <xdr:row>34</xdr:row>
      <xdr:rowOff>0</xdr:rowOff>
    </xdr:from>
    <xdr:ext cx="4023445" cy="264560"/>
    <xdr:sp macro="" textlink="">
      <xdr:nvSpPr>
        <xdr:cNvPr id="2" name="TextovéPole 1"/>
        <xdr:cNvSpPr txBox="1"/>
      </xdr:nvSpPr>
      <xdr:spPr>
        <a:xfrm rot="10597951">
          <a:off x="4320798" y="8415645"/>
          <a:ext cx="47571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oneCellAnchor>
    <xdr:from>
      <xdr:col>12</xdr:col>
      <xdr:colOff>0</xdr:colOff>
      <xdr:row>34</xdr:row>
      <xdr:rowOff>0</xdr:rowOff>
    </xdr:from>
    <xdr:ext cx="4023445" cy="264560"/>
    <xdr:sp macro="" textlink="">
      <xdr:nvSpPr>
        <xdr:cNvPr id="3" name="TextovéPole 2"/>
        <xdr:cNvSpPr txBox="1"/>
      </xdr:nvSpPr>
      <xdr:spPr>
        <a:xfrm rot="10597951">
          <a:off x="2930148" y="7758420"/>
          <a:ext cx="402344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123825</xdr:rowOff>
    </xdr:from>
    <xdr:to>
      <xdr:col>0</xdr:col>
      <xdr:colOff>0</xdr:colOff>
      <xdr:row>24</xdr:row>
      <xdr:rowOff>0</xdr:rowOff>
    </xdr:to>
    <xdr:sp macro="" textlink="">
      <xdr:nvSpPr>
        <xdr:cNvPr id="59014" name="Line 1"/>
        <xdr:cNvSpPr>
          <a:spLocks noChangeShapeType="1"/>
        </xdr:cNvSpPr>
      </xdr:nvSpPr>
      <xdr:spPr bwMode="auto">
        <a:xfrm>
          <a:off x="0" y="466725"/>
          <a:ext cx="0" cy="427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85725</xdr:rowOff>
    </xdr:from>
    <xdr:to>
      <xdr:col>0</xdr:col>
      <xdr:colOff>0</xdr:colOff>
      <xdr:row>24</xdr:row>
      <xdr:rowOff>0</xdr:rowOff>
    </xdr:to>
    <xdr:sp macro="" textlink="">
      <xdr:nvSpPr>
        <xdr:cNvPr id="59015" name="Line 2"/>
        <xdr:cNvSpPr>
          <a:spLocks noChangeShapeType="1"/>
        </xdr:cNvSpPr>
      </xdr:nvSpPr>
      <xdr:spPr bwMode="auto">
        <a:xfrm flipV="1">
          <a:off x="0" y="428625"/>
          <a:ext cx="0" cy="4314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
  <sheetViews>
    <sheetView showGridLines="0" tabSelected="1" zoomScaleNormal="100" workbookViewId="0">
      <pane ySplit="5" topLeftCell="A6" activePane="bottomLeft" state="frozenSplit"/>
      <selection pane="bottomLeft" activeCell="A2" sqref="A2:E2"/>
    </sheetView>
  </sheetViews>
  <sheetFormatPr defaultRowHeight="12.75" customHeight="1" x14ac:dyDescent="0.25"/>
  <cols>
    <col min="1" max="1" width="76.28515625" style="33" customWidth="1"/>
    <col min="2" max="2" width="13" style="34" customWidth="1"/>
    <col min="3" max="3" width="7.42578125" style="34" customWidth="1"/>
    <col min="4" max="5" width="12.28515625" style="141" customWidth="1"/>
    <col min="6" max="8" width="14.7109375" style="33" customWidth="1"/>
    <col min="9" max="16384" width="9.140625" style="33"/>
  </cols>
  <sheetData>
    <row r="1" spans="1:5" ht="12.75" customHeight="1" x14ac:dyDescent="0.25">
      <c r="A1" s="975" t="s">
        <v>961</v>
      </c>
      <c r="B1" s="976"/>
      <c r="C1" s="976"/>
      <c r="D1" s="976"/>
      <c r="E1" s="976"/>
    </row>
    <row r="2" spans="1:5" ht="12.75" customHeight="1" thickBot="1" x14ac:dyDescent="0.3">
      <c r="A2" s="977"/>
      <c r="B2" s="977"/>
      <c r="C2" s="977"/>
      <c r="D2" s="977"/>
      <c r="E2" s="977"/>
    </row>
    <row r="3" spans="1:5" ht="27.95" customHeight="1" thickBot="1" x14ac:dyDescent="0.3">
      <c r="A3" s="981" t="s">
        <v>217</v>
      </c>
      <c r="B3" s="982"/>
      <c r="C3" s="982"/>
      <c r="D3" s="982"/>
      <c r="E3" s="983"/>
    </row>
    <row r="4" spans="1:5" ht="12.75" customHeight="1" thickBot="1" x14ac:dyDescent="0.3">
      <c r="A4" s="978" t="s">
        <v>170</v>
      </c>
      <c r="B4" s="979"/>
      <c r="C4" s="979"/>
      <c r="D4" s="979"/>
      <c r="E4" s="980"/>
    </row>
    <row r="5" spans="1:5" ht="18" customHeight="1" thickBot="1" x14ac:dyDescent="0.3">
      <c r="A5" s="35" t="s">
        <v>171</v>
      </c>
      <c r="B5" s="36" t="s">
        <v>380</v>
      </c>
      <c r="C5" s="37" t="s">
        <v>381</v>
      </c>
      <c r="D5" s="137" t="s">
        <v>382</v>
      </c>
      <c r="E5" s="138" t="s">
        <v>383</v>
      </c>
    </row>
    <row r="6" spans="1:5" ht="12.75" customHeight="1" x14ac:dyDescent="0.25">
      <c r="A6" s="38" t="s">
        <v>570</v>
      </c>
      <c r="B6" s="973"/>
      <c r="C6" s="974"/>
      <c r="D6" s="139" t="s">
        <v>157</v>
      </c>
      <c r="E6" s="140" t="s">
        <v>158</v>
      </c>
    </row>
    <row r="7" spans="1:5" ht="12.75" customHeight="1" x14ac:dyDescent="0.25">
      <c r="A7" s="446" t="s">
        <v>571</v>
      </c>
      <c r="B7" s="539" t="s">
        <v>922</v>
      </c>
      <c r="C7" s="540" t="s">
        <v>572</v>
      </c>
      <c r="D7" s="419">
        <f>SUM(D8+D16+D27+D34)</f>
        <v>2511425.38</v>
      </c>
      <c r="E7" s="420">
        <f>SUM(E8+E16+E27+E34)</f>
        <v>2439783.5099999998</v>
      </c>
    </row>
    <row r="8" spans="1:5" ht="12.75" customHeight="1" x14ac:dyDescent="0.25">
      <c r="A8" s="446" t="s">
        <v>573</v>
      </c>
      <c r="B8" s="539" t="s">
        <v>574</v>
      </c>
      <c r="C8" s="540" t="s">
        <v>575</v>
      </c>
      <c r="D8" s="421">
        <f>SUM(D9:D15)</f>
        <v>35744.759999999995</v>
      </c>
      <c r="E8" s="422">
        <f>SUM(E9:E15)</f>
        <v>36049.120000000003</v>
      </c>
    </row>
    <row r="9" spans="1:5" ht="12.75" customHeight="1" x14ac:dyDescent="0.25">
      <c r="A9" s="446" t="s">
        <v>576</v>
      </c>
      <c r="B9" s="539" t="s">
        <v>577</v>
      </c>
      <c r="C9" s="540" t="s">
        <v>578</v>
      </c>
      <c r="D9" s="423">
        <v>0</v>
      </c>
      <c r="E9" s="424">
        <v>0</v>
      </c>
    </row>
    <row r="10" spans="1:5" ht="12.75" customHeight="1" x14ac:dyDescent="0.25">
      <c r="A10" s="446" t="s">
        <v>579</v>
      </c>
      <c r="B10" s="539" t="s">
        <v>580</v>
      </c>
      <c r="C10" s="540" t="s">
        <v>581</v>
      </c>
      <c r="D10" s="423">
        <v>17436.03</v>
      </c>
      <c r="E10" s="424">
        <v>17740.400000000001</v>
      </c>
    </row>
    <row r="11" spans="1:5" ht="12.75" customHeight="1" x14ac:dyDescent="0.25">
      <c r="A11" s="446" t="s">
        <v>582</v>
      </c>
      <c r="B11" s="539" t="s">
        <v>583</v>
      </c>
      <c r="C11" s="540" t="s">
        <v>584</v>
      </c>
      <c r="D11" s="423">
        <v>18254.419999999998</v>
      </c>
      <c r="E11" s="424">
        <v>18254.419999999998</v>
      </c>
    </row>
    <row r="12" spans="1:5" ht="12.75" customHeight="1" x14ac:dyDescent="0.25">
      <c r="A12" s="446" t="s">
        <v>585</v>
      </c>
      <c r="B12" s="539" t="s">
        <v>586</v>
      </c>
      <c r="C12" s="540" t="s">
        <v>587</v>
      </c>
      <c r="D12" s="423">
        <v>54.31</v>
      </c>
      <c r="E12" s="424">
        <v>54.3</v>
      </c>
    </row>
    <row r="13" spans="1:5" ht="12.75" customHeight="1" x14ac:dyDescent="0.25">
      <c r="A13" s="446" t="s">
        <v>588</v>
      </c>
      <c r="B13" s="539" t="s">
        <v>589</v>
      </c>
      <c r="C13" s="540" t="s">
        <v>590</v>
      </c>
      <c r="D13" s="423">
        <v>0</v>
      </c>
      <c r="E13" s="424">
        <v>0</v>
      </c>
    </row>
    <row r="14" spans="1:5" ht="12.75" customHeight="1" x14ac:dyDescent="0.25">
      <c r="A14" s="446" t="s">
        <v>591</v>
      </c>
      <c r="B14" s="539" t="s">
        <v>592</v>
      </c>
      <c r="C14" s="540" t="s">
        <v>593</v>
      </c>
      <c r="D14" s="423">
        <v>0</v>
      </c>
      <c r="E14" s="424">
        <v>0</v>
      </c>
    </row>
    <row r="15" spans="1:5" ht="12.75" customHeight="1" x14ac:dyDescent="0.25">
      <c r="A15" s="446" t="s">
        <v>594</v>
      </c>
      <c r="B15" s="539" t="s">
        <v>595</v>
      </c>
      <c r="C15" s="540" t="s">
        <v>596</v>
      </c>
      <c r="D15" s="423">
        <v>0</v>
      </c>
      <c r="E15" s="424">
        <v>0</v>
      </c>
    </row>
    <row r="16" spans="1:5" ht="12.75" customHeight="1" x14ac:dyDescent="0.25">
      <c r="A16" s="541" t="s">
        <v>597</v>
      </c>
      <c r="B16" s="539" t="s">
        <v>598</v>
      </c>
      <c r="C16" s="540" t="s">
        <v>599</v>
      </c>
      <c r="D16" s="421">
        <f>SUM(D17:D26)</f>
        <v>3956953.99</v>
      </c>
      <c r="E16" s="422">
        <f>SUM(E17:E26)</f>
        <v>3986655.4899999998</v>
      </c>
    </row>
    <row r="17" spans="1:5" ht="12.75" customHeight="1" x14ac:dyDescent="0.25">
      <c r="A17" s="446" t="s">
        <v>600</v>
      </c>
      <c r="B17" s="539" t="s">
        <v>601</v>
      </c>
      <c r="C17" s="540" t="s">
        <v>602</v>
      </c>
      <c r="D17" s="423">
        <v>265716.57</v>
      </c>
      <c r="E17" s="424">
        <v>267122.34000000003</v>
      </c>
    </row>
    <row r="18" spans="1:5" ht="12.75" customHeight="1" x14ac:dyDescent="0.25">
      <c r="A18" s="446" t="s">
        <v>923</v>
      </c>
      <c r="B18" s="539" t="s">
        <v>603</v>
      </c>
      <c r="C18" s="540" t="s">
        <v>604</v>
      </c>
      <c r="D18" s="423">
        <v>6785.3</v>
      </c>
      <c r="E18" s="424">
        <v>6791.27</v>
      </c>
    </row>
    <row r="19" spans="1:5" ht="12.75" customHeight="1" x14ac:dyDescent="0.25">
      <c r="A19" s="446" t="s">
        <v>605</v>
      </c>
      <c r="B19" s="539" t="s">
        <v>606</v>
      </c>
      <c r="C19" s="540" t="s">
        <v>607</v>
      </c>
      <c r="D19" s="423">
        <v>2729061.16</v>
      </c>
      <c r="E19" s="590">
        <v>2745593.19</v>
      </c>
    </row>
    <row r="20" spans="1:5" ht="12.75" customHeight="1" x14ac:dyDescent="0.25">
      <c r="A20" s="446" t="s">
        <v>924</v>
      </c>
      <c r="B20" s="539" t="s">
        <v>608</v>
      </c>
      <c r="C20" s="540" t="s">
        <v>609</v>
      </c>
      <c r="D20" s="423">
        <v>886001.48</v>
      </c>
      <c r="E20" s="424">
        <v>889088.37</v>
      </c>
    </row>
    <row r="21" spans="1:5" ht="12.75" customHeight="1" x14ac:dyDescent="0.25">
      <c r="A21" s="446" t="s">
        <v>610</v>
      </c>
      <c r="B21" s="539" t="s">
        <v>611</v>
      </c>
      <c r="C21" s="540" t="s">
        <v>612</v>
      </c>
      <c r="D21" s="423">
        <v>131.97</v>
      </c>
      <c r="E21" s="424">
        <v>131.96</v>
      </c>
    </row>
    <row r="22" spans="1:5" ht="12.75" customHeight="1" x14ac:dyDescent="0.25">
      <c r="A22" s="446" t="s">
        <v>925</v>
      </c>
      <c r="B22" s="539" t="s">
        <v>613</v>
      </c>
      <c r="C22" s="540" t="s">
        <v>614</v>
      </c>
      <c r="D22" s="423">
        <v>46695.27</v>
      </c>
      <c r="E22" s="424">
        <v>45477.59</v>
      </c>
    </row>
    <row r="23" spans="1:5" ht="12.75" customHeight="1" x14ac:dyDescent="0.25">
      <c r="A23" s="446" t="s">
        <v>615</v>
      </c>
      <c r="B23" s="539" t="s">
        <v>616</v>
      </c>
      <c r="C23" s="540" t="s">
        <v>617</v>
      </c>
      <c r="D23" s="423">
        <v>7768.65</v>
      </c>
      <c r="E23" s="424">
        <v>7527.83</v>
      </c>
    </row>
    <row r="24" spans="1:5" ht="12.75" customHeight="1" x14ac:dyDescent="0.25">
      <c r="A24" s="446" t="s">
        <v>618</v>
      </c>
      <c r="B24" s="539" t="s">
        <v>619</v>
      </c>
      <c r="C24" s="540" t="s">
        <v>620</v>
      </c>
      <c r="D24" s="423">
        <v>0</v>
      </c>
      <c r="E24" s="424">
        <v>0</v>
      </c>
    </row>
    <row r="25" spans="1:5" ht="12.75" customHeight="1" x14ac:dyDescent="0.25">
      <c r="A25" s="446" t="s">
        <v>621</v>
      </c>
      <c r="B25" s="539" t="s">
        <v>622</v>
      </c>
      <c r="C25" s="540" t="s">
        <v>623</v>
      </c>
      <c r="D25" s="423">
        <v>14793.59</v>
      </c>
      <c r="E25" s="424">
        <v>24922.94</v>
      </c>
    </row>
    <row r="26" spans="1:5" ht="12.75" customHeight="1" x14ac:dyDescent="0.25">
      <c r="A26" s="446" t="s">
        <v>1037</v>
      </c>
      <c r="B26" s="539" t="s">
        <v>624</v>
      </c>
      <c r="C26" s="540" t="s">
        <v>625</v>
      </c>
      <c r="D26" s="423">
        <v>0</v>
      </c>
      <c r="E26" s="424">
        <v>0</v>
      </c>
    </row>
    <row r="27" spans="1:5" ht="12.75" customHeight="1" x14ac:dyDescent="0.25">
      <c r="A27" s="541" t="s">
        <v>626</v>
      </c>
      <c r="B27" s="539" t="s">
        <v>926</v>
      </c>
      <c r="C27" s="540" t="s">
        <v>627</v>
      </c>
      <c r="D27" s="421">
        <f>SUM(D28:D33)</f>
        <v>32</v>
      </c>
      <c r="E27" s="422">
        <f>SUM(E28:E33)</f>
        <v>32</v>
      </c>
    </row>
    <row r="28" spans="1:5" ht="12.75" customHeight="1" x14ac:dyDescent="0.25">
      <c r="A28" s="446" t="s">
        <v>927</v>
      </c>
      <c r="B28" s="539" t="s">
        <v>628</v>
      </c>
      <c r="C28" s="540" t="s">
        <v>629</v>
      </c>
      <c r="D28" s="423">
        <v>0</v>
      </c>
      <c r="E28" s="424">
        <v>0</v>
      </c>
    </row>
    <row r="29" spans="1:5" ht="12.75" customHeight="1" x14ac:dyDescent="0.25">
      <c r="A29" s="446" t="s">
        <v>928</v>
      </c>
      <c r="B29" s="539" t="s">
        <v>630</v>
      </c>
      <c r="C29" s="540" t="s">
        <v>631</v>
      </c>
      <c r="D29" s="423">
        <v>0</v>
      </c>
      <c r="E29" s="424">
        <v>0</v>
      </c>
    </row>
    <row r="30" spans="1:5" ht="12.75" customHeight="1" x14ac:dyDescent="0.25">
      <c r="A30" s="446" t="s">
        <v>632</v>
      </c>
      <c r="B30" s="539" t="s">
        <v>633</v>
      </c>
      <c r="C30" s="540" t="s">
        <v>634</v>
      </c>
      <c r="D30" s="423">
        <v>0</v>
      </c>
      <c r="E30" s="424">
        <v>0</v>
      </c>
    </row>
    <row r="31" spans="1:5" ht="12.75" customHeight="1" x14ac:dyDescent="0.25">
      <c r="A31" s="446" t="s">
        <v>929</v>
      </c>
      <c r="B31" s="539" t="s">
        <v>635</v>
      </c>
      <c r="C31" s="540" t="s">
        <v>636</v>
      </c>
      <c r="D31" s="423">
        <v>0</v>
      </c>
      <c r="E31" s="424">
        <v>0</v>
      </c>
    </row>
    <row r="32" spans="1:5" ht="12.75" customHeight="1" x14ac:dyDescent="0.25">
      <c r="A32" s="446" t="s">
        <v>930</v>
      </c>
      <c r="B32" s="539" t="s">
        <v>637</v>
      </c>
      <c r="C32" s="540" t="s">
        <v>638</v>
      </c>
      <c r="D32" s="423">
        <v>0</v>
      </c>
      <c r="E32" s="424">
        <v>0</v>
      </c>
    </row>
    <row r="33" spans="1:5" ht="12.75" customHeight="1" x14ac:dyDescent="0.25">
      <c r="A33" s="446" t="s">
        <v>639</v>
      </c>
      <c r="B33" s="539" t="s">
        <v>640</v>
      </c>
      <c r="C33" s="540" t="s">
        <v>641</v>
      </c>
      <c r="D33" s="423">
        <v>32</v>
      </c>
      <c r="E33" s="424">
        <v>32</v>
      </c>
    </row>
    <row r="34" spans="1:5" ht="12.75" customHeight="1" x14ac:dyDescent="0.25">
      <c r="A34" s="541" t="s">
        <v>644</v>
      </c>
      <c r="B34" s="539" t="s">
        <v>931</v>
      </c>
      <c r="C34" s="540" t="s">
        <v>643</v>
      </c>
      <c r="D34" s="421">
        <f>SUM(D35:D45)</f>
        <v>-1481305.37</v>
      </c>
      <c r="E34" s="422">
        <f>SUM(E35:E45)</f>
        <v>-1582953.1</v>
      </c>
    </row>
    <row r="35" spans="1:5" ht="12.75" customHeight="1" x14ac:dyDescent="0.25">
      <c r="A35" s="446" t="s">
        <v>647</v>
      </c>
      <c r="B35" s="539" t="s">
        <v>648</v>
      </c>
      <c r="C35" s="540" t="s">
        <v>645</v>
      </c>
      <c r="D35" s="423">
        <v>0</v>
      </c>
      <c r="E35" s="424">
        <v>0</v>
      </c>
    </row>
    <row r="36" spans="1:5" ht="12.75" customHeight="1" x14ac:dyDescent="0.25">
      <c r="A36" s="446" t="s">
        <v>650</v>
      </c>
      <c r="B36" s="539" t="s">
        <v>651</v>
      </c>
      <c r="C36" s="540" t="s">
        <v>649</v>
      </c>
      <c r="D36" s="423">
        <v>-15437.54</v>
      </c>
      <c r="E36" s="424">
        <v>-16752.12</v>
      </c>
    </row>
    <row r="37" spans="1:5" ht="12.75" customHeight="1" x14ac:dyDescent="0.25">
      <c r="A37" s="446" t="s">
        <v>653</v>
      </c>
      <c r="B37" s="539" t="s">
        <v>654</v>
      </c>
      <c r="C37" s="540" t="s">
        <v>652</v>
      </c>
      <c r="D37" s="423">
        <v>-8614.7099999999991</v>
      </c>
      <c r="E37" s="424">
        <v>-12246.92</v>
      </c>
    </row>
    <row r="38" spans="1:5" ht="12.75" customHeight="1" x14ac:dyDescent="0.25">
      <c r="A38" s="446" t="s">
        <v>932</v>
      </c>
      <c r="B38" s="539" t="s">
        <v>656</v>
      </c>
      <c r="C38" s="540" t="s">
        <v>655</v>
      </c>
      <c r="D38" s="423">
        <v>-54.31</v>
      </c>
      <c r="E38" s="424">
        <v>-54.31</v>
      </c>
    </row>
    <row r="39" spans="1:5" ht="12.75" customHeight="1" x14ac:dyDescent="0.25">
      <c r="A39" s="446" t="s">
        <v>933</v>
      </c>
      <c r="B39" s="539" t="s">
        <v>658</v>
      </c>
      <c r="C39" s="540" t="s">
        <v>657</v>
      </c>
      <c r="D39" s="423">
        <v>0</v>
      </c>
      <c r="E39" s="424">
        <v>0</v>
      </c>
    </row>
    <row r="40" spans="1:5" ht="12.75" customHeight="1" x14ac:dyDescent="0.25">
      <c r="A40" s="446" t="s">
        <v>660</v>
      </c>
      <c r="B40" s="539" t="s">
        <v>661</v>
      </c>
      <c r="C40" s="540" t="s">
        <v>659</v>
      </c>
      <c r="D40" s="423">
        <v>-775292.16</v>
      </c>
      <c r="E40" s="424">
        <v>-829394.57</v>
      </c>
    </row>
    <row r="41" spans="1:5" ht="12.75" customHeight="1" x14ac:dyDescent="0.25">
      <c r="A41" s="446" t="s">
        <v>934</v>
      </c>
      <c r="B41" s="539" t="s">
        <v>663</v>
      </c>
      <c r="C41" s="540" t="s">
        <v>662</v>
      </c>
      <c r="D41" s="423">
        <v>-655996.25</v>
      </c>
      <c r="E41" s="424">
        <v>-699497.56</v>
      </c>
    </row>
    <row r="42" spans="1:5" ht="12.75" customHeight="1" x14ac:dyDescent="0.25">
      <c r="A42" s="446" t="s">
        <v>665</v>
      </c>
      <c r="B42" s="539" t="s">
        <v>666</v>
      </c>
      <c r="C42" s="540" t="s">
        <v>664</v>
      </c>
      <c r="D42" s="423">
        <v>-131.97</v>
      </c>
      <c r="E42" s="424">
        <v>-131.97</v>
      </c>
    </row>
    <row r="43" spans="1:5" ht="12.75" customHeight="1" x14ac:dyDescent="0.25">
      <c r="A43" s="446" t="s">
        <v>668</v>
      </c>
      <c r="B43" s="539" t="s">
        <v>669</v>
      </c>
      <c r="C43" s="540" t="s">
        <v>667</v>
      </c>
      <c r="D43" s="423">
        <v>-18009.78</v>
      </c>
      <c r="E43" s="424">
        <v>-17347.82</v>
      </c>
    </row>
    <row r="44" spans="1:5" ht="12.75" customHeight="1" x14ac:dyDescent="0.25">
      <c r="A44" s="446" t="s">
        <v>259</v>
      </c>
      <c r="B44" s="539" t="s">
        <v>671</v>
      </c>
      <c r="C44" s="540" t="s">
        <v>670</v>
      </c>
      <c r="D44" s="423">
        <v>-7768.65</v>
      </c>
      <c r="E44" s="424">
        <v>-7527.83</v>
      </c>
    </row>
    <row r="45" spans="1:5" ht="13.5" thickBot="1" x14ac:dyDescent="0.3">
      <c r="A45" s="45" t="s">
        <v>260</v>
      </c>
      <c r="B45" s="46" t="s">
        <v>673</v>
      </c>
      <c r="C45" s="457" t="s">
        <v>672</v>
      </c>
      <c r="D45" s="425">
        <v>0</v>
      </c>
      <c r="E45" s="426">
        <v>0</v>
      </c>
    </row>
    <row r="46" spans="1:5" ht="12.75" customHeight="1" x14ac:dyDescent="0.25">
      <c r="A46" s="543" t="s">
        <v>675</v>
      </c>
      <c r="B46" s="544" t="s">
        <v>935</v>
      </c>
      <c r="C46" s="545" t="s">
        <v>674</v>
      </c>
      <c r="D46" s="427">
        <f>SUM(D47+D57+D77+D85)</f>
        <v>441773.76999999996</v>
      </c>
      <c r="E46" s="428">
        <f>SUM(E47+E57+E77+E85)</f>
        <v>461473.62</v>
      </c>
    </row>
    <row r="47" spans="1:5" ht="12.75" customHeight="1" x14ac:dyDescent="0.25">
      <c r="A47" s="541" t="s">
        <v>679</v>
      </c>
      <c r="B47" s="539" t="s">
        <v>936</v>
      </c>
      <c r="C47" s="540" t="s">
        <v>676</v>
      </c>
      <c r="D47" s="421">
        <f>SUM(D48:D56)</f>
        <v>119927.53</v>
      </c>
      <c r="E47" s="422">
        <f>SUM(E48:E56)</f>
        <v>114356.55</v>
      </c>
    </row>
    <row r="48" spans="1:5" ht="12.75" customHeight="1" x14ac:dyDescent="0.25">
      <c r="A48" s="446" t="s">
        <v>681</v>
      </c>
      <c r="B48" s="539" t="s">
        <v>682</v>
      </c>
      <c r="C48" s="540" t="s">
        <v>680</v>
      </c>
      <c r="D48" s="423">
        <v>19459.32</v>
      </c>
      <c r="E48" s="424">
        <v>20181.09</v>
      </c>
    </row>
    <row r="49" spans="1:5" ht="12.75" customHeight="1" x14ac:dyDescent="0.25">
      <c r="A49" s="446" t="s">
        <v>684</v>
      </c>
      <c r="B49" s="539" t="s">
        <v>685</v>
      </c>
      <c r="C49" s="540" t="s">
        <v>683</v>
      </c>
      <c r="D49" s="423">
        <v>0</v>
      </c>
      <c r="E49" s="424">
        <v>0</v>
      </c>
    </row>
    <row r="50" spans="1:5" ht="12.75" customHeight="1" x14ac:dyDescent="0.25">
      <c r="A50" s="446" t="s">
        <v>687</v>
      </c>
      <c r="B50" s="539" t="s">
        <v>688</v>
      </c>
      <c r="C50" s="540" t="s">
        <v>686</v>
      </c>
      <c r="D50" s="423">
        <v>18543.669999999998</v>
      </c>
      <c r="E50" s="424">
        <v>17733.009999999998</v>
      </c>
    </row>
    <row r="51" spans="1:5" ht="12.75" customHeight="1" x14ac:dyDescent="0.25">
      <c r="A51" s="446" t="s">
        <v>690</v>
      </c>
      <c r="B51" s="539" t="s">
        <v>696</v>
      </c>
      <c r="C51" s="540" t="s">
        <v>689</v>
      </c>
      <c r="D51" s="423">
        <v>0</v>
      </c>
      <c r="E51" s="424">
        <v>0</v>
      </c>
    </row>
    <row r="52" spans="1:5" ht="12.75" customHeight="1" x14ac:dyDescent="0.25">
      <c r="A52" s="446" t="s">
        <v>698</v>
      </c>
      <c r="B52" s="539" t="s">
        <v>699</v>
      </c>
      <c r="C52" s="540" t="s">
        <v>697</v>
      </c>
      <c r="D52" s="423">
        <v>47822.22</v>
      </c>
      <c r="E52" s="424">
        <v>44209.25</v>
      </c>
    </row>
    <row r="53" spans="1:5" ht="12.75" customHeight="1" x14ac:dyDescent="0.25">
      <c r="A53" s="446" t="s">
        <v>937</v>
      </c>
      <c r="B53" s="539" t="s">
        <v>701</v>
      </c>
      <c r="C53" s="540" t="s">
        <v>700</v>
      </c>
      <c r="D53" s="423">
        <v>33592.910000000003</v>
      </c>
      <c r="E53" s="424">
        <v>31827.11</v>
      </c>
    </row>
    <row r="54" spans="1:5" ht="12.75" customHeight="1" x14ac:dyDescent="0.25">
      <c r="A54" s="446" t="s">
        <v>703</v>
      </c>
      <c r="B54" s="539" t="s">
        <v>704</v>
      </c>
      <c r="C54" s="540" t="s">
        <v>702</v>
      </c>
      <c r="D54" s="423">
        <v>509.41</v>
      </c>
      <c r="E54" s="424">
        <v>406.09</v>
      </c>
    </row>
    <row r="55" spans="1:5" ht="12.75" customHeight="1" x14ac:dyDescent="0.25">
      <c r="A55" s="446" t="s">
        <v>706</v>
      </c>
      <c r="B55" s="539" t="s">
        <v>707</v>
      </c>
      <c r="C55" s="540" t="s">
        <v>705</v>
      </c>
      <c r="D55" s="423">
        <v>0</v>
      </c>
      <c r="E55" s="424">
        <v>0</v>
      </c>
    </row>
    <row r="56" spans="1:5" ht="12.75" customHeight="1" x14ac:dyDescent="0.25">
      <c r="A56" s="446" t="s">
        <v>709</v>
      </c>
      <c r="B56" s="539" t="s">
        <v>710</v>
      </c>
      <c r="C56" s="540" t="s">
        <v>708</v>
      </c>
      <c r="D56" s="423">
        <v>0</v>
      </c>
      <c r="E56" s="424">
        <v>0</v>
      </c>
    </row>
    <row r="57" spans="1:5" ht="12.75" customHeight="1" x14ac:dyDescent="0.25">
      <c r="A57" s="44" t="s">
        <v>712</v>
      </c>
      <c r="B57" s="42" t="s">
        <v>938</v>
      </c>
      <c r="C57" s="43" t="s">
        <v>711</v>
      </c>
      <c r="D57" s="421">
        <f>SUM(D58:D76)</f>
        <v>43974.119999999995</v>
      </c>
      <c r="E57" s="422">
        <f>SUM(E58:E76)</f>
        <v>49875.450000000004</v>
      </c>
    </row>
    <row r="58" spans="1:5" ht="12.75" customHeight="1" x14ac:dyDescent="0.25">
      <c r="A58" s="41" t="s">
        <v>714</v>
      </c>
      <c r="B58" s="42" t="s">
        <v>715</v>
      </c>
      <c r="C58" s="43" t="s">
        <v>713</v>
      </c>
      <c r="D58" s="423">
        <v>24477.52</v>
      </c>
      <c r="E58" s="424">
        <v>28486.69</v>
      </c>
    </row>
    <row r="59" spans="1:5" ht="12.75" customHeight="1" x14ac:dyDescent="0.25">
      <c r="A59" s="41" t="s">
        <v>717</v>
      </c>
      <c r="B59" s="42" t="s">
        <v>718</v>
      </c>
      <c r="C59" s="43" t="s">
        <v>716</v>
      </c>
      <c r="D59" s="423">
        <v>0</v>
      </c>
      <c r="E59" s="424">
        <v>0</v>
      </c>
    </row>
    <row r="60" spans="1:5" ht="12.75" customHeight="1" x14ac:dyDescent="0.25">
      <c r="A60" s="41" t="s">
        <v>720</v>
      </c>
      <c r="B60" s="42" t="s">
        <v>721</v>
      </c>
      <c r="C60" s="43" t="s">
        <v>719</v>
      </c>
      <c r="D60" s="423">
        <v>0</v>
      </c>
      <c r="E60" s="424">
        <v>0</v>
      </c>
    </row>
    <row r="61" spans="1:5" ht="12.75" customHeight="1" x14ac:dyDescent="0.25">
      <c r="A61" s="41" t="s">
        <v>723</v>
      </c>
      <c r="B61" s="42" t="s">
        <v>710</v>
      </c>
      <c r="C61" s="43" t="s">
        <v>722</v>
      </c>
      <c r="D61" s="423">
        <v>835.95</v>
      </c>
      <c r="E61" s="424">
        <v>1218.23</v>
      </c>
    </row>
    <row r="62" spans="1:5" ht="12.75" customHeight="1" x14ac:dyDescent="0.25">
      <c r="A62" s="41" t="s">
        <v>725</v>
      </c>
      <c r="B62" s="42" t="s">
        <v>726</v>
      </c>
      <c r="C62" s="43" t="s">
        <v>724</v>
      </c>
      <c r="D62" s="423">
        <v>1257.6199999999999</v>
      </c>
      <c r="E62" s="424">
        <v>1480.38</v>
      </c>
    </row>
    <row r="63" spans="1:5" ht="12.75" customHeight="1" x14ac:dyDescent="0.25">
      <c r="A63" s="41" t="s">
        <v>728</v>
      </c>
      <c r="B63" s="42" t="s">
        <v>729</v>
      </c>
      <c r="C63" s="43" t="s">
        <v>727</v>
      </c>
      <c r="D63" s="423">
        <v>646.47</v>
      </c>
      <c r="E63" s="590">
        <v>561.59</v>
      </c>
    </row>
    <row r="64" spans="1:5" ht="12.75" customHeight="1" x14ac:dyDescent="0.25">
      <c r="A64" s="221" t="s">
        <v>939</v>
      </c>
      <c r="B64" s="42" t="s">
        <v>731</v>
      </c>
      <c r="C64" s="43" t="s">
        <v>730</v>
      </c>
      <c r="D64" s="423">
        <v>0</v>
      </c>
      <c r="E64" s="424">
        <v>0</v>
      </c>
    </row>
    <row r="65" spans="1:5" ht="12.75" customHeight="1" x14ac:dyDescent="0.25">
      <c r="A65" s="41" t="s">
        <v>733</v>
      </c>
      <c r="B65" s="42" t="s">
        <v>734</v>
      </c>
      <c r="C65" s="43" t="s">
        <v>732</v>
      </c>
      <c r="D65" s="423">
        <v>0</v>
      </c>
      <c r="E65" s="424">
        <v>0</v>
      </c>
    </row>
    <row r="66" spans="1:5" ht="12.75" customHeight="1" x14ac:dyDescent="0.25">
      <c r="A66" s="41" t="s">
        <v>736</v>
      </c>
      <c r="B66" s="42" t="s">
        <v>737</v>
      </c>
      <c r="C66" s="43" t="s">
        <v>735</v>
      </c>
      <c r="D66" s="423">
        <v>0</v>
      </c>
      <c r="E66" s="424">
        <v>0</v>
      </c>
    </row>
    <row r="67" spans="1:5" ht="12.75" customHeight="1" x14ac:dyDescent="0.25">
      <c r="A67" s="41" t="s">
        <v>739</v>
      </c>
      <c r="B67" s="42" t="s">
        <v>740</v>
      </c>
      <c r="C67" s="43" t="s">
        <v>738</v>
      </c>
      <c r="D67" s="423">
        <v>19.579999999999998</v>
      </c>
      <c r="E67" s="424">
        <v>126.46</v>
      </c>
    </row>
    <row r="68" spans="1:5" ht="12.75" customHeight="1" x14ac:dyDescent="0.25">
      <c r="A68" s="41" t="s">
        <v>742</v>
      </c>
      <c r="B68" s="42" t="s">
        <v>743</v>
      </c>
      <c r="C68" s="43" t="s">
        <v>741</v>
      </c>
      <c r="D68" s="423">
        <v>541.95000000000005</v>
      </c>
      <c r="E68" s="424">
        <v>987.81</v>
      </c>
    </row>
    <row r="69" spans="1:5" ht="12.75" customHeight="1" x14ac:dyDescent="0.25">
      <c r="A69" s="446" t="s">
        <v>940</v>
      </c>
      <c r="B69" s="42" t="s">
        <v>745</v>
      </c>
      <c r="C69" s="43" t="s">
        <v>744</v>
      </c>
      <c r="D69" s="423">
        <v>4661.6000000000004</v>
      </c>
      <c r="E69" s="424">
        <v>2127.4299999999998</v>
      </c>
    </row>
    <row r="70" spans="1:5" ht="12.75" customHeight="1" x14ac:dyDescent="0.25">
      <c r="A70" s="41" t="s">
        <v>258</v>
      </c>
      <c r="B70" s="42" t="s">
        <v>747</v>
      </c>
      <c r="C70" s="43" t="s">
        <v>746</v>
      </c>
      <c r="D70" s="423">
        <v>0</v>
      </c>
      <c r="E70" s="424">
        <v>0</v>
      </c>
    </row>
    <row r="71" spans="1:5" ht="12.75" customHeight="1" x14ac:dyDescent="0.25">
      <c r="A71" s="41" t="s">
        <v>941</v>
      </c>
      <c r="B71" s="42" t="s">
        <v>749</v>
      </c>
      <c r="C71" s="43" t="s">
        <v>748</v>
      </c>
      <c r="D71" s="423">
        <v>0</v>
      </c>
      <c r="E71" s="424">
        <v>0</v>
      </c>
    </row>
    <row r="72" spans="1:5" ht="12.75" customHeight="1" x14ac:dyDescent="0.25">
      <c r="A72" s="41" t="s">
        <v>166</v>
      </c>
      <c r="B72" s="42" t="s">
        <v>751</v>
      </c>
      <c r="C72" s="43" t="s">
        <v>750</v>
      </c>
      <c r="D72" s="423">
        <v>0</v>
      </c>
      <c r="E72" s="424">
        <v>0</v>
      </c>
    </row>
    <row r="73" spans="1:5" ht="12.75" customHeight="1" x14ac:dyDescent="0.25">
      <c r="A73" s="41" t="s">
        <v>167</v>
      </c>
      <c r="B73" s="42" t="s">
        <v>753</v>
      </c>
      <c r="C73" s="43" t="s">
        <v>752</v>
      </c>
      <c r="D73" s="423">
        <v>0</v>
      </c>
      <c r="E73" s="424">
        <v>0</v>
      </c>
    </row>
    <row r="74" spans="1:5" ht="12.75" customHeight="1" x14ac:dyDescent="0.25">
      <c r="A74" s="41" t="s">
        <v>755</v>
      </c>
      <c r="B74" s="42" t="s">
        <v>756</v>
      </c>
      <c r="C74" s="43" t="s">
        <v>754</v>
      </c>
      <c r="D74" s="423">
        <v>672.45</v>
      </c>
      <c r="E74" s="424">
        <v>98.87</v>
      </c>
    </row>
    <row r="75" spans="1:5" ht="12.75" customHeight="1" x14ac:dyDescent="0.25">
      <c r="A75" s="41" t="s">
        <v>758</v>
      </c>
      <c r="B75" s="42" t="s">
        <v>759</v>
      </c>
      <c r="C75" s="43" t="s">
        <v>757</v>
      </c>
      <c r="D75" s="423">
        <v>13464.57</v>
      </c>
      <c r="E75" s="424">
        <v>17436.509999999998</v>
      </c>
    </row>
    <row r="76" spans="1:5" ht="12.75" customHeight="1" x14ac:dyDescent="0.25">
      <c r="A76" s="41" t="s">
        <v>761</v>
      </c>
      <c r="B76" s="42" t="s">
        <v>762</v>
      </c>
      <c r="C76" s="43" t="s">
        <v>760</v>
      </c>
      <c r="D76" s="423">
        <v>-2603.59</v>
      </c>
      <c r="E76" s="424">
        <v>-2648.52</v>
      </c>
    </row>
    <row r="77" spans="1:5" ht="12.75" customHeight="1" x14ac:dyDescent="0.25">
      <c r="A77" s="44" t="s">
        <v>764</v>
      </c>
      <c r="B77" s="42" t="s">
        <v>942</v>
      </c>
      <c r="C77" s="43" t="s">
        <v>763</v>
      </c>
      <c r="D77" s="421">
        <f>SUM(D78:D84)</f>
        <v>276132.05</v>
      </c>
      <c r="E77" s="422">
        <f>SUM(E78:E84)</f>
        <v>296178.71000000002</v>
      </c>
    </row>
    <row r="78" spans="1:5" ht="12.75" customHeight="1" x14ac:dyDescent="0.25">
      <c r="A78" s="41" t="s">
        <v>943</v>
      </c>
      <c r="B78" s="42" t="s">
        <v>766</v>
      </c>
      <c r="C78" s="43" t="s">
        <v>765</v>
      </c>
      <c r="D78" s="423">
        <v>986.15</v>
      </c>
      <c r="E78" s="424">
        <v>637.88</v>
      </c>
    </row>
    <row r="79" spans="1:5" ht="12.75" customHeight="1" x14ac:dyDescent="0.25">
      <c r="A79" s="41" t="s">
        <v>768</v>
      </c>
      <c r="B79" s="42" t="s">
        <v>769</v>
      </c>
      <c r="C79" s="43" t="s">
        <v>767</v>
      </c>
      <c r="D79" s="423">
        <v>5.18</v>
      </c>
      <c r="E79" s="424">
        <v>7.25</v>
      </c>
    </row>
    <row r="80" spans="1:5" ht="12.75" customHeight="1" x14ac:dyDescent="0.25">
      <c r="A80" s="41" t="s">
        <v>944</v>
      </c>
      <c r="B80" s="42" t="s">
        <v>771</v>
      </c>
      <c r="C80" s="43" t="s">
        <v>770</v>
      </c>
      <c r="D80" s="423">
        <v>275140.71999999997</v>
      </c>
      <c r="E80" s="424">
        <v>295533.58</v>
      </c>
    </row>
    <row r="81" spans="1:7" ht="12.75" customHeight="1" x14ac:dyDescent="0.25">
      <c r="A81" s="41" t="s">
        <v>773</v>
      </c>
      <c r="B81" s="42" t="s">
        <v>774</v>
      </c>
      <c r="C81" s="43" t="s">
        <v>772</v>
      </c>
      <c r="D81" s="423">
        <v>0</v>
      </c>
      <c r="E81" s="424">
        <v>0</v>
      </c>
    </row>
    <row r="82" spans="1:7" ht="12.75" customHeight="1" x14ac:dyDescent="0.25">
      <c r="A82" s="41" t="s">
        <v>776</v>
      </c>
      <c r="B82" s="42" t="s">
        <v>777</v>
      </c>
      <c r="C82" s="43" t="s">
        <v>775</v>
      </c>
      <c r="D82" s="423">
        <v>0</v>
      </c>
      <c r="E82" s="424">
        <v>0</v>
      </c>
    </row>
    <row r="83" spans="1:7" ht="12.75" customHeight="1" x14ac:dyDescent="0.25">
      <c r="A83" s="41" t="s">
        <v>779</v>
      </c>
      <c r="B83" s="42" t="s">
        <v>780</v>
      </c>
      <c r="C83" s="43" t="s">
        <v>778</v>
      </c>
      <c r="D83" s="423">
        <v>0</v>
      </c>
      <c r="E83" s="424">
        <v>0</v>
      </c>
    </row>
    <row r="84" spans="1:7" ht="12.75" customHeight="1" x14ac:dyDescent="0.25">
      <c r="A84" s="41" t="s">
        <v>945</v>
      </c>
      <c r="B84" s="42" t="s">
        <v>783</v>
      </c>
      <c r="C84" s="43" t="s">
        <v>781</v>
      </c>
      <c r="D84" s="423">
        <v>0</v>
      </c>
      <c r="E84" s="424">
        <v>0</v>
      </c>
    </row>
    <row r="85" spans="1:7" ht="12.75" customHeight="1" x14ac:dyDescent="0.25">
      <c r="A85" s="541" t="s">
        <v>785</v>
      </c>
      <c r="B85" s="539" t="s">
        <v>946</v>
      </c>
      <c r="C85" s="540" t="s">
        <v>782</v>
      </c>
      <c r="D85" s="421">
        <f>SUM(D86:D87)</f>
        <v>1740.0700000000002</v>
      </c>
      <c r="E85" s="422">
        <f>SUM(E86:E87)</f>
        <v>1062.9100000000001</v>
      </c>
    </row>
    <row r="86" spans="1:7" ht="12.75" customHeight="1" x14ac:dyDescent="0.25">
      <c r="A86" s="446" t="s">
        <v>787</v>
      </c>
      <c r="B86" s="539" t="s">
        <v>788</v>
      </c>
      <c r="C86" s="540" t="s">
        <v>784</v>
      </c>
      <c r="D86" s="423">
        <v>1010.59</v>
      </c>
      <c r="E86" s="424">
        <v>668.86</v>
      </c>
    </row>
    <row r="87" spans="1:7" ht="12.75" customHeight="1" x14ac:dyDescent="0.25">
      <c r="A87" s="446" t="s">
        <v>790</v>
      </c>
      <c r="B87" s="539" t="s">
        <v>791</v>
      </c>
      <c r="C87" s="540" t="s">
        <v>786</v>
      </c>
      <c r="D87" s="423">
        <v>729.48</v>
      </c>
      <c r="E87" s="424">
        <v>394.05</v>
      </c>
    </row>
    <row r="88" spans="1:7" ht="12.75" customHeight="1" thickBot="1" x14ac:dyDescent="0.3">
      <c r="A88" s="45" t="s">
        <v>794</v>
      </c>
      <c r="B88" s="542" t="s">
        <v>947</v>
      </c>
      <c r="C88" s="457" t="s">
        <v>789</v>
      </c>
      <c r="D88" s="429">
        <f>SUM(D7+D46)</f>
        <v>2953199.15</v>
      </c>
      <c r="E88" s="430">
        <f>SUM(E7+E46)</f>
        <v>2901257.13</v>
      </c>
    </row>
    <row r="89" spans="1:7" ht="12.75" customHeight="1" thickBot="1" x14ac:dyDescent="0.3">
      <c r="A89" s="47" t="s">
        <v>796</v>
      </c>
      <c r="B89" s="971" t="s">
        <v>797</v>
      </c>
      <c r="C89" s="972"/>
      <c r="D89" s="137" t="s">
        <v>215</v>
      </c>
      <c r="E89" s="138" t="s">
        <v>216</v>
      </c>
    </row>
    <row r="90" spans="1:7" ht="12.75" customHeight="1" x14ac:dyDescent="0.25">
      <c r="A90" s="48" t="s">
        <v>798</v>
      </c>
      <c r="B90" s="39" t="s">
        <v>948</v>
      </c>
      <c r="C90" s="40" t="s">
        <v>792</v>
      </c>
      <c r="D90" s="419">
        <f>SUM(D91+D95)</f>
        <v>2831804.83</v>
      </c>
      <c r="E90" s="420">
        <f>SUM(E91+E95)</f>
        <v>2766266.69</v>
      </c>
      <c r="F90" s="537"/>
      <c r="G90" s="141"/>
    </row>
    <row r="91" spans="1:7" ht="12.75" customHeight="1" x14ac:dyDescent="0.25">
      <c r="A91" s="41" t="s">
        <v>800</v>
      </c>
      <c r="B91" s="42" t="s">
        <v>949</v>
      </c>
      <c r="C91" s="43" t="s">
        <v>793</v>
      </c>
      <c r="D91" s="421">
        <f>SUM(D92:D94)</f>
        <v>2821501.68</v>
      </c>
      <c r="E91" s="422">
        <f>SUM(E92:E94)</f>
        <v>2751311.68</v>
      </c>
      <c r="F91" s="537"/>
      <c r="G91" s="141"/>
    </row>
    <row r="92" spans="1:7" ht="12.75" customHeight="1" x14ac:dyDescent="0.25">
      <c r="A92" s="41" t="s">
        <v>802</v>
      </c>
      <c r="B92" s="42" t="s">
        <v>803</v>
      </c>
      <c r="C92" s="43" t="s">
        <v>795</v>
      </c>
      <c r="D92" s="423">
        <v>2656196.66</v>
      </c>
      <c r="E92" s="424">
        <v>2584554.79</v>
      </c>
      <c r="F92" s="537"/>
      <c r="G92" s="141"/>
    </row>
    <row r="93" spans="1:7" ht="12.75" customHeight="1" x14ac:dyDescent="0.25">
      <c r="A93" s="41" t="s">
        <v>805</v>
      </c>
      <c r="B93" s="42" t="s">
        <v>806</v>
      </c>
      <c r="C93" s="43" t="s">
        <v>799</v>
      </c>
      <c r="D93" s="423">
        <v>165305.01999999999</v>
      </c>
      <c r="E93" s="424">
        <v>166756.89000000001</v>
      </c>
      <c r="F93" s="537"/>
      <c r="G93" s="141"/>
    </row>
    <row r="94" spans="1:7" ht="12.75" customHeight="1" x14ac:dyDescent="0.25">
      <c r="A94" s="41" t="s">
        <v>808</v>
      </c>
      <c r="B94" s="42" t="s">
        <v>809</v>
      </c>
      <c r="C94" s="43" t="s">
        <v>801</v>
      </c>
      <c r="D94" s="423">
        <v>0</v>
      </c>
      <c r="E94" s="424">
        <v>0</v>
      </c>
      <c r="G94" s="141"/>
    </row>
    <row r="95" spans="1:7" ht="12.75" customHeight="1" x14ac:dyDescent="0.25">
      <c r="A95" s="44" t="s">
        <v>261</v>
      </c>
      <c r="B95" s="42" t="s">
        <v>950</v>
      </c>
      <c r="C95" s="43" t="s">
        <v>804</v>
      </c>
      <c r="D95" s="421">
        <f>SUM(D96:D98)</f>
        <v>10303.15</v>
      </c>
      <c r="E95" s="422">
        <f>SUM(E96:E98)</f>
        <v>14955.01</v>
      </c>
      <c r="G95" s="141"/>
    </row>
    <row r="96" spans="1:7" ht="12.75" customHeight="1" x14ac:dyDescent="0.25">
      <c r="A96" s="41" t="s">
        <v>812</v>
      </c>
      <c r="B96" s="42" t="s">
        <v>813</v>
      </c>
      <c r="C96" s="43" t="s">
        <v>807</v>
      </c>
      <c r="D96" s="423">
        <v>0</v>
      </c>
      <c r="E96" s="424">
        <v>14955.01</v>
      </c>
    </row>
    <row r="97" spans="1:8" ht="12.75" customHeight="1" x14ac:dyDescent="0.25">
      <c r="A97" s="41" t="s">
        <v>815</v>
      </c>
      <c r="B97" s="42" t="s">
        <v>816</v>
      </c>
      <c r="C97" s="43" t="s">
        <v>810</v>
      </c>
      <c r="D97" s="423">
        <v>10303.15</v>
      </c>
      <c r="E97" s="424">
        <v>0</v>
      </c>
    </row>
    <row r="98" spans="1:8" ht="12.75" customHeight="1" x14ac:dyDescent="0.25">
      <c r="A98" s="41" t="s">
        <v>263</v>
      </c>
      <c r="B98" s="42" t="s">
        <v>818</v>
      </c>
      <c r="C98" s="43" t="s">
        <v>811</v>
      </c>
      <c r="D98" s="423">
        <v>0</v>
      </c>
      <c r="E98" s="424">
        <v>0</v>
      </c>
    </row>
    <row r="99" spans="1:8" ht="12.75" customHeight="1" x14ac:dyDescent="0.25">
      <c r="A99" s="446" t="s">
        <v>820</v>
      </c>
      <c r="B99" s="547" t="s">
        <v>951</v>
      </c>
      <c r="C99" s="540" t="s">
        <v>814</v>
      </c>
      <c r="D99" s="421">
        <f>SUM(D100+D102+D110+D134)</f>
        <v>121394.35</v>
      </c>
      <c r="E99" s="422">
        <f>SUM(E100+E102+E110+E134)</f>
        <v>134990.44</v>
      </c>
    </row>
    <row r="100" spans="1:8" ht="12.75" customHeight="1" x14ac:dyDescent="0.25">
      <c r="A100" s="446" t="s">
        <v>822</v>
      </c>
      <c r="B100" s="539" t="s">
        <v>952</v>
      </c>
      <c r="C100" s="540" t="s">
        <v>817</v>
      </c>
      <c r="D100" s="421">
        <f>SUM(D101)</f>
        <v>0</v>
      </c>
      <c r="E100" s="422">
        <f>SUM(E101)</f>
        <v>0</v>
      </c>
    </row>
    <row r="101" spans="1:8" ht="12.75" customHeight="1" x14ac:dyDescent="0.25">
      <c r="A101" s="446" t="s">
        <v>824</v>
      </c>
      <c r="B101" s="539" t="s">
        <v>825</v>
      </c>
      <c r="C101" s="540" t="s">
        <v>819</v>
      </c>
      <c r="D101" s="423">
        <v>0</v>
      </c>
      <c r="E101" s="424">
        <v>0</v>
      </c>
      <c r="F101" s="537"/>
      <c r="G101" s="141"/>
    </row>
    <row r="102" spans="1:8" ht="12.75" customHeight="1" x14ac:dyDescent="0.25">
      <c r="A102" s="446" t="s">
        <v>827</v>
      </c>
      <c r="B102" s="539" t="s">
        <v>953</v>
      </c>
      <c r="C102" s="540" t="s">
        <v>821</v>
      </c>
      <c r="D102" s="421">
        <f>SUM(D103:D109)</f>
        <v>0</v>
      </c>
      <c r="E102" s="422">
        <f>SUM(E103:E109)</f>
        <v>0</v>
      </c>
      <c r="F102" s="537"/>
      <c r="G102" s="141"/>
    </row>
    <row r="103" spans="1:8" ht="12.75" customHeight="1" x14ac:dyDescent="0.25">
      <c r="A103" s="446" t="s">
        <v>954</v>
      </c>
      <c r="B103" s="539" t="s">
        <v>829</v>
      </c>
      <c r="C103" s="540" t="s">
        <v>823</v>
      </c>
      <c r="D103" s="423">
        <v>0</v>
      </c>
      <c r="E103" s="424">
        <v>0</v>
      </c>
      <c r="F103" s="537"/>
      <c r="G103" s="141"/>
    </row>
    <row r="104" spans="1:8" ht="12.75" customHeight="1" x14ac:dyDescent="0.25">
      <c r="A104" s="446" t="s">
        <v>168</v>
      </c>
      <c r="B104" s="823" t="s">
        <v>831</v>
      </c>
      <c r="C104" s="540" t="s">
        <v>826</v>
      </c>
      <c r="D104" s="423">
        <v>0</v>
      </c>
      <c r="E104" s="424">
        <v>0</v>
      </c>
      <c r="F104" s="537"/>
      <c r="G104" s="141"/>
    </row>
    <row r="105" spans="1:8" ht="12.75" customHeight="1" x14ac:dyDescent="0.25">
      <c r="A105" s="446" t="s">
        <v>833</v>
      </c>
      <c r="B105" s="823" t="s">
        <v>834</v>
      </c>
      <c r="C105" s="540" t="s">
        <v>828</v>
      </c>
      <c r="D105" s="423">
        <v>0</v>
      </c>
      <c r="E105" s="424">
        <v>0</v>
      </c>
      <c r="G105" s="141"/>
    </row>
    <row r="106" spans="1:8" ht="12.75" customHeight="1" x14ac:dyDescent="0.25">
      <c r="A106" s="446" t="s">
        <v>836</v>
      </c>
      <c r="B106" s="539" t="s">
        <v>837</v>
      </c>
      <c r="C106" s="540" t="s">
        <v>830</v>
      </c>
      <c r="D106" s="423">
        <v>0</v>
      </c>
      <c r="E106" s="424">
        <v>0</v>
      </c>
    </row>
    <row r="107" spans="1:8" ht="12.75" customHeight="1" x14ac:dyDescent="0.25">
      <c r="A107" s="446" t="s">
        <v>839</v>
      </c>
      <c r="B107" s="823" t="s">
        <v>840</v>
      </c>
      <c r="C107" s="540" t="s">
        <v>832</v>
      </c>
      <c r="D107" s="423">
        <v>0</v>
      </c>
      <c r="E107" s="424">
        <v>0</v>
      </c>
    </row>
    <row r="108" spans="1:8" ht="12.75" customHeight="1" x14ac:dyDescent="0.25">
      <c r="A108" s="446" t="s">
        <v>842</v>
      </c>
      <c r="B108" s="539" t="s">
        <v>843</v>
      </c>
      <c r="C108" s="540" t="s">
        <v>835</v>
      </c>
      <c r="D108" s="423">
        <v>0</v>
      </c>
      <c r="E108" s="424">
        <v>0</v>
      </c>
      <c r="G108" s="141"/>
      <c r="H108" s="141"/>
    </row>
    <row r="109" spans="1:8" ht="12.75" customHeight="1" x14ac:dyDescent="0.25">
      <c r="A109" s="446" t="s">
        <v>845</v>
      </c>
      <c r="B109" s="823" t="s">
        <v>846</v>
      </c>
      <c r="C109" s="540" t="s">
        <v>838</v>
      </c>
      <c r="D109" s="423">
        <v>0</v>
      </c>
      <c r="E109" s="424">
        <v>0</v>
      </c>
      <c r="G109" s="141"/>
      <c r="H109" s="141"/>
    </row>
    <row r="110" spans="1:8" ht="12.75" customHeight="1" x14ac:dyDescent="0.25">
      <c r="A110" s="541" t="s">
        <v>848</v>
      </c>
      <c r="B110" s="539" t="s">
        <v>955</v>
      </c>
      <c r="C110" s="540" t="s">
        <v>841</v>
      </c>
      <c r="D110" s="421">
        <f>SUM(D111:D133)</f>
        <v>66212.12000000001</v>
      </c>
      <c r="E110" s="422">
        <f>SUM(E111:E133)</f>
        <v>72339.19</v>
      </c>
      <c r="G110" s="141"/>
      <c r="H110" s="141"/>
    </row>
    <row r="111" spans="1:8" ht="12.75" customHeight="1" x14ac:dyDescent="0.25">
      <c r="A111" s="446" t="s">
        <v>850</v>
      </c>
      <c r="B111" s="539" t="s">
        <v>851</v>
      </c>
      <c r="C111" s="540" t="s">
        <v>844</v>
      </c>
      <c r="D111" s="423">
        <v>22733.99</v>
      </c>
      <c r="E111" s="424">
        <v>24633.11</v>
      </c>
      <c r="G111" s="141"/>
      <c r="H111" s="141"/>
    </row>
    <row r="112" spans="1:8" ht="12.75" customHeight="1" x14ac:dyDescent="0.25">
      <c r="A112" s="446" t="s">
        <v>853</v>
      </c>
      <c r="B112" s="539" t="s">
        <v>854</v>
      </c>
      <c r="C112" s="540" t="s">
        <v>847</v>
      </c>
      <c r="D112" s="423">
        <v>0</v>
      </c>
      <c r="E112" s="424">
        <v>0</v>
      </c>
      <c r="G112" s="141"/>
      <c r="H112" s="141"/>
    </row>
    <row r="113" spans="1:8" ht="12.75" customHeight="1" x14ac:dyDescent="0.25">
      <c r="A113" s="446" t="s">
        <v>856</v>
      </c>
      <c r="B113" s="539" t="s">
        <v>857</v>
      </c>
      <c r="C113" s="540" t="s">
        <v>849</v>
      </c>
      <c r="D113" s="423">
        <v>2821.62</v>
      </c>
      <c r="E113" s="424">
        <v>267.67</v>
      </c>
      <c r="G113" s="141"/>
      <c r="H113" s="141"/>
    </row>
    <row r="114" spans="1:8" ht="12.75" customHeight="1" x14ac:dyDescent="0.25">
      <c r="A114" s="446" t="s">
        <v>859</v>
      </c>
      <c r="B114" s="539" t="s">
        <v>860</v>
      </c>
      <c r="C114" s="540" t="s">
        <v>852</v>
      </c>
      <c r="D114" s="423">
        <v>1223.8399999999999</v>
      </c>
      <c r="E114" s="424">
        <v>1436.29</v>
      </c>
      <c r="G114" s="141"/>
      <c r="H114" s="141"/>
    </row>
    <row r="115" spans="1:8" ht="12.75" customHeight="1" x14ac:dyDescent="0.25">
      <c r="A115" s="446" t="s">
        <v>862</v>
      </c>
      <c r="B115" s="539" t="s">
        <v>863</v>
      </c>
      <c r="C115" s="540" t="s">
        <v>855</v>
      </c>
      <c r="D115" s="423">
        <v>1027.6500000000001</v>
      </c>
      <c r="E115" s="424">
        <v>1193.8599999999999</v>
      </c>
      <c r="G115" s="141"/>
      <c r="H115" s="141"/>
    </row>
    <row r="116" spans="1:8" ht="12.75" customHeight="1" x14ac:dyDescent="0.25">
      <c r="A116" s="446" t="s">
        <v>865</v>
      </c>
      <c r="B116" s="539" t="s">
        <v>866</v>
      </c>
      <c r="C116" s="540" t="s">
        <v>858</v>
      </c>
      <c r="D116" s="423">
        <v>21063.78</v>
      </c>
      <c r="E116" s="424">
        <v>24421.68</v>
      </c>
      <c r="G116" s="141"/>
      <c r="H116" s="141"/>
    </row>
    <row r="117" spans="1:8" ht="12.75" customHeight="1" x14ac:dyDescent="0.25">
      <c r="A117" s="446" t="s">
        <v>219</v>
      </c>
      <c r="B117" s="539" t="s">
        <v>731</v>
      </c>
      <c r="C117" s="540" t="s">
        <v>861</v>
      </c>
      <c r="D117" s="423">
        <v>10984.25</v>
      </c>
      <c r="E117" s="424">
        <v>12738.55</v>
      </c>
    </row>
    <row r="118" spans="1:8" ht="12.75" customHeight="1" x14ac:dyDescent="0.25">
      <c r="A118" s="446" t="s">
        <v>869</v>
      </c>
      <c r="B118" s="539" t="s">
        <v>734</v>
      </c>
      <c r="C118" s="540" t="s">
        <v>864</v>
      </c>
      <c r="D118" s="423">
        <v>0</v>
      </c>
      <c r="E118" s="424">
        <v>0</v>
      </c>
    </row>
    <row r="119" spans="1:8" ht="12.75" customHeight="1" x14ac:dyDescent="0.25">
      <c r="A119" s="446" t="s">
        <v>871</v>
      </c>
      <c r="B119" s="539" t="s">
        <v>737</v>
      </c>
      <c r="C119" s="540" t="s">
        <v>867</v>
      </c>
      <c r="D119" s="423">
        <v>3043.03</v>
      </c>
      <c r="E119" s="424">
        <v>3997.93</v>
      </c>
    </row>
    <row r="120" spans="1:8" ht="12.75" customHeight="1" x14ac:dyDescent="0.25">
      <c r="A120" s="446" t="s">
        <v>873</v>
      </c>
      <c r="B120" s="539" t="s">
        <v>740</v>
      </c>
      <c r="C120" s="540" t="s">
        <v>868</v>
      </c>
      <c r="D120" s="423">
        <v>0</v>
      </c>
      <c r="E120" s="424">
        <v>0</v>
      </c>
    </row>
    <row r="121" spans="1:8" ht="12.75" customHeight="1" x14ac:dyDescent="0.25">
      <c r="A121" s="446" t="s">
        <v>875</v>
      </c>
      <c r="B121" s="539" t="s">
        <v>743</v>
      </c>
      <c r="C121" s="540" t="s">
        <v>870</v>
      </c>
      <c r="D121" s="423">
        <v>0</v>
      </c>
      <c r="E121" s="424">
        <v>0</v>
      </c>
    </row>
    <row r="122" spans="1:8" ht="12.75" customHeight="1" x14ac:dyDescent="0.25">
      <c r="A122" s="446" t="s">
        <v>877</v>
      </c>
      <c r="B122" s="539" t="s">
        <v>745</v>
      </c>
      <c r="C122" s="540" t="s">
        <v>872</v>
      </c>
      <c r="D122" s="423">
        <v>0</v>
      </c>
      <c r="E122" s="424">
        <v>0</v>
      </c>
    </row>
    <row r="123" spans="1:8" x14ac:dyDescent="0.25">
      <c r="A123" s="446" t="s">
        <v>257</v>
      </c>
      <c r="B123" s="539" t="s">
        <v>747</v>
      </c>
      <c r="C123" s="540" t="s">
        <v>874</v>
      </c>
      <c r="D123" s="423">
        <v>0</v>
      </c>
      <c r="E123" s="424">
        <v>0</v>
      </c>
    </row>
    <row r="124" spans="1:8" x14ac:dyDescent="0.25">
      <c r="A124" s="546" t="s">
        <v>262</v>
      </c>
      <c r="B124" s="823" t="s">
        <v>880</v>
      </c>
      <c r="C124" s="540" t="s">
        <v>876</v>
      </c>
      <c r="D124" s="423">
        <v>0</v>
      </c>
      <c r="E124" s="424">
        <v>0</v>
      </c>
    </row>
    <row r="125" spans="1:8" ht="12.75" customHeight="1" x14ac:dyDescent="0.25">
      <c r="A125" s="446" t="s">
        <v>956</v>
      </c>
      <c r="B125" s="823" t="s">
        <v>882</v>
      </c>
      <c r="C125" s="540" t="s">
        <v>878</v>
      </c>
      <c r="D125" s="423">
        <v>0</v>
      </c>
      <c r="E125" s="424">
        <v>0</v>
      </c>
    </row>
    <row r="126" spans="1:8" ht="12.75" customHeight="1" x14ac:dyDescent="0.25">
      <c r="A126" s="446" t="s">
        <v>884</v>
      </c>
      <c r="B126" s="823" t="s">
        <v>751</v>
      </c>
      <c r="C126" s="540" t="s">
        <v>879</v>
      </c>
      <c r="D126" s="423">
        <v>0</v>
      </c>
      <c r="E126" s="424">
        <v>0</v>
      </c>
    </row>
    <row r="127" spans="1:8" ht="12.75" customHeight="1" x14ac:dyDescent="0.25">
      <c r="A127" s="446" t="s">
        <v>886</v>
      </c>
      <c r="B127" s="539" t="s">
        <v>887</v>
      </c>
      <c r="C127" s="540" t="s">
        <v>881</v>
      </c>
      <c r="D127" s="423">
        <v>2838.57</v>
      </c>
      <c r="E127" s="424">
        <v>3482.52</v>
      </c>
    </row>
    <row r="128" spans="1:8" ht="12.75" customHeight="1" x14ac:dyDescent="0.25">
      <c r="A128" s="446" t="s">
        <v>957</v>
      </c>
      <c r="B128" s="539" t="s">
        <v>889</v>
      </c>
      <c r="C128" s="540" t="s">
        <v>883</v>
      </c>
      <c r="D128" s="423">
        <v>0</v>
      </c>
      <c r="E128" s="424">
        <v>0</v>
      </c>
    </row>
    <row r="129" spans="1:5" ht="12.75" customHeight="1" x14ac:dyDescent="0.25">
      <c r="A129" s="446" t="s">
        <v>891</v>
      </c>
      <c r="B129" s="539" t="s">
        <v>892</v>
      </c>
      <c r="C129" s="540" t="s">
        <v>885</v>
      </c>
      <c r="D129" s="423">
        <v>0</v>
      </c>
      <c r="E129" s="424">
        <v>0</v>
      </c>
    </row>
    <row r="130" spans="1:5" ht="12.75" customHeight="1" x14ac:dyDescent="0.25">
      <c r="A130" s="446" t="s">
        <v>169</v>
      </c>
      <c r="B130" s="539" t="s">
        <v>894</v>
      </c>
      <c r="C130" s="540" t="s">
        <v>888</v>
      </c>
      <c r="D130" s="423">
        <v>0</v>
      </c>
      <c r="E130" s="424">
        <v>0</v>
      </c>
    </row>
    <row r="131" spans="1:5" ht="12.75" customHeight="1" x14ac:dyDescent="0.25">
      <c r="A131" s="446" t="s">
        <v>896</v>
      </c>
      <c r="B131" s="539" t="s">
        <v>897</v>
      </c>
      <c r="C131" s="540" t="s">
        <v>890</v>
      </c>
      <c r="D131" s="423">
        <v>0</v>
      </c>
      <c r="E131" s="424">
        <v>0</v>
      </c>
    </row>
    <row r="132" spans="1:5" ht="12.75" customHeight="1" x14ac:dyDescent="0.25">
      <c r="A132" s="446" t="s">
        <v>899</v>
      </c>
      <c r="B132" s="539" t="s">
        <v>843</v>
      </c>
      <c r="C132" s="540" t="s">
        <v>893</v>
      </c>
      <c r="D132" s="423">
        <v>475.39</v>
      </c>
      <c r="E132" s="424">
        <v>167.58</v>
      </c>
    </row>
    <row r="133" spans="1:5" ht="12.75" customHeight="1" x14ac:dyDescent="0.25">
      <c r="A133" s="446" t="s">
        <v>901</v>
      </c>
      <c r="B133" s="539" t="s">
        <v>902</v>
      </c>
      <c r="C133" s="540" t="s">
        <v>895</v>
      </c>
      <c r="D133" s="423">
        <v>0</v>
      </c>
      <c r="E133" s="424">
        <v>0</v>
      </c>
    </row>
    <row r="134" spans="1:5" ht="12.75" customHeight="1" x14ac:dyDescent="0.25">
      <c r="A134" s="44" t="s">
        <v>0</v>
      </c>
      <c r="B134" s="42" t="s">
        <v>958</v>
      </c>
      <c r="C134" s="43" t="s">
        <v>898</v>
      </c>
      <c r="D134" s="421">
        <f>SUM(D135:D136)</f>
        <v>55182.23</v>
      </c>
      <c r="E134" s="422">
        <f>SUM(E135:E136)</f>
        <v>62651.25</v>
      </c>
    </row>
    <row r="135" spans="1:5" ht="12.75" customHeight="1" x14ac:dyDescent="0.25">
      <c r="A135" s="41" t="s">
        <v>2</v>
      </c>
      <c r="B135" s="42" t="s">
        <v>3</v>
      </c>
      <c r="C135" s="43" t="s">
        <v>900</v>
      </c>
      <c r="D135" s="423">
        <v>230.01</v>
      </c>
      <c r="E135" s="424">
        <v>344.21</v>
      </c>
    </row>
    <row r="136" spans="1:5" ht="12.75" customHeight="1" x14ac:dyDescent="0.25">
      <c r="A136" s="41" t="s">
        <v>4</v>
      </c>
      <c r="B136" s="42" t="s">
        <v>5</v>
      </c>
      <c r="C136" s="43" t="s">
        <v>903</v>
      </c>
      <c r="D136" s="423">
        <v>54952.22</v>
      </c>
      <c r="E136" s="424">
        <v>62307.040000000001</v>
      </c>
    </row>
    <row r="137" spans="1:5" ht="12.75" customHeight="1" thickBot="1" x14ac:dyDescent="0.3">
      <c r="A137" s="45" t="s">
        <v>6</v>
      </c>
      <c r="B137" s="456" t="s">
        <v>959</v>
      </c>
      <c r="C137" s="457" t="s">
        <v>1</v>
      </c>
      <c r="D137" s="431">
        <f>SUM(D90+D99)</f>
        <v>2953199.18</v>
      </c>
      <c r="E137" s="430">
        <f>SUM(E90+E99)</f>
        <v>2901257.13</v>
      </c>
    </row>
    <row r="138" spans="1:5" ht="12.75" customHeight="1" x14ac:dyDescent="0.25">
      <c r="A138" s="49"/>
      <c r="B138" s="50"/>
      <c r="C138" s="50"/>
    </row>
    <row r="139" spans="1:5" ht="12.75" customHeight="1" x14ac:dyDescent="0.25">
      <c r="A139" s="49" t="s">
        <v>200</v>
      </c>
      <c r="B139" s="50"/>
      <c r="C139" s="50"/>
    </row>
    <row r="140" spans="1:5" ht="12.75" customHeight="1" x14ac:dyDescent="0.25">
      <c r="A140" s="134" t="s">
        <v>905</v>
      </c>
      <c r="B140" s="51"/>
      <c r="C140" s="51"/>
    </row>
    <row r="141" spans="1:5" x14ac:dyDescent="0.25">
      <c r="A141" s="134" t="s">
        <v>904</v>
      </c>
    </row>
    <row r="142" spans="1:5" ht="12.75" customHeight="1" x14ac:dyDescent="0.25">
      <c r="A142" s="132" t="s">
        <v>962</v>
      </c>
    </row>
    <row r="143" spans="1:5" ht="12.75" customHeight="1" x14ac:dyDescent="0.25">
      <c r="A143" s="134" t="s">
        <v>960</v>
      </c>
    </row>
  </sheetData>
  <mergeCells count="6">
    <mergeCell ref="B89:C89"/>
    <mergeCell ref="B6:C6"/>
    <mergeCell ref="A1:E1"/>
    <mergeCell ref="A2:E2"/>
    <mergeCell ref="A4:E4"/>
    <mergeCell ref="A3:E3"/>
  </mergeCells>
  <phoneticPr fontId="48" type="noConversion"/>
  <pageMargins left="0.59055118110236227" right="0" top="0.39370078740157483" bottom="0.19685039370078741" header="0" footer="0"/>
  <pageSetup paperSize="9" scale="78" orientation="portrait" r:id="rId1"/>
  <headerFooter alignWithMargins="0"/>
  <rowBreaks count="1" manualBreakCount="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showGridLines="0" zoomScaleNormal="100" workbookViewId="0">
      <pane ySplit="5" topLeftCell="A6" activePane="bottomLeft" state="frozenSplit"/>
      <selection activeCell="F131" sqref="F131"/>
      <selection pane="bottomLeft" activeCell="A2" sqref="A2:E2"/>
    </sheetView>
  </sheetViews>
  <sheetFormatPr defaultRowHeight="12.75" x14ac:dyDescent="0.25"/>
  <cols>
    <col min="1" max="1" width="60.42578125" style="49" customWidth="1"/>
    <col min="2" max="2" width="15.7109375" style="107" customWidth="1"/>
    <col min="3" max="3" width="9.140625" style="107"/>
    <col min="4" max="5" width="12.7109375" style="141" customWidth="1"/>
    <col min="6" max="16384" width="9.140625" style="33"/>
  </cols>
  <sheetData>
    <row r="1" spans="1:6" ht="15.75" x14ac:dyDescent="0.25">
      <c r="A1" s="984" t="s">
        <v>963</v>
      </c>
      <c r="B1" s="985"/>
      <c r="C1" s="985"/>
      <c r="D1" s="985"/>
      <c r="E1" s="985"/>
    </row>
    <row r="2" spans="1:6" ht="12.75" customHeight="1" thickBot="1" x14ac:dyDescent="0.3">
      <c r="A2" s="986"/>
      <c r="B2" s="986"/>
      <c r="C2" s="986"/>
      <c r="D2" s="986"/>
      <c r="E2" s="986"/>
    </row>
    <row r="3" spans="1:6" ht="27.95" customHeight="1" thickBot="1" x14ac:dyDescent="0.3">
      <c r="A3" s="991" t="s">
        <v>220</v>
      </c>
      <c r="B3" s="992"/>
      <c r="C3" s="992"/>
      <c r="D3" s="992"/>
      <c r="E3" s="993"/>
      <c r="F3" s="99"/>
    </row>
    <row r="4" spans="1:6" ht="15" customHeight="1" thickBot="1" x14ac:dyDescent="0.3">
      <c r="A4" s="978" t="s">
        <v>172</v>
      </c>
      <c r="B4" s="979"/>
      <c r="C4" s="979"/>
      <c r="D4" s="979"/>
      <c r="E4" s="980"/>
    </row>
    <row r="5" spans="1:6" s="106" customFormat="1" ht="40.5" customHeight="1" thickBot="1" x14ac:dyDescent="0.3">
      <c r="A5" s="52" t="s">
        <v>173</v>
      </c>
      <c r="B5" s="53" t="s">
        <v>218</v>
      </c>
      <c r="C5" s="54" t="s">
        <v>221</v>
      </c>
      <c r="D5" s="142" t="s">
        <v>384</v>
      </c>
      <c r="E5" s="441" t="s">
        <v>964</v>
      </c>
      <c r="F5" s="108"/>
    </row>
    <row r="6" spans="1:6" s="106" customFormat="1" ht="12.75" customHeight="1" x14ac:dyDescent="0.25">
      <c r="A6" s="133" t="s">
        <v>7</v>
      </c>
      <c r="B6" s="987"/>
      <c r="C6" s="988"/>
      <c r="D6" s="143" t="s">
        <v>157</v>
      </c>
      <c r="E6" s="144" t="s">
        <v>79</v>
      </c>
      <c r="F6" s="105"/>
    </row>
    <row r="7" spans="1:6" x14ac:dyDescent="0.25">
      <c r="A7" s="442" t="s">
        <v>965</v>
      </c>
      <c r="B7" s="443" t="s">
        <v>966</v>
      </c>
      <c r="C7" s="444" t="s">
        <v>572</v>
      </c>
      <c r="D7" s="432">
        <f>SUM(D8:D13)</f>
        <v>158428.23000000001</v>
      </c>
      <c r="E7" s="433">
        <f>SUM(E8:E13)</f>
        <v>124937.5</v>
      </c>
      <c r="F7" s="109"/>
    </row>
    <row r="8" spans="1:6" x14ac:dyDescent="0.25">
      <c r="A8" s="446" t="s">
        <v>967</v>
      </c>
      <c r="B8" s="447" t="s">
        <v>968</v>
      </c>
      <c r="C8" s="448" t="s">
        <v>575</v>
      </c>
      <c r="D8" s="434">
        <v>99971.91</v>
      </c>
      <c r="E8" s="435">
        <v>88290.75</v>
      </c>
      <c r="F8" s="109"/>
    </row>
    <row r="9" spans="1:6" x14ac:dyDescent="0.25">
      <c r="A9" s="446" t="s">
        <v>969</v>
      </c>
      <c r="B9" s="447">
        <v>504</v>
      </c>
      <c r="C9" s="448" t="s">
        <v>578</v>
      </c>
      <c r="D9" s="434">
        <v>0</v>
      </c>
      <c r="E9" s="435">
        <v>4524.1099999999997</v>
      </c>
      <c r="F9" s="109"/>
    </row>
    <row r="10" spans="1:6" x14ac:dyDescent="0.25">
      <c r="A10" s="446" t="s">
        <v>970</v>
      </c>
      <c r="B10" s="447">
        <v>511</v>
      </c>
      <c r="C10" s="448" t="s">
        <v>581</v>
      </c>
      <c r="D10" s="434">
        <v>12124.73</v>
      </c>
      <c r="E10" s="435">
        <v>8527.59</v>
      </c>
      <c r="F10" s="109"/>
    </row>
    <row r="11" spans="1:6" x14ac:dyDescent="0.25">
      <c r="A11" s="446" t="s">
        <v>971</v>
      </c>
      <c r="B11" s="447">
        <v>512</v>
      </c>
      <c r="C11" s="448" t="s">
        <v>584</v>
      </c>
      <c r="D11" s="434">
        <v>4998.1499999999996</v>
      </c>
      <c r="E11" s="435">
        <v>1493.88</v>
      </c>
      <c r="F11" s="109"/>
    </row>
    <row r="12" spans="1:6" x14ac:dyDescent="0.25">
      <c r="A12" s="446" t="s">
        <v>972</v>
      </c>
      <c r="B12" s="447">
        <v>513</v>
      </c>
      <c r="C12" s="448" t="s">
        <v>587</v>
      </c>
      <c r="D12" s="434">
        <v>815.07</v>
      </c>
      <c r="E12" s="435">
        <v>113.38</v>
      </c>
      <c r="F12" s="109"/>
    </row>
    <row r="13" spans="1:6" x14ac:dyDescent="0.25">
      <c r="A13" s="446" t="s">
        <v>973</v>
      </c>
      <c r="B13" s="447">
        <v>518</v>
      </c>
      <c r="C13" s="448" t="s">
        <v>590</v>
      </c>
      <c r="D13" s="434">
        <v>40518.370000000003</v>
      </c>
      <c r="E13" s="435">
        <v>21987.79</v>
      </c>
      <c r="F13" s="109"/>
    </row>
    <row r="14" spans="1:6" x14ac:dyDescent="0.25">
      <c r="A14" s="446" t="s">
        <v>974</v>
      </c>
      <c r="B14" s="443" t="s">
        <v>975</v>
      </c>
      <c r="C14" s="448" t="s">
        <v>593</v>
      </c>
      <c r="D14" s="436">
        <f>SUM(D15:D17)</f>
        <v>253.34000000000003</v>
      </c>
      <c r="E14" s="437">
        <f>SUM(E15:E17)</f>
        <v>-14506.050000000001</v>
      </c>
      <c r="F14" s="109"/>
    </row>
    <row r="15" spans="1:6" x14ac:dyDescent="0.25">
      <c r="A15" s="446" t="s">
        <v>1038</v>
      </c>
      <c r="B15" s="447">
        <v>56</v>
      </c>
      <c r="C15" s="448" t="s">
        <v>596</v>
      </c>
      <c r="D15" s="434">
        <v>545.59</v>
      </c>
      <c r="E15" s="435">
        <v>5658.83</v>
      </c>
      <c r="F15" s="109"/>
    </row>
    <row r="16" spans="1:6" x14ac:dyDescent="0.25">
      <c r="A16" s="446" t="s">
        <v>1039</v>
      </c>
      <c r="B16" s="447">
        <v>571.572</v>
      </c>
      <c r="C16" s="448" t="s">
        <v>599</v>
      </c>
      <c r="D16" s="434">
        <v>-292.25</v>
      </c>
      <c r="E16" s="435">
        <v>-1631.57</v>
      </c>
      <c r="F16" s="109"/>
    </row>
    <row r="17" spans="1:6" x14ac:dyDescent="0.25">
      <c r="A17" s="446" t="s">
        <v>1040</v>
      </c>
      <c r="B17" s="447">
        <v>573.57399999999996</v>
      </c>
      <c r="C17" s="448" t="s">
        <v>602</v>
      </c>
      <c r="D17" s="434">
        <v>0</v>
      </c>
      <c r="E17" s="435">
        <v>-18533.310000000001</v>
      </c>
      <c r="F17" s="109"/>
    </row>
    <row r="18" spans="1:6" x14ac:dyDescent="0.25">
      <c r="A18" s="446" t="s">
        <v>976</v>
      </c>
      <c r="B18" s="447" t="s">
        <v>977</v>
      </c>
      <c r="C18" s="448" t="s">
        <v>604</v>
      </c>
      <c r="D18" s="436">
        <f>SUM(D19:D23)</f>
        <v>308256.65999999997</v>
      </c>
      <c r="E18" s="437">
        <f>SUM(E19:E23)</f>
        <v>67177.440000000002</v>
      </c>
      <c r="F18" s="109"/>
    </row>
    <row r="19" spans="1:6" x14ac:dyDescent="0.25">
      <c r="A19" s="446" t="s">
        <v>1041</v>
      </c>
      <c r="B19" s="447">
        <v>521</v>
      </c>
      <c r="C19" s="448" t="s">
        <v>607</v>
      </c>
      <c r="D19" s="434">
        <v>227463.49</v>
      </c>
      <c r="E19" s="435">
        <v>50617.4</v>
      </c>
      <c r="F19" s="109"/>
    </row>
    <row r="20" spans="1:6" x14ac:dyDescent="0.25">
      <c r="A20" s="446" t="s">
        <v>978</v>
      </c>
      <c r="B20" s="447">
        <v>524</v>
      </c>
      <c r="C20" s="448" t="s">
        <v>609</v>
      </c>
      <c r="D20" s="434">
        <v>75241.23</v>
      </c>
      <c r="E20" s="435">
        <v>16548.04</v>
      </c>
      <c r="F20" s="109"/>
    </row>
    <row r="21" spans="1:6" x14ac:dyDescent="0.25">
      <c r="A21" s="446" t="s">
        <v>979</v>
      </c>
      <c r="B21" s="447">
        <v>525</v>
      </c>
      <c r="C21" s="448" t="s">
        <v>612</v>
      </c>
      <c r="D21" s="434">
        <v>0</v>
      </c>
      <c r="E21" s="435">
        <v>0</v>
      </c>
      <c r="F21" s="109"/>
    </row>
    <row r="22" spans="1:6" x14ac:dyDescent="0.25">
      <c r="A22" s="446" t="s">
        <v>980</v>
      </c>
      <c r="B22" s="447">
        <v>527</v>
      </c>
      <c r="C22" s="448" t="s">
        <v>614</v>
      </c>
      <c r="D22" s="434">
        <v>5314.62</v>
      </c>
      <c r="E22" s="435">
        <v>12</v>
      </c>
      <c r="F22" s="109"/>
    </row>
    <row r="23" spans="1:6" x14ac:dyDescent="0.25">
      <c r="A23" s="446" t="s">
        <v>981</v>
      </c>
      <c r="B23" s="447">
        <v>528</v>
      </c>
      <c r="C23" s="448" t="s">
        <v>617</v>
      </c>
      <c r="D23" s="434">
        <v>237.32</v>
      </c>
      <c r="E23" s="435">
        <v>0</v>
      </c>
      <c r="F23" s="109"/>
    </row>
    <row r="24" spans="1:6" x14ac:dyDescent="0.25">
      <c r="A24" s="446" t="s">
        <v>982</v>
      </c>
      <c r="B24" s="447" t="s">
        <v>983</v>
      </c>
      <c r="C24" s="448" t="s">
        <v>620</v>
      </c>
      <c r="D24" s="436">
        <f>SUM(D25:D25)</f>
        <v>300.45999999999998</v>
      </c>
      <c r="E24" s="437">
        <f>SUM(E25:E25)</f>
        <v>2295.5700000000002</v>
      </c>
      <c r="F24" s="109"/>
    </row>
    <row r="25" spans="1:6" x14ac:dyDescent="0.25">
      <c r="A25" s="446" t="s">
        <v>984</v>
      </c>
      <c r="B25" s="447">
        <v>53</v>
      </c>
      <c r="C25" s="448" t="s">
        <v>623</v>
      </c>
      <c r="D25" s="434">
        <v>300.45999999999998</v>
      </c>
      <c r="E25" s="435">
        <v>2295.5700000000002</v>
      </c>
      <c r="F25" s="109"/>
    </row>
    <row r="26" spans="1:6" x14ac:dyDescent="0.25">
      <c r="A26" s="446" t="s">
        <v>985</v>
      </c>
      <c r="B26" s="447" t="s">
        <v>986</v>
      </c>
      <c r="C26" s="448" t="s">
        <v>625</v>
      </c>
      <c r="D26" s="436">
        <f>SUM(D27:D33)</f>
        <v>57793.81</v>
      </c>
      <c r="E26" s="437">
        <f>SUM(E27:E33)</f>
        <v>3964.14</v>
      </c>
      <c r="F26" s="109"/>
    </row>
    <row r="27" spans="1:6" x14ac:dyDescent="0.25">
      <c r="A27" s="446" t="s">
        <v>987</v>
      </c>
      <c r="B27" s="447">
        <v>541.54200000000003</v>
      </c>
      <c r="C27" s="448" t="s">
        <v>627</v>
      </c>
      <c r="D27" s="434">
        <v>25.75</v>
      </c>
      <c r="E27" s="435">
        <v>120.04</v>
      </c>
      <c r="F27" s="109"/>
    </row>
    <row r="28" spans="1:6" x14ac:dyDescent="0.25">
      <c r="A28" s="446" t="s">
        <v>988</v>
      </c>
      <c r="B28" s="447">
        <v>543</v>
      </c>
      <c r="C28" s="448" t="s">
        <v>629</v>
      </c>
      <c r="D28" s="434">
        <v>88.7</v>
      </c>
      <c r="E28" s="435">
        <v>10.43</v>
      </c>
      <c r="F28" s="109"/>
    </row>
    <row r="29" spans="1:6" x14ac:dyDescent="0.25">
      <c r="A29" s="446" t="s">
        <v>989</v>
      </c>
      <c r="B29" s="447">
        <v>544</v>
      </c>
      <c r="C29" s="448" t="s">
        <v>631</v>
      </c>
      <c r="D29" s="434">
        <v>0.03</v>
      </c>
      <c r="E29" s="435">
        <v>0</v>
      </c>
      <c r="F29" s="109"/>
    </row>
    <row r="30" spans="1:6" x14ac:dyDescent="0.25">
      <c r="A30" s="446" t="s">
        <v>990</v>
      </c>
      <c r="B30" s="447">
        <v>545</v>
      </c>
      <c r="C30" s="448" t="s">
        <v>634</v>
      </c>
      <c r="D30" s="434">
        <v>209.52</v>
      </c>
      <c r="E30" s="435">
        <v>2.66</v>
      </c>
      <c r="F30" s="109"/>
    </row>
    <row r="31" spans="1:6" x14ac:dyDescent="0.25">
      <c r="A31" s="446" t="s">
        <v>991</v>
      </c>
      <c r="B31" s="447">
        <v>546</v>
      </c>
      <c r="C31" s="448" t="s">
        <v>636</v>
      </c>
      <c r="D31" s="434">
        <v>266.62</v>
      </c>
      <c r="E31" s="435">
        <v>0</v>
      </c>
      <c r="F31" s="109"/>
    </row>
    <row r="32" spans="1:6" x14ac:dyDescent="0.25">
      <c r="A32" s="446" t="s">
        <v>992</v>
      </c>
      <c r="B32" s="447">
        <v>548</v>
      </c>
      <c r="C32" s="448" t="s">
        <v>638</v>
      </c>
      <c r="D32" s="434">
        <v>0.59</v>
      </c>
      <c r="E32" s="435">
        <v>547.49</v>
      </c>
      <c r="F32" s="109"/>
    </row>
    <row r="33" spans="1:6" x14ac:dyDescent="0.25">
      <c r="A33" s="446" t="s">
        <v>993</v>
      </c>
      <c r="B33" s="447">
        <v>549</v>
      </c>
      <c r="C33" s="448" t="s">
        <v>641</v>
      </c>
      <c r="D33" s="434">
        <v>57202.6</v>
      </c>
      <c r="E33" s="435">
        <v>3283.52</v>
      </c>
      <c r="F33" s="109"/>
    </row>
    <row r="34" spans="1:6" ht="12.75" customHeight="1" x14ac:dyDescent="0.25">
      <c r="A34" s="446" t="s">
        <v>994</v>
      </c>
      <c r="B34" s="447" t="s">
        <v>995</v>
      </c>
      <c r="C34" s="448" t="s">
        <v>643</v>
      </c>
      <c r="D34" s="436">
        <f>SUM(D35:D39)</f>
        <v>93808.26</v>
      </c>
      <c r="E34" s="437">
        <f>SUM(E35:E39)</f>
        <v>65740.990000000005</v>
      </c>
      <c r="F34" s="109"/>
    </row>
    <row r="35" spans="1:6" x14ac:dyDescent="0.25">
      <c r="A35" s="446" t="s">
        <v>996</v>
      </c>
      <c r="B35" s="447">
        <v>551</v>
      </c>
      <c r="C35" s="448" t="s">
        <v>645</v>
      </c>
      <c r="D35" s="434">
        <v>93881.9</v>
      </c>
      <c r="E35" s="435">
        <v>34938</v>
      </c>
      <c r="F35" s="109"/>
    </row>
    <row r="36" spans="1:6" ht="12.75" customHeight="1" x14ac:dyDescent="0.25">
      <c r="A36" s="446" t="s">
        <v>997</v>
      </c>
      <c r="B36" s="447">
        <v>552</v>
      </c>
      <c r="C36" s="448" t="s">
        <v>649</v>
      </c>
      <c r="D36" s="434">
        <v>0</v>
      </c>
      <c r="E36" s="435">
        <v>8322.08</v>
      </c>
      <c r="F36" s="109"/>
    </row>
    <row r="37" spans="1:6" x14ac:dyDescent="0.25">
      <c r="A37" s="446" t="s">
        <v>998</v>
      </c>
      <c r="B37" s="447">
        <v>553</v>
      </c>
      <c r="C37" s="448" t="s">
        <v>652</v>
      </c>
      <c r="D37" s="434">
        <v>0</v>
      </c>
      <c r="E37" s="435">
        <v>0</v>
      </c>
      <c r="F37" s="109"/>
    </row>
    <row r="38" spans="1:6" x14ac:dyDescent="0.25">
      <c r="A38" s="446" t="s">
        <v>999</v>
      </c>
      <c r="B38" s="447">
        <v>554</v>
      </c>
      <c r="C38" s="448" t="s">
        <v>655</v>
      </c>
      <c r="D38" s="434">
        <v>0</v>
      </c>
      <c r="E38" s="435">
        <v>22362.34</v>
      </c>
      <c r="F38" s="109"/>
    </row>
    <row r="39" spans="1:6" x14ac:dyDescent="0.25">
      <c r="A39" s="446" t="s">
        <v>1000</v>
      </c>
      <c r="B39" s="447" t="s">
        <v>1001</v>
      </c>
      <c r="C39" s="448" t="s">
        <v>657</v>
      </c>
      <c r="D39" s="434">
        <v>-73.64</v>
      </c>
      <c r="E39" s="435">
        <v>118.57</v>
      </c>
      <c r="F39" s="109"/>
    </row>
    <row r="40" spans="1:6" x14ac:dyDescent="0.25">
      <c r="A40" s="446" t="s">
        <v>11</v>
      </c>
      <c r="B40" s="447" t="s">
        <v>1002</v>
      </c>
      <c r="C40" s="448" t="s">
        <v>659</v>
      </c>
      <c r="D40" s="436">
        <f>SUM(D41:D41)</f>
        <v>429.81</v>
      </c>
      <c r="E40" s="437">
        <f>SUM(E41:E41)</f>
        <v>15.61</v>
      </c>
      <c r="F40" s="109"/>
    </row>
    <row r="41" spans="1:6" x14ac:dyDescent="0.25">
      <c r="A41" s="446" t="s">
        <v>1003</v>
      </c>
      <c r="B41" s="447">
        <v>581</v>
      </c>
      <c r="C41" s="448" t="s">
        <v>662</v>
      </c>
      <c r="D41" s="434">
        <v>429.81</v>
      </c>
      <c r="E41" s="435">
        <v>15.61</v>
      </c>
      <c r="F41" s="109"/>
    </row>
    <row r="42" spans="1:6" x14ac:dyDescent="0.25">
      <c r="A42" s="446" t="s">
        <v>12</v>
      </c>
      <c r="B42" s="447" t="s">
        <v>1004</v>
      </c>
      <c r="C42" s="448" t="s">
        <v>664</v>
      </c>
      <c r="D42" s="436">
        <f>SUM(D43:D43)</f>
        <v>0</v>
      </c>
      <c r="E42" s="437">
        <f>SUM(E43:E43)</f>
        <v>0</v>
      </c>
      <c r="F42" s="109"/>
    </row>
    <row r="43" spans="1:6" x14ac:dyDescent="0.25">
      <c r="A43" s="446" t="s">
        <v>1005</v>
      </c>
      <c r="B43" s="447">
        <v>59</v>
      </c>
      <c r="C43" s="448" t="s">
        <v>667</v>
      </c>
      <c r="D43" s="434">
        <v>0</v>
      </c>
      <c r="E43" s="435">
        <v>0</v>
      </c>
      <c r="F43" s="109"/>
    </row>
    <row r="44" spans="1:6" ht="23.25" customHeight="1" thickBot="1" x14ac:dyDescent="0.3">
      <c r="A44" s="449" t="s">
        <v>13</v>
      </c>
      <c r="B44" s="450" t="s">
        <v>1043</v>
      </c>
      <c r="C44" s="451" t="s">
        <v>670</v>
      </c>
      <c r="D44" s="438">
        <f>SUM(D7+D14+D18+D24+D26+D34+D40+D42)</f>
        <v>619270.57000000007</v>
      </c>
      <c r="E44" s="439">
        <f>SUM(E7+E14+E18+E24+E26+E34+E40+E42)</f>
        <v>249625.2</v>
      </c>
      <c r="F44" s="109"/>
    </row>
    <row r="45" spans="1:6" ht="12.75" customHeight="1" thickBot="1" x14ac:dyDescent="0.3">
      <c r="A45" s="994" t="s">
        <v>14</v>
      </c>
      <c r="B45" s="995"/>
      <c r="C45" s="995"/>
      <c r="D45" s="995"/>
      <c r="E45" s="996"/>
      <c r="F45" s="108"/>
    </row>
    <row r="46" spans="1:6" x14ac:dyDescent="0.25">
      <c r="A46" s="442" t="s">
        <v>1006</v>
      </c>
      <c r="B46" s="824" t="s">
        <v>1007</v>
      </c>
      <c r="C46" s="448" t="s">
        <v>674</v>
      </c>
      <c r="D46" s="432">
        <f>SUM(D47:D47)</f>
        <v>378203.63</v>
      </c>
      <c r="E46" s="433">
        <f>SUM(E47:E47)</f>
        <v>0</v>
      </c>
      <c r="F46" s="109"/>
    </row>
    <row r="47" spans="1:6" x14ac:dyDescent="0.25">
      <c r="A47" s="446" t="s">
        <v>1008</v>
      </c>
      <c r="B47" s="452">
        <v>691</v>
      </c>
      <c r="C47" s="448" t="s">
        <v>676</v>
      </c>
      <c r="D47" s="434">
        <v>378203.63</v>
      </c>
      <c r="E47" s="435">
        <v>0</v>
      </c>
      <c r="F47" s="109"/>
    </row>
    <row r="48" spans="1:6" x14ac:dyDescent="0.25">
      <c r="A48" s="446" t="s">
        <v>1009</v>
      </c>
      <c r="B48" s="824" t="s">
        <v>1010</v>
      </c>
      <c r="C48" s="448" t="s">
        <v>680</v>
      </c>
      <c r="D48" s="436">
        <f>SUM(D49:D51)</f>
        <v>424.12</v>
      </c>
      <c r="E48" s="437">
        <f>SUM(E49:E51)</f>
        <v>84.88</v>
      </c>
      <c r="F48" s="109"/>
    </row>
    <row r="49" spans="1:6" x14ac:dyDescent="0.25">
      <c r="A49" s="446" t="s">
        <v>1011</v>
      </c>
      <c r="B49" s="452">
        <v>681</v>
      </c>
      <c r="C49" s="448" t="s">
        <v>683</v>
      </c>
      <c r="D49" s="434">
        <v>0</v>
      </c>
      <c r="E49" s="435">
        <v>0</v>
      </c>
      <c r="F49" s="109"/>
    </row>
    <row r="50" spans="1:6" x14ac:dyDescent="0.25">
      <c r="A50" s="446" t="s">
        <v>1042</v>
      </c>
      <c r="B50" s="452">
        <v>682</v>
      </c>
      <c r="C50" s="448" t="s">
        <v>686</v>
      </c>
      <c r="D50" s="434">
        <v>424.12</v>
      </c>
      <c r="E50" s="435">
        <v>84.88</v>
      </c>
      <c r="F50" s="109"/>
    </row>
    <row r="51" spans="1:6" x14ac:dyDescent="0.25">
      <c r="A51" s="446" t="s">
        <v>1012</v>
      </c>
      <c r="B51" s="452">
        <v>684</v>
      </c>
      <c r="C51" s="448" t="s">
        <v>689</v>
      </c>
      <c r="D51" s="434">
        <v>0</v>
      </c>
      <c r="E51" s="435">
        <v>0</v>
      </c>
      <c r="F51" s="109"/>
    </row>
    <row r="52" spans="1:6" x14ac:dyDescent="0.25">
      <c r="A52" s="446" t="s">
        <v>1013</v>
      </c>
      <c r="B52" s="822" t="s">
        <v>1014</v>
      </c>
      <c r="C52" s="448" t="s">
        <v>697</v>
      </c>
      <c r="D52" s="826">
        <v>67116.06</v>
      </c>
      <c r="E52" s="827">
        <v>185801.96</v>
      </c>
      <c r="F52" s="109"/>
    </row>
    <row r="53" spans="1:6" x14ac:dyDescent="0.25">
      <c r="A53" s="446" t="s">
        <v>1015</v>
      </c>
      <c r="B53" s="824" t="s">
        <v>1016</v>
      </c>
      <c r="C53" s="448" t="s">
        <v>700</v>
      </c>
      <c r="D53" s="826">
        <f>SUM(D54:D59)</f>
        <v>181216.85</v>
      </c>
      <c r="E53" s="437">
        <f>SUM(E54:E59)</f>
        <v>35304.840000000004</v>
      </c>
      <c r="F53" s="109"/>
    </row>
    <row r="54" spans="1:6" x14ac:dyDescent="0.25">
      <c r="A54" s="446" t="s">
        <v>1017</v>
      </c>
      <c r="B54" s="822">
        <v>641.64200000000005</v>
      </c>
      <c r="C54" s="448" t="s">
        <v>702</v>
      </c>
      <c r="D54" s="434">
        <v>14.55</v>
      </c>
      <c r="E54" s="435">
        <v>0</v>
      </c>
      <c r="F54" s="109"/>
    </row>
    <row r="55" spans="1:6" x14ac:dyDescent="0.25">
      <c r="A55" s="446" t="s">
        <v>1018</v>
      </c>
      <c r="B55" s="825">
        <v>643</v>
      </c>
      <c r="C55" s="448" t="s">
        <v>705</v>
      </c>
      <c r="D55" s="434">
        <v>4.71</v>
      </c>
      <c r="E55" s="435">
        <v>0</v>
      </c>
      <c r="F55" s="109"/>
    </row>
    <row r="56" spans="1:6" x14ac:dyDescent="0.25">
      <c r="A56" s="446" t="s">
        <v>1019</v>
      </c>
      <c r="B56" s="452">
        <v>644</v>
      </c>
      <c r="C56" s="448" t="s">
        <v>708</v>
      </c>
      <c r="D56" s="434">
        <v>722.75</v>
      </c>
      <c r="E56" s="435">
        <v>1.1599999999999999</v>
      </c>
      <c r="F56" s="109"/>
    </row>
    <row r="57" spans="1:6" x14ac:dyDescent="0.25">
      <c r="A57" s="446" t="s">
        <v>1020</v>
      </c>
      <c r="B57" s="452">
        <v>645</v>
      </c>
      <c r="C57" s="448" t="s">
        <v>711</v>
      </c>
      <c r="D57" s="434">
        <v>36.58</v>
      </c>
      <c r="E57" s="435">
        <v>1.52</v>
      </c>
      <c r="F57" s="109"/>
    </row>
    <row r="58" spans="1:6" x14ac:dyDescent="0.25">
      <c r="A58" s="446" t="s">
        <v>1021</v>
      </c>
      <c r="B58" s="452">
        <v>648</v>
      </c>
      <c r="C58" s="448" t="s">
        <v>713</v>
      </c>
      <c r="D58" s="434">
        <v>24639.03</v>
      </c>
      <c r="E58" s="435">
        <v>56.72</v>
      </c>
      <c r="F58" s="109"/>
    </row>
    <row r="59" spans="1:6" x14ac:dyDescent="0.25">
      <c r="A59" s="446" t="s">
        <v>1022</v>
      </c>
      <c r="B59" s="452">
        <v>649</v>
      </c>
      <c r="C59" s="448" t="s">
        <v>716</v>
      </c>
      <c r="D59" s="434">
        <v>155799.23000000001</v>
      </c>
      <c r="E59" s="435">
        <v>35245.440000000002</v>
      </c>
      <c r="F59" s="109"/>
    </row>
    <row r="60" spans="1:6" s="134" customFormat="1" x14ac:dyDescent="0.25">
      <c r="A60" s="446" t="s">
        <v>1023</v>
      </c>
      <c r="B60" s="824" t="s">
        <v>1024</v>
      </c>
      <c r="C60" s="448" t="s">
        <v>719</v>
      </c>
      <c r="D60" s="826">
        <f>SUM(D61:D65)</f>
        <v>7.51</v>
      </c>
      <c r="E60" s="437">
        <f>SUM(E61:E65)</f>
        <v>35690.93</v>
      </c>
      <c r="F60" s="445"/>
    </row>
    <row r="61" spans="1:6" s="134" customFormat="1" x14ac:dyDescent="0.25">
      <c r="A61" s="446" t="s">
        <v>1025</v>
      </c>
      <c r="B61" s="452">
        <v>652</v>
      </c>
      <c r="C61" s="448" t="s">
        <v>722</v>
      </c>
      <c r="D61" s="434">
        <v>7.51</v>
      </c>
      <c r="E61" s="435">
        <v>9676.5</v>
      </c>
      <c r="F61" s="445"/>
    </row>
    <row r="62" spans="1:6" s="134" customFormat="1" x14ac:dyDescent="0.25">
      <c r="A62" s="446" t="s">
        <v>1026</v>
      </c>
      <c r="B62" s="452">
        <v>653</v>
      </c>
      <c r="C62" s="448" t="s">
        <v>724</v>
      </c>
      <c r="D62" s="434">
        <v>0</v>
      </c>
      <c r="E62" s="435">
        <v>0</v>
      </c>
      <c r="F62" s="445"/>
    </row>
    <row r="63" spans="1:6" s="134" customFormat="1" x14ac:dyDescent="0.25">
      <c r="A63" s="446" t="s">
        <v>1027</v>
      </c>
      <c r="B63" s="452">
        <v>654</v>
      </c>
      <c r="C63" s="448" t="s">
        <v>727</v>
      </c>
      <c r="D63" s="434">
        <v>0</v>
      </c>
      <c r="E63" s="435">
        <v>26014.43</v>
      </c>
      <c r="F63" s="445"/>
    </row>
    <row r="64" spans="1:6" s="134" customFormat="1" x14ac:dyDescent="0.25">
      <c r="A64" s="446" t="s">
        <v>1028</v>
      </c>
      <c r="B64" s="452">
        <v>655</v>
      </c>
      <c r="C64" s="448" t="s">
        <v>730</v>
      </c>
      <c r="D64" s="434">
        <v>0</v>
      </c>
      <c r="E64" s="435">
        <v>0</v>
      </c>
      <c r="F64" s="445"/>
    </row>
    <row r="65" spans="1:6" s="134" customFormat="1" x14ac:dyDescent="0.25">
      <c r="A65" s="446" t="s">
        <v>1029</v>
      </c>
      <c r="B65" s="452">
        <v>657</v>
      </c>
      <c r="C65" s="448" t="s">
        <v>732</v>
      </c>
      <c r="D65" s="434">
        <v>0</v>
      </c>
      <c r="E65" s="435">
        <v>0</v>
      </c>
      <c r="F65" s="445"/>
    </row>
    <row r="66" spans="1:6" ht="13.5" thickBot="1" x14ac:dyDescent="0.3">
      <c r="A66" s="449" t="s">
        <v>54</v>
      </c>
      <c r="B66" s="450" t="s">
        <v>1030</v>
      </c>
      <c r="C66" s="451" t="s">
        <v>735</v>
      </c>
      <c r="D66" s="438">
        <f>SUM(D46+D48+D52+D53+D60)</f>
        <v>626968.17000000004</v>
      </c>
      <c r="E66" s="439">
        <f>SUM(E46+E48+E52+E53+E60)</f>
        <v>256882.61</v>
      </c>
      <c r="F66" s="109"/>
    </row>
    <row r="67" spans="1:6" x14ac:dyDescent="0.25">
      <c r="A67" s="538" t="s">
        <v>55</v>
      </c>
      <c r="B67" s="828" t="s">
        <v>1044</v>
      </c>
      <c r="C67" s="444" t="s">
        <v>738</v>
      </c>
      <c r="D67" s="432">
        <f>SUM(D66-D44+D42)</f>
        <v>7697.5999999999767</v>
      </c>
      <c r="E67" s="433">
        <f>SUM(E66-E44+E42)</f>
        <v>7257.4099999999744</v>
      </c>
      <c r="F67" s="109"/>
    </row>
    <row r="68" spans="1:6" x14ac:dyDescent="0.25">
      <c r="A68" s="453" t="s">
        <v>56</v>
      </c>
      <c r="B68" s="824" t="s">
        <v>1045</v>
      </c>
      <c r="C68" s="448" t="s">
        <v>741</v>
      </c>
      <c r="D68" s="826">
        <f>SUM(D66-D44)</f>
        <v>7697.5999999999767</v>
      </c>
      <c r="E68" s="827">
        <f>SUM(E66-E44)</f>
        <v>7257.4099999999744</v>
      </c>
      <c r="F68" s="109"/>
    </row>
    <row r="69" spans="1:6" ht="12.75" customHeight="1" x14ac:dyDescent="0.25">
      <c r="A69" s="999"/>
      <c r="B69" s="1000"/>
      <c r="C69" s="1001"/>
      <c r="D69" s="997" t="s">
        <v>1035</v>
      </c>
      <c r="E69" s="998"/>
      <c r="F69" s="99"/>
    </row>
    <row r="70" spans="1:6" ht="12.75" customHeight="1" x14ac:dyDescent="0.25">
      <c r="A70" s="538" t="s">
        <v>1031</v>
      </c>
      <c r="B70" s="454" t="s">
        <v>1032</v>
      </c>
      <c r="C70" s="448" t="s">
        <v>744</v>
      </c>
      <c r="D70" s="1002">
        <f>SUM(D67+E67)</f>
        <v>14955.009999999951</v>
      </c>
      <c r="E70" s="1003"/>
    </row>
    <row r="71" spans="1:6" ht="12.75" customHeight="1" thickBot="1" x14ac:dyDescent="0.3">
      <c r="A71" s="455" t="s">
        <v>1033</v>
      </c>
      <c r="B71" s="456" t="s">
        <v>1034</v>
      </c>
      <c r="C71" s="451" t="s">
        <v>746</v>
      </c>
      <c r="D71" s="989">
        <f>SUM(D68+E68)</f>
        <v>14955.009999999951</v>
      </c>
      <c r="E71" s="990"/>
    </row>
    <row r="72" spans="1:6" ht="12.75" customHeight="1" x14ac:dyDescent="0.25">
      <c r="A72" s="110"/>
      <c r="B72" s="51"/>
      <c r="C72" s="51"/>
    </row>
    <row r="73" spans="1:6" ht="12.75" customHeight="1" x14ac:dyDescent="0.25">
      <c r="A73" s="49" t="s">
        <v>200</v>
      </c>
      <c r="B73" s="51"/>
      <c r="C73" s="51"/>
    </row>
    <row r="74" spans="1:6" ht="12.75" customHeight="1" x14ac:dyDescent="0.25">
      <c r="A74" s="33" t="s">
        <v>15</v>
      </c>
      <c r="B74" s="51"/>
      <c r="C74" s="51"/>
    </row>
    <row r="75" spans="1:6" x14ac:dyDescent="0.25">
      <c r="A75" s="134" t="s">
        <v>1036</v>
      </c>
      <c r="B75" s="34"/>
      <c r="C75" s="34"/>
    </row>
    <row r="76" spans="1:6" x14ac:dyDescent="0.25">
      <c r="A76" s="134" t="s">
        <v>962</v>
      </c>
      <c r="B76" s="34"/>
      <c r="C76" s="34"/>
    </row>
    <row r="77" spans="1:6" x14ac:dyDescent="0.25">
      <c r="A77" s="134" t="s">
        <v>960</v>
      </c>
    </row>
  </sheetData>
  <mergeCells count="10">
    <mergeCell ref="A1:E1"/>
    <mergeCell ref="A2:E2"/>
    <mergeCell ref="B6:C6"/>
    <mergeCell ref="A4:E4"/>
    <mergeCell ref="D71:E71"/>
    <mergeCell ref="A3:E3"/>
    <mergeCell ref="A45:E45"/>
    <mergeCell ref="D69:E69"/>
    <mergeCell ref="A69:C69"/>
    <mergeCell ref="D70:E70"/>
  </mergeCells>
  <phoneticPr fontId="48" type="noConversion"/>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ignoredErrors>
    <ignoredError sqref="C7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showGridLines="0" zoomScaleNormal="100" workbookViewId="0">
      <pane ySplit="5" topLeftCell="A6" activePane="bottomLeft" state="frozenSplit"/>
      <selection activeCell="F131" sqref="F131"/>
      <selection pane="bottomLeft" activeCell="A2" sqref="A2:E2"/>
    </sheetView>
  </sheetViews>
  <sheetFormatPr defaultRowHeight="12.75" x14ac:dyDescent="0.25"/>
  <cols>
    <col min="1" max="1" width="60.42578125" style="49" customWidth="1"/>
    <col min="2" max="2" width="15.7109375" style="107" customWidth="1"/>
    <col min="3" max="3" width="9.140625" style="107"/>
    <col min="4" max="5" width="12.7109375" style="141" customWidth="1"/>
    <col min="6" max="16384" width="9.140625" style="33"/>
  </cols>
  <sheetData>
    <row r="1" spans="1:6" ht="15.75" x14ac:dyDescent="0.25">
      <c r="A1" s="984" t="s">
        <v>1046</v>
      </c>
      <c r="B1" s="984"/>
      <c r="C1" s="984"/>
      <c r="D1" s="984"/>
      <c r="E1" s="984"/>
    </row>
    <row r="2" spans="1:6" ht="12.75" customHeight="1" thickBot="1" x14ac:dyDescent="0.3">
      <c r="A2" s="986"/>
      <c r="B2" s="986"/>
      <c r="C2" s="986"/>
      <c r="D2" s="986"/>
      <c r="E2" s="986"/>
    </row>
    <row r="3" spans="1:6" ht="27.95" customHeight="1" thickBot="1" x14ac:dyDescent="0.3">
      <c r="A3" s="991" t="s">
        <v>220</v>
      </c>
      <c r="B3" s="992"/>
      <c r="C3" s="992"/>
      <c r="D3" s="992"/>
      <c r="E3" s="993"/>
      <c r="F3" s="99"/>
    </row>
    <row r="4" spans="1:6" ht="15" customHeight="1" thickBot="1" x14ac:dyDescent="0.3">
      <c r="A4" s="978" t="s">
        <v>172</v>
      </c>
      <c r="B4" s="979"/>
      <c r="C4" s="979"/>
      <c r="D4" s="979"/>
      <c r="E4" s="980"/>
    </row>
    <row r="5" spans="1:6" s="106" customFormat="1" ht="40.5" customHeight="1" thickBot="1" x14ac:dyDescent="0.3">
      <c r="A5" s="52" t="s">
        <v>173</v>
      </c>
      <c r="B5" s="53" t="s">
        <v>218</v>
      </c>
      <c r="C5" s="54" t="s">
        <v>221</v>
      </c>
      <c r="D5" s="142" t="s">
        <v>353</v>
      </c>
      <c r="E5" s="441" t="s">
        <v>964</v>
      </c>
      <c r="F5" s="108"/>
    </row>
    <row r="6" spans="1:6" s="106" customFormat="1" ht="12.75" customHeight="1" x14ac:dyDescent="0.25">
      <c r="A6" s="133" t="s">
        <v>7</v>
      </c>
      <c r="B6" s="987"/>
      <c r="C6" s="988"/>
      <c r="D6" s="143" t="s">
        <v>157</v>
      </c>
      <c r="E6" s="144" t="s">
        <v>79</v>
      </c>
      <c r="F6" s="105"/>
    </row>
    <row r="7" spans="1:6" x14ac:dyDescent="0.25">
      <c r="A7" s="442" t="s">
        <v>965</v>
      </c>
      <c r="B7" s="443" t="s">
        <v>966</v>
      </c>
      <c r="C7" s="444" t="s">
        <v>572</v>
      </c>
      <c r="D7" s="432">
        <f>SUM(D8:D13)</f>
        <v>152556.56</v>
      </c>
      <c r="E7" s="433">
        <f>SUM(E8:E13)</f>
        <v>6467.76</v>
      </c>
      <c r="F7" s="109"/>
    </row>
    <row r="8" spans="1:6" x14ac:dyDescent="0.25">
      <c r="A8" s="446" t="s">
        <v>967</v>
      </c>
      <c r="B8" s="447" t="s">
        <v>968</v>
      </c>
      <c r="C8" s="448" t="s">
        <v>575</v>
      </c>
      <c r="D8" s="434">
        <v>97132.53</v>
      </c>
      <c r="E8" s="435">
        <v>3449.7</v>
      </c>
      <c r="F8" s="109"/>
    </row>
    <row r="9" spans="1:6" x14ac:dyDescent="0.25">
      <c r="A9" s="446" t="s">
        <v>969</v>
      </c>
      <c r="B9" s="447">
        <v>504</v>
      </c>
      <c r="C9" s="448" t="s">
        <v>578</v>
      </c>
      <c r="D9" s="434">
        <v>0</v>
      </c>
      <c r="E9" s="435">
        <v>0</v>
      </c>
      <c r="F9" s="109"/>
    </row>
    <row r="10" spans="1:6" x14ac:dyDescent="0.25">
      <c r="A10" s="446" t="s">
        <v>970</v>
      </c>
      <c r="B10" s="447">
        <v>511</v>
      </c>
      <c r="C10" s="448" t="s">
        <v>581</v>
      </c>
      <c r="D10" s="434">
        <v>10445.86</v>
      </c>
      <c r="E10" s="435">
        <v>187.79999999999998</v>
      </c>
      <c r="F10" s="109"/>
    </row>
    <row r="11" spans="1:6" x14ac:dyDescent="0.25">
      <c r="A11" s="446" t="s">
        <v>971</v>
      </c>
      <c r="B11" s="447">
        <v>512</v>
      </c>
      <c r="C11" s="448" t="s">
        <v>584</v>
      </c>
      <c r="D11" s="434">
        <v>4998.1499999999996</v>
      </c>
      <c r="E11" s="435">
        <v>158.4</v>
      </c>
      <c r="F11" s="109"/>
    </row>
    <row r="12" spans="1:6" x14ac:dyDescent="0.25">
      <c r="A12" s="446" t="s">
        <v>972</v>
      </c>
      <c r="B12" s="447">
        <v>513</v>
      </c>
      <c r="C12" s="448" t="s">
        <v>587</v>
      </c>
      <c r="D12" s="434">
        <v>813.99</v>
      </c>
      <c r="E12" s="435">
        <v>97.03</v>
      </c>
      <c r="F12" s="109"/>
    </row>
    <row r="13" spans="1:6" x14ac:dyDescent="0.25">
      <c r="A13" s="446" t="s">
        <v>973</v>
      </c>
      <c r="B13" s="447">
        <v>518</v>
      </c>
      <c r="C13" s="448" t="s">
        <v>590</v>
      </c>
      <c r="D13" s="434">
        <v>39166.03</v>
      </c>
      <c r="E13" s="435">
        <v>2574.8300000000004</v>
      </c>
      <c r="F13" s="109"/>
    </row>
    <row r="14" spans="1:6" x14ac:dyDescent="0.25">
      <c r="A14" s="446" t="s">
        <v>974</v>
      </c>
      <c r="B14" s="443" t="s">
        <v>975</v>
      </c>
      <c r="C14" s="448" t="s">
        <v>593</v>
      </c>
      <c r="D14" s="436">
        <f>SUM(D15:D17)</f>
        <v>545.59</v>
      </c>
      <c r="E14" s="437">
        <f>SUM(E15:E17)</f>
        <v>0</v>
      </c>
      <c r="F14" s="109"/>
    </row>
    <row r="15" spans="1:6" x14ac:dyDescent="0.25">
      <c r="A15" s="446" t="s">
        <v>1038</v>
      </c>
      <c r="B15" s="447">
        <v>56</v>
      </c>
      <c r="C15" s="448" t="s">
        <v>596</v>
      </c>
      <c r="D15" s="434">
        <v>545.59</v>
      </c>
      <c r="E15" s="435">
        <v>0</v>
      </c>
      <c r="F15" s="109"/>
    </row>
    <row r="16" spans="1:6" x14ac:dyDescent="0.25">
      <c r="A16" s="446" t="s">
        <v>1039</v>
      </c>
      <c r="B16" s="447">
        <v>571.572</v>
      </c>
      <c r="C16" s="448" t="s">
        <v>599</v>
      </c>
      <c r="D16" s="434">
        <v>0</v>
      </c>
      <c r="E16" s="435">
        <v>0</v>
      </c>
      <c r="F16" s="109"/>
    </row>
    <row r="17" spans="1:6" x14ac:dyDescent="0.25">
      <c r="A17" s="446" t="s">
        <v>1040</v>
      </c>
      <c r="B17" s="447">
        <v>573.57399999999996</v>
      </c>
      <c r="C17" s="448" t="s">
        <v>602</v>
      </c>
      <c r="D17" s="434">
        <v>0</v>
      </c>
      <c r="E17" s="435">
        <v>0</v>
      </c>
      <c r="F17" s="109"/>
    </row>
    <row r="18" spans="1:6" x14ac:dyDescent="0.25">
      <c r="A18" s="446" t="s">
        <v>976</v>
      </c>
      <c r="B18" s="447" t="s">
        <v>977</v>
      </c>
      <c r="C18" s="448" t="s">
        <v>604</v>
      </c>
      <c r="D18" s="436">
        <f>SUM(D19:D23)</f>
        <v>303324.88</v>
      </c>
      <c r="E18" s="437">
        <f>SUM(E19:E23)</f>
        <v>6351.8200000000006</v>
      </c>
      <c r="F18" s="109"/>
    </row>
    <row r="19" spans="1:6" x14ac:dyDescent="0.25">
      <c r="A19" s="446" t="s">
        <v>1041</v>
      </c>
      <c r="B19" s="447">
        <v>521</v>
      </c>
      <c r="C19" s="448" t="s">
        <v>607</v>
      </c>
      <c r="D19" s="434">
        <v>223787.06</v>
      </c>
      <c r="E19" s="435">
        <v>4783.6200000000008</v>
      </c>
      <c r="F19" s="109"/>
    </row>
    <row r="20" spans="1:6" x14ac:dyDescent="0.25">
      <c r="A20" s="446" t="s">
        <v>978</v>
      </c>
      <c r="B20" s="447">
        <v>524</v>
      </c>
      <c r="C20" s="448" t="s">
        <v>609</v>
      </c>
      <c r="D20" s="434">
        <v>74005.759999999995</v>
      </c>
      <c r="E20" s="435">
        <v>1568.1999999999998</v>
      </c>
      <c r="F20" s="109"/>
    </row>
    <row r="21" spans="1:6" x14ac:dyDescent="0.25">
      <c r="A21" s="446" t="s">
        <v>979</v>
      </c>
      <c r="B21" s="447">
        <v>525</v>
      </c>
      <c r="C21" s="448" t="s">
        <v>612</v>
      </c>
      <c r="D21" s="434">
        <v>0</v>
      </c>
      <c r="E21" s="435">
        <v>0</v>
      </c>
      <c r="F21" s="109"/>
    </row>
    <row r="22" spans="1:6" x14ac:dyDescent="0.25">
      <c r="A22" s="446" t="s">
        <v>980</v>
      </c>
      <c r="B22" s="447">
        <v>527</v>
      </c>
      <c r="C22" s="448" t="s">
        <v>614</v>
      </c>
      <c r="D22" s="434">
        <v>5297.62</v>
      </c>
      <c r="E22" s="435">
        <v>0</v>
      </c>
      <c r="F22" s="109"/>
    </row>
    <row r="23" spans="1:6" x14ac:dyDescent="0.25">
      <c r="A23" s="446" t="s">
        <v>981</v>
      </c>
      <c r="B23" s="447">
        <v>528</v>
      </c>
      <c r="C23" s="448" t="s">
        <v>617</v>
      </c>
      <c r="D23" s="434">
        <v>234.44</v>
      </c>
      <c r="E23" s="435">
        <v>0</v>
      </c>
      <c r="F23" s="109"/>
    </row>
    <row r="24" spans="1:6" x14ac:dyDescent="0.25">
      <c r="A24" s="446" t="s">
        <v>982</v>
      </c>
      <c r="B24" s="447" t="s">
        <v>983</v>
      </c>
      <c r="C24" s="448" t="s">
        <v>620</v>
      </c>
      <c r="D24" s="436">
        <f>SUM(D25:D25)</f>
        <v>290.88</v>
      </c>
      <c r="E24" s="437">
        <f>SUM(E25:E25)</f>
        <v>7.03</v>
      </c>
      <c r="F24" s="109"/>
    </row>
    <row r="25" spans="1:6" x14ac:dyDescent="0.25">
      <c r="A25" s="446" t="s">
        <v>984</v>
      </c>
      <c r="B25" s="447">
        <v>53</v>
      </c>
      <c r="C25" s="448" t="s">
        <v>623</v>
      </c>
      <c r="D25" s="434">
        <v>290.88</v>
      </c>
      <c r="E25" s="435">
        <v>7.03</v>
      </c>
      <c r="F25" s="109"/>
    </row>
    <row r="26" spans="1:6" x14ac:dyDescent="0.25">
      <c r="A26" s="446" t="s">
        <v>985</v>
      </c>
      <c r="B26" s="447" t="s">
        <v>986</v>
      </c>
      <c r="C26" s="448" t="s">
        <v>625</v>
      </c>
      <c r="D26" s="436">
        <f>SUM(D27:D33)</f>
        <v>57774.87</v>
      </c>
      <c r="E26" s="437">
        <f>SUM(E27:E33)</f>
        <v>600.87000000000012</v>
      </c>
      <c r="F26" s="109"/>
    </row>
    <row r="27" spans="1:6" x14ac:dyDescent="0.25">
      <c r="A27" s="446" t="s">
        <v>987</v>
      </c>
      <c r="B27" s="447">
        <v>541.54200000000003</v>
      </c>
      <c r="C27" s="448" t="s">
        <v>627</v>
      </c>
      <c r="D27" s="434">
        <v>25.74</v>
      </c>
      <c r="E27" s="435">
        <v>0</v>
      </c>
      <c r="F27" s="109"/>
    </row>
    <row r="28" spans="1:6" x14ac:dyDescent="0.25">
      <c r="A28" s="446" t="s">
        <v>988</v>
      </c>
      <c r="B28" s="447">
        <v>543</v>
      </c>
      <c r="C28" s="448" t="s">
        <v>629</v>
      </c>
      <c r="D28" s="434">
        <v>88.7</v>
      </c>
      <c r="E28" s="435">
        <v>0</v>
      </c>
      <c r="F28" s="109"/>
    </row>
    <row r="29" spans="1:6" x14ac:dyDescent="0.25">
      <c r="A29" s="446" t="s">
        <v>989</v>
      </c>
      <c r="B29" s="447">
        <v>544</v>
      </c>
      <c r="C29" s="448" t="s">
        <v>631</v>
      </c>
      <c r="D29" s="434">
        <v>0.03</v>
      </c>
      <c r="E29" s="435">
        <v>0</v>
      </c>
      <c r="F29" s="109"/>
    </row>
    <row r="30" spans="1:6" x14ac:dyDescent="0.25">
      <c r="A30" s="446" t="s">
        <v>990</v>
      </c>
      <c r="B30" s="447">
        <v>545</v>
      </c>
      <c r="C30" s="448" t="s">
        <v>634</v>
      </c>
      <c r="D30" s="434">
        <v>209.52</v>
      </c>
      <c r="E30" s="435">
        <v>0.74</v>
      </c>
      <c r="F30" s="109"/>
    </row>
    <row r="31" spans="1:6" x14ac:dyDescent="0.25">
      <c r="A31" s="446" t="s">
        <v>991</v>
      </c>
      <c r="B31" s="447">
        <v>546</v>
      </c>
      <c r="C31" s="448" t="s">
        <v>636</v>
      </c>
      <c r="D31" s="434">
        <v>266.62</v>
      </c>
      <c r="E31" s="435">
        <v>0</v>
      </c>
      <c r="F31" s="109"/>
    </row>
    <row r="32" spans="1:6" x14ac:dyDescent="0.25">
      <c r="A32" s="446" t="s">
        <v>992</v>
      </c>
      <c r="B32" s="447">
        <v>548</v>
      </c>
      <c r="C32" s="448" t="s">
        <v>638</v>
      </c>
      <c r="D32" s="434">
        <v>0.59</v>
      </c>
      <c r="E32" s="435">
        <v>0</v>
      </c>
      <c r="F32" s="109"/>
    </row>
    <row r="33" spans="1:6" x14ac:dyDescent="0.25">
      <c r="A33" s="446" t="s">
        <v>993</v>
      </c>
      <c r="B33" s="447">
        <v>549</v>
      </c>
      <c r="C33" s="448" t="s">
        <v>641</v>
      </c>
      <c r="D33" s="434">
        <v>57183.670000000006</v>
      </c>
      <c r="E33" s="435">
        <v>600.13000000000011</v>
      </c>
      <c r="F33" s="109"/>
    </row>
    <row r="34" spans="1:6" ht="12.75" customHeight="1" x14ac:dyDescent="0.25">
      <c r="A34" s="446" t="s">
        <v>994</v>
      </c>
      <c r="B34" s="447" t="s">
        <v>995</v>
      </c>
      <c r="C34" s="448" t="s">
        <v>643</v>
      </c>
      <c r="D34" s="436">
        <f>SUM(D35:D39)</f>
        <v>93512.599999999991</v>
      </c>
      <c r="E34" s="437">
        <f>SUM(E35:E39)</f>
        <v>0</v>
      </c>
      <c r="F34" s="109"/>
    </row>
    <row r="35" spans="1:6" x14ac:dyDescent="0.25">
      <c r="A35" s="446" t="s">
        <v>996</v>
      </c>
      <c r="B35" s="447">
        <v>551</v>
      </c>
      <c r="C35" s="448" t="s">
        <v>645</v>
      </c>
      <c r="D35" s="434">
        <v>93586.239999999991</v>
      </c>
      <c r="E35" s="435">
        <v>0</v>
      </c>
      <c r="F35" s="109"/>
    </row>
    <row r="36" spans="1:6" ht="12.75" customHeight="1" x14ac:dyDescent="0.25">
      <c r="A36" s="446" t="s">
        <v>997</v>
      </c>
      <c r="B36" s="447">
        <v>552</v>
      </c>
      <c r="C36" s="448" t="s">
        <v>649</v>
      </c>
      <c r="D36" s="434">
        <v>0</v>
      </c>
      <c r="E36" s="435">
        <v>0</v>
      </c>
      <c r="F36" s="109"/>
    </row>
    <row r="37" spans="1:6" x14ac:dyDescent="0.25">
      <c r="A37" s="446" t="s">
        <v>998</v>
      </c>
      <c r="B37" s="447">
        <v>553</v>
      </c>
      <c r="C37" s="448" t="s">
        <v>652</v>
      </c>
      <c r="D37" s="434">
        <v>0</v>
      </c>
      <c r="E37" s="435">
        <v>0</v>
      </c>
      <c r="F37" s="109"/>
    </row>
    <row r="38" spans="1:6" x14ac:dyDescent="0.25">
      <c r="A38" s="446" t="s">
        <v>999</v>
      </c>
      <c r="B38" s="447">
        <v>554</v>
      </c>
      <c r="C38" s="448" t="s">
        <v>655</v>
      </c>
      <c r="D38" s="434">
        <v>0</v>
      </c>
      <c r="E38" s="435">
        <v>0</v>
      </c>
      <c r="F38" s="109"/>
    </row>
    <row r="39" spans="1:6" x14ac:dyDescent="0.25">
      <c r="A39" s="446" t="s">
        <v>1000</v>
      </c>
      <c r="B39" s="447" t="s">
        <v>1001</v>
      </c>
      <c r="C39" s="448" t="s">
        <v>657</v>
      </c>
      <c r="D39" s="434">
        <v>-73.64</v>
      </c>
      <c r="E39" s="435">
        <v>0</v>
      </c>
      <c r="F39" s="109"/>
    </row>
    <row r="40" spans="1:6" x14ac:dyDescent="0.25">
      <c r="A40" s="446" t="s">
        <v>11</v>
      </c>
      <c r="B40" s="447" t="s">
        <v>1002</v>
      </c>
      <c r="C40" s="448" t="s">
        <v>659</v>
      </c>
      <c r="D40" s="436">
        <f>SUM(D41:D41)</f>
        <v>429.81</v>
      </c>
      <c r="E40" s="437">
        <f>SUM(E41:E41)</f>
        <v>0</v>
      </c>
      <c r="F40" s="109"/>
    </row>
    <row r="41" spans="1:6" x14ac:dyDescent="0.25">
      <c r="A41" s="446" t="s">
        <v>1003</v>
      </c>
      <c r="B41" s="447">
        <v>581</v>
      </c>
      <c r="C41" s="448" t="s">
        <v>662</v>
      </c>
      <c r="D41" s="434">
        <v>429.81</v>
      </c>
      <c r="E41" s="435">
        <v>0</v>
      </c>
      <c r="F41" s="109"/>
    </row>
    <row r="42" spans="1:6" x14ac:dyDescent="0.25">
      <c r="A42" s="446" t="s">
        <v>12</v>
      </c>
      <c r="B42" s="447" t="s">
        <v>1004</v>
      </c>
      <c r="C42" s="448" t="s">
        <v>664</v>
      </c>
      <c r="D42" s="436">
        <f>SUM(D43:D43)</f>
        <v>0</v>
      </c>
      <c r="E42" s="437">
        <f>SUM(E43:E43)</f>
        <v>0</v>
      </c>
      <c r="F42" s="109"/>
    </row>
    <row r="43" spans="1:6" x14ac:dyDescent="0.25">
      <c r="A43" s="446" t="s">
        <v>1005</v>
      </c>
      <c r="B43" s="447">
        <v>59</v>
      </c>
      <c r="C43" s="448" t="s">
        <v>667</v>
      </c>
      <c r="D43" s="434">
        <v>0</v>
      </c>
      <c r="E43" s="435">
        <v>0</v>
      </c>
      <c r="F43" s="109"/>
    </row>
    <row r="44" spans="1:6" ht="23.25" customHeight="1" thickBot="1" x14ac:dyDescent="0.3">
      <c r="A44" s="449" t="s">
        <v>13</v>
      </c>
      <c r="B44" s="450" t="s">
        <v>1043</v>
      </c>
      <c r="C44" s="451" t="s">
        <v>670</v>
      </c>
      <c r="D44" s="438">
        <f>SUM(D7+D14+D18+D24+D26+D34+D40+D42)</f>
        <v>608435.19000000006</v>
      </c>
      <c r="E44" s="439">
        <f>SUM(E7+E14+E18+E24+E26+E34+E40+E42)</f>
        <v>13427.480000000003</v>
      </c>
      <c r="F44" s="109"/>
    </row>
    <row r="45" spans="1:6" ht="12.75" customHeight="1" thickBot="1" x14ac:dyDescent="0.3">
      <c r="A45" s="994" t="s">
        <v>14</v>
      </c>
      <c r="B45" s="995"/>
      <c r="C45" s="995"/>
      <c r="D45" s="995"/>
      <c r="E45" s="996"/>
      <c r="F45" s="108"/>
    </row>
    <row r="46" spans="1:6" x14ac:dyDescent="0.25">
      <c r="A46" s="442" t="s">
        <v>1006</v>
      </c>
      <c r="B46" s="824" t="s">
        <v>1007</v>
      </c>
      <c r="C46" s="448" t="s">
        <v>674</v>
      </c>
      <c r="D46" s="432">
        <f>SUM(D47:D47)</f>
        <v>378203.63</v>
      </c>
      <c r="E46" s="433">
        <f>SUM(E47:E47)</f>
        <v>0</v>
      </c>
      <c r="F46" s="109"/>
    </row>
    <row r="47" spans="1:6" x14ac:dyDescent="0.25">
      <c r="A47" s="446" t="s">
        <v>1008</v>
      </c>
      <c r="B47" s="452">
        <v>691</v>
      </c>
      <c r="C47" s="448" t="s">
        <v>676</v>
      </c>
      <c r="D47" s="434">
        <v>378203.63</v>
      </c>
      <c r="E47" s="435">
        <v>0</v>
      </c>
      <c r="F47" s="109"/>
    </row>
    <row r="48" spans="1:6" x14ac:dyDescent="0.25">
      <c r="A48" s="446" t="s">
        <v>1009</v>
      </c>
      <c r="B48" s="824" t="s">
        <v>1010</v>
      </c>
      <c r="C48" s="448" t="s">
        <v>680</v>
      </c>
      <c r="D48" s="436">
        <f>SUM(D49:D51)</f>
        <v>424.11</v>
      </c>
      <c r="E48" s="437">
        <f>SUM(E49:E51)</f>
        <v>84.88</v>
      </c>
      <c r="F48" s="109"/>
    </row>
    <row r="49" spans="1:6" x14ac:dyDescent="0.25">
      <c r="A49" s="446" t="s">
        <v>1011</v>
      </c>
      <c r="B49" s="452">
        <v>681</v>
      </c>
      <c r="C49" s="448" t="s">
        <v>683</v>
      </c>
      <c r="D49" s="434">
        <v>0</v>
      </c>
      <c r="E49" s="435">
        <v>0</v>
      </c>
      <c r="F49" s="109"/>
    </row>
    <row r="50" spans="1:6" x14ac:dyDescent="0.25">
      <c r="A50" s="446" t="s">
        <v>1042</v>
      </c>
      <c r="B50" s="452">
        <v>682</v>
      </c>
      <c r="C50" s="448" t="s">
        <v>686</v>
      </c>
      <c r="D50" s="434">
        <v>424.11</v>
      </c>
      <c r="E50" s="435">
        <v>84.88</v>
      </c>
      <c r="F50" s="109"/>
    </row>
    <row r="51" spans="1:6" x14ac:dyDescent="0.25">
      <c r="A51" s="446" t="s">
        <v>1012</v>
      </c>
      <c r="B51" s="452">
        <v>684</v>
      </c>
      <c r="C51" s="448" t="s">
        <v>689</v>
      </c>
      <c r="D51" s="434">
        <v>0</v>
      </c>
      <c r="E51" s="435">
        <v>0</v>
      </c>
      <c r="F51" s="109"/>
    </row>
    <row r="52" spans="1:6" x14ac:dyDescent="0.25">
      <c r="A52" s="446" t="s">
        <v>1013</v>
      </c>
      <c r="B52" s="822" t="s">
        <v>1014</v>
      </c>
      <c r="C52" s="448" t="s">
        <v>697</v>
      </c>
      <c r="D52" s="826">
        <v>66423.14</v>
      </c>
      <c r="E52" s="827">
        <v>12214.060000000001</v>
      </c>
      <c r="F52" s="109"/>
    </row>
    <row r="53" spans="1:6" x14ac:dyDescent="0.25">
      <c r="A53" s="446" t="s">
        <v>1015</v>
      </c>
      <c r="B53" s="824" t="s">
        <v>1016</v>
      </c>
      <c r="C53" s="448" t="s">
        <v>700</v>
      </c>
      <c r="D53" s="826">
        <f>SUM(D54:D59)</f>
        <v>171281.77000000002</v>
      </c>
      <c r="E53" s="437">
        <f>SUM(E54:E59)</f>
        <v>3442.0399999999995</v>
      </c>
      <c r="F53" s="109"/>
    </row>
    <row r="54" spans="1:6" x14ac:dyDescent="0.25">
      <c r="A54" s="446" t="s">
        <v>1017</v>
      </c>
      <c r="B54" s="822">
        <v>641.64200000000005</v>
      </c>
      <c r="C54" s="448" t="s">
        <v>702</v>
      </c>
      <c r="D54" s="434">
        <v>14.55</v>
      </c>
      <c r="E54" s="435">
        <v>0</v>
      </c>
      <c r="F54" s="109"/>
    </row>
    <row r="55" spans="1:6" x14ac:dyDescent="0.25">
      <c r="A55" s="446" t="s">
        <v>1018</v>
      </c>
      <c r="B55" s="825">
        <v>643</v>
      </c>
      <c r="C55" s="448" t="s">
        <v>705</v>
      </c>
      <c r="D55" s="434">
        <v>4.71</v>
      </c>
      <c r="E55" s="435">
        <v>0</v>
      </c>
      <c r="F55" s="109"/>
    </row>
    <row r="56" spans="1:6" x14ac:dyDescent="0.25">
      <c r="A56" s="446" t="s">
        <v>1019</v>
      </c>
      <c r="B56" s="452">
        <v>644</v>
      </c>
      <c r="C56" s="448" t="s">
        <v>708</v>
      </c>
      <c r="D56" s="434">
        <v>722.76</v>
      </c>
      <c r="E56" s="435">
        <v>0</v>
      </c>
      <c r="F56" s="109"/>
    </row>
    <row r="57" spans="1:6" x14ac:dyDescent="0.25">
      <c r="A57" s="446" t="s">
        <v>1020</v>
      </c>
      <c r="B57" s="452">
        <v>645</v>
      </c>
      <c r="C57" s="448" t="s">
        <v>711</v>
      </c>
      <c r="D57" s="434">
        <v>36.58</v>
      </c>
      <c r="E57" s="435">
        <v>1</v>
      </c>
      <c r="F57" s="109"/>
    </row>
    <row r="58" spans="1:6" x14ac:dyDescent="0.25">
      <c r="A58" s="446" t="s">
        <v>1021</v>
      </c>
      <c r="B58" s="452">
        <v>648</v>
      </c>
      <c r="C58" s="448" t="s">
        <v>713</v>
      </c>
      <c r="D58" s="434">
        <v>24639.03</v>
      </c>
      <c r="E58" s="435">
        <v>28.22</v>
      </c>
      <c r="F58" s="109"/>
    </row>
    <row r="59" spans="1:6" x14ac:dyDescent="0.25">
      <c r="A59" s="446" t="s">
        <v>1022</v>
      </c>
      <c r="B59" s="452">
        <v>649</v>
      </c>
      <c r="C59" s="448" t="s">
        <v>716</v>
      </c>
      <c r="D59" s="434">
        <v>145864.14000000001</v>
      </c>
      <c r="E59" s="435">
        <v>3412.8199999999997</v>
      </c>
      <c r="F59" s="109"/>
    </row>
    <row r="60" spans="1:6" s="134" customFormat="1" x14ac:dyDescent="0.25">
      <c r="A60" s="446" t="s">
        <v>1023</v>
      </c>
      <c r="B60" s="824" t="s">
        <v>1024</v>
      </c>
      <c r="C60" s="448" t="s">
        <v>719</v>
      </c>
      <c r="D60" s="826">
        <f>SUM(D61:D65)</f>
        <v>7.51</v>
      </c>
      <c r="E60" s="437">
        <f>SUM(E61:E65)</f>
        <v>0</v>
      </c>
      <c r="F60" s="445"/>
    </row>
    <row r="61" spans="1:6" s="134" customFormat="1" x14ac:dyDescent="0.25">
      <c r="A61" s="446" t="s">
        <v>1025</v>
      </c>
      <c r="B61" s="452">
        <v>652</v>
      </c>
      <c r="C61" s="448" t="s">
        <v>722</v>
      </c>
      <c r="D61" s="434">
        <v>7.51</v>
      </c>
      <c r="E61" s="435">
        <v>0</v>
      </c>
      <c r="F61" s="445"/>
    </row>
    <row r="62" spans="1:6" s="134" customFormat="1" x14ac:dyDescent="0.25">
      <c r="A62" s="446" t="s">
        <v>1026</v>
      </c>
      <c r="B62" s="452">
        <v>653</v>
      </c>
      <c r="C62" s="448" t="s">
        <v>724</v>
      </c>
      <c r="D62" s="434">
        <v>0</v>
      </c>
      <c r="E62" s="435">
        <v>0</v>
      </c>
      <c r="F62" s="445"/>
    </row>
    <row r="63" spans="1:6" s="134" customFormat="1" x14ac:dyDescent="0.25">
      <c r="A63" s="446" t="s">
        <v>1027</v>
      </c>
      <c r="B63" s="452">
        <v>654</v>
      </c>
      <c r="C63" s="448" t="s">
        <v>727</v>
      </c>
      <c r="D63" s="434">
        <v>0</v>
      </c>
      <c r="E63" s="435">
        <v>0</v>
      </c>
      <c r="F63" s="445"/>
    </row>
    <row r="64" spans="1:6" s="134" customFormat="1" x14ac:dyDescent="0.25">
      <c r="A64" s="446" t="s">
        <v>1028</v>
      </c>
      <c r="B64" s="452">
        <v>655</v>
      </c>
      <c r="C64" s="448" t="s">
        <v>730</v>
      </c>
      <c r="D64" s="434">
        <v>0</v>
      </c>
      <c r="E64" s="435">
        <v>0</v>
      </c>
      <c r="F64" s="445"/>
    </row>
    <row r="65" spans="1:6" s="134" customFormat="1" x14ac:dyDescent="0.25">
      <c r="A65" s="446" t="s">
        <v>1029</v>
      </c>
      <c r="B65" s="452">
        <v>657</v>
      </c>
      <c r="C65" s="448" t="s">
        <v>732</v>
      </c>
      <c r="D65" s="434">
        <v>0</v>
      </c>
      <c r="E65" s="435">
        <v>0</v>
      </c>
      <c r="F65" s="445"/>
    </row>
    <row r="66" spans="1:6" ht="13.5" thickBot="1" x14ac:dyDescent="0.3">
      <c r="A66" s="449" t="s">
        <v>54</v>
      </c>
      <c r="B66" s="450" t="s">
        <v>1030</v>
      </c>
      <c r="C66" s="451" t="s">
        <v>735</v>
      </c>
      <c r="D66" s="438">
        <f>SUM(D46+D48+D52+D53+D60)</f>
        <v>616340.16</v>
      </c>
      <c r="E66" s="439">
        <f>SUM(E46+E48+E52+E53+E60)</f>
        <v>15740.98</v>
      </c>
      <c r="F66" s="109"/>
    </row>
    <row r="67" spans="1:6" x14ac:dyDescent="0.25">
      <c r="A67" s="538" t="s">
        <v>55</v>
      </c>
      <c r="B67" s="828" t="s">
        <v>1044</v>
      </c>
      <c r="C67" s="444" t="s">
        <v>738</v>
      </c>
      <c r="D67" s="432">
        <f>SUM(D66-D44+D42)</f>
        <v>7904.9699999999721</v>
      </c>
      <c r="E67" s="433">
        <f>SUM(E66-E44+E42)</f>
        <v>2313.4999999999964</v>
      </c>
      <c r="F67" s="109"/>
    </row>
    <row r="68" spans="1:6" x14ac:dyDescent="0.25">
      <c r="A68" s="453" t="s">
        <v>56</v>
      </c>
      <c r="B68" s="824" t="s">
        <v>1045</v>
      </c>
      <c r="C68" s="448" t="s">
        <v>741</v>
      </c>
      <c r="D68" s="826">
        <f>SUM(D66-D44)</f>
        <v>7904.9699999999721</v>
      </c>
      <c r="E68" s="827">
        <f>SUM(E66-E44)</f>
        <v>2313.4999999999964</v>
      </c>
      <c r="F68" s="109"/>
    </row>
    <row r="69" spans="1:6" ht="12.75" customHeight="1" x14ac:dyDescent="0.25">
      <c r="A69" s="999"/>
      <c r="B69" s="1000"/>
      <c r="C69" s="1001"/>
      <c r="D69" s="997" t="s">
        <v>1035</v>
      </c>
      <c r="E69" s="998"/>
      <c r="F69" s="99"/>
    </row>
    <row r="70" spans="1:6" ht="12.75" customHeight="1" x14ac:dyDescent="0.25">
      <c r="A70" s="538" t="s">
        <v>1031</v>
      </c>
      <c r="B70" s="454" t="s">
        <v>1032</v>
      </c>
      <c r="C70" s="448" t="s">
        <v>744</v>
      </c>
      <c r="D70" s="1002">
        <f>SUM(D67+E67)</f>
        <v>10218.469999999968</v>
      </c>
      <c r="E70" s="1003"/>
    </row>
    <row r="71" spans="1:6" ht="12.75" customHeight="1" thickBot="1" x14ac:dyDescent="0.3">
      <c r="A71" s="455" t="s">
        <v>1033</v>
      </c>
      <c r="B71" s="456" t="s">
        <v>1034</v>
      </c>
      <c r="C71" s="451" t="s">
        <v>746</v>
      </c>
      <c r="D71" s="989">
        <f>SUM(D68+E68)</f>
        <v>10218.469999999968</v>
      </c>
      <c r="E71" s="990"/>
    </row>
    <row r="72" spans="1:6" ht="12.75" customHeight="1" x14ac:dyDescent="0.25">
      <c r="A72" s="110"/>
      <c r="B72" s="51"/>
      <c r="C72" s="51"/>
    </row>
    <row r="73" spans="1:6" ht="12.75" customHeight="1" x14ac:dyDescent="0.25">
      <c r="A73" s="49" t="s">
        <v>200</v>
      </c>
      <c r="B73" s="51"/>
      <c r="C73" s="51"/>
    </row>
    <row r="74" spans="1:6" ht="12.75" customHeight="1" x14ac:dyDescent="0.25">
      <c r="A74" s="33" t="s">
        <v>15</v>
      </c>
      <c r="B74" s="51"/>
      <c r="C74" s="51"/>
    </row>
    <row r="75" spans="1:6" x14ac:dyDescent="0.25">
      <c r="A75" s="134" t="s">
        <v>1036</v>
      </c>
      <c r="B75" s="34"/>
      <c r="C75" s="34"/>
    </row>
    <row r="76" spans="1:6" x14ac:dyDescent="0.25">
      <c r="A76" s="134" t="s">
        <v>962</v>
      </c>
      <c r="B76" s="34"/>
      <c r="C76" s="34"/>
    </row>
    <row r="77" spans="1:6" x14ac:dyDescent="0.25">
      <c r="A77" s="134" t="s">
        <v>960</v>
      </c>
    </row>
  </sheetData>
  <mergeCells count="10">
    <mergeCell ref="A69:C6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showGridLines="0" zoomScaleNormal="100" workbookViewId="0">
      <pane ySplit="5" topLeftCell="A6" activePane="bottomLeft" state="frozenSplit"/>
      <selection activeCell="F131" sqref="F131"/>
      <selection pane="bottomLeft" activeCell="A2" sqref="A2:E2"/>
    </sheetView>
  </sheetViews>
  <sheetFormatPr defaultRowHeight="12.75" x14ac:dyDescent="0.25"/>
  <cols>
    <col min="1" max="1" width="60.42578125" style="49" customWidth="1"/>
    <col min="2" max="2" width="15.7109375" style="107" customWidth="1"/>
    <col min="3" max="3" width="9.140625" style="107"/>
    <col min="4" max="5" width="12.7109375" style="141" customWidth="1"/>
    <col min="6" max="16384" width="9.140625" style="33"/>
  </cols>
  <sheetData>
    <row r="1" spans="1:6" ht="15.75" x14ac:dyDescent="0.25">
      <c r="A1" s="984" t="s">
        <v>1047</v>
      </c>
      <c r="B1" s="984"/>
      <c r="C1" s="984"/>
      <c r="D1" s="984"/>
      <c r="E1" s="984"/>
    </row>
    <row r="2" spans="1:6" ht="12.75" customHeight="1" thickBot="1" x14ac:dyDescent="0.3">
      <c r="A2" s="986"/>
      <c r="B2" s="986"/>
      <c r="C2" s="986"/>
      <c r="D2" s="986"/>
      <c r="E2" s="986"/>
    </row>
    <row r="3" spans="1:6" ht="27.95" customHeight="1" thickBot="1" x14ac:dyDescent="0.3">
      <c r="A3" s="991" t="s">
        <v>220</v>
      </c>
      <c r="B3" s="992"/>
      <c r="C3" s="992"/>
      <c r="D3" s="992"/>
      <c r="E3" s="993"/>
      <c r="F3" s="99"/>
    </row>
    <row r="4" spans="1:6" ht="15" customHeight="1" thickBot="1" x14ac:dyDescent="0.3">
      <c r="A4" s="978" t="s">
        <v>172</v>
      </c>
      <c r="B4" s="979"/>
      <c r="C4" s="979"/>
      <c r="D4" s="979"/>
      <c r="E4" s="980"/>
    </row>
    <row r="5" spans="1:6" s="106" customFormat="1" ht="40.5" customHeight="1" thickBot="1" x14ac:dyDescent="0.3">
      <c r="A5" s="52" t="s">
        <v>173</v>
      </c>
      <c r="B5" s="53" t="s">
        <v>218</v>
      </c>
      <c r="C5" s="54" t="s">
        <v>221</v>
      </c>
      <c r="D5" s="142" t="s">
        <v>353</v>
      </c>
      <c r="E5" s="441" t="s">
        <v>964</v>
      </c>
      <c r="F5" s="108"/>
    </row>
    <row r="6" spans="1:6" s="106" customFormat="1" ht="12.75" customHeight="1" x14ac:dyDescent="0.25">
      <c r="A6" s="133" t="s">
        <v>7</v>
      </c>
      <c r="B6" s="987"/>
      <c r="C6" s="988"/>
      <c r="D6" s="143" t="s">
        <v>157</v>
      </c>
      <c r="E6" s="144" t="s">
        <v>79</v>
      </c>
      <c r="F6" s="105"/>
    </row>
    <row r="7" spans="1:6" x14ac:dyDescent="0.25">
      <c r="A7" s="442" t="s">
        <v>965</v>
      </c>
      <c r="B7" s="443" t="s">
        <v>966</v>
      </c>
      <c r="C7" s="444" t="s">
        <v>572</v>
      </c>
      <c r="D7" s="432">
        <f>SUM(D8:D13)</f>
        <v>5072.95</v>
      </c>
      <c r="E7" s="433">
        <f>SUM(E8:E13)</f>
        <v>408.03</v>
      </c>
      <c r="F7" s="109"/>
    </row>
    <row r="8" spans="1:6" x14ac:dyDescent="0.25">
      <c r="A8" s="446" t="s">
        <v>967</v>
      </c>
      <c r="B8" s="447" t="s">
        <v>968</v>
      </c>
      <c r="C8" s="448" t="s">
        <v>575</v>
      </c>
      <c r="D8" s="434">
        <v>2632.03</v>
      </c>
      <c r="E8" s="435">
        <v>316.89999999999998</v>
      </c>
      <c r="F8" s="109"/>
    </row>
    <row r="9" spans="1:6" x14ac:dyDescent="0.25">
      <c r="A9" s="446" t="s">
        <v>969</v>
      </c>
      <c r="B9" s="447">
        <v>504</v>
      </c>
      <c r="C9" s="448" t="s">
        <v>578</v>
      </c>
      <c r="D9" s="434">
        <v>0</v>
      </c>
      <c r="E9" s="435">
        <v>0</v>
      </c>
      <c r="F9" s="109"/>
    </row>
    <row r="10" spans="1:6" x14ac:dyDescent="0.25">
      <c r="A10" s="446" t="s">
        <v>970</v>
      </c>
      <c r="B10" s="447">
        <v>511</v>
      </c>
      <c r="C10" s="448" t="s">
        <v>581</v>
      </c>
      <c r="D10" s="434">
        <v>1598.3</v>
      </c>
      <c r="E10" s="435">
        <v>89.41</v>
      </c>
      <c r="F10" s="109"/>
    </row>
    <row r="11" spans="1:6" x14ac:dyDescent="0.25">
      <c r="A11" s="446" t="s">
        <v>971</v>
      </c>
      <c r="B11" s="447">
        <v>512</v>
      </c>
      <c r="C11" s="448" t="s">
        <v>584</v>
      </c>
      <c r="D11" s="434">
        <v>0</v>
      </c>
      <c r="E11" s="435">
        <v>0</v>
      </c>
      <c r="F11" s="109"/>
    </row>
    <row r="12" spans="1:6" x14ac:dyDescent="0.25">
      <c r="A12" s="446" t="s">
        <v>972</v>
      </c>
      <c r="B12" s="447">
        <v>513</v>
      </c>
      <c r="C12" s="448" t="s">
        <v>587</v>
      </c>
      <c r="D12" s="434">
        <v>1.08</v>
      </c>
      <c r="E12" s="435">
        <v>0</v>
      </c>
      <c r="F12" s="109"/>
    </row>
    <row r="13" spans="1:6" x14ac:dyDescent="0.25">
      <c r="A13" s="446" t="s">
        <v>973</v>
      </c>
      <c r="B13" s="447">
        <v>518</v>
      </c>
      <c r="C13" s="448" t="s">
        <v>590</v>
      </c>
      <c r="D13" s="434">
        <v>841.54</v>
      </c>
      <c r="E13" s="435">
        <v>1.72</v>
      </c>
      <c r="F13" s="109"/>
    </row>
    <row r="14" spans="1:6" x14ac:dyDescent="0.25">
      <c r="A14" s="446" t="s">
        <v>974</v>
      </c>
      <c r="B14" s="443" t="s">
        <v>975</v>
      </c>
      <c r="C14" s="448" t="s">
        <v>593</v>
      </c>
      <c r="D14" s="436">
        <f>SUM(D15:D17)</f>
        <v>0</v>
      </c>
      <c r="E14" s="437">
        <f>SUM(E15:E17)</f>
        <v>0</v>
      </c>
      <c r="F14" s="109"/>
    </row>
    <row r="15" spans="1:6" x14ac:dyDescent="0.25">
      <c r="A15" s="446" t="s">
        <v>1038</v>
      </c>
      <c r="B15" s="447">
        <v>56</v>
      </c>
      <c r="C15" s="448" t="s">
        <v>596</v>
      </c>
      <c r="D15" s="434">
        <v>0</v>
      </c>
      <c r="E15" s="435">
        <v>0</v>
      </c>
      <c r="F15" s="109"/>
    </row>
    <row r="16" spans="1:6" x14ac:dyDescent="0.25">
      <c r="A16" s="446" t="s">
        <v>1039</v>
      </c>
      <c r="B16" s="447">
        <v>571.572</v>
      </c>
      <c r="C16" s="448" t="s">
        <v>599</v>
      </c>
      <c r="D16" s="434">
        <v>0</v>
      </c>
      <c r="E16" s="435">
        <v>0</v>
      </c>
      <c r="F16" s="109"/>
    </row>
    <row r="17" spans="1:6" x14ac:dyDescent="0.25">
      <c r="A17" s="446" t="s">
        <v>1040</v>
      </c>
      <c r="B17" s="447">
        <v>573.57399999999996</v>
      </c>
      <c r="C17" s="448" t="s">
        <v>602</v>
      </c>
      <c r="D17" s="434">
        <v>0</v>
      </c>
      <c r="E17" s="435">
        <v>0</v>
      </c>
      <c r="F17" s="109"/>
    </row>
    <row r="18" spans="1:6" x14ac:dyDescent="0.25">
      <c r="A18" s="446" t="s">
        <v>976</v>
      </c>
      <c r="B18" s="447" t="s">
        <v>977</v>
      </c>
      <c r="C18" s="448" t="s">
        <v>604</v>
      </c>
      <c r="D18" s="436">
        <f>SUM(D19:D23)</f>
        <v>3924.1600000000003</v>
      </c>
      <c r="E18" s="437">
        <f>SUM(E19:E23)</f>
        <v>314.58</v>
      </c>
      <c r="F18" s="109"/>
    </row>
    <row r="19" spans="1:6" x14ac:dyDescent="0.25">
      <c r="A19" s="446" t="s">
        <v>1041</v>
      </c>
      <c r="B19" s="447">
        <v>521</v>
      </c>
      <c r="C19" s="448" t="s">
        <v>607</v>
      </c>
      <c r="D19" s="434">
        <v>2921.92</v>
      </c>
      <c r="E19" s="435">
        <v>234.94</v>
      </c>
      <c r="F19" s="109"/>
    </row>
    <row r="20" spans="1:6" x14ac:dyDescent="0.25">
      <c r="A20" s="446" t="s">
        <v>978</v>
      </c>
      <c r="B20" s="447">
        <v>524</v>
      </c>
      <c r="C20" s="448" t="s">
        <v>609</v>
      </c>
      <c r="D20" s="434">
        <v>982.36</v>
      </c>
      <c r="E20" s="435">
        <v>79.64</v>
      </c>
      <c r="F20" s="109"/>
    </row>
    <row r="21" spans="1:6" x14ac:dyDescent="0.25">
      <c r="A21" s="446" t="s">
        <v>979</v>
      </c>
      <c r="B21" s="447">
        <v>525</v>
      </c>
      <c r="C21" s="448" t="s">
        <v>612</v>
      </c>
      <c r="D21" s="434">
        <v>0</v>
      </c>
      <c r="E21" s="435">
        <v>0</v>
      </c>
      <c r="F21" s="109"/>
    </row>
    <row r="22" spans="1:6" x14ac:dyDescent="0.25">
      <c r="A22" s="446" t="s">
        <v>980</v>
      </c>
      <c r="B22" s="447">
        <v>527</v>
      </c>
      <c r="C22" s="448" t="s">
        <v>614</v>
      </c>
      <c r="D22" s="434">
        <v>17</v>
      </c>
      <c r="E22" s="435">
        <v>0</v>
      </c>
      <c r="F22" s="109"/>
    </row>
    <row r="23" spans="1:6" x14ac:dyDescent="0.25">
      <c r="A23" s="446" t="s">
        <v>981</v>
      </c>
      <c r="B23" s="447">
        <v>528</v>
      </c>
      <c r="C23" s="448" t="s">
        <v>617</v>
      </c>
      <c r="D23" s="434">
        <v>2.88</v>
      </c>
      <c r="E23" s="435">
        <v>0</v>
      </c>
      <c r="F23" s="109"/>
    </row>
    <row r="24" spans="1:6" x14ac:dyDescent="0.25">
      <c r="A24" s="446" t="s">
        <v>982</v>
      </c>
      <c r="B24" s="447" t="s">
        <v>983</v>
      </c>
      <c r="C24" s="448" t="s">
        <v>620</v>
      </c>
      <c r="D24" s="436">
        <f>SUM(D25:D25)</f>
        <v>0.6</v>
      </c>
      <c r="E24" s="437">
        <f>SUM(E25:E25)</f>
        <v>0</v>
      </c>
      <c r="F24" s="109"/>
    </row>
    <row r="25" spans="1:6" x14ac:dyDescent="0.25">
      <c r="A25" s="446" t="s">
        <v>984</v>
      </c>
      <c r="B25" s="447">
        <v>53</v>
      </c>
      <c r="C25" s="448" t="s">
        <v>623</v>
      </c>
      <c r="D25" s="434">
        <v>0.6</v>
      </c>
      <c r="E25" s="435">
        <v>0</v>
      </c>
      <c r="F25" s="109"/>
    </row>
    <row r="26" spans="1:6" x14ac:dyDescent="0.25">
      <c r="A26" s="446" t="s">
        <v>985</v>
      </c>
      <c r="B26" s="447" t="s">
        <v>986</v>
      </c>
      <c r="C26" s="448" t="s">
        <v>625</v>
      </c>
      <c r="D26" s="436">
        <f>SUM(D27:D33)</f>
        <v>5.63</v>
      </c>
      <c r="E26" s="437">
        <f>SUM(E27:E33)</f>
        <v>300.2</v>
      </c>
      <c r="F26" s="109"/>
    </row>
    <row r="27" spans="1:6" x14ac:dyDescent="0.25">
      <c r="A27" s="446" t="s">
        <v>987</v>
      </c>
      <c r="B27" s="447">
        <v>541.54200000000003</v>
      </c>
      <c r="C27" s="448" t="s">
        <v>627</v>
      </c>
      <c r="D27" s="434">
        <v>0</v>
      </c>
      <c r="E27" s="435">
        <v>0</v>
      </c>
      <c r="F27" s="109"/>
    </row>
    <row r="28" spans="1:6" x14ac:dyDescent="0.25">
      <c r="A28" s="446" t="s">
        <v>988</v>
      </c>
      <c r="B28" s="447">
        <v>543</v>
      </c>
      <c r="C28" s="448" t="s">
        <v>629</v>
      </c>
      <c r="D28" s="434">
        <v>0</v>
      </c>
      <c r="E28" s="435">
        <v>0</v>
      </c>
      <c r="F28" s="109"/>
    </row>
    <row r="29" spans="1:6" x14ac:dyDescent="0.25">
      <c r="A29" s="446" t="s">
        <v>989</v>
      </c>
      <c r="B29" s="447">
        <v>544</v>
      </c>
      <c r="C29" s="448" t="s">
        <v>631</v>
      </c>
      <c r="D29" s="434">
        <v>0</v>
      </c>
      <c r="E29" s="435">
        <v>0</v>
      </c>
      <c r="F29" s="109"/>
    </row>
    <row r="30" spans="1:6" x14ac:dyDescent="0.25">
      <c r="A30" s="446" t="s">
        <v>990</v>
      </c>
      <c r="B30" s="447">
        <v>545</v>
      </c>
      <c r="C30" s="448" t="s">
        <v>634</v>
      </c>
      <c r="D30" s="434">
        <v>0</v>
      </c>
      <c r="E30" s="435">
        <v>0</v>
      </c>
      <c r="F30" s="109"/>
    </row>
    <row r="31" spans="1:6" x14ac:dyDescent="0.25">
      <c r="A31" s="446" t="s">
        <v>991</v>
      </c>
      <c r="B31" s="447">
        <v>546</v>
      </c>
      <c r="C31" s="448" t="s">
        <v>636</v>
      </c>
      <c r="D31" s="434">
        <v>0</v>
      </c>
      <c r="E31" s="435">
        <v>0</v>
      </c>
      <c r="F31" s="109"/>
    </row>
    <row r="32" spans="1:6" x14ac:dyDescent="0.25">
      <c r="A32" s="446" t="s">
        <v>992</v>
      </c>
      <c r="B32" s="447">
        <v>548</v>
      </c>
      <c r="C32" s="448" t="s">
        <v>638</v>
      </c>
      <c r="D32" s="434">
        <v>0</v>
      </c>
      <c r="E32" s="435">
        <v>0</v>
      </c>
      <c r="F32" s="109"/>
    </row>
    <row r="33" spans="1:6" x14ac:dyDescent="0.25">
      <c r="A33" s="446" t="s">
        <v>993</v>
      </c>
      <c r="B33" s="447">
        <v>549</v>
      </c>
      <c r="C33" s="448" t="s">
        <v>641</v>
      </c>
      <c r="D33" s="434">
        <v>5.63</v>
      </c>
      <c r="E33" s="435">
        <v>300.2</v>
      </c>
      <c r="F33" s="109"/>
    </row>
    <row r="34" spans="1:6" ht="12.75" customHeight="1" x14ac:dyDescent="0.25">
      <c r="A34" s="446" t="s">
        <v>994</v>
      </c>
      <c r="B34" s="447" t="s">
        <v>995</v>
      </c>
      <c r="C34" s="448" t="s">
        <v>643</v>
      </c>
      <c r="D34" s="436">
        <f>SUM(D35:D39)</f>
        <v>58.3</v>
      </c>
      <c r="E34" s="437">
        <f>SUM(E35:E39)</f>
        <v>0</v>
      </c>
      <c r="F34" s="109"/>
    </row>
    <row r="35" spans="1:6" x14ac:dyDescent="0.25">
      <c r="A35" s="446" t="s">
        <v>996</v>
      </c>
      <c r="B35" s="447">
        <v>551</v>
      </c>
      <c r="C35" s="448" t="s">
        <v>645</v>
      </c>
      <c r="D35" s="434">
        <v>58.3</v>
      </c>
      <c r="E35" s="435">
        <v>0</v>
      </c>
      <c r="F35" s="109"/>
    </row>
    <row r="36" spans="1:6" ht="12.75" customHeight="1" x14ac:dyDescent="0.25">
      <c r="A36" s="446" t="s">
        <v>997</v>
      </c>
      <c r="B36" s="447">
        <v>552</v>
      </c>
      <c r="C36" s="448" t="s">
        <v>649</v>
      </c>
      <c r="D36" s="434">
        <v>0</v>
      </c>
      <c r="E36" s="435">
        <v>0</v>
      </c>
      <c r="F36" s="109"/>
    </row>
    <row r="37" spans="1:6" x14ac:dyDescent="0.25">
      <c r="A37" s="446" t="s">
        <v>998</v>
      </c>
      <c r="B37" s="447">
        <v>553</v>
      </c>
      <c r="C37" s="448" t="s">
        <v>652</v>
      </c>
      <c r="D37" s="434">
        <v>0</v>
      </c>
      <c r="E37" s="435">
        <v>0</v>
      </c>
      <c r="F37" s="109"/>
    </row>
    <row r="38" spans="1:6" x14ac:dyDescent="0.25">
      <c r="A38" s="446" t="s">
        <v>999</v>
      </c>
      <c r="B38" s="447">
        <v>554</v>
      </c>
      <c r="C38" s="448" t="s">
        <v>655</v>
      </c>
      <c r="D38" s="434">
        <v>0</v>
      </c>
      <c r="E38" s="435">
        <v>0</v>
      </c>
      <c r="F38" s="109"/>
    </row>
    <row r="39" spans="1:6" x14ac:dyDescent="0.25">
      <c r="A39" s="446" t="s">
        <v>1000</v>
      </c>
      <c r="B39" s="447" t="s">
        <v>1001</v>
      </c>
      <c r="C39" s="448" t="s">
        <v>657</v>
      </c>
      <c r="D39" s="434">
        <v>0</v>
      </c>
      <c r="E39" s="435">
        <v>0</v>
      </c>
      <c r="F39" s="109"/>
    </row>
    <row r="40" spans="1:6" x14ac:dyDescent="0.25">
      <c r="A40" s="446" t="s">
        <v>11</v>
      </c>
      <c r="B40" s="447" t="s">
        <v>1002</v>
      </c>
      <c r="C40" s="448" t="s">
        <v>659</v>
      </c>
      <c r="D40" s="436">
        <f>SUM(D41:D41)</f>
        <v>0</v>
      </c>
      <c r="E40" s="437">
        <f>SUM(E41:E41)</f>
        <v>0</v>
      </c>
      <c r="F40" s="109"/>
    </row>
    <row r="41" spans="1:6" x14ac:dyDescent="0.25">
      <c r="A41" s="446" t="s">
        <v>1003</v>
      </c>
      <c r="B41" s="447">
        <v>581</v>
      </c>
      <c r="C41" s="448" t="s">
        <v>662</v>
      </c>
      <c r="D41" s="434">
        <v>0</v>
      </c>
      <c r="E41" s="435">
        <v>0</v>
      </c>
      <c r="F41" s="109"/>
    </row>
    <row r="42" spans="1:6" x14ac:dyDescent="0.25">
      <c r="A42" s="446" t="s">
        <v>12</v>
      </c>
      <c r="B42" s="447" t="s">
        <v>1004</v>
      </c>
      <c r="C42" s="448" t="s">
        <v>664</v>
      </c>
      <c r="D42" s="436">
        <f>SUM(D43:D43)</f>
        <v>0</v>
      </c>
      <c r="E42" s="437">
        <f>SUM(E43:E43)</f>
        <v>0</v>
      </c>
      <c r="F42" s="109"/>
    </row>
    <row r="43" spans="1:6" x14ac:dyDescent="0.25">
      <c r="A43" s="446" t="s">
        <v>1005</v>
      </c>
      <c r="B43" s="447">
        <v>59</v>
      </c>
      <c r="C43" s="448" t="s">
        <v>667</v>
      </c>
      <c r="D43" s="434">
        <v>0</v>
      </c>
      <c r="E43" s="435">
        <v>0</v>
      </c>
      <c r="F43" s="109"/>
    </row>
    <row r="44" spans="1:6" ht="23.25" customHeight="1" thickBot="1" x14ac:dyDescent="0.3">
      <c r="A44" s="449" t="s">
        <v>13</v>
      </c>
      <c r="B44" s="450" t="s">
        <v>1043</v>
      </c>
      <c r="C44" s="451" t="s">
        <v>670</v>
      </c>
      <c r="D44" s="438">
        <f>SUM(D7+D14+D18+D24+D26+D34+D40+D42)</f>
        <v>9061.64</v>
      </c>
      <c r="E44" s="439">
        <f>SUM(E7+E14+E18+E24+E26+E34+E40+E42)</f>
        <v>1022.81</v>
      </c>
      <c r="F44" s="109"/>
    </row>
    <row r="45" spans="1:6" ht="12.75" customHeight="1" thickBot="1" x14ac:dyDescent="0.3">
      <c r="A45" s="994" t="s">
        <v>14</v>
      </c>
      <c r="B45" s="995"/>
      <c r="C45" s="995"/>
      <c r="D45" s="995"/>
      <c r="E45" s="996"/>
      <c r="F45" s="108"/>
    </row>
    <row r="46" spans="1:6" x14ac:dyDescent="0.25">
      <c r="A46" s="442" t="s">
        <v>1006</v>
      </c>
      <c r="B46" s="824" t="s">
        <v>1007</v>
      </c>
      <c r="C46" s="448" t="s">
        <v>674</v>
      </c>
      <c r="D46" s="432">
        <f>SUM(D47:D47)</f>
        <v>0</v>
      </c>
      <c r="E46" s="433">
        <f>SUM(E47:E47)</f>
        <v>0</v>
      </c>
      <c r="F46" s="109"/>
    </row>
    <row r="47" spans="1:6" x14ac:dyDescent="0.25">
      <c r="A47" s="446" t="s">
        <v>1008</v>
      </c>
      <c r="B47" s="452">
        <v>691</v>
      </c>
      <c r="C47" s="448" t="s">
        <v>676</v>
      </c>
      <c r="D47" s="434">
        <v>0</v>
      </c>
      <c r="E47" s="435">
        <v>0</v>
      </c>
      <c r="F47" s="109"/>
    </row>
    <row r="48" spans="1:6" x14ac:dyDescent="0.25">
      <c r="A48" s="446" t="s">
        <v>1009</v>
      </c>
      <c r="B48" s="824" t="s">
        <v>1010</v>
      </c>
      <c r="C48" s="448" t="s">
        <v>680</v>
      </c>
      <c r="D48" s="436">
        <f>SUM(D49:D51)</f>
        <v>0</v>
      </c>
      <c r="E48" s="437">
        <f>SUM(E49:E51)</f>
        <v>0</v>
      </c>
      <c r="F48" s="109"/>
    </row>
    <row r="49" spans="1:6" x14ac:dyDescent="0.25">
      <c r="A49" s="446" t="s">
        <v>1011</v>
      </c>
      <c r="B49" s="452">
        <v>681</v>
      </c>
      <c r="C49" s="448" t="s">
        <v>683</v>
      </c>
      <c r="D49" s="434">
        <v>0</v>
      </c>
      <c r="E49" s="435">
        <v>0</v>
      </c>
      <c r="F49" s="109"/>
    </row>
    <row r="50" spans="1:6" x14ac:dyDescent="0.25">
      <c r="A50" s="446" t="s">
        <v>1042</v>
      </c>
      <c r="B50" s="452">
        <v>682</v>
      </c>
      <c r="C50" s="448" t="s">
        <v>686</v>
      </c>
      <c r="D50" s="434">
        <v>0</v>
      </c>
      <c r="E50" s="435">
        <v>0</v>
      </c>
      <c r="F50" s="109"/>
    </row>
    <row r="51" spans="1:6" x14ac:dyDescent="0.25">
      <c r="A51" s="446" t="s">
        <v>1012</v>
      </c>
      <c r="B51" s="452">
        <v>684</v>
      </c>
      <c r="C51" s="448" t="s">
        <v>689</v>
      </c>
      <c r="D51" s="434">
        <v>0</v>
      </c>
      <c r="E51" s="435">
        <v>0</v>
      </c>
      <c r="F51" s="109"/>
    </row>
    <row r="52" spans="1:6" x14ac:dyDescent="0.25">
      <c r="A52" s="446" t="s">
        <v>1013</v>
      </c>
      <c r="B52" s="822" t="s">
        <v>1014</v>
      </c>
      <c r="C52" s="448" t="s">
        <v>697</v>
      </c>
      <c r="D52" s="826">
        <v>692.92</v>
      </c>
      <c r="E52" s="827">
        <v>137.97</v>
      </c>
      <c r="F52" s="109"/>
    </row>
    <row r="53" spans="1:6" x14ac:dyDescent="0.25">
      <c r="A53" s="446" t="s">
        <v>1015</v>
      </c>
      <c r="B53" s="824" t="s">
        <v>1016</v>
      </c>
      <c r="C53" s="448" t="s">
        <v>700</v>
      </c>
      <c r="D53" s="826">
        <f>SUM(D54:D59)</f>
        <v>9885.09</v>
      </c>
      <c r="E53" s="437">
        <f>SUM(E54:E59)</f>
        <v>890.72</v>
      </c>
      <c r="F53" s="109"/>
    </row>
    <row r="54" spans="1:6" x14ac:dyDescent="0.25">
      <c r="A54" s="446" t="s">
        <v>1017</v>
      </c>
      <c r="B54" s="822">
        <v>641.64200000000005</v>
      </c>
      <c r="C54" s="448" t="s">
        <v>702</v>
      </c>
      <c r="D54" s="434">
        <v>0</v>
      </c>
      <c r="E54" s="435">
        <v>0</v>
      </c>
      <c r="F54" s="109"/>
    </row>
    <row r="55" spans="1:6" x14ac:dyDescent="0.25">
      <c r="A55" s="446" t="s">
        <v>1018</v>
      </c>
      <c r="B55" s="825">
        <v>643</v>
      </c>
      <c r="C55" s="448" t="s">
        <v>705</v>
      </c>
      <c r="D55" s="434">
        <v>0</v>
      </c>
      <c r="E55" s="435">
        <v>0</v>
      </c>
      <c r="F55" s="109"/>
    </row>
    <row r="56" spans="1:6" x14ac:dyDescent="0.25">
      <c r="A56" s="446" t="s">
        <v>1019</v>
      </c>
      <c r="B56" s="452">
        <v>644</v>
      </c>
      <c r="C56" s="448" t="s">
        <v>708</v>
      </c>
      <c r="D56" s="434">
        <v>0</v>
      </c>
      <c r="E56" s="435">
        <v>0</v>
      </c>
      <c r="F56" s="109"/>
    </row>
    <row r="57" spans="1:6" x14ac:dyDescent="0.25">
      <c r="A57" s="446" t="s">
        <v>1020</v>
      </c>
      <c r="B57" s="452">
        <v>645</v>
      </c>
      <c r="C57" s="448" t="s">
        <v>711</v>
      </c>
      <c r="D57" s="434">
        <v>0</v>
      </c>
      <c r="E57" s="435">
        <v>0</v>
      </c>
      <c r="F57" s="109"/>
    </row>
    <row r="58" spans="1:6" x14ac:dyDescent="0.25">
      <c r="A58" s="446" t="s">
        <v>1021</v>
      </c>
      <c r="B58" s="452">
        <v>648</v>
      </c>
      <c r="C58" s="448" t="s">
        <v>713</v>
      </c>
      <c r="D58" s="434">
        <v>0</v>
      </c>
      <c r="E58" s="435">
        <v>0</v>
      </c>
      <c r="F58" s="109"/>
    </row>
    <row r="59" spans="1:6" x14ac:dyDescent="0.25">
      <c r="A59" s="446" t="s">
        <v>1022</v>
      </c>
      <c r="B59" s="452">
        <v>649</v>
      </c>
      <c r="C59" s="448" t="s">
        <v>716</v>
      </c>
      <c r="D59" s="434">
        <v>9885.09</v>
      </c>
      <c r="E59" s="435">
        <v>890.72</v>
      </c>
      <c r="F59" s="109"/>
    </row>
    <row r="60" spans="1:6" s="134" customFormat="1" x14ac:dyDescent="0.25">
      <c r="A60" s="446" t="s">
        <v>1023</v>
      </c>
      <c r="B60" s="824" t="s">
        <v>1024</v>
      </c>
      <c r="C60" s="448" t="s">
        <v>719</v>
      </c>
      <c r="D60" s="826">
        <f>SUM(D61:D65)</f>
        <v>0</v>
      </c>
      <c r="E60" s="437">
        <f>SUM(E61:E65)</f>
        <v>0</v>
      </c>
      <c r="F60" s="445"/>
    </row>
    <row r="61" spans="1:6" s="134" customFormat="1" x14ac:dyDescent="0.25">
      <c r="A61" s="446" t="s">
        <v>1025</v>
      </c>
      <c r="B61" s="452">
        <v>652</v>
      </c>
      <c r="C61" s="448" t="s">
        <v>722</v>
      </c>
      <c r="D61" s="434">
        <v>0</v>
      </c>
      <c r="E61" s="435">
        <v>0</v>
      </c>
      <c r="F61" s="445"/>
    </row>
    <row r="62" spans="1:6" s="134" customFormat="1" x14ac:dyDescent="0.25">
      <c r="A62" s="446" t="s">
        <v>1026</v>
      </c>
      <c r="B62" s="452">
        <v>653</v>
      </c>
      <c r="C62" s="448" t="s">
        <v>724</v>
      </c>
      <c r="D62" s="434">
        <v>0</v>
      </c>
      <c r="E62" s="435">
        <v>0</v>
      </c>
      <c r="F62" s="445"/>
    </row>
    <row r="63" spans="1:6" s="134" customFormat="1" x14ac:dyDescent="0.25">
      <c r="A63" s="446" t="s">
        <v>1027</v>
      </c>
      <c r="B63" s="452">
        <v>654</v>
      </c>
      <c r="C63" s="448" t="s">
        <v>727</v>
      </c>
      <c r="D63" s="434">
        <v>0</v>
      </c>
      <c r="E63" s="435">
        <v>0</v>
      </c>
      <c r="F63" s="445"/>
    </row>
    <row r="64" spans="1:6" s="134" customFormat="1" x14ac:dyDescent="0.25">
      <c r="A64" s="446" t="s">
        <v>1028</v>
      </c>
      <c r="B64" s="452">
        <v>655</v>
      </c>
      <c r="C64" s="448" t="s">
        <v>730</v>
      </c>
      <c r="D64" s="434">
        <v>0</v>
      </c>
      <c r="E64" s="435">
        <v>0</v>
      </c>
      <c r="F64" s="445"/>
    </row>
    <row r="65" spans="1:6" s="134" customFormat="1" x14ac:dyDescent="0.25">
      <c r="A65" s="446" t="s">
        <v>1029</v>
      </c>
      <c r="B65" s="452">
        <v>657</v>
      </c>
      <c r="C65" s="448" t="s">
        <v>732</v>
      </c>
      <c r="D65" s="434">
        <v>0</v>
      </c>
      <c r="E65" s="435">
        <v>0</v>
      </c>
      <c r="F65" s="445"/>
    </row>
    <row r="66" spans="1:6" ht="13.5" thickBot="1" x14ac:dyDescent="0.3">
      <c r="A66" s="449" t="s">
        <v>54</v>
      </c>
      <c r="B66" s="450" t="s">
        <v>1030</v>
      </c>
      <c r="C66" s="451" t="s">
        <v>735</v>
      </c>
      <c r="D66" s="438">
        <f>SUM(D46+D48+D52+D53+D60)</f>
        <v>10578.01</v>
      </c>
      <c r="E66" s="439">
        <f>SUM(E46+E48+E52+E53+E60)</f>
        <v>1028.69</v>
      </c>
      <c r="F66" s="109"/>
    </row>
    <row r="67" spans="1:6" x14ac:dyDescent="0.25">
      <c r="A67" s="538" t="s">
        <v>55</v>
      </c>
      <c r="B67" s="828" t="s">
        <v>1044</v>
      </c>
      <c r="C67" s="444" t="s">
        <v>738</v>
      </c>
      <c r="D67" s="432">
        <f>SUM(D66-D44+D42)</f>
        <v>1516.3700000000008</v>
      </c>
      <c r="E67" s="433">
        <f>SUM(E66-E44+E42)</f>
        <v>5.8800000000001091</v>
      </c>
      <c r="F67" s="109"/>
    </row>
    <row r="68" spans="1:6" x14ac:dyDescent="0.25">
      <c r="A68" s="453" t="s">
        <v>56</v>
      </c>
      <c r="B68" s="824" t="s">
        <v>1045</v>
      </c>
      <c r="C68" s="448" t="s">
        <v>741</v>
      </c>
      <c r="D68" s="826">
        <f>SUM(D66-D44)</f>
        <v>1516.3700000000008</v>
      </c>
      <c r="E68" s="827">
        <f>SUM(E66-E44)</f>
        <v>5.8800000000001091</v>
      </c>
      <c r="F68" s="109"/>
    </row>
    <row r="69" spans="1:6" ht="12.75" customHeight="1" x14ac:dyDescent="0.25">
      <c r="A69" s="999"/>
      <c r="B69" s="1000"/>
      <c r="C69" s="1001"/>
      <c r="D69" s="997" t="s">
        <v>1035</v>
      </c>
      <c r="E69" s="998"/>
      <c r="F69" s="99"/>
    </row>
    <row r="70" spans="1:6" ht="12.75" customHeight="1" x14ac:dyDescent="0.25">
      <c r="A70" s="538" t="s">
        <v>1031</v>
      </c>
      <c r="B70" s="454" t="s">
        <v>1032</v>
      </c>
      <c r="C70" s="448" t="s">
        <v>744</v>
      </c>
      <c r="D70" s="1002">
        <f>SUM(D67+E67)</f>
        <v>1522.2500000000009</v>
      </c>
      <c r="E70" s="1003"/>
    </row>
    <row r="71" spans="1:6" ht="12.75" customHeight="1" thickBot="1" x14ac:dyDescent="0.3">
      <c r="A71" s="455" t="s">
        <v>1033</v>
      </c>
      <c r="B71" s="456" t="s">
        <v>1034</v>
      </c>
      <c r="C71" s="451" t="s">
        <v>746</v>
      </c>
      <c r="D71" s="989">
        <f>SUM(D68+E68)</f>
        <v>1522.2500000000009</v>
      </c>
      <c r="E71" s="990"/>
    </row>
    <row r="72" spans="1:6" ht="12.75" customHeight="1" x14ac:dyDescent="0.25">
      <c r="A72" s="110"/>
      <c r="B72" s="51"/>
      <c r="C72" s="51"/>
    </row>
    <row r="73" spans="1:6" ht="12.75" customHeight="1" x14ac:dyDescent="0.25">
      <c r="A73" s="49" t="s">
        <v>200</v>
      </c>
      <c r="B73" s="51"/>
      <c r="C73" s="51"/>
    </row>
    <row r="74" spans="1:6" ht="12.75" customHeight="1" x14ac:dyDescent="0.25">
      <c r="A74" s="33" t="s">
        <v>15</v>
      </c>
      <c r="B74" s="51"/>
      <c r="C74" s="51"/>
    </row>
    <row r="75" spans="1:6" x14ac:dyDescent="0.25">
      <c r="A75" s="134" t="s">
        <v>1036</v>
      </c>
      <c r="B75" s="34"/>
      <c r="C75" s="34"/>
    </row>
    <row r="76" spans="1:6" x14ac:dyDescent="0.25">
      <c r="A76" s="134" t="s">
        <v>962</v>
      </c>
      <c r="B76" s="34"/>
      <c r="C76" s="34"/>
    </row>
    <row r="77" spans="1:6" x14ac:dyDescent="0.25">
      <c r="A77" s="134" t="s">
        <v>960</v>
      </c>
    </row>
  </sheetData>
  <mergeCells count="10">
    <mergeCell ref="A69:C6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showGridLines="0" zoomScaleNormal="100" workbookViewId="0">
      <pane ySplit="5" topLeftCell="A6" activePane="bottomLeft" state="frozenSplit"/>
      <selection activeCell="F131" sqref="F131"/>
      <selection pane="bottomLeft" activeCell="A2" sqref="A2:E2"/>
    </sheetView>
  </sheetViews>
  <sheetFormatPr defaultRowHeight="12.75" x14ac:dyDescent="0.25"/>
  <cols>
    <col min="1" max="1" width="60.42578125" style="49" customWidth="1"/>
    <col min="2" max="2" width="15.7109375" style="107" customWidth="1"/>
    <col min="3" max="3" width="9.140625" style="107"/>
    <col min="4" max="5" width="12.7109375" style="141" customWidth="1"/>
    <col min="6" max="16384" width="9.140625" style="33"/>
  </cols>
  <sheetData>
    <row r="1" spans="1:6" ht="15.75" x14ac:dyDescent="0.25">
      <c r="A1" s="984" t="s">
        <v>1048</v>
      </c>
      <c r="B1" s="984"/>
      <c r="C1" s="984"/>
      <c r="D1" s="984"/>
      <c r="E1" s="984"/>
    </row>
    <row r="2" spans="1:6" ht="12.75" customHeight="1" thickBot="1" x14ac:dyDescent="0.3">
      <c r="A2" s="986"/>
      <c r="B2" s="986"/>
      <c r="C2" s="986"/>
      <c r="D2" s="986"/>
      <c r="E2" s="986"/>
    </row>
    <row r="3" spans="1:6" ht="27.95" customHeight="1" thickBot="1" x14ac:dyDescent="0.3">
      <c r="A3" s="991" t="s">
        <v>220</v>
      </c>
      <c r="B3" s="992"/>
      <c r="C3" s="992"/>
      <c r="D3" s="992"/>
      <c r="E3" s="993"/>
      <c r="F3" s="99"/>
    </row>
    <row r="4" spans="1:6" ht="15" customHeight="1" thickBot="1" x14ac:dyDescent="0.3">
      <c r="A4" s="978" t="s">
        <v>172</v>
      </c>
      <c r="B4" s="979"/>
      <c r="C4" s="979"/>
      <c r="D4" s="979"/>
      <c r="E4" s="980"/>
    </row>
    <row r="5" spans="1:6" s="106" customFormat="1" ht="40.5" customHeight="1" thickBot="1" x14ac:dyDescent="0.3">
      <c r="A5" s="52" t="s">
        <v>173</v>
      </c>
      <c r="B5" s="53" t="s">
        <v>218</v>
      </c>
      <c r="C5" s="54" t="s">
        <v>221</v>
      </c>
      <c r="D5" s="142" t="s">
        <v>353</v>
      </c>
      <c r="E5" s="441" t="s">
        <v>964</v>
      </c>
      <c r="F5" s="108"/>
    </row>
    <row r="6" spans="1:6" s="106" customFormat="1" ht="12.75" customHeight="1" x14ac:dyDescent="0.25">
      <c r="A6" s="133" t="s">
        <v>7</v>
      </c>
      <c r="B6" s="987"/>
      <c r="C6" s="988"/>
      <c r="D6" s="143" t="s">
        <v>157</v>
      </c>
      <c r="E6" s="144" t="s">
        <v>79</v>
      </c>
      <c r="F6" s="105"/>
    </row>
    <row r="7" spans="1:6" x14ac:dyDescent="0.25">
      <c r="A7" s="442" t="s">
        <v>965</v>
      </c>
      <c r="B7" s="443" t="s">
        <v>966</v>
      </c>
      <c r="C7" s="444" t="s">
        <v>572</v>
      </c>
      <c r="D7" s="432">
        <f>SUM(D8:D13)</f>
        <v>798.73</v>
      </c>
      <c r="E7" s="433">
        <f>SUM(E8:E13)</f>
        <v>118061.70999999999</v>
      </c>
      <c r="F7" s="109"/>
    </row>
    <row r="8" spans="1:6" x14ac:dyDescent="0.25">
      <c r="A8" s="446" t="s">
        <v>967</v>
      </c>
      <c r="B8" s="447" t="s">
        <v>968</v>
      </c>
      <c r="C8" s="448" t="s">
        <v>575</v>
      </c>
      <c r="D8" s="434">
        <v>207.36</v>
      </c>
      <c r="E8" s="435">
        <v>84524.15</v>
      </c>
      <c r="F8" s="109"/>
    </row>
    <row r="9" spans="1:6" x14ac:dyDescent="0.25">
      <c r="A9" s="446" t="s">
        <v>969</v>
      </c>
      <c r="B9" s="447">
        <v>504</v>
      </c>
      <c r="C9" s="448" t="s">
        <v>578</v>
      </c>
      <c r="D9" s="434">
        <v>0</v>
      </c>
      <c r="E9" s="435">
        <v>4524.1099999999997</v>
      </c>
      <c r="F9" s="109"/>
    </row>
    <row r="10" spans="1:6" x14ac:dyDescent="0.25">
      <c r="A10" s="446" t="s">
        <v>970</v>
      </c>
      <c r="B10" s="447">
        <v>511</v>
      </c>
      <c r="C10" s="448" t="s">
        <v>581</v>
      </c>
      <c r="D10" s="434">
        <v>80.569999999999993</v>
      </c>
      <c r="E10" s="435">
        <v>8250.3799999999992</v>
      </c>
      <c r="F10" s="109"/>
    </row>
    <row r="11" spans="1:6" x14ac:dyDescent="0.25">
      <c r="A11" s="446" t="s">
        <v>971</v>
      </c>
      <c r="B11" s="447">
        <v>512</v>
      </c>
      <c r="C11" s="448" t="s">
        <v>584</v>
      </c>
      <c r="D11" s="434">
        <v>0</v>
      </c>
      <c r="E11" s="435">
        <v>1335.48</v>
      </c>
      <c r="F11" s="109"/>
    </row>
    <row r="12" spans="1:6" x14ac:dyDescent="0.25">
      <c r="A12" s="446" t="s">
        <v>972</v>
      </c>
      <c r="B12" s="447">
        <v>513</v>
      </c>
      <c r="C12" s="448" t="s">
        <v>587</v>
      </c>
      <c r="D12" s="434">
        <v>0</v>
      </c>
      <c r="E12" s="435">
        <v>16.36</v>
      </c>
      <c r="F12" s="109"/>
    </row>
    <row r="13" spans="1:6" x14ac:dyDescent="0.25">
      <c r="A13" s="446" t="s">
        <v>973</v>
      </c>
      <c r="B13" s="447">
        <v>518</v>
      </c>
      <c r="C13" s="448" t="s">
        <v>590</v>
      </c>
      <c r="D13" s="434">
        <v>510.8</v>
      </c>
      <c r="E13" s="435">
        <v>19411.23</v>
      </c>
      <c r="F13" s="109"/>
    </row>
    <row r="14" spans="1:6" x14ac:dyDescent="0.25">
      <c r="A14" s="446" t="s">
        <v>974</v>
      </c>
      <c r="B14" s="443" t="s">
        <v>975</v>
      </c>
      <c r="C14" s="448" t="s">
        <v>593</v>
      </c>
      <c r="D14" s="436">
        <f>SUM(D15:D17)</f>
        <v>-292.25</v>
      </c>
      <c r="E14" s="437">
        <f>SUM(E15:E17)</f>
        <v>-14506.050000000001</v>
      </c>
      <c r="F14" s="109"/>
    </row>
    <row r="15" spans="1:6" x14ac:dyDescent="0.25">
      <c r="A15" s="446" t="s">
        <v>1038</v>
      </c>
      <c r="B15" s="447">
        <v>56</v>
      </c>
      <c r="C15" s="448" t="s">
        <v>596</v>
      </c>
      <c r="D15" s="434">
        <v>0</v>
      </c>
      <c r="E15" s="435">
        <v>5658.83</v>
      </c>
      <c r="F15" s="109"/>
    </row>
    <row r="16" spans="1:6" x14ac:dyDescent="0.25">
      <c r="A16" s="446" t="s">
        <v>1039</v>
      </c>
      <c r="B16" s="447">
        <v>571.572</v>
      </c>
      <c r="C16" s="448" t="s">
        <v>599</v>
      </c>
      <c r="D16" s="434">
        <v>-292.25</v>
      </c>
      <c r="E16" s="435">
        <v>-1631.57</v>
      </c>
      <c r="F16" s="109"/>
    </row>
    <row r="17" spans="1:6" x14ac:dyDescent="0.25">
      <c r="A17" s="446" t="s">
        <v>1040</v>
      </c>
      <c r="B17" s="447">
        <v>573.57399999999996</v>
      </c>
      <c r="C17" s="448" t="s">
        <v>602</v>
      </c>
      <c r="D17" s="434">
        <v>0</v>
      </c>
      <c r="E17" s="435">
        <v>-18533.310000000001</v>
      </c>
      <c r="F17" s="109"/>
    </row>
    <row r="18" spans="1:6" x14ac:dyDescent="0.25">
      <c r="A18" s="446" t="s">
        <v>976</v>
      </c>
      <c r="B18" s="447" t="s">
        <v>977</v>
      </c>
      <c r="C18" s="448" t="s">
        <v>604</v>
      </c>
      <c r="D18" s="436">
        <f>SUM(D19:D23)</f>
        <v>1007.61</v>
      </c>
      <c r="E18" s="437">
        <f>SUM(E19:E23)</f>
        <v>60511.039999999994</v>
      </c>
      <c r="F18" s="109"/>
    </row>
    <row r="19" spans="1:6" x14ac:dyDescent="0.25">
      <c r="A19" s="446" t="s">
        <v>1041</v>
      </c>
      <c r="B19" s="447">
        <v>521</v>
      </c>
      <c r="C19" s="448" t="s">
        <v>607</v>
      </c>
      <c r="D19" s="434">
        <v>754.51</v>
      </c>
      <c r="E19" s="435">
        <v>45598.84</v>
      </c>
      <c r="F19" s="109"/>
    </row>
    <row r="20" spans="1:6" x14ac:dyDescent="0.25">
      <c r="A20" s="446" t="s">
        <v>978</v>
      </c>
      <c r="B20" s="447">
        <v>524</v>
      </c>
      <c r="C20" s="448" t="s">
        <v>609</v>
      </c>
      <c r="D20" s="434">
        <v>253.1</v>
      </c>
      <c r="E20" s="435">
        <v>14900.2</v>
      </c>
      <c r="F20" s="109"/>
    </row>
    <row r="21" spans="1:6" x14ac:dyDescent="0.25">
      <c r="A21" s="446" t="s">
        <v>979</v>
      </c>
      <c r="B21" s="447">
        <v>525</v>
      </c>
      <c r="C21" s="448" t="s">
        <v>612</v>
      </c>
      <c r="D21" s="434">
        <v>0</v>
      </c>
      <c r="E21" s="435">
        <v>0</v>
      </c>
      <c r="F21" s="109"/>
    </row>
    <row r="22" spans="1:6" x14ac:dyDescent="0.25">
      <c r="A22" s="446" t="s">
        <v>980</v>
      </c>
      <c r="B22" s="447">
        <v>527</v>
      </c>
      <c r="C22" s="448" t="s">
        <v>614</v>
      </c>
      <c r="D22" s="434">
        <v>0</v>
      </c>
      <c r="E22" s="435">
        <v>12</v>
      </c>
      <c r="F22" s="109"/>
    </row>
    <row r="23" spans="1:6" x14ac:dyDescent="0.25">
      <c r="A23" s="446" t="s">
        <v>981</v>
      </c>
      <c r="B23" s="447">
        <v>528</v>
      </c>
      <c r="C23" s="448" t="s">
        <v>617</v>
      </c>
      <c r="D23" s="434">
        <v>0</v>
      </c>
      <c r="E23" s="435">
        <v>0</v>
      </c>
      <c r="F23" s="109"/>
    </row>
    <row r="24" spans="1:6" x14ac:dyDescent="0.25">
      <c r="A24" s="446" t="s">
        <v>982</v>
      </c>
      <c r="B24" s="447" t="s">
        <v>983</v>
      </c>
      <c r="C24" s="448" t="s">
        <v>620</v>
      </c>
      <c r="D24" s="436">
        <f>SUM(D25:D25)</f>
        <v>8.98</v>
      </c>
      <c r="E24" s="437">
        <f>SUM(E25:E25)</f>
        <v>2288.54</v>
      </c>
      <c r="F24" s="109"/>
    </row>
    <row r="25" spans="1:6" x14ac:dyDescent="0.25">
      <c r="A25" s="446" t="s">
        <v>984</v>
      </c>
      <c r="B25" s="447">
        <v>53</v>
      </c>
      <c r="C25" s="448" t="s">
        <v>623</v>
      </c>
      <c r="D25" s="434">
        <v>8.98</v>
      </c>
      <c r="E25" s="435">
        <v>2288.54</v>
      </c>
      <c r="F25" s="109"/>
    </row>
    <row r="26" spans="1:6" x14ac:dyDescent="0.25">
      <c r="A26" s="446" t="s">
        <v>985</v>
      </c>
      <c r="B26" s="447" t="s">
        <v>986</v>
      </c>
      <c r="C26" s="448" t="s">
        <v>625</v>
      </c>
      <c r="D26" s="436">
        <f>SUM(D27:D33)</f>
        <v>13.31</v>
      </c>
      <c r="E26" s="437">
        <f>SUM(E27:E33)</f>
        <v>3063.07</v>
      </c>
      <c r="F26" s="109"/>
    </row>
    <row r="27" spans="1:6" x14ac:dyDescent="0.25">
      <c r="A27" s="446" t="s">
        <v>987</v>
      </c>
      <c r="B27" s="447">
        <v>541.54200000000003</v>
      </c>
      <c r="C27" s="448" t="s">
        <v>627</v>
      </c>
      <c r="D27" s="434">
        <v>0</v>
      </c>
      <c r="E27" s="435">
        <v>120.04</v>
      </c>
      <c r="F27" s="109"/>
    </row>
    <row r="28" spans="1:6" x14ac:dyDescent="0.25">
      <c r="A28" s="446" t="s">
        <v>988</v>
      </c>
      <c r="B28" s="447">
        <v>543</v>
      </c>
      <c r="C28" s="448" t="s">
        <v>629</v>
      </c>
      <c r="D28" s="434">
        <v>0</v>
      </c>
      <c r="E28" s="435">
        <v>10.43</v>
      </c>
      <c r="F28" s="109"/>
    </row>
    <row r="29" spans="1:6" x14ac:dyDescent="0.25">
      <c r="A29" s="446" t="s">
        <v>989</v>
      </c>
      <c r="B29" s="447">
        <v>544</v>
      </c>
      <c r="C29" s="448" t="s">
        <v>631</v>
      </c>
      <c r="D29" s="434">
        <v>0</v>
      </c>
      <c r="E29" s="435">
        <v>0</v>
      </c>
      <c r="F29" s="109"/>
    </row>
    <row r="30" spans="1:6" x14ac:dyDescent="0.25">
      <c r="A30" s="446" t="s">
        <v>990</v>
      </c>
      <c r="B30" s="447">
        <v>545</v>
      </c>
      <c r="C30" s="448" t="s">
        <v>634</v>
      </c>
      <c r="D30" s="434">
        <v>0</v>
      </c>
      <c r="E30" s="435">
        <v>1.92</v>
      </c>
      <c r="F30" s="109"/>
    </row>
    <row r="31" spans="1:6" x14ac:dyDescent="0.25">
      <c r="A31" s="446" t="s">
        <v>991</v>
      </c>
      <c r="B31" s="447">
        <v>546</v>
      </c>
      <c r="C31" s="448" t="s">
        <v>636</v>
      </c>
      <c r="D31" s="434">
        <v>0</v>
      </c>
      <c r="E31" s="435">
        <v>0</v>
      </c>
      <c r="F31" s="109"/>
    </row>
    <row r="32" spans="1:6" x14ac:dyDescent="0.25">
      <c r="A32" s="446" t="s">
        <v>992</v>
      </c>
      <c r="B32" s="447">
        <v>548</v>
      </c>
      <c r="C32" s="448" t="s">
        <v>638</v>
      </c>
      <c r="D32" s="434">
        <v>0</v>
      </c>
      <c r="E32" s="435">
        <v>547.49</v>
      </c>
      <c r="F32" s="109"/>
    </row>
    <row r="33" spans="1:6" x14ac:dyDescent="0.25">
      <c r="A33" s="446" t="s">
        <v>993</v>
      </c>
      <c r="B33" s="447">
        <v>549</v>
      </c>
      <c r="C33" s="448" t="s">
        <v>641</v>
      </c>
      <c r="D33" s="434">
        <v>13.31</v>
      </c>
      <c r="E33" s="435">
        <v>2383.19</v>
      </c>
      <c r="F33" s="109"/>
    </row>
    <row r="34" spans="1:6" ht="12.75" customHeight="1" x14ac:dyDescent="0.25">
      <c r="A34" s="446" t="s">
        <v>994</v>
      </c>
      <c r="B34" s="447" t="s">
        <v>995</v>
      </c>
      <c r="C34" s="448" t="s">
        <v>643</v>
      </c>
      <c r="D34" s="436">
        <f>SUM(D35:D39)</f>
        <v>237.36</v>
      </c>
      <c r="E34" s="437">
        <f>SUM(E35:E39)</f>
        <v>65740.990000000005</v>
      </c>
      <c r="F34" s="109"/>
    </row>
    <row r="35" spans="1:6" x14ac:dyDescent="0.25">
      <c r="A35" s="446" t="s">
        <v>996</v>
      </c>
      <c r="B35" s="447">
        <v>551</v>
      </c>
      <c r="C35" s="448" t="s">
        <v>645</v>
      </c>
      <c r="D35" s="434">
        <v>237.36</v>
      </c>
      <c r="E35" s="435">
        <v>34938</v>
      </c>
      <c r="F35" s="109"/>
    </row>
    <row r="36" spans="1:6" ht="12.75" customHeight="1" x14ac:dyDescent="0.25">
      <c r="A36" s="446" t="s">
        <v>997</v>
      </c>
      <c r="B36" s="447">
        <v>552</v>
      </c>
      <c r="C36" s="448" t="s">
        <v>649</v>
      </c>
      <c r="D36" s="434">
        <v>0</v>
      </c>
      <c r="E36" s="435">
        <v>8322.08</v>
      </c>
      <c r="F36" s="109"/>
    </row>
    <row r="37" spans="1:6" x14ac:dyDescent="0.25">
      <c r="A37" s="446" t="s">
        <v>998</v>
      </c>
      <c r="B37" s="447">
        <v>553</v>
      </c>
      <c r="C37" s="448" t="s">
        <v>652</v>
      </c>
      <c r="D37" s="434">
        <v>0</v>
      </c>
      <c r="E37" s="435">
        <v>0</v>
      </c>
      <c r="F37" s="109"/>
    </row>
    <row r="38" spans="1:6" x14ac:dyDescent="0.25">
      <c r="A38" s="446" t="s">
        <v>999</v>
      </c>
      <c r="B38" s="447">
        <v>554</v>
      </c>
      <c r="C38" s="448" t="s">
        <v>655</v>
      </c>
      <c r="D38" s="434">
        <v>0</v>
      </c>
      <c r="E38" s="435">
        <v>22362.34</v>
      </c>
      <c r="F38" s="109"/>
    </row>
    <row r="39" spans="1:6" x14ac:dyDescent="0.25">
      <c r="A39" s="446" t="s">
        <v>1000</v>
      </c>
      <c r="B39" s="447" t="s">
        <v>1001</v>
      </c>
      <c r="C39" s="448" t="s">
        <v>657</v>
      </c>
      <c r="D39" s="434">
        <v>0</v>
      </c>
      <c r="E39" s="435">
        <v>118.57</v>
      </c>
      <c r="F39" s="109"/>
    </row>
    <row r="40" spans="1:6" x14ac:dyDescent="0.25">
      <c r="A40" s="446" t="s">
        <v>11</v>
      </c>
      <c r="B40" s="447" t="s">
        <v>1002</v>
      </c>
      <c r="C40" s="448" t="s">
        <v>659</v>
      </c>
      <c r="D40" s="436">
        <f>SUM(D41:D41)</f>
        <v>0</v>
      </c>
      <c r="E40" s="437">
        <f>SUM(E41:E41)</f>
        <v>15.61</v>
      </c>
      <c r="F40" s="109"/>
    </row>
    <row r="41" spans="1:6" x14ac:dyDescent="0.25">
      <c r="A41" s="446" t="s">
        <v>1003</v>
      </c>
      <c r="B41" s="447">
        <v>581</v>
      </c>
      <c r="C41" s="448" t="s">
        <v>662</v>
      </c>
      <c r="D41" s="434">
        <v>0</v>
      </c>
      <c r="E41" s="435">
        <v>15.61</v>
      </c>
      <c r="F41" s="109"/>
    </row>
    <row r="42" spans="1:6" x14ac:dyDescent="0.25">
      <c r="A42" s="446" t="s">
        <v>12</v>
      </c>
      <c r="B42" s="447" t="s">
        <v>1004</v>
      </c>
      <c r="C42" s="448" t="s">
        <v>664</v>
      </c>
      <c r="D42" s="436">
        <f>SUM(D43:D43)</f>
        <v>0</v>
      </c>
      <c r="E42" s="437">
        <f>SUM(E43:E43)</f>
        <v>0</v>
      </c>
      <c r="F42" s="109"/>
    </row>
    <row r="43" spans="1:6" x14ac:dyDescent="0.25">
      <c r="A43" s="446" t="s">
        <v>1005</v>
      </c>
      <c r="B43" s="447">
        <v>59</v>
      </c>
      <c r="C43" s="448" t="s">
        <v>667</v>
      </c>
      <c r="D43" s="434">
        <v>0</v>
      </c>
      <c r="E43" s="435">
        <v>0</v>
      </c>
      <c r="F43" s="109"/>
    </row>
    <row r="44" spans="1:6" ht="23.25" customHeight="1" thickBot="1" x14ac:dyDescent="0.3">
      <c r="A44" s="449" t="s">
        <v>13</v>
      </c>
      <c r="B44" s="450" t="s">
        <v>1043</v>
      </c>
      <c r="C44" s="451" t="s">
        <v>670</v>
      </c>
      <c r="D44" s="438">
        <f>SUM(D7+D14+D18+D24+D26+D34+D40+D42)</f>
        <v>1773.7400000000002</v>
      </c>
      <c r="E44" s="439">
        <f>SUM(E7+E14+E18+E24+E26+E34+E40+E42)</f>
        <v>235174.90999999997</v>
      </c>
      <c r="F44" s="109"/>
    </row>
    <row r="45" spans="1:6" ht="12.75" customHeight="1" thickBot="1" x14ac:dyDescent="0.3">
      <c r="A45" s="994" t="s">
        <v>14</v>
      </c>
      <c r="B45" s="995"/>
      <c r="C45" s="995"/>
      <c r="D45" s="995"/>
      <c r="E45" s="996"/>
      <c r="F45" s="108"/>
    </row>
    <row r="46" spans="1:6" x14ac:dyDescent="0.25">
      <c r="A46" s="442" t="s">
        <v>1006</v>
      </c>
      <c r="B46" s="824" t="s">
        <v>1007</v>
      </c>
      <c r="C46" s="448" t="s">
        <v>674</v>
      </c>
      <c r="D46" s="432">
        <f>SUM(D47:D47)</f>
        <v>0</v>
      </c>
      <c r="E46" s="433">
        <f>SUM(E47:E47)</f>
        <v>0</v>
      </c>
      <c r="F46" s="109"/>
    </row>
    <row r="47" spans="1:6" x14ac:dyDescent="0.25">
      <c r="A47" s="446" t="s">
        <v>1008</v>
      </c>
      <c r="B47" s="452">
        <v>691</v>
      </c>
      <c r="C47" s="448" t="s">
        <v>676</v>
      </c>
      <c r="D47" s="434">
        <v>0</v>
      </c>
      <c r="E47" s="435">
        <v>0</v>
      </c>
      <c r="F47" s="109"/>
    </row>
    <row r="48" spans="1:6" x14ac:dyDescent="0.25">
      <c r="A48" s="446" t="s">
        <v>1009</v>
      </c>
      <c r="B48" s="824" t="s">
        <v>1010</v>
      </c>
      <c r="C48" s="448" t="s">
        <v>680</v>
      </c>
      <c r="D48" s="436">
        <f>SUM(D49:D51)</f>
        <v>0</v>
      </c>
      <c r="E48" s="437">
        <f>SUM(E49:E51)</f>
        <v>0</v>
      </c>
      <c r="F48" s="109"/>
    </row>
    <row r="49" spans="1:6" x14ac:dyDescent="0.25">
      <c r="A49" s="446" t="s">
        <v>1011</v>
      </c>
      <c r="B49" s="452">
        <v>681</v>
      </c>
      <c r="C49" s="448" t="s">
        <v>683</v>
      </c>
      <c r="D49" s="434">
        <v>0</v>
      </c>
      <c r="E49" s="435">
        <v>0</v>
      </c>
      <c r="F49" s="109"/>
    </row>
    <row r="50" spans="1:6" x14ac:dyDescent="0.25">
      <c r="A50" s="446" t="s">
        <v>1042</v>
      </c>
      <c r="B50" s="452">
        <v>682</v>
      </c>
      <c r="C50" s="448" t="s">
        <v>686</v>
      </c>
      <c r="D50" s="434">
        <v>0</v>
      </c>
      <c r="E50" s="435">
        <v>0</v>
      </c>
      <c r="F50" s="109"/>
    </row>
    <row r="51" spans="1:6" x14ac:dyDescent="0.25">
      <c r="A51" s="446" t="s">
        <v>1012</v>
      </c>
      <c r="B51" s="452">
        <v>684</v>
      </c>
      <c r="C51" s="448" t="s">
        <v>689</v>
      </c>
      <c r="D51" s="434">
        <v>0</v>
      </c>
      <c r="E51" s="435">
        <v>0</v>
      </c>
      <c r="F51" s="109"/>
    </row>
    <row r="52" spans="1:6" x14ac:dyDescent="0.25">
      <c r="A52" s="446" t="s">
        <v>1013</v>
      </c>
      <c r="B52" s="822" t="s">
        <v>1014</v>
      </c>
      <c r="C52" s="448" t="s">
        <v>697</v>
      </c>
      <c r="D52" s="826">
        <v>0</v>
      </c>
      <c r="E52" s="827">
        <v>173449.93</v>
      </c>
      <c r="F52" s="109"/>
    </row>
    <row r="53" spans="1:6" x14ac:dyDescent="0.25">
      <c r="A53" s="446" t="s">
        <v>1015</v>
      </c>
      <c r="B53" s="824" t="s">
        <v>1016</v>
      </c>
      <c r="C53" s="448" t="s">
        <v>700</v>
      </c>
      <c r="D53" s="826">
        <f>SUM(D54:D59)</f>
        <v>50</v>
      </c>
      <c r="E53" s="437">
        <f>SUM(E54:E59)</f>
        <v>30972.09</v>
      </c>
      <c r="F53" s="109"/>
    </row>
    <row r="54" spans="1:6" x14ac:dyDescent="0.25">
      <c r="A54" s="446" t="s">
        <v>1017</v>
      </c>
      <c r="B54" s="822">
        <v>641.64200000000005</v>
      </c>
      <c r="C54" s="448" t="s">
        <v>702</v>
      </c>
      <c r="D54" s="434">
        <v>0</v>
      </c>
      <c r="E54" s="435">
        <v>0</v>
      </c>
      <c r="F54" s="109"/>
    </row>
    <row r="55" spans="1:6" x14ac:dyDescent="0.25">
      <c r="A55" s="446" t="s">
        <v>1018</v>
      </c>
      <c r="B55" s="825">
        <v>643</v>
      </c>
      <c r="C55" s="448" t="s">
        <v>705</v>
      </c>
      <c r="D55" s="434">
        <v>0</v>
      </c>
      <c r="E55" s="435">
        <v>0</v>
      </c>
      <c r="F55" s="109"/>
    </row>
    <row r="56" spans="1:6" x14ac:dyDescent="0.25">
      <c r="A56" s="446" t="s">
        <v>1019</v>
      </c>
      <c r="B56" s="452">
        <v>644</v>
      </c>
      <c r="C56" s="448" t="s">
        <v>708</v>
      </c>
      <c r="D56" s="434">
        <v>0</v>
      </c>
      <c r="E56" s="435">
        <v>1.1599999999999999</v>
      </c>
      <c r="F56" s="109"/>
    </row>
    <row r="57" spans="1:6" x14ac:dyDescent="0.25">
      <c r="A57" s="446" t="s">
        <v>1020</v>
      </c>
      <c r="B57" s="452">
        <v>645</v>
      </c>
      <c r="C57" s="448" t="s">
        <v>711</v>
      </c>
      <c r="D57" s="434">
        <v>0</v>
      </c>
      <c r="E57" s="435">
        <v>0.52</v>
      </c>
      <c r="F57" s="109"/>
    </row>
    <row r="58" spans="1:6" x14ac:dyDescent="0.25">
      <c r="A58" s="446" t="s">
        <v>1021</v>
      </c>
      <c r="B58" s="452">
        <v>648</v>
      </c>
      <c r="C58" s="448" t="s">
        <v>713</v>
      </c>
      <c r="D58" s="434">
        <v>0</v>
      </c>
      <c r="E58" s="435">
        <v>28.5</v>
      </c>
      <c r="F58" s="109"/>
    </row>
    <row r="59" spans="1:6" x14ac:dyDescent="0.25">
      <c r="A59" s="446" t="s">
        <v>1022</v>
      </c>
      <c r="B59" s="452">
        <v>649</v>
      </c>
      <c r="C59" s="448" t="s">
        <v>716</v>
      </c>
      <c r="D59" s="434">
        <v>50</v>
      </c>
      <c r="E59" s="435">
        <v>30941.91</v>
      </c>
      <c r="F59" s="109"/>
    </row>
    <row r="60" spans="1:6" s="134" customFormat="1" x14ac:dyDescent="0.25">
      <c r="A60" s="446" t="s">
        <v>1023</v>
      </c>
      <c r="B60" s="824" t="s">
        <v>1024</v>
      </c>
      <c r="C60" s="448" t="s">
        <v>719</v>
      </c>
      <c r="D60" s="826">
        <f>SUM(D61:D65)</f>
        <v>0</v>
      </c>
      <c r="E60" s="437">
        <f>SUM(E61:E65)</f>
        <v>35690.93</v>
      </c>
      <c r="F60" s="445"/>
    </row>
    <row r="61" spans="1:6" s="134" customFormat="1" x14ac:dyDescent="0.25">
      <c r="A61" s="446" t="s">
        <v>1025</v>
      </c>
      <c r="B61" s="452">
        <v>652</v>
      </c>
      <c r="C61" s="448" t="s">
        <v>722</v>
      </c>
      <c r="D61" s="434">
        <v>0</v>
      </c>
      <c r="E61" s="435">
        <v>9676.5</v>
      </c>
      <c r="F61" s="445"/>
    </row>
    <row r="62" spans="1:6" s="134" customFormat="1" x14ac:dyDescent="0.25">
      <c r="A62" s="446" t="s">
        <v>1026</v>
      </c>
      <c r="B62" s="452">
        <v>653</v>
      </c>
      <c r="C62" s="448" t="s">
        <v>724</v>
      </c>
      <c r="D62" s="434">
        <v>0</v>
      </c>
      <c r="E62" s="435">
        <v>0</v>
      </c>
      <c r="F62" s="445"/>
    </row>
    <row r="63" spans="1:6" s="134" customFormat="1" x14ac:dyDescent="0.25">
      <c r="A63" s="446" t="s">
        <v>1027</v>
      </c>
      <c r="B63" s="452">
        <v>654</v>
      </c>
      <c r="C63" s="448" t="s">
        <v>727</v>
      </c>
      <c r="D63" s="434">
        <v>0</v>
      </c>
      <c r="E63" s="435">
        <v>26014.43</v>
      </c>
      <c r="F63" s="445"/>
    </row>
    <row r="64" spans="1:6" s="134" customFormat="1" x14ac:dyDescent="0.25">
      <c r="A64" s="446" t="s">
        <v>1028</v>
      </c>
      <c r="B64" s="452">
        <v>655</v>
      </c>
      <c r="C64" s="448" t="s">
        <v>730</v>
      </c>
      <c r="D64" s="434">
        <v>0</v>
      </c>
      <c r="E64" s="435">
        <v>0</v>
      </c>
      <c r="F64" s="445"/>
    </row>
    <row r="65" spans="1:6" s="134" customFormat="1" x14ac:dyDescent="0.25">
      <c r="A65" s="446" t="s">
        <v>1029</v>
      </c>
      <c r="B65" s="452">
        <v>657</v>
      </c>
      <c r="C65" s="448" t="s">
        <v>732</v>
      </c>
      <c r="D65" s="434">
        <v>0</v>
      </c>
      <c r="E65" s="435">
        <v>0</v>
      </c>
      <c r="F65" s="445"/>
    </row>
    <row r="66" spans="1:6" ht="13.5" thickBot="1" x14ac:dyDescent="0.3">
      <c r="A66" s="449" t="s">
        <v>54</v>
      </c>
      <c r="B66" s="450" t="s">
        <v>1030</v>
      </c>
      <c r="C66" s="451" t="s">
        <v>735</v>
      </c>
      <c r="D66" s="438">
        <f>SUM(D46+D48+D52+D53+D60)</f>
        <v>50</v>
      </c>
      <c r="E66" s="439">
        <f>SUM(E46+E48+E52+E53+E60)</f>
        <v>240112.94999999998</v>
      </c>
      <c r="F66" s="109"/>
    </row>
    <row r="67" spans="1:6" x14ac:dyDescent="0.25">
      <c r="A67" s="538" t="s">
        <v>55</v>
      </c>
      <c r="B67" s="828" t="s">
        <v>1044</v>
      </c>
      <c r="C67" s="444" t="s">
        <v>738</v>
      </c>
      <c r="D67" s="432">
        <f>SUM(D66-D44+D42)</f>
        <v>-1723.7400000000002</v>
      </c>
      <c r="E67" s="433">
        <f>SUM(E66-E44+E42)</f>
        <v>4938.0400000000081</v>
      </c>
      <c r="F67" s="109"/>
    </row>
    <row r="68" spans="1:6" x14ac:dyDescent="0.25">
      <c r="A68" s="453" t="s">
        <v>56</v>
      </c>
      <c r="B68" s="824" t="s">
        <v>1045</v>
      </c>
      <c r="C68" s="448" t="s">
        <v>741</v>
      </c>
      <c r="D68" s="826">
        <f>SUM(D66-D44)</f>
        <v>-1723.7400000000002</v>
      </c>
      <c r="E68" s="827">
        <f>SUM(E66-E44)</f>
        <v>4938.0400000000081</v>
      </c>
      <c r="F68" s="109"/>
    </row>
    <row r="69" spans="1:6" ht="12.75" customHeight="1" x14ac:dyDescent="0.25">
      <c r="A69" s="999"/>
      <c r="B69" s="1000"/>
      <c r="C69" s="1001"/>
      <c r="D69" s="997" t="s">
        <v>1035</v>
      </c>
      <c r="E69" s="998"/>
      <c r="F69" s="99"/>
    </row>
    <row r="70" spans="1:6" ht="12.75" customHeight="1" x14ac:dyDescent="0.25">
      <c r="A70" s="538" t="s">
        <v>1031</v>
      </c>
      <c r="B70" s="454" t="s">
        <v>1032</v>
      </c>
      <c r="C70" s="448" t="s">
        <v>744</v>
      </c>
      <c r="D70" s="1002">
        <f>SUM(D67+E67)</f>
        <v>3214.3000000000079</v>
      </c>
      <c r="E70" s="1003"/>
    </row>
    <row r="71" spans="1:6" ht="12.75" customHeight="1" thickBot="1" x14ac:dyDescent="0.3">
      <c r="A71" s="455" t="s">
        <v>1033</v>
      </c>
      <c r="B71" s="456" t="s">
        <v>1034</v>
      </c>
      <c r="C71" s="451" t="s">
        <v>746</v>
      </c>
      <c r="D71" s="989">
        <f>SUM(D68+E68)</f>
        <v>3214.3000000000079</v>
      </c>
      <c r="E71" s="990"/>
    </row>
    <row r="72" spans="1:6" ht="12.75" customHeight="1" x14ac:dyDescent="0.25">
      <c r="A72" s="110"/>
      <c r="B72" s="51"/>
      <c r="C72" s="51"/>
    </row>
    <row r="73" spans="1:6" ht="12.75" customHeight="1" x14ac:dyDescent="0.25">
      <c r="A73" s="49" t="s">
        <v>200</v>
      </c>
      <c r="B73" s="51"/>
      <c r="C73" s="51"/>
    </row>
    <row r="74" spans="1:6" ht="12.75" customHeight="1" x14ac:dyDescent="0.25">
      <c r="A74" s="33" t="s">
        <v>15</v>
      </c>
      <c r="B74" s="51"/>
      <c r="C74" s="51"/>
    </row>
    <row r="75" spans="1:6" x14ac:dyDescent="0.25">
      <c r="A75" s="134" t="s">
        <v>1036</v>
      </c>
      <c r="B75" s="34"/>
      <c r="C75" s="34"/>
    </row>
    <row r="76" spans="1:6" x14ac:dyDescent="0.25">
      <c r="A76" s="134" t="s">
        <v>962</v>
      </c>
      <c r="B76" s="34"/>
      <c r="C76" s="34"/>
    </row>
    <row r="77" spans="1:6" x14ac:dyDescent="0.25">
      <c r="A77" s="134" t="s">
        <v>960</v>
      </c>
    </row>
  </sheetData>
  <mergeCells count="10">
    <mergeCell ref="A69:C6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zoomScaleNormal="100" workbookViewId="0">
      <selection activeCell="D1" sqref="D1"/>
    </sheetView>
  </sheetViews>
  <sheetFormatPr defaultRowHeight="12.75" x14ac:dyDescent="0.25"/>
  <cols>
    <col min="1" max="1" width="45.5703125" style="14" customWidth="1"/>
    <col min="2" max="3" width="13.7109375" style="14" customWidth="1"/>
    <col min="4" max="4" width="14.7109375" style="14" customWidth="1"/>
    <col min="5" max="16384" width="9.140625" style="14"/>
  </cols>
  <sheetData>
    <row r="1" spans="1:6" ht="15.75" x14ac:dyDescent="0.25">
      <c r="A1" s="20" t="s">
        <v>1053</v>
      </c>
      <c r="B1" s="8"/>
      <c r="C1" s="8"/>
      <c r="E1" s="100"/>
      <c r="F1" s="8"/>
    </row>
    <row r="2" spans="1:6" ht="13.5" thickBot="1" x14ac:dyDescent="0.3">
      <c r="A2" s="8"/>
      <c r="B2" s="8"/>
      <c r="C2" s="8"/>
      <c r="D2" s="9" t="s">
        <v>76</v>
      </c>
      <c r="E2" s="8"/>
      <c r="F2" s="8"/>
    </row>
    <row r="3" spans="1:6" s="27" customFormat="1" ht="26.25" thickBot="1" x14ac:dyDescent="0.3">
      <c r="A3" s="769" t="s">
        <v>274</v>
      </c>
      <c r="B3" s="829" t="s">
        <v>1049</v>
      </c>
      <c r="C3" s="830" t="s">
        <v>1050</v>
      </c>
      <c r="D3" s="831" t="s">
        <v>1051</v>
      </c>
      <c r="E3" s="26"/>
      <c r="F3" s="26"/>
    </row>
    <row r="4" spans="1:6" ht="14.25" customHeight="1" x14ac:dyDescent="0.25">
      <c r="A4" s="56" t="s">
        <v>354</v>
      </c>
      <c r="B4" s="240">
        <v>7904.97</v>
      </c>
      <c r="C4" s="241">
        <v>2313.5</v>
      </c>
      <c r="D4" s="242">
        <f>SUM(B4:C4)</f>
        <v>10218.470000000001</v>
      </c>
      <c r="E4" s="8"/>
      <c r="F4" s="8"/>
    </row>
    <row r="5" spans="1:6" ht="14.25" customHeight="1" x14ac:dyDescent="0.25">
      <c r="A5" s="57" t="s">
        <v>355</v>
      </c>
      <c r="B5" s="243">
        <v>1516.37</v>
      </c>
      <c r="C5" s="171">
        <v>5.88</v>
      </c>
      <c r="D5" s="242">
        <f t="shared" ref="D5:D10" si="0">SUM(B5:C5)</f>
        <v>1522.25</v>
      </c>
      <c r="E5" s="8"/>
      <c r="F5" s="58"/>
    </row>
    <row r="6" spans="1:6" ht="14.25" customHeight="1" x14ac:dyDescent="0.25">
      <c r="A6" s="57" t="s">
        <v>356</v>
      </c>
      <c r="B6" s="243">
        <v>-1723.74</v>
      </c>
      <c r="C6" s="171">
        <v>4938.04</v>
      </c>
      <c r="D6" s="242">
        <f t="shared" si="0"/>
        <v>3214.3</v>
      </c>
      <c r="E6" s="8"/>
      <c r="F6" s="59"/>
    </row>
    <row r="7" spans="1:6" ht="14.25" customHeight="1" x14ac:dyDescent="0.25">
      <c r="A7" s="57"/>
      <c r="B7" s="243"/>
      <c r="C7" s="171"/>
      <c r="D7" s="242">
        <f t="shared" si="0"/>
        <v>0</v>
      </c>
      <c r="E7" s="8"/>
      <c r="F7" s="59"/>
    </row>
    <row r="8" spans="1:6" ht="14.25" customHeight="1" x14ac:dyDescent="0.25">
      <c r="A8" s="57"/>
      <c r="B8" s="243"/>
      <c r="C8" s="171"/>
      <c r="D8" s="242">
        <f t="shared" si="0"/>
        <v>0</v>
      </c>
      <c r="E8" s="8"/>
      <c r="F8" s="59"/>
    </row>
    <row r="9" spans="1:6" ht="14.25" customHeight="1" x14ac:dyDescent="0.25">
      <c r="A9" s="57"/>
      <c r="B9" s="243"/>
      <c r="C9" s="171"/>
      <c r="D9" s="242">
        <f t="shared" si="0"/>
        <v>0</v>
      </c>
      <c r="E9" s="8"/>
      <c r="F9" s="8"/>
    </row>
    <row r="10" spans="1:6" ht="14.25" customHeight="1" thickBot="1" x14ac:dyDescent="0.3">
      <c r="A10" s="60"/>
      <c r="B10" s="244"/>
      <c r="C10" s="176"/>
      <c r="D10" s="242">
        <f t="shared" si="0"/>
        <v>0</v>
      </c>
      <c r="E10" s="8"/>
      <c r="F10" s="8"/>
    </row>
    <row r="11" spans="1:6" ht="18.75" customHeight="1" thickBot="1" x14ac:dyDescent="0.3">
      <c r="A11" s="832" t="s">
        <v>1052</v>
      </c>
      <c r="B11" s="770">
        <f>SUM(B4:B10)</f>
        <v>7697.6</v>
      </c>
      <c r="C11" s="770">
        <f>SUM(C4:C10)</f>
        <v>7257.42</v>
      </c>
      <c r="D11" s="771">
        <f>SUM(D4:D10)</f>
        <v>14955.02</v>
      </c>
      <c r="E11" s="58"/>
      <c r="F11" s="8"/>
    </row>
    <row r="12" spans="1:6" x14ac:dyDescent="0.25">
      <c r="A12" s="61"/>
      <c r="B12" s="8"/>
      <c r="C12" s="8"/>
      <c r="D12" s="8"/>
      <c r="E12" s="8"/>
      <c r="F12" s="8"/>
    </row>
    <row r="13" spans="1:6" x14ac:dyDescent="0.25">
      <c r="A13" s="8" t="s">
        <v>200</v>
      </c>
      <c r="B13" s="24"/>
      <c r="C13" s="24"/>
      <c r="D13" s="24"/>
      <c r="E13" s="8"/>
      <c r="F13" s="8"/>
    </row>
    <row r="14" spans="1:6" x14ac:dyDescent="0.25">
      <c r="A14" s="1004" t="s">
        <v>17</v>
      </c>
      <c r="B14" s="1004"/>
      <c r="C14" s="1004"/>
      <c r="D14" s="1004"/>
      <c r="E14" s="8"/>
      <c r="F14" s="8"/>
    </row>
    <row r="15" spans="1:6" x14ac:dyDescent="0.25">
      <c r="A15" s="15" t="s">
        <v>1054</v>
      </c>
      <c r="B15" s="8"/>
      <c r="C15" s="8"/>
      <c r="D15" s="8"/>
      <c r="E15" s="8"/>
      <c r="F15" s="8"/>
    </row>
    <row r="16" spans="1:6" x14ac:dyDescent="0.25">
      <c r="A16" s="15" t="s">
        <v>1055</v>
      </c>
      <c r="B16" s="8"/>
      <c r="C16" s="8"/>
      <c r="D16" s="8"/>
      <c r="E16" s="58"/>
      <c r="F16" s="8"/>
    </row>
    <row r="17" spans="1:6" x14ac:dyDescent="0.25">
      <c r="A17" s="8"/>
      <c r="B17" s="8"/>
      <c r="C17" s="8"/>
      <c r="D17" s="8"/>
      <c r="E17" s="8"/>
      <c r="F17" s="8"/>
    </row>
    <row r="18" spans="1:6" x14ac:dyDescent="0.25">
      <c r="A18" s="8"/>
      <c r="B18" s="8"/>
      <c r="C18" s="8"/>
      <c r="D18" s="8"/>
      <c r="E18" s="8"/>
      <c r="F18" s="8"/>
    </row>
    <row r="19" spans="1:6" x14ac:dyDescent="0.25">
      <c r="A19" s="8"/>
      <c r="B19" s="8"/>
      <c r="C19" s="8"/>
      <c r="D19" s="8"/>
      <c r="E19" s="8"/>
      <c r="F19" s="8"/>
    </row>
    <row r="20" spans="1:6" x14ac:dyDescent="0.25">
      <c r="A20" s="8"/>
      <c r="B20" s="8"/>
      <c r="C20" s="8"/>
      <c r="D20" s="8"/>
      <c r="E20" s="8"/>
      <c r="F20" s="8"/>
    </row>
    <row r="21" spans="1:6" x14ac:dyDescent="0.25">
      <c r="A21" s="8"/>
      <c r="B21" s="8"/>
      <c r="C21" s="8"/>
      <c r="D21" s="8"/>
      <c r="E21" s="8"/>
      <c r="F21" s="8"/>
    </row>
    <row r="22" spans="1:6" x14ac:dyDescent="0.25">
      <c r="A22" s="8"/>
      <c r="B22" s="8"/>
      <c r="C22" s="8"/>
      <c r="D22" s="8"/>
      <c r="E22" s="8"/>
      <c r="F22" s="8"/>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sheetProtection formatRows="0" insertRows="0" deleteRows="0"/>
  <mergeCells count="1">
    <mergeCell ref="A14:D14"/>
  </mergeCells>
  <phoneticPr fontId="48" type="noConversion"/>
  <printOptions horizontalCentered="1"/>
  <pageMargins left="0.78740157480314965" right="0.59055118110236227" top="0.98425196850393704" bottom="0.98425196850393704" header="0.51181102362204722" footer="0.51181102362204722"/>
  <pageSetup paperSize="9" orientation="portrait" cellComments="asDisplayed"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showGridLines="0" workbookViewId="0">
      <pane ySplit="3" topLeftCell="A4" activePane="bottomLeft" state="frozen"/>
      <selection pane="bottomLeft" activeCell="A2" sqref="A2"/>
    </sheetView>
  </sheetViews>
  <sheetFormatPr defaultRowHeight="15" x14ac:dyDescent="0.25"/>
  <cols>
    <col min="1" max="1" width="46.5703125" style="118" customWidth="1"/>
    <col min="2" max="2" width="4.42578125" style="121" customWidth="1"/>
    <col min="3" max="6" width="13.7109375" style="118" customWidth="1"/>
    <col min="7" max="7" width="9.140625" style="118" customWidth="1"/>
    <col min="8" max="16384" width="9.140625" style="118"/>
  </cols>
  <sheetData>
    <row r="1" spans="1:6" ht="15.75" x14ac:dyDescent="0.25">
      <c r="A1" s="575" t="s">
        <v>1056</v>
      </c>
    </row>
    <row r="2" spans="1:6" ht="15.75" customHeight="1" thickBot="1" x14ac:dyDescent="0.3">
      <c r="F2" s="458" t="s">
        <v>76</v>
      </c>
    </row>
    <row r="3" spans="1:6" s="342" customFormat="1" ht="24" customHeight="1" thickBot="1" x14ac:dyDescent="0.3">
      <c r="A3" s="889" t="s">
        <v>1100</v>
      </c>
      <c r="B3" s="890" t="s">
        <v>57</v>
      </c>
      <c r="C3" s="890" t="s">
        <v>471</v>
      </c>
      <c r="D3" s="890" t="s">
        <v>472</v>
      </c>
      <c r="E3" s="890" t="s">
        <v>473</v>
      </c>
      <c r="F3" s="890" t="s">
        <v>474</v>
      </c>
    </row>
    <row r="4" spans="1:6" ht="12.75" customHeight="1" thickBot="1" x14ac:dyDescent="0.3">
      <c r="A4" s="891" t="s">
        <v>1101</v>
      </c>
      <c r="B4" s="772" t="s">
        <v>475</v>
      </c>
      <c r="C4" s="892">
        <v>0</v>
      </c>
      <c r="D4" s="892">
        <v>14955.01</v>
      </c>
      <c r="E4" s="892">
        <f t="shared" ref="E4:E57" si="0">SUM(D4-C4)</f>
        <v>14955.01</v>
      </c>
      <c r="F4" s="892">
        <f>E4</f>
        <v>14955.01</v>
      </c>
    </row>
    <row r="5" spans="1:6" ht="12.75" customHeight="1" x14ac:dyDescent="0.25">
      <c r="A5" s="893" t="s">
        <v>1102</v>
      </c>
      <c r="B5" s="894" t="s">
        <v>476</v>
      </c>
      <c r="C5" s="895">
        <v>0</v>
      </c>
      <c r="D5" s="895">
        <v>0</v>
      </c>
      <c r="E5" s="895">
        <f t="shared" si="0"/>
        <v>0</v>
      </c>
      <c r="F5" s="895">
        <v>128819.9</v>
      </c>
    </row>
    <row r="6" spans="1:6" ht="12.75" customHeight="1" x14ac:dyDescent="0.25">
      <c r="A6" s="896" t="s">
        <v>1103</v>
      </c>
      <c r="B6" s="897" t="s">
        <v>477</v>
      </c>
      <c r="C6" s="898">
        <v>0</v>
      </c>
      <c r="D6" s="898">
        <v>0</v>
      </c>
      <c r="E6" s="898">
        <f t="shared" si="0"/>
        <v>0</v>
      </c>
      <c r="F6" s="898">
        <f>E6</f>
        <v>0</v>
      </c>
    </row>
    <row r="7" spans="1:6" ht="12.75" customHeight="1" x14ac:dyDescent="0.25">
      <c r="A7" s="896" t="s">
        <v>1104</v>
      </c>
      <c r="B7" s="897" t="s">
        <v>478</v>
      </c>
      <c r="C7" s="760">
        <f>SUM(C8:C10)</f>
        <v>55657.62</v>
      </c>
      <c r="D7" s="760">
        <f>SUM(D8:D10)</f>
        <v>62818.83</v>
      </c>
      <c r="E7" s="760">
        <f t="shared" si="0"/>
        <v>7161.2099999999991</v>
      </c>
      <c r="F7" s="760">
        <f>SUM(F8:F10)</f>
        <v>7161.2099999999991</v>
      </c>
    </row>
    <row r="8" spans="1:6" ht="12.75" customHeight="1" x14ac:dyDescent="0.25">
      <c r="A8" s="896" t="s">
        <v>1105</v>
      </c>
      <c r="B8" s="897" t="s">
        <v>479</v>
      </c>
      <c r="C8" s="898">
        <v>230.01</v>
      </c>
      <c r="D8" s="898">
        <v>344.21</v>
      </c>
      <c r="E8" s="898">
        <f t="shared" si="0"/>
        <v>114.19999999999999</v>
      </c>
      <c r="F8" s="898">
        <f>E8</f>
        <v>114.19999999999999</v>
      </c>
    </row>
    <row r="9" spans="1:6" ht="12.75" customHeight="1" x14ac:dyDescent="0.25">
      <c r="A9" s="896" t="s">
        <v>1106</v>
      </c>
      <c r="B9" s="897" t="s">
        <v>480</v>
      </c>
      <c r="C9" s="898">
        <v>54952.22</v>
      </c>
      <c r="D9" s="898">
        <v>62307.040000000001</v>
      </c>
      <c r="E9" s="898">
        <f t="shared" si="0"/>
        <v>7354.82</v>
      </c>
      <c r="F9" s="898">
        <f>E9</f>
        <v>7354.82</v>
      </c>
    </row>
    <row r="10" spans="1:6" ht="12.75" customHeight="1" x14ac:dyDescent="0.25">
      <c r="A10" s="896" t="s">
        <v>1107</v>
      </c>
      <c r="B10" s="897" t="s">
        <v>481</v>
      </c>
      <c r="C10" s="898">
        <v>475.39</v>
      </c>
      <c r="D10" s="898">
        <v>167.58</v>
      </c>
      <c r="E10" s="898">
        <f t="shared" si="0"/>
        <v>-307.80999999999995</v>
      </c>
      <c r="F10" s="898">
        <f>E10</f>
        <v>-307.80999999999995</v>
      </c>
    </row>
    <row r="11" spans="1:6" ht="12.75" customHeight="1" x14ac:dyDescent="0.25">
      <c r="A11" s="896" t="s">
        <v>1108</v>
      </c>
      <c r="B11" s="897" t="s">
        <v>482</v>
      </c>
      <c r="C11" s="760">
        <f>SUM(C12:C14)</f>
        <v>15204.64</v>
      </c>
      <c r="D11" s="760">
        <f>SUM(D12:D14)</f>
        <v>18499.419999999998</v>
      </c>
      <c r="E11" s="760">
        <f t="shared" si="0"/>
        <v>3294.7799999999988</v>
      </c>
      <c r="F11" s="760">
        <f>SUM(F12:F14)</f>
        <v>-3294.7799999999988</v>
      </c>
    </row>
    <row r="12" spans="1:6" ht="12.75" customHeight="1" x14ac:dyDescent="0.25">
      <c r="A12" s="896" t="s">
        <v>1109</v>
      </c>
      <c r="B12" s="897" t="s">
        <v>483</v>
      </c>
      <c r="C12" s="898">
        <v>1010.59</v>
      </c>
      <c r="D12" s="898">
        <v>668.86</v>
      </c>
      <c r="E12" s="898">
        <f t="shared" si="0"/>
        <v>-341.73</v>
      </c>
      <c r="F12" s="898">
        <f>-E12</f>
        <v>341.73</v>
      </c>
    </row>
    <row r="13" spans="1:6" ht="12.75" customHeight="1" x14ac:dyDescent="0.25">
      <c r="A13" s="896" t="s">
        <v>1110</v>
      </c>
      <c r="B13" s="897" t="s">
        <v>484</v>
      </c>
      <c r="C13" s="898">
        <v>729.48</v>
      </c>
      <c r="D13" s="898">
        <v>394.05</v>
      </c>
      <c r="E13" s="898">
        <f t="shared" si="0"/>
        <v>-335.43</v>
      </c>
      <c r="F13" s="898">
        <f t="shared" ref="F13:F14" si="1">-E13</f>
        <v>335.43</v>
      </c>
    </row>
    <row r="14" spans="1:6" ht="12.75" customHeight="1" x14ac:dyDescent="0.25">
      <c r="A14" s="896" t="s">
        <v>1111</v>
      </c>
      <c r="B14" s="897" t="s">
        <v>485</v>
      </c>
      <c r="C14" s="898">
        <v>13464.57</v>
      </c>
      <c r="D14" s="898">
        <v>17436.509999999998</v>
      </c>
      <c r="E14" s="898">
        <f t="shared" si="0"/>
        <v>3971.9399999999987</v>
      </c>
      <c r="F14" s="898">
        <f t="shared" si="1"/>
        <v>-3971.9399999999987</v>
      </c>
    </row>
    <row r="15" spans="1:6" ht="12.75" customHeight="1" x14ac:dyDescent="0.25">
      <c r="A15" s="896" t="s">
        <v>1112</v>
      </c>
      <c r="B15" s="897" t="s">
        <v>577</v>
      </c>
      <c r="C15" s="760">
        <f>SUM(C16:C27)</f>
        <v>30509.55</v>
      </c>
      <c r="D15" s="760">
        <f>SUM(D16:D27)</f>
        <v>32438.949999999993</v>
      </c>
      <c r="E15" s="760">
        <f t="shared" si="0"/>
        <v>1929.3999999999942</v>
      </c>
      <c r="F15" s="760">
        <f>SUM(F16:F27)</f>
        <v>-1929.3999999999983</v>
      </c>
    </row>
    <row r="16" spans="1:6" ht="12.75" customHeight="1" x14ac:dyDescent="0.25">
      <c r="A16" s="896" t="s">
        <v>1113</v>
      </c>
      <c r="B16" s="897" t="s">
        <v>580</v>
      </c>
      <c r="C16" s="898">
        <v>26571.09</v>
      </c>
      <c r="D16" s="898">
        <v>31185.3</v>
      </c>
      <c r="E16" s="898">
        <f t="shared" si="0"/>
        <v>4614.2099999999991</v>
      </c>
      <c r="F16" s="898">
        <f t="shared" ref="F16:F31" si="2">-E16</f>
        <v>-4614.2099999999991</v>
      </c>
    </row>
    <row r="17" spans="1:6" ht="12.75" customHeight="1" x14ac:dyDescent="0.25">
      <c r="A17" s="896" t="s">
        <v>1114</v>
      </c>
      <c r="B17" s="897" t="s">
        <v>583</v>
      </c>
      <c r="C17" s="898">
        <v>0</v>
      </c>
      <c r="D17" s="898">
        <v>0</v>
      </c>
      <c r="E17" s="898">
        <f t="shared" si="0"/>
        <v>0</v>
      </c>
      <c r="F17" s="898">
        <f t="shared" si="2"/>
        <v>0</v>
      </c>
    </row>
    <row r="18" spans="1:6" ht="12.75" customHeight="1" x14ac:dyDescent="0.25">
      <c r="A18" s="896" t="s">
        <v>1115</v>
      </c>
      <c r="B18" s="897" t="s">
        <v>486</v>
      </c>
      <c r="C18" s="898">
        <v>0</v>
      </c>
      <c r="D18" s="898">
        <v>0</v>
      </c>
      <c r="E18" s="898">
        <f t="shared" si="0"/>
        <v>0</v>
      </c>
      <c r="F18" s="898">
        <f t="shared" si="2"/>
        <v>0</v>
      </c>
    </row>
    <row r="19" spans="1:6" ht="12.75" customHeight="1" x14ac:dyDescent="0.25">
      <c r="A19" s="896" t="s">
        <v>1116</v>
      </c>
      <c r="B19" s="897" t="s">
        <v>487</v>
      </c>
      <c r="C19" s="898">
        <v>0</v>
      </c>
      <c r="D19" s="898">
        <v>0</v>
      </c>
      <c r="E19" s="898">
        <f t="shared" si="0"/>
        <v>0</v>
      </c>
      <c r="F19" s="898">
        <f t="shared" si="2"/>
        <v>0</v>
      </c>
    </row>
    <row r="20" spans="1:6" ht="12.75" customHeight="1" x14ac:dyDescent="0.25">
      <c r="A20" s="896" t="s">
        <v>1117</v>
      </c>
      <c r="B20" s="897" t="s">
        <v>488</v>
      </c>
      <c r="C20" s="898">
        <v>0</v>
      </c>
      <c r="D20" s="898">
        <v>0</v>
      </c>
      <c r="E20" s="898">
        <f t="shared" si="0"/>
        <v>0</v>
      </c>
      <c r="F20" s="898">
        <f t="shared" si="2"/>
        <v>0</v>
      </c>
    </row>
    <row r="21" spans="1:6" ht="12.75" customHeight="1" x14ac:dyDescent="0.25">
      <c r="A21" s="896" t="s">
        <v>1118</v>
      </c>
      <c r="B21" s="897" t="s">
        <v>586</v>
      </c>
      <c r="C21" s="898">
        <v>19.579999999999998</v>
      </c>
      <c r="D21" s="898">
        <v>126.46</v>
      </c>
      <c r="E21" s="898">
        <f t="shared" si="0"/>
        <v>106.88</v>
      </c>
      <c r="F21" s="898">
        <f t="shared" si="2"/>
        <v>-106.88</v>
      </c>
    </row>
    <row r="22" spans="1:6" ht="12.75" customHeight="1" x14ac:dyDescent="0.25">
      <c r="A22" s="896" t="s">
        <v>1119</v>
      </c>
      <c r="B22" s="897" t="s">
        <v>589</v>
      </c>
      <c r="C22" s="898">
        <v>541.95000000000005</v>
      </c>
      <c r="D22" s="898">
        <v>987.81</v>
      </c>
      <c r="E22" s="898">
        <f t="shared" si="0"/>
        <v>445.8599999999999</v>
      </c>
      <c r="F22" s="898">
        <f t="shared" si="2"/>
        <v>-445.8599999999999</v>
      </c>
    </row>
    <row r="23" spans="1:6" ht="12.75" customHeight="1" x14ac:dyDescent="0.25">
      <c r="A23" s="896" t="s">
        <v>1120</v>
      </c>
      <c r="B23" s="897" t="s">
        <v>489</v>
      </c>
      <c r="C23" s="898">
        <v>4661.6000000000004</v>
      </c>
      <c r="D23" s="898">
        <v>2127.4299999999998</v>
      </c>
      <c r="E23" s="898">
        <f t="shared" si="0"/>
        <v>-2534.1700000000005</v>
      </c>
      <c r="F23" s="898">
        <f t="shared" si="2"/>
        <v>2534.1700000000005</v>
      </c>
    </row>
    <row r="24" spans="1:6" ht="12.75" customHeight="1" x14ac:dyDescent="0.25">
      <c r="A24" s="896" t="s">
        <v>1121</v>
      </c>
      <c r="B24" s="897" t="s">
        <v>606</v>
      </c>
      <c r="C24" s="898">
        <v>0</v>
      </c>
      <c r="D24" s="898">
        <v>0</v>
      </c>
      <c r="E24" s="898">
        <f t="shared" si="0"/>
        <v>0</v>
      </c>
      <c r="F24" s="898">
        <f t="shared" si="2"/>
        <v>0</v>
      </c>
    </row>
    <row r="25" spans="1:6" ht="12.75" customHeight="1" x14ac:dyDescent="0.25">
      <c r="A25" s="896" t="s">
        <v>1122</v>
      </c>
      <c r="B25" s="897" t="s">
        <v>608</v>
      </c>
      <c r="C25" s="898">
        <v>646.47</v>
      </c>
      <c r="D25" s="898">
        <v>561.59</v>
      </c>
      <c r="E25" s="898">
        <f t="shared" si="0"/>
        <v>-84.88</v>
      </c>
      <c r="F25" s="898">
        <f t="shared" si="2"/>
        <v>84.88</v>
      </c>
    </row>
    <row r="26" spans="1:6" ht="12.75" customHeight="1" x14ac:dyDescent="0.25">
      <c r="A26" s="896" t="s">
        <v>1123</v>
      </c>
      <c r="B26" s="897" t="s">
        <v>490</v>
      </c>
      <c r="C26" s="898">
        <v>672.45</v>
      </c>
      <c r="D26" s="898">
        <v>98.88</v>
      </c>
      <c r="E26" s="898">
        <f t="shared" si="0"/>
        <v>-573.57000000000005</v>
      </c>
      <c r="F26" s="898">
        <f t="shared" si="2"/>
        <v>573.57000000000005</v>
      </c>
    </row>
    <row r="27" spans="1:6" ht="12.75" customHeight="1" x14ac:dyDescent="0.25">
      <c r="A27" s="896" t="s">
        <v>1124</v>
      </c>
      <c r="B27" s="897" t="s">
        <v>491</v>
      </c>
      <c r="C27" s="898">
        <v>-2603.59</v>
      </c>
      <c r="D27" s="898">
        <v>-2648.52</v>
      </c>
      <c r="E27" s="898">
        <f t="shared" si="0"/>
        <v>-44.929999999999836</v>
      </c>
      <c r="F27" s="898">
        <f t="shared" si="2"/>
        <v>44.929999999999836</v>
      </c>
    </row>
    <row r="28" spans="1:6" ht="12.75" customHeight="1" x14ac:dyDescent="0.25">
      <c r="A28" s="896" t="s">
        <v>1125</v>
      </c>
      <c r="B28" s="897" t="s">
        <v>611</v>
      </c>
      <c r="C28" s="898">
        <v>5.18</v>
      </c>
      <c r="D28" s="898">
        <v>7.25</v>
      </c>
      <c r="E28" s="898">
        <f t="shared" si="0"/>
        <v>2.0700000000000003</v>
      </c>
      <c r="F28" s="898">
        <f t="shared" si="2"/>
        <v>-2.0700000000000003</v>
      </c>
    </row>
    <row r="29" spans="1:6" ht="12.75" customHeight="1" x14ac:dyDescent="0.25">
      <c r="A29" s="896" t="s">
        <v>1126</v>
      </c>
      <c r="B29" s="897" t="s">
        <v>613</v>
      </c>
      <c r="C29" s="898">
        <v>0</v>
      </c>
      <c r="D29" s="898">
        <v>0</v>
      </c>
      <c r="E29" s="898">
        <f t="shared" si="0"/>
        <v>0</v>
      </c>
      <c r="F29" s="898">
        <f t="shared" si="2"/>
        <v>0</v>
      </c>
    </row>
    <row r="30" spans="1:6" ht="12.75" customHeight="1" x14ac:dyDescent="0.25">
      <c r="A30" s="896" t="s">
        <v>1127</v>
      </c>
      <c r="B30" s="897" t="s">
        <v>492</v>
      </c>
      <c r="C30" s="898">
        <v>0</v>
      </c>
      <c r="D30" s="898">
        <v>0</v>
      </c>
      <c r="E30" s="898">
        <f t="shared" si="0"/>
        <v>0</v>
      </c>
      <c r="F30" s="898">
        <f t="shared" si="2"/>
        <v>0</v>
      </c>
    </row>
    <row r="31" spans="1:6" ht="12.75" customHeight="1" x14ac:dyDescent="0.25">
      <c r="A31" s="896" t="s">
        <v>1128</v>
      </c>
      <c r="B31" s="897" t="s">
        <v>616</v>
      </c>
      <c r="C31" s="898">
        <v>0</v>
      </c>
      <c r="D31" s="898">
        <v>0</v>
      </c>
      <c r="E31" s="898">
        <f t="shared" si="0"/>
        <v>0</v>
      </c>
      <c r="F31" s="898">
        <f t="shared" si="2"/>
        <v>0</v>
      </c>
    </row>
    <row r="32" spans="1:6" ht="12.75" customHeight="1" x14ac:dyDescent="0.25">
      <c r="A32" s="896" t="s">
        <v>1129</v>
      </c>
      <c r="B32" s="897" t="s">
        <v>619</v>
      </c>
      <c r="C32" s="760">
        <f>SUM(C33:C38)</f>
        <v>119927.53</v>
      </c>
      <c r="D32" s="760">
        <f>SUM(D33:D38)</f>
        <v>114356.55</v>
      </c>
      <c r="E32" s="760">
        <f t="shared" si="0"/>
        <v>-5570.9799999999959</v>
      </c>
      <c r="F32" s="760">
        <f>SUM(F33:F38)</f>
        <v>5570.9800000000032</v>
      </c>
    </row>
    <row r="33" spans="1:6" ht="12.75" customHeight="1" x14ac:dyDescent="0.25">
      <c r="A33" s="896" t="s">
        <v>1130</v>
      </c>
      <c r="B33" s="897" t="s">
        <v>495</v>
      </c>
      <c r="C33" s="898">
        <v>19459.32</v>
      </c>
      <c r="D33" s="898">
        <v>20181.09</v>
      </c>
      <c r="E33" s="898">
        <f t="shared" si="0"/>
        <v>721.77000000000044</v>
      </c>
      <c r="F33" s="898">
        <f t="shared" ref="F33:F38" si="3">-E33</f>
        <v>-721.77000000000044</v>
      </c>
    </row>
    <row r="34" spans="1:6" ht="12.75" customHeight="1" x14ac:dyDescent="0.25">
      <c r="A34" s="896" t="s">
        <v>1131</v>
      </c>
      <c r="B34" s="897" t="s">
        <v>601</v>
      </c>
      <c r="C34" s="898">
        <v>18543.669999999998</v>
      </c>
      <c r="D34" s="898">
        <v>17733.009999999998</v>
      </c>
      <c r="E34" s="898">
        <f t="shared" si="0"/>
        <v>-810.65999999999985</v>
      </c>
      <c r="F34" s="898">
        <f t="shared" si="3"/>
        <v>810.65999999999985</v>
      </c>
    </row>
    <row r="35" spans="1:6" ht="12.75" customHeight="1" x14ac:dyDescent="0.25">
      <c r="A35" s="896" t="s">
        <v>1132</v>
      </c>
      <c r="B35" s="897" t="s">
        <v>603</v>
      </c>
      <c r="C35" s="898">
        <v>47822.22</v>
      </c>
      <c r="D35" s="898">
        <v>44209.25</v>
      </c>
      <c r="E35" s="898">
        <f t="shared" si="0"/>
        <v>-3612.9700000000012</v>
      </c>
      <c r="F35" s="898">
        <f t="shared" si="3"/>
        <v>3612.9700000000012</v>
      </c>
    </row>
    <row r="36" spans="1:6" ht="12.75" customHeight="1" x14ac:dyDescent="0.25">
      <c r="A36" s="896" t="s">
        <v>1133</v>
      </c>
      <c r="B36" s="897" t="s">
        <v>496</v>
      </c>
      <c r="C36" s="898">
        <v>33592.910000000003</v>
      </c>
      <c r="D36" s="898">
        <v>31827.11</v>
      </c>
      <c r="E36" s="898">
        <f t="shared" si="0"/>
        <v>-1765.8000000000029</v>
      </c>
      <c r="F36" s="898">
        <f t="shared" si="3"/>
        <v>1765.8000000000029</v>
      </c>
    </row>
    <row r="37" spans="1:6" ht="12.75" customHeight="1" x14ac:dyDescent="0.25">
      <c r="A37" s="896" t="s">
        <v>1134</v>
      </c>
      <c r="B37" s="897" t="s">
        <v>497</v>
      </c>
      <c r="C37" s="898">
        <v>509.41</v>
      </c>
      <c r="D37" s="898">
        <v>406.09</v>
      </c>
      <c r="E37" s="898">
        <f t="shared" si="0"/>
        <v>-103.32000000000005</v>
      </c>
      <c r="F37" s="898">
        <f t="shared" si="3"/>
        <v>103.32000000000005</v>
      </c>
    </row>
    <row r="38" spans="1:6" ht="12.75" customHeight="1" x14ac:dyDescent="0.25">
      <c r="A38" s="896" t="s">
        <v>1135</v>
      </c>
      <c r="B38" s="897" t="s">
        <v>498</v>
      </c>
      <c r="C38" s="898">
        <v>0</v>
      </c>
      <c r="D38" s="898">
        <v>0</v>
      </c>
      <c r="E38" s="898">
        <f t="shared" si="0"/>
        <v>0</v>
      </c>
      <c r="F38" s="898">
        <f t="shared" si="3"/>
        <v>0</v>
      </c>
    </row>
    <row r="39" spans="1:6" ht="12.75" customHeight="1" x14ac:dyDescent="0.25">
      <c r="A39" s="896" t="s">
        <v>1136</v>
      </c>
      <c r="B39" s="897" t="s">
        <v>499</v>
      </c>
      <c r="C39" s="760">
        <f>SUM(C40:C54)</f>
        <v>65736.73000000001</v>
      </c>
      <c r="D39" s="760">
        <f>SUM(D40:D54)</f>
        <v>72171.61</v>
      </c>
      <c r="E39" s="760">
        <f t="shared" si="0"/>
        <v>6434.8799999999901</v>
      </c>
      <c r="F39" s="760">
        <f>SUM(F40:F54)</f>
        <v>6434.8799999999992</v>
      </c>
    </row>
    <row r="40" spans="1:6" ht="12.75" customHeight="1" x14ac:dyDescent="0.25">
      <c r="A40" s="896" t="s">
        <v>1137</v>
      </c>
      <c r="B40" s="897" t="s">
        <v>500</v>
      </c>
      <c r="C40" s="898">
        <v>22733.99</v>
      </c>
      <c r="D40" s="898">
        <v>24633.11</v>
      </c>
      <c r="E40" s="898">
        <f t="shared" si="0"/>
        <v>1899.119999999999</v>
      </c>
      <c r="F40" s="898">
        <f t="shared" ref="F40:F56" si="4">E40</f>
        <v>1899.119999999999</v>
      </c>
    </row>
    <row r="41" spans="1:6" ht="12.75" customHeight="1" x14ac:dyDescent="0.25">
      <c r="A41" s="896" t="s">
        <v>1138</v>
      </c>
      <c r="B41" s="897" t="s">
        <v>501</v>
      </c>
      <c r="C41" s="898">
        <v>0</v>
      </c>
      <c r="D41" s="898">
        <v>0</v>
      </c>
      <c r="E41" s="898">
        <f t="shared" si="0"/>
        <v>0</v>
      </c>
      <c r="F41" s="898">
        <f t="shared" si="4"/>
        <v>0</v>
      </c>
    </row>
    <row r="42" spans="1:6" ht="12.75" customHeight="1" x14ac:dyDescent="0.25">
      <c r="A42" s="896" t="s">
        <v>1139</v>
      </c>
      <c r="B42" s="897" t="s">
        <v>502</v>
      </c>
      <c r="C42" s="898">
        <v>2821.62</v>
      </c>
      <c r="D42" s="898">
        <v>267.67</v>
      </c>
      <c r="E42" s="898">
        <f t="shared" si="0"/>
        <v>-2553.9499999999998</v>
      </c>
      <c r="F42" s="898">
        <f t="shared" si="4"/>
        <v>-2553.9499999999998</v>
      </c>
    </row>
    <row r="43" spans="1:6" ht="12.75" customHeight="1" x14ac:dyDescent="0.25">
      <c r="A43" s="896" t="s">
        <v>1140</v>
      </c>
      <c r="B43" s="897" t="s">
        <v>503</v>
      </c>
      <c r="C43" s="898">
        <v>1223.8399999999999</v>
      </c>
      <c r="D43" s="898">
        <v>1436.29</v>
      </c>
      <c r="E43" s="898">
        <f t="shared" si="0"/>
        <v>212.45000000000005</v>
      </c>
      <c r="F43" s="898">
        <f t="shared" si="4"/>
        <v>212.45000000000005</v>
      </c>
    </row>
    <row r="44" spans="1:6" ht="12.75" customHeight="1" x14ac:dyDescent="0.25">
      <c r="A44" s="896" t="s">
        <v>1141</v>
      </c>
      <c r="B44" s="897" t="s">
        <v>592</v>
      </c>
      <c r="C44" s="898">
        <v>1027.6500000000001</v>
      </c>
      <c r="D44" s="898">
        <v>1193.8599999999999</v>
      </c>
      <c r="E44" s="898">
        <f t="shared" si="0"/>
        <v>166.20999999999981</v>
      </c>
      <c r="F44" s="898">
        <f t="shared" si="4"/>
        <v>166.20999999999981</v>
      </c>
    </row>
    <row r="45" spans="1:6" ht="12.75" customHeight="1" x14ac:dyDescent="0.25">
      <c r="A45" s="896" t="s">
        <v>1142</v>
      </c>
      <c r="B45" s="897" t="s">
        <v>622</v>
      </c>
      <c r="C45" s="898">
        <v>21063.78</v>
      </c>
      <c r="D45" s="898">
        <v>24421.68</v>
      </c>
      <c r="E45" s="898">
        <f t="shared" si="0"/>
        <v>3357.9000000000015</v>
      </c>
      <c r="F45" s="898">
        <f t="shared" si="4"/>
        <v>3357.9000000000015</v>
      </c>
    </row>
    <row r="46" spans="1:6" ht="12.75" customHeight="1" x14ac:dyDescent="0.25">
      <c r="A46" s="896" t="s">
        <v>1143</v>
      </c>
      <c r="B46" s="897" t="s">
        <v>642</v>
      </c>
      <c r="C46" s="898">
        <v>10984.25</v>
      </c>
      <c r="D46" s="898">
        <v>12738.55</v>
      </c>
      <c r="E46" s="898">
        <f t="shared" si="0"/>
        <v>1754.2999999999993</v>
      </c>
      <c r="F46" s="898">
        <f t="shared" si="4"/>
        <v>1754.2999999999993</v>
      </c>
    </row>
    <row r="47" spans="1:6" ht="12.75" customHeight="1" x14ac:dyDescent="0.25">
      <c r="A47" s="896" t="s">
        <v>1144</v>
      </c>
      <c r="B47" s="897" t="s">
        <v>505</v>
      </c>
      <c r="C47" s="898">
        <v>0</v>
      </c>
      <c r="D47" s="898">
        <v>0</v>
      </c>
      <c r="E47" s="898">
        <f t="shared" si="0"/>
        <v>0</v>
      </c>
      <c r="F47" s="898">
        <f t="shared" si="4"/>
        <v>0</v>
      </c>
    </row>
    <row r="48" spans="1:6" ht="12.75" customHeight="1" x14ac:dyDescent="0.25">
      <c r="A48" s="896" t="s">
        <v>1117</v>
      </c>
      <c r="B48" s="897" t="s">
        <v>506</v>
      </c>
      <c r="C48" s="898">
        <v>3043.03</v>
      </c>
      <c r="D48" s="898">
        <v>3997.93</v>
      </c>
      <c r="E48" s="898">
        <f t="shared" si="0"/>
        <v>954.89999999999964</v>
      </c>
      <c r="F48" s="898">
        <f t="shared" si="4"/>
        <v>954.89999999999964</v>
      </c>
    </row>
    <row r="49" spans="1:6" ht="12.75" customHeight="1" x14ac:dyDescent="0.25">
      <c r="A49" s="896" t="s">
        <v>1118</v>
      </c>
      <c r="B49" s="897" t="s">
        <v>507</v>
      </c>
      <c r="C49" s="898">
        <v>0</v>
      </c>
      <c r="D49" s="898">
        <v>0</v>
      </c>
      <c r="E49" s="898">
        <f t="shared" si="0"/>
        <v>0</v>
      </c>
      <c r="F49" s="898">
        <f t="shared" si="4"/>
        <v>0</v>
      </c>
    </row>
    <row r="50" spans="1:6" ht="12.75" customHeight="1" x14ac:dyDescent="0.25">
      <c r="A50" s="896" t="s">
        <v>1119</v>
      </c>
      <c r="B50" s="897" t="s">
        <v>508</v>
      </c>
      <c r="C50" s="898">
        <v>0</v>
      </c>
      <c r="D50" s="898">
        <v>0</v>
      </c>
      <c r="E50" s="898">
        <f t="shared" si="0"/>
        <v>0</v>
      </c>
      <c r="F50" s="898">
        <f t="shared" si="4"/>
        <v>0</v>
      </c>
    </row>
    <row r="51" spans="1:6" ht="12.75" customHeight="1" x14ac:dyDescent="0.25">
      <c r="A51" s="896" t="s">
        <v>1145</v>
      </c>
      <c r="B51" s="897" t="s">
        <v>509</v>
      </c>
      <c r="C51" s="898">
        <v>0</v>
      </c>
      <c r="D51" s="898">
        <v>0</v>
      </c>
      <c r="E51" s="898">
        <f t="shared" si="0"/>
        <v>0</v>
      </c>
      <c r="F51" s="898">
        <f t="shared" si="4"/>
        <v>0</v>
      </c>
    </row>
    <row r="52" spans="1:6" ht="12.75" customHeight="1" x14ac:dyDescent="0.25">
      <c r="A52" s="896" t="s">
        <v>1146</v>
      </c>
      <c r="B52" s="897" t="s">
        <v>510</v>
      </c>
      <c r="C52" s="898">
        <v>0</v>
      </c>
      <c r="D52" s="898">
        <v>0</v>
      </c>
      <c r="E52" s="898">
        <f t="shared" si="0"/>
        <v>0</v>
      </c>
      <c r="F52" s="898">
        <f t="shared" si="4"/>
        <v>0</v>
      </c>
    </row>
    <row r="53" spans="1:6" ht="12.75" customHeight="1" x14ac:dyDescent="0.25">
      <c r="A53" s="896" t="s">
        <v>1114</v>
      </c>
      <c r="B53" s="897" t="s">
        <v>511</v>
      </c>
      <c r="C53" s="898">
        <v>0</v>
      </c>
      <c r="D53" s="898">
        <v>0</v>
      </c>
      <c r="E53" s="898">
        <f t="shared" si="0"/>
        <v>0</v>
      </c>
      <c r="F53" s="898">
        <f t="shared" si="4"/>
        <v>0</v>
      </c>
    </row>
    <row r="54" spans="1:6" ht="12.75" customHeight="1" x14ac:dyDescent="0.25">
      <c r="A54" s="896" t="s">
        <v>1147</v>
      </c>
      <c r="B54" s="897" t="s">
        <v>595</v>
      </c>
      <c r="C54" s="898">
        <v>2838.57</v>
      </c>
      <c r="D54" s="898">
        <v>3482.52</v>
      </c>
      <c r="E54" s="898">
        <f t="shared" si="0"/>
        <v>643.94999999999982</v>
      </c>
      <c r="F54" s="898">
        <f t="shared" si="4"/>
        <v>643.94999999999982</v>
      </c>
    </row>
    <row r="55" spans="1:6" ht="12.75" customHeight="1" x14ac:dyDescent="0.25">
      <c r="A55" s="896" t="s">
        <v>1148</v>
      </c>
      <c r="B55" s="897" t="s">
        <v>624</v>
      </c>
      <c r="C55" s="898">
        <v>0</v>
      </c>
      <c r="D55" s="898">
        <v>0</v>
      </c>
      <c r="E55" s="898">
        <f t="shared" si="0"/>
        <v>0</v>
      </c>
      <c r="F55" s="898">
        <f t="shared" si="4"/>
        <v>0</v>
      </c>
    </row>
    <row r="56" spans="1:6" ht="12.75" customHeight="1" thickBot="1" x14ac:dyDescent="0.3">
      <c r="A56" s="899" t="s">
        <v>1149</v>
      </c>
      <c r="B56" s="900" t="s">
        <v>512</v>
      </c>
      <c r="C56" s="901">
        <v>0</v>
      </c>
      <c r="D56" s="901">
        <v>0</v>
      </c>
      <c r="E56" s="901">
        <f t="shared" si="0"/>
        <v>0</v>
      </c>
      <c r="F56" s="901">
        <f t="shared" si="4"/>
        <v>0</v>
      </c>
    </row>
    <row r="57" spans="1:6" ht="12.75" customHeight="1" thickBot="1" x14ac:dyDescent="0.3">
      <c r="A57" s="891" t="s">
        <v>1150</v>
      </c>
      <c r="B57" s="772" t="s">
        <v>513</v>
      </c>
      <c r="C57" s="892">
        <f>SUM(C4+C5+C6+C7+C11+C15+C28+C29+C30+C31+C32+C39+C55+C56)</f>
        <v>287041.25</v>
      </c>
      <c r="D57" s="892">
        <f>SUM(D4+D5+D6+D7+D11+D15+D28+D29+D30+D31+D32+D39+D55+D56)</f>
        <v>315247.62</v>
      </c>
      <c r="E57" s="892">
        <f t="shared" si="0"/>
        <v>28206.369999999995</v>
      </c>
      <c r="F57" s="892">
        <f>SUM(F4+F5+F6+F7+F11+F15+F28+F29+F30+F31+F32+F39+F55+F56)</f>
        <v>157715.73000000001</v>
      </c>
    </row>
    <row r="58" spans="1:6" ht="12.75" customHeight="1" x14ac:dyDescent="0.25">
      <c r="A58" s="1005"/>
      <c r="B58" s="1006"/>
      <c r="C58" s="1006"/>
      <c r="D58" s="1006"/>
      <c r="E58" s="1006"/>
      <c r="F58" s="1007"/>
    </row>
    <row r="59" spans="1:6" ht="12.75" customHeight="1" x14ac:dyDescent="0.25">
      <c r="A59" s="893" t="s">
        <v>1151</v>
      </c>
      <c r="B59" s="894" t="s">
        <v>514</v>
      </c>
      <c r="C59" s="761">
        <f>SUM(C60:C66)</f>
        <v>35744.759999999995</v>
      </c>
      <c r="D59" s="761">
        <f>SUM(D60:D66)</f>
        <v>36049.129999999997</v>
      </c>
      <c r="E59" s="761">
        <f t="shared" ref="E59:E116" si="5">SUM(D59-C59)</f>
        <v>304.37000000000262</v>
      </c>
      <c r="F59" s="761">
        <f>SUM(F60:F66)</f>
        <v>-304.37000000000262</v>
      </c>
    </row>
    <row r="60" spans="1:6" ht="12.75" customHeight="1" x14ac:dyDescent="0.25">
      <c r="A60" s="896" t="s">
        <v>1152</v>
      </c>
      <c r="B60" s="897" t="s">
        <v>515</v>
      </c>
      <c r="C60" s="898">
        <v>0</v>
      </c>
      <c r="D60" s="898">
        <v>0</v>
      </c>
      <c r="E60" s="898">
        <f t="shared" si="5"/>
        <v>0</v>
      </c>
      <c r="F60" s="898">
        <f t="shared" ref="F60:F66" si="6">-E60</f>
        <v>0</v>
      </c>
    </row>
    <row r="61" spans="1:6" ht="12.75" customHeight="1" x14ac:dyDescent="0.25">
      <c r="A61" s="896" t="s">
        <v>1153</v>
      </c>
      <c r="B61" s="897" t="s">
        <v>516</v>
      </c>
      <c r="C61" s="898">
        <v>17436.03</v>
      </c>
      <c r="D61" s="898">
        <v>17740.400000000001</v>
      </c>
      <c r="E61" s="898">
        <f t="shared" si="5"/>
        <v>304.37000000000262</v>
      </c>
      <c r="F61" s="898">
        <f t="shared" si="6"/>
        <v>-304.37000000000262</v>
      </c>
    </row>
    <row r="62" spans="1:6" ht="12.75" customHeight="1" x14ac:dyDescent="0.25">
      <c r="A62" s="896" t="s">
        <v>1154</v>
      </c>
      <c r="B62" s="897" t="s">
        <v>517</v>
      </c>
      <c r="C62" s="898">
        <v>18254.419999999998</v>
      </c>
      <c r="D62" s="898">
        <v>18254.419999999998</v>
      </c>
      <c r="E62" s="898">
        <f t="shared" si="5"/>
        <v>0</v>
      </c>
      <c r="F62" s="898">
        <f t="shared" si="6"/>
        <v>0</v>
      </c>
    </row>
    <row r="63" spans="1:6" ht="12.75" customHeight="1" x14ac:dyDescent="0.25">
      <c r="A63" s="896" t="s">
        <v>1155</v>
      </c>
      <c r="B63" s="897" t="s">
        <v>518</v>
      </c>
      <c r="C63" s="898">
        <v>54.31</v>
      </c>
      <c r="D63" s="898">
        <v>54.31</v>
      </c>
      <c r="E63" s="898">
        <f t="shared" si="5"/>
        <v>0</v>
      </c>
      <c r="F63" s="898">
        <f t="shared" si="6"/>
        <v>0</v>
      </c>
    </row>
    <row r="64" spans="1:6" ht="12.75" customHeight="1" x14ac:dyDescent="0.25">
      <c r="A64" s="896" t="s">
        <v>1156</v>
      </c>
      <c r="B64" s="897" t="s">
        <v>519</v>
      </c>
      <c r="C64" s="898">
        <v>0</v>
      </c>
      <c r="D64" s="898">
        <v>0</v>
      </c>
      <c r="E64" s="898">
        <f t="shared" si="5"/>
        <v>0</v>
      </c>
      <c r="F64" s="898">
        <f t="shared" si="6"/>
        <v>0</v>
      </c>
    </row>
    <row r="65" spans="1:6" ht="12.75" customHeight="1" x14ac:dyDescent="0.25">
      <c r="A65" s="896" t="s">
        <v>1157</v>
      </c>
      <c r="B65" s="897" t="s">
        <v>628</v>
      </c>
      <c r="C65" s="898">
        <v>0</v>
      </c>
      <c r="D65" s="898">
        <v>0</v>
      </c>
      <c r="E65" s="898">
        <f t="shared" si="5"/>
        <v>0</v>
      </c>
      <c r="F65" s="898">
        <f t="shared" si="6"/>
        <v>0</v>
      </c>
    </row>
    <row r="66" spans="1:6" ht="12.75" customHeight="1" x14ac:dyDescent="0.25">
      <c r="A66" s="896" t="s">
        <v>1158</v>
      </c>
      <c r="B66" s="897" t="s">
        <v>630</v>
      </c>
      <c r="C66" s="898">
        <v>0</v>
      </c>
      <c r="D66" s="898">
        <v>0</v>
      </c>
      <c r="E66" s="898">
        <f t="shared" si="5"/>
        <v>0</v>
      </c>
      <c r="F66" s="898">
        <f t="shared" si="6"/>
        <v>0</v>
      </c>
    </row>
    <row r="67" spans="1:6" ht="12.75" customHeight="1" x14ac:dyDescent="0.25">
      <c r="A67" s="896" t="s">
        <v>1159</v>
      </c>
      <c r="B67" s="897" t="s">
        <v>633</v>
      </c>
      <c r="C67" s="760">
        <f>SUM(C68:C72)</f>
        <v>-24106.560000000001</v>
      </c>
      <c r="D67" s="760">
        <f>SUM(D68:D72)</f>
        <v>-29053.350000000002</v>
      </c>
      <c r="E67" s="760">
        <f t="shared" si="5"/>
        <v>-4946.7900000000009</v>
      </c>
      <c r="F67" s="760">
        <f>SUM(F68:F72)</f>
        <v>4946.7899999999991</v>
      </c>
    </row>
    <row r="68" spans="1:6" ht="12.75" customHeight="1" x14ac:dyDescent="0.25">
      <c r="A68" s="896" t="s">
        <v>1160</v>
      </c>
      <c r="B68" s="897" t="s">
        <v>520</v>
      </c>
      <c r="C68" s="898">
        <v>0</v>
      </c>
      <c r="D68" s="898">
        <v>0</v>
      </c>
      <c r="E68" s="898">
        <f t="shared" si="5"/>
        <v>0</v>
      </c>
      <c r="F68" s="898">
        <f t="shared" ref="F68:F90" si="7">-E68</f>
        <v>0</v>
      </c>
    </row>
    <row r="69" spans="1:6" ht="12.75" customHeight="1" x14ac:dyDescent="0.25">
      <c r="A69" s="896" t="s">
        <v>1161</v>
      </c>
      <c r="B69" s="897" t="s">
        <v>521</v>
      </c>
      <c r="C69" s="898">
        <v>-15437.54</v>
      </c>
      <c r="D69" s="898">
        <v>-16752.12</v>
      </c>
      <c r="E69" s="898">
        <f t="shared" si="5"/>
        <v>-1314.5799999999981</v>
      </c>
      <c r="F69" s="898">
        <f t="shared" si="7"/>
        <v>1314.5799999999981</v>
      </c>
    </row>
    <row r="70" spans="1:6" ht="12.75" customHeight="1" x14ac:dyDescent="0.25">
      <c r="A70" s="896" t="s">
        <v>1162</v>
      </c>
      <c r="B70" s="897" t="s">
        <v>635</v>
      </c>
      <c r="C70" s="898">
        <v>-8614.7099999999991</v>
      </c>
      <c r="D70" s="898">
        <v>-12246.92</v>
      </c>
      <c r="E70" s="898">
        <f t="shared" si="5"/>
        <v>-3632.2100000000009</v>
      </c>
      <c r="F70" s="898">
        <f t="shared" si="7"/>
        <v>3632.2100000000009</v>
      </c>
    </row>
    <row r="71" spans="1:6" ht="12.75" customHeight="1" x14ac:dyDescent="0.25">
      <c r="A71" s="896" t="s">
        <v>1163</v>
      </c>
      <c r="B71" s="897" t="s">
        <v>637</v>
      </c>
      <c r="C71" s="898">
        <v>-54.31</v>
      </c>
      <c r="D71" s="898">
        <v>-54.31</v>
      </c>
      <c r="E71" s="898">
        <f t="shared" si="5"/>
        <v>0</v>
      </c>
      <c r="F71" s="898">
        <f t="shared" si="7"/>
        <v>0</v>
      </c>
    </row>
    <row r="72" spans="1:6" ht="12.75" customHeight="1" x14ac:dyDescent="0.25">
      <c r="A72" s="896" t="s">
        <v>1164</v>
      </c>
      <c r="B72" s="897" t="s">
        <v>522</v>
      </c>
      <c r="C72" s="898">
        <v>0</v>
      </c>
      <c r="D72" s="898">
        <v>0</v>
      </c>
      <c r="E72" s="898">
        <f t="shared" si="5"/>
        <v>0</v>
      </c>
      <c r="F72" s="898">
        <f t="shared" si="7"/>
        <v>0</v>
      </c>
    </row>
    <row r="73" spans="1:6" ht="12.75" customHeight="1" x14ac:dyDescent="0.25">
      <c r="A73" s="896" t="s">
        <v>1165</v>
      </c>
      <c r="B73" s="897" t="s">
        <v>640</v>
      </c>
      <c r="C73" s="760">
        <f>SUM(C74:C83)</f>
        <v>3956953.99</v>
      </c>
      <c r="D73" s="760">
        <f>SUM(D74:D83)</f>
        <v>3986655.5</v>
      </c>
      <c r="E73" s="760">
        <f t="shared" si="5"/>
        <v>29701.509999999776</v>
      </c>
      <c r="F73" s="760">
        <f>SUM(F74:F83)</f>
        <v>-29701.509999999827</v>
      </c>
    </row>
    <row r="74" spans="1:6" ht="12.75" customHeight="1" x14ac:dyDescent="0.25">
      <c r="A74" s="896" t="s">
        <v>1166</v>
      </c>
      <c r="B74" s="897" t="s">
        <v>523</v>
      </c>
      <c r="C74" s="898">
        <v>265716.57</v>
      </c>
      <c r="D74" s="898">
        <v>267122.34000000003</v>
      </c>
      <c r="E74" s="898">
        <f t="shared" si="5"/>
        <v>1405.7700000000186</v>
      </c>
      <c r="F74" s="898">
        <f t="shared" si="7"/>
        <v>-1405.7700000000186</v>
      </c>
    </row>
    <row r="75" spans="1:6" ht="12.75" customHeight="1" x14ac:dyDescent="0.25">
      <c r="A75" s="896" t="s">
        <v>1167</v>
      </c>
      <c r="B75" s="897" t="s">
        <v>524</v>
      </c>
      <c r="C75" s="898">
        <v>6785.3</v>
      </c>
      <c r="D75" s="898">
        <v>6791.27</v>
      </c>
      <c r="E75" s="898">
        <f t="shared" si="5"/>
        <v>5.9700000000002547</v>
      </c>
      <c r="F75" s="898">
        <f t="shared" si="7"/>
        <v>-5.9700000000002547</v>
      </c>
    </row>
    <row r="76" spans="1:6" ht="12.75" customHeight="1" x14ac:dyDescent="0.25">
      <c r="A76" s="896" t="s">
        <v>1168</v>
      </c>
      <c r="B76" s="897" t="s">
        <v>648</v>
      </c>
      <c r="C76" s="898">
        <v>2729061.16</v>
      </c>
      <c r="D76" s="898">
        <v>2745593.19</v>
      </c>
      <c r="E76" s="898">
        <f t="shared" si="5"/>
        <v>16532.029999999795</v>
      </c>
      <c r="F76" s="898">
        <f t="shared" si="7"/>
        <v>-16532.029999999795</v>
      </c>
    </row>
    <row r="77" spans="1:6" ht="12.75" customHeight="1" x14ac:dyDescent="0.25">
      <c r="A77" s="896" t="s">
        <v>1169</v>
      </c>
      <c r="B77" s="897" t="s">
        <v>651</v>
      </c>
      <c r="C77" s="898">
        <v>886001.48</v>
      </c>
      <c r="D77" s="898">
        <v>889088.37</v>
      </c>
      <c r="E77" s="898">
        <f t="shared" si="5"/>
        <v>3086.890000000014</v>
      </c>
      <c r="F77" s="898">
        <f t="shared" si="7"/>
        <v>-3086.890000000014</v>
      </c>
    </row>
    <row r="78" spans="1:6" ht="12.75" customHeight="1" x14ac:dyDescent="0.25">
      <c r="A78" s="896" t="s">
        <v>1170</v>
      </c>
      <c r="B78" s="897" t="s">
        <v>654</v>
      </c>
      <c r="C78" s="898">
        <v>131.97</v>
      </c>
      <c r="D78" s="898">
        <v>131.97</v>
      </c>
      <c r="E78" s="898">
        <f t="shared" si="5"/>
        <v>0</v>
      </c>
      <c r="F78" s="898">
        <f t="shared" si="7"/>
        <v>0</v>
      </c>
    </row>
    <row r="79" spans="1:6" ht="12.75" customHeight="1" x14ac:dyDescent="0.25">
      <c r="A79" s="896" t="s">
        <v>1171</v>
      </c>
      <c r="B79" s="897" t="s">
        <v>525</v>
      </c>
      <c r="C79" s="898">
        <v>46695.27</v>
      </c>
      <c r="D79" s="898">
        <v>45477.59</v>
      </c>
      <c r="E79" s="898">
        <f t="shared" si="5"/>
        <v>-1217.6800000000003</v>
      </c>
      <c r="F79" s="898">
        <f t="shared" si="7"/>
        <v>1217.6800000000003</v>
      </c>
    </row>
    <row r="80" spans="1:6" ht="12.75" customHeight="1" x14ac:dyDescent="0.25">
      <c r="A80" s="896" t="s">
        <v>1172</v>
      </c>
      <c r="B80" s="897" t="s">
        <v>526</v>
      </c>
      <c r="C80" s="898">
        <v>7768.65</v>
      </c>
      <c r="D80" s="898">
        <v>7527.83</v>
      </c>
      <c r="E80" s="898">
        <f t="shared" si="5"/>
        <v>-240.81999999999971</v>
      </c>
      <c r="F80" s="898">
        <f t="shared" si="7"/>
        <v>240.81999999999971</v>
      </c>
    </row>
    <row r="81" spans="1:6" ht="12.75" customHeight="1" x14ac:dyDescent="0.25">
      <c r="A81" s="896" t="s">
        <v>1173</v>
      </c>
      <c r="B81" s="897" t="s">
        <v>527</v>
      </c>
      <c r="C81" s="898">
        <v>0</v>
      </c>
      <c r="D81" s="898">
        <v>0</v>
      </c>
      <c r="E81" s="898">
        <f t="shared" si="5"/>
        <v>0</v>
      </c>
      <c r="F81" s="898">
        <f t="shared" si="7"/>
        <v>0</v>
      </c>
    </row>
    <row r="82" spans="1:6" ht="12.75" customHeight="1" x14ac:dyDescent="0.25">
      <c r="A82" s="896" t="s">
        <v>1174</v>
      </c>
      <c r="B82" s="897" t="s">
        <v>656</v>
      </c>
      <c r="C82" s="898">
        <v>14793.59</v>
      </c>
      <c r="D82" s="898">
        <v>24922.94</v>
      </c>
      <c r="E82" s="898">
        <f t="shared" si="5"/>
        <v>10129.349999999999</v>
      </c>
      <c r="F82" s="898">
        <f t="shared" si="7"/>
        <v>-10129.349999999999</v>
      </c>
    </row>
    <row r="83" spans="1:6" ht="12.75" customHeight="1" x14ac:dyDescent="0.25">
      <c r="A83" s="896" t="s">
        <v>1175</v>
      </c>
      <c r="B83" s="897" t="s">
        <v>658</v>
      </c>
      <c r="C83" s="898">
        <v>0</v>
      </c>
      <c r="D83" s="898">
        <v>0</v>
      </c>
      <c r="E83" s="898">
        <f t="shared" si="5"/>
        <v>0</v>
      </c>
      <c r="F83" s="898">
        <f t="shared" si="7"/>
        <v>0</v>
      </c>
    </row>
    <row r="84" spans="1:6" ht="12.75" customHeight="1" x14ac:dyDescent="0.25">
      <c r="A84" s="896" t="s">
        <v>1159</v>
      </c>
      <c r="B84" s="897" t="s">
        <v>528</v>
      </c>
      <c r="C84" s="760">
        <f>SUM(C85:C90)</f>
        <v>-1457198.81</v>
      </c>
      <c r="D84" s="760">
        <f>SUM(D85:D90)</f>
        <v>-1553899.75</v>
      </c>
      <c r="E84" s="760">
        <f t="shared" si="5"/>
        <v>-96700.939999999944</v>
      </c>
      <c r="F84" s="760">
        <f>SUM(F85:F90)</f>
        <v>96700.939999999973</v>
      </c>
    </row>
    <row r="85" spans="1:6" ht="12.75" customHeight="1" x14ac:dyDescent="0.25">
      <c r="A85" s="896" t="s">
        <v>1176</v>
      </c>
      <c r="B85" s="897" t="s">
        <v>661</v>
      </c>
      <c r="C85" s="898">
        <v>-775292.16</v>
      </c>
      <c r="D85" s="898">
        <v>-829394.57</v>
      </c>
      <c r="E85" s="898">
        <f t="shared" si="5"/>
        <v>-54102.409999999916</v>
      </c>
      <c r="F85" s="898">
        <f t="shared" si="7"/>
        <v>54102.409999999916</v>
      </c>
    </row>
    <row r="86" spans="1:6" ht="12.75" customHeight="1" x14ac:dyDescent="0.25">
      <c r="A86" s="896" t="s">
        <v>1177</v>
      </c>
      <c r="B86" s="897" t="s">
        <v>663</v>
      </c>
      <c r="C86" s="898">
        <v>-655996.25</v>
      </c>
      <c r="D86" s="898">
        <v>-699497.56</v>
      </c>
      <c r="E86" s="898">
        <f t="shared" si="5"/>
        <v>-43501.310000000056</v>
      </c>
      <c r="F86" s="898">
        <f t="shared" si="7"/>
        <v>43501.310000000056</v>
      </c>
    </row>
    <row r="87" spans="1:6" ht="12.75" customHeight="1" x14ac:dyDescent="0.25">
      <c r="A87" s="896" t="s">
        <v>1178</v>
      </c>
      <c r="B87" s="897" t="s">
        <v>529</v>
      </c>
      <c r="C87" s="898">
        <v>-131.97</v>
      </c>
      <c r="D87" s="898">
        <v>-131.97</v>
      </c>
      <c r="E87" s="898">
        <f t="shared" si="5"/>
        <v>0</v>
      </c>
      <c r="F87" s="898">
        <f t="shared" si="7"/>
        <v>0</v>
      </c>
    </row>
    <row r="88" spans="1:6" ht="12.75" customHeight="1" x14ac:dyDescent="0.25">
      <c r="A88" s="896" t="s">
        <v>1179</v>
      </c>
      <c r="B88" s="897" t="s">
        <v>530</v>
      </c>
      <c r="C88" s="898">
        <v>-18009.78</v>
      </c>
      <c r="D88" s="898">
        <v>-17347.82</v>
      </c>
      <c r="E88" s="898">
        <f t="shared" si="5"/>
        <v>661.95999999999913</v>
      </c>
      <c r="F88" s="898">
        <f t="shared" si="7"/>
        <v>-661.95999999999913</v>
      </c>
    </row>
    <row r="89" spans="1:6" ht="12.75" customHeight="1" x14ac:dyDescent="0.25">
      <c r="A89" s="896" t="s">
        <v>1180</v>
      </c>
      <c r="B89" s="897" t="s">
        <v>666</v>
      </c>
      <c r="C89" s="898">
        <v>-7768.65</v>
      </c>
      <c r="D89" s="898">
        <v>-7527.83</v>
      </c>
      <c r="E89" s="898">
        <f t="shared" si="5"/>
        <v>240.81999999999971</v>
      </c>
      <c r="F89" s="898">
        <f t="shared" si="7"/>
        <v>-240.81999999999971</v>
      </c>
    </row>
    <row r="90" spans="1:6" ht="12.75" customHeight="1" x14ac:dyDescent="0.25">
      <c r="A90" s="896" t="s">
        <v>1181</v>
      </c>
      <c r="B90" s="897" t="s">
        <v>669</v>
      </c>
      <c r="C90" s="898">
        <v>0</v>
      </c>
      <c r="D90" s="898">
        <v>0</v>
      </c>
      <c r="E90" s="898">
        <f t="shared" si="5"/>
        <v>0</v>
      </c>
      <c r="F90" s="898">
        <f t="shared" si="7"/>
        <v>0</v>
      </c>
    </row>
    <row r="91" spans="1:6" ht="12.75" customHeight="1" x14ac:dyDescent="0.25">
      <c r="A91" s="896" t="s">
        <v>1182</v>
      </c>
      <c r="B91" s="897" t="s">
        <v>531</v>
      </c>
      <c r="C91" s="898">
        <v>0</v>
      </c>
      <c r="D91" s="898">
        <v>0</v>
      </c>
      <c r="E91" s="898">
        <f t="shared" si="5"/>
        <v>0</v>
      </c>
      <c r="F91" s="898">
        <v>-128819.9</v>
      </c>
    </row>
    <row r="92" spans="1:6" ht="12.75" customHeight="1" x14ac:dyDescent="0.25">
      <c r="A92" s="896" t="s">
        <v>1183</v>
      </c>
      <c r="B92" s="897" t="s">
        <v>671</v>
      </c>
      <c r="C92" s="760">
        <f>SUM(C93:C97)</f>
        <v>32</v>
      </c>
      <c r="D92" s="760">
        <f>SUM(D93:D97)</f>
        <v>32</v>
      </c>
      <c r="E92" s="760">
        <f t="shared" si="5"/>
        <v>0</v>
      </c>
      <c r="F92" s="760">
        <f>SUM(F93:F97)</f>
        <v>0</v>
      </c>
    </row>
    <row r="93" spans="1:6" ht="12.75" customHeight="1" x14ac:dyDescent="0.25">
      <c r="A93" s="896" t="s">
        <v>1184</v>
      </c>
      <c r="B93" s="897" t="s">
        <v>673</v>
      </c>
      <c r="C93" s="898">
        <v>0</v>
      </c>
      <c r="D93" s="898">
        <v>0</v>
      </c>
      <c r="E93" s="898">
        <f t="shared" si="5"/>
        <v>0</v>
      </c>
      <c r="F93" s="898">
        <f t="shared" ref="F93:F97" si="8">-E93</f>
        <v>0</v>
      </c>
    </row>
    <row r="94" spans="1:6" ht="12.75" customHeight="1" x14ac:dyDescent="0.25">
      <c r="A94" s="896" t="s">
        <v>1185</v>
      </c>
      <c r="B94" s="897" t="s">
        <v>532</v>
      </c>
      <c r="C94" s="898">
        <v>0</v>
      </c>
      <c r="D94" s="898">
        <v>0</v>
      </c>
      <c r="E94" s="898">
        <f t="shared" si="5"/>
        <v>0</v>
      </c>
      <c r="F94" s="898">
        <f t="shared" si="8"/>
        <v>0</v>
      </c>
    </row>
    <row r="95" spans="1:6" ht="12.75" customHeight="1" x14ac:dyDescent="0.25">
      <c r="A95" s="896" t="s">
        <v>1186</v>
      </c>
      <c r="B95" s="897" t="s">
        <v>533</v>
      </c>
      <c r="C95" s="898">
        <v>0</v>
      </c>
      <c r="D95" s="898">
        <v>0</v>
      </c>
      <c r="E95" s="898">
        <f t="shared" si="5"/>
        <v>0</v>
      </c>
      <c r="F95" s="898">
        <f t="shared" si="8"/>
        <v>0</v>
      </c>
    </row>
    <row r="96" spans="1:6" ht="12.75" customHeight="1" x14ac:dyDescent="0.25">
      <c r="A96" s="896" t="s">
        <v>1187</v>
      </c>
      <c r="B96" s="897" t="s">
        <v>534</v>
      </c>
      <c r="C96" s="898">
        <v>0</v>
      </c>
      <c r="D96" s="898">
        <v>0</v>
      </c>
      <c r="E96" s="898">
        <f t="shared" si="5"/>
        <v>0</v>
      </c>
      <c r="F96" s="898">
        <f t="shared" si="8"/>
        <v>0</v>
      </c>
    </row>
    <row r="97" spans="1:6" ht="12.75" customHeight="1" thickBot="1" x14ac:dyDescent="0.3">
      <c r="A97" s="902" t="s">
        <v>1188</v>
      </c>
      <c r="B97" s="903" t="s">
        <v>535</v>
      </c>
      <c r="C97" s="904">
        <v>32</v>
      </c>
      <c r="D97" s="904">
        <v>32</v>
      </c>
      <c r="E97" s="904">
        <f t="shared" si="5"/>
        <v>0</v>
      </c>
      <c r="F97" s="904">
        <f t="shared" si="8"/>
        <v>0</v>
      </c>
    </row>
    <row r="98" spans="1:6" ht="12.75" customHeight="1" thickBot="1" x14ac:dyDescent="0.3">
      <c r="A98" s="891" t="s">
        <v>1189</v>
      </c>
      <c r="B98" s="772" t="s">
        <v>536</v>
      </c>
      <c r="C98" s="905">
        <f>SUM(C59+C67+C73+C84+C91+C92)</f>
        <v>2511425.3800000004</v>
      </c>
      <c r="D98" s="905">
        <f>SUM(D59+D67+D73+D84+D91+D92)</f>
        <v>2439783.5299999998</v>
      </c>
      <c r="E98" s="905">
        <f t="shared" si="5"/>
        <v>-71641.850000000559</v>
      </c>
      <c r="F98" s="905">
        <f>SUM(F59+F67+F73+F84+F91+F92)</f>
        <v>-57178.049999999843</v>
      </c>
    </row>
    <row r="99" spans="1:6" ht="12.75" customHeight="1" x14ac:dyDescent="0.25">
      <c r="A99" s="1008"/>
      <c r="B99" s="1009"/>
      <c r="C99" s="1009"/>
      <c r="D99" s="1009"/>
      <c r="E99" s="1009"/>
      <c r="F99" s="1010"/>
    </row>
    <row r="100" spans="1:6" ht="12.75" customHeight="1" x14ac:dyDescent="0.25">
      <c r="A100" s="893" t="s">
        <v>539</v>
      </c>
      <c r="B100" s="894" t="s">
        <v>537</v>
      </c>
      <c r="C100" s="761">
        <f>SUM(C101:C105)</f>
        <v>0</v>
      </c>
      <c r="D100" s="761">
        <f>SUM(D101:D105)</f>
        <v>0</v>
      </c>
      <c r="E100" s="761">
        <f t="shared" si="5"/>
        <v>0</v>
      </c>
      <c r="F100" s="761">
        <f>SUM(F101:F105)</f>
        <v>0</v>
      </c>
    </row>
    <row r="101" spans="1:6" ht="12.75" customHeight="1" x14ac:dyDescent="0.25">
      <c r="A101" s="896" t="s">
        <v>541</v>
      </c>
      <c r="B101" s="897" t="s">
        <v>538</v>
      </c>
      <c r="C101" s="898">
        <v>0</v>
      </c>
      <c r="D101" s="898">
        <v>0</v>
      </c>
      <c r="E101" s="898">
        <f t="shared" si="5"/>
        <v>0</v>
      </c>
      <c r="F101" s="898">
        <f t="shared" ref="F101:F112" si="9">E101</f>
        <v>0</v>
      </c>
    </row>
    <row r="102" spans="1:6" ht="12.75" customHeight="1" x14ac:dyDescent="0.25">
      <c r="A102" s="896" t="s">
        <v>543</v>
      </c>
      <c r="B102" s="897" t="s">
        <v>540</v>
      </c>
      <c r="C102" s="898">
        <v>0</v>
      </c>
      <c r="D102" s="898">
        <v>0</v>
      </c>
      <c r="E102" s="898">
        <f t="shared" si="5"/>
        <v>0</v>
      </c>
      <c r="F102" s="898">
        <f t="shared" si="9"/>
        <v>0</v>
      </c>
    </row>
    <row r="103" spans="1:6" ht="12.75" customHeight="1" x14ac:dyDescent="0.25">
      <c r="A103" s="896" t="s">
        <v>545</v>
      </c>
      <c r="B103" s="897" t="s">
        <v>542</v>
      </c>
      <c r="C103" s="898">
        <v>0</v>
      </c>
      <c r="D103" s="898">
        <v>0</v>
      </c>
      <c r="E103" s="898">
        <f t="shared" si="5"/>
        <v>0</v>
      </c>
      <c r="F103" s="898">
        <f t="shared" si="9"/>
        <v>0</v>
      </c>
    </row>
    <row r="104" spans="1:6" ht="12.75" customHeight="1" x14ac:dyDescent="0.25">
      <c r="A104" s="896" t="s">
        <v>546</v>
      </c>
      <c r="B104" s="897" t="s">
        <v>544</v>
      </c>
      <c r="C104" s="898">
        <v>0</v>
      </c>
      <c r="D104" s="898">
        <v>0</v>
      </c>
      <c r="E104" s="898">
        <f t="shared" si="5"/>
        <v>0</v>
      </c>
      <c r="F104" s="898">
        <f t="shared" si="9"/>
        <v>0</v>
      </c>
    </row>
    <row r="105" spans="1:6" ht="12.75" customHeight="1" x14ac:dyDescent="0.25">
      <c r="A105" s="896" t="s">
        <v>547</v>
      </c>
      <c r="B105" s="897" t="s">
        <v>1190</v>
      </c>
      <c r="C105" s="898">
        <v>0</v>
      </c>
      <c r="D105" s="898">
        <v>0</v>
      </c>
      <c r="E105" s="898">
        <f t="shared" si="5"/>
        <v>0</v>
      </c>
      <c r="F105" s="898">
        <f t="shared" si="9"/>
        <v>0</v>
      </c>
    </row>
    <row r="106" spans="1:6" ht="12.75" customHeight="1" x14ac:dyDescent="0.25">
      <c r="A106" s="896" t="s">
        <v>548</v>
      </c>
      <c r="B106" s="897" t="s">
        <v>1191</v>
      </c>
      <c r="C106" s="898">
        <v>0</v>
      </c>
      <c r="D106" s="898">
        <v>0</v>
      </c>
      <c r="E106" s="898">
        <f t="shared" si="5"/>
        <v>0</v>
      </c>
      <c r="F106" s="898">
        <f t="shared" si="9"/>
        <v>0</v>
      </c>
    </row>
    <row r="107" spans="1:6" ht="12.75" customHeight="1" x14ac:dyDescent="0.25">
      <c r="A107" s="896" t="s">
        <v>549</v>
      </c>
      <c r="B107" s="897" t="s">
        <v>1192</v>
      </c>
      <c r="C107" s="898">
        <v>2656196.66</v>
      </c>
      <c r="D107" s="898">
        <v>2584554.79</v>
      </c>
      <c r="E107" s="898">
        <f t="shared" si="5"/>
        <v>-71641.870000000112</v>
      </c>
      <c r="F107" s="898">
        <f t="shared" si="9"/>
        <v>-71641.870000000112</v>
      </c>
    </row>
    <row r="108" spans="1:6" ht="12.75" customHeight="1" x14ac:dyDescent="0.25">
      <c r="A108" s="896" t="s">
        <v>550</v>
      </c>
      <c r="B108" s="897" t="s">
        <v>1193</v>
      </c>
      <c r="C108" s="898">
        <v>165305.01999999999</v>
      </c>
      <c r="D108" s="898">
        <v>166756.89000000001</v>
      </c>
      <c r="E108" s="898">
        <f t="shared" si="5"/>
        <v>1451.8700000000244</v>
      </c>
      <c r="F108" s="898">
        <f t="shared" si="9"/>
        <v>1451.8700000000244</v>
      </c>
    </row>
    <row r="109" spans="1:6" ht="12.75" customHeight="1" x14ac:dyDescent="0.25">
      <c r="A109" s="896" t="s">
        <v>551</v>
      </c>
      <c r="B109" s="897" t="s">
        <v>1194</v>
      </c>
      <c r="C109" s="898">
        <v>0</v>
      </c>
      <c r="D109" s="898">
        <v>0</v>
      </c>
      <c r="E109" s="898">
        <f t="shared" si="5"/>
        <v>0</v>
      </c>
      <c r="F109" s="898">
        <f t="shared" si="9"/>
        <v>0</v>
      </c>
    </row>
    <row r="110" spans="1:6" ht="12.75" customHeight="1" x14ac:dyDescent="0.25">
      <c r="A110" s="896" t="s">
        <v>552</v>
      </c>
      <c r="B110" s="897" t="s">
        <v>1195</v>
      </c>
      <c r="C110" s="898">
        <v>0</v>
      </c>
      <c r="D110" s="898">
        <v>0</v>
      </c>
      <c r="E110" s="898">
        <f t="shared" si="5"/>
        <v>0</v>
      </c>
      <c r="F110" s="898">
        <f t="shared" si="9"/>
        <v>0</v>
      </c>
    </row>
    <row r="111" spans="1:6" ht="12.75" customHeight="1" x14ac:dyDescent="0.25">
      <c r="A111" s="896" t="s">
        <v>553</v>
      </c>
      <c r="B111" s="897" t="s">
        <v>1196</v>
      </c>
      <c r="C111" s="898">
        <v>10303.15</v>
      </c>
      <c r="D111" s="898">
        <v>14955.01</v>
      </c>
      <c r="E111" s="898">
        <f t="shared" si="5"/>
        <v>4651.8600000000006</v>
      </c>
      <c r="F111" s="898">
        <f t="shared" si="9"/>
        <v>4651.8600000000006</v>
      </c>
    </row>
    <row r="112" spans="1:6" ht="12.75" customHeight="1" thickBot="1" x14ac:dyDescent="0.3">
      <c r="A112" s="902" t="s">
        <v>554</v>
      </c>
      <c r="B112" s="903" t="s">
        <v>1197</v>
      </c>
      <c r="C112" s="904">
        <v>0</v>
      </c>
      <c r="D112" s="904">
        <v>-14955.01</v>
      </c>
      <c r="E112" s="904">
        <f t="shared" si="5"/>
        <v>-14955.01</v>
      </c>
      <c r="F112" s="904">
        <f t="shared" si="9"/>
        <v>-14955.01</v>
      </c>
    </row>
    <row r="113" spans="1:6" ht="12.75" customHeight="1" thickBot="1" x14ac:dyDescent="0.3">
      <c r="A113" s="891" t="s">
        <v>555</v>
      </c>
      <c r="B113" s="772" t="s">
        <v>1198</v>
      </c>
      <c r="C113" s="905">
        <f>SUM(C100+C106+C107+C108+C109+C110+C111+C112)</f>
        <v>2831804.83</v>
      </c>
      <c r="D113" s="905">
        <f>SUM(D100+D106+D107+D108+D109+D110+D111+D112)</f>
        <v>2751311.68</v>
      </c>
      <c r="E113" s="905">
        <f t="shared" si="5"/>
        <v>-80493.149999999907</v>
      </c>
      <c r="F113" s="905">
        <f>SUM(F100+F106+F107+F108+F109+F110+F111+F112)</f>
        <v>-80493.150000000081</v>
      </c>
    </row>
    <row r="114" spans="1:6" ht="12.75" customHeight="1" x14ac:dyDescent="0.25">
      <c r="A114" s="1008"/>
      <c r="B114" s="1009"/>
      <c r="C114" s="1009"/>
      <c r="D114" s="1009"/>
      <c r="E114" s="1009"/>
      <c r="F114" s="1010"/>
    </row>
    <row r="115" spans="1:6" ht="12.75" customHeight="1" x14ac:dyDescent="0.25">
      <c r="A115" s="906" t="s">
        <v>556</v>
      </c>
      <c r="B115" s="894" t="s">
        <v>1199</v>
      </c>
      <c r="C115" s="761">
        <f>SUM(C57+C98+C113)</f>
        <v>5630271.4600000009</v>
      </c>
      <c r="D115" s="761">
        <f>SUM(D57+D98+D113)</f>
        <v>5506342.8300000001</v>
      </c>
      <c r="E115" s="761">
        <f t="shared" si="5"/>
        <v>-123928.63000000082</v>
      </c>
      <c r="F115" s="761">
        <f>SUM(F57+F98+F113)</f>
        <v>20044.530000000086</v>
      </c>
    </row>
    <row r="116" spans="1:6" ht="12.75" customHeight="1" thickBot="1" x14ac:dyDescent="0.3">
      <c r="A116" s="907" t="s">
        <v>557</v>
      </c>
      <c r="B116" s="908" t="s">
        <v>1200</v>
      </c>
      <c r="C116" s="909">
        <v>276126.87</v>
      </c>
      <c r="D116" s="909">
        <v>296171.46000000002</v>
      </c>
      <c r="E116" s="909">
        <f t="shared" si="5"/>
        <v>20044.590000000026</v>
      </c>
      <c r="F116" s="909">
        <f t="shared" ref="F116" si="10">-E116</f>
        <v>-20044.590000000026</v>
      </c>
    </row>
  </sheetData>
  <mergeCells count="3">
    <mergeCell ref="A58:F58"/>
    <mergeCell ref="A99:F99"/>
    <mergeCell ref="A114:F114"/>
  </mergeCells>
  <pageMargins left="0.70866141732283472" right="0.70866141732283472" top="0.78740157480314965" bottom="0.78740157480314965" header="0.31496062992125984" footer="0.31496062992125984"/>
  <pageSetup paperSize="9" scale="80" orientation="portrait" r:id="rId1"/>
  <rowBreaks count="1" manualBreakCount="1">
    <brk id="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showGridLines="0" zoomScaleNormal="96" workbookViewId="0">
      <pane ySplit="5" topLeftCell="A15" activePane="bottomLeft" state="frozen"/>
      <selection pane="bottomLeft" activeCell="M1" sqref="M1"/>
    </sheetView>
  </sheetViews>
  <sheetFormatPr defaultRowHeight="12.75" x14ac:dyDescent="0.25"/>
  <cols>
    <col min="1" max="1" width="1.42578125" style="14" customWidth="1"/>
    <col min="2" max="2" width="4.42578125" style="14" customWidth="1"/>
    <col min="3" max="3" width="3.140625" style="14" customWidth="1"/>
    <col min="4" max="5" width="6.140625" style="14" customWidth="1"/>
    <col min="6" max="6" width="43.5703125" style="14" customWidth="1"/>
    <col min="7" max="7" width="5.28515625" style="27" customWidth="1"/>
    <col min="8" max="13" width="11.5703125" style="14" customWidth="1"/>
    <col min="14" max="14" width="2" style="294" customWidth="1"/>
    <col min="15" max="16384" width="9.140625" style="14"/>
  </cols>
  <sheetData>
    <row r="1" spans="1:15" ht="22.5" customHeight="1" x14ac:dyDescent="0.25">
      <c r="A1" s="576" t="s">
        <v>1057</v>
      </c>
      <c r="B1" s="291"/>
      <c r="C1" s="291"/>
      <c r="D1" s="291"/>
      <c r="E1" s="291"/>
      <c r="F1" s="292"/>
      <c r="G1" s="293"/>
      <c r="H1" s="291"/>
      <c r="I1" s="291"/>
      <c r="J1" s="291"/>
      <c r="K1" s="291"/>
      <c r="L1" s="291"/>
      <c r="M1" s="291"/>
    </row>
    <row r="2" spans="1:15" ht="16.5" thickBot="1" x14ac:dyDescent="0.3">
      <c r="A2" s="290"/>
      <c r="B2" s="291"/>
      <c r="C2" s="291"/>
      <c r="D2" s="291"/>
      <c r="E2" s="291"/>
      <c r="F2" s="292"/>
      <c r="G2" s="293"/>
      <c r="H2" s="291"/>
      <c r="I2" s="291"/>
      <c r="J2" s="291"/>
      <c r="K2" s="291"/>
      <c r="L2" s="291"/>
      <c r="M2" s="459" t="s">
        <v>357</v>
      </c>
      <c r="N2" s="295"/>
    </row>
    <row r="3" spans="1:15" ht="14.25" customHeight="1" x14ac:dyDescent="0.25">
      <c r="A3" s="1025" t="s">
        <v>288</v>
      </c>
      <c r="B3" s="1026"/>
      <c r="C3" s="1026"/>
      <c r="D3" s="1026"/>
      <c r="E3" s="1026"/>
      <c r="F3" s="1027"/>
      <c r="G3" s="1034" t="s">
        <v>57</v>
      </c>
      <c r="H3" s="1011" t="s">
        <v>289</v>
      </c>
      <c r="I3" s="1037"/>
      <c r="J3" s="1011" t="s">
        <v>290</v>
      </c>
      <c r="K3" s="1037"/>
      <c r="L3" s="1011" t="s">
        <v>291</v>
      </c>
      <c r="M3" s="1012"/>
      <c r="N3" s="296"/>
    </row>
    <row r="4" spans="1:15" ht="13.5" customHeight="1" x14ac:dyDescent="0.25">
      <c r="A4" s="1028"/>
      <c r="B4" s="1029"/>
      <c r="C4" s="1029"/>
      <c r="D4" s="1029"/>
      <c r="E4" s="1029"/>
      <c r="F4" s="1030"/>
      <c r="G4" s="1035"/>
      <c r="H4" s="392" t="s">
        <v>292</v>
      </c>
      <c r="I4" s="390" t="s">
        <v>58</v>
      </c>
      <c r="J4" s="392" t="s">
        <v>203</v>
      </c>
      <c r="K4" s="390" t="s">
        <v>58</v>
      </c>
      <c r="L4" s="392" t="s">
        <v>203</v>
      </c>
      <c r="M4" s="391" t="s">
        <v>58</v>
      </c>
      <c r="N4" s="297"/>
    </row>
    <row r="5" spans="1:15" ht="11.25" customHeight="1" thickBot="1" x14ac:dyDescent="0.3">
      <c r="A5" s="1031"/>
      <c r="B5" s="1032"/>
      <c r="C5" s="1032"/>
      <c r="D5" s="1032"/>
      <c r="E5" s="1032"/>
      <c r="F5" s="1033"/>
      <c r="G5" s="1036"/>
      <c r="H5" s="387">
        <v>1</v>
      </c>
      <c r="I5" s="388">
        <v>2</v>
      </c>
      <c r="J5" s="387">
        <v>3</v>
      </c>
      <c r="K5" s="388">
        <v>4</v>
      </c>
      <c r="L5" s="387">
        <v>5</v>
      </c>
      <c r="M5" s="389">
        <v>6</v>
      </c>
      <c r="N5" s="298"/>
    </row>
    <row r="6" spans="1:15" ht="12.75" customHeight="1" x14ac:dyDescent="0.25">
      <c r="A6" s="1019" t="s">
        <v>388</v>
      </c>
      <c r="B6" s="1020"/>
      <c r="C6" s="1020"/>
      <c r="D6" s="1020"/>
      <c r="E6" s="1020"/>
      <c r="F6" s="1021"/>
      <c r="G6" s="845">
        <v>1</v>
      </c>
      <c r="H6" s="846">
        <f t="shared" ref="H6:M6" si="0">+H7+H32</f>
        <v>378251.13999999996</v>
      </c>
      <c r="I6" s="847">
        <f t="shared" si="0"/>
        <v>378203.62999999995</v>
      </c>
      <c r="J6" s="846">
        <f t="shared" si="0"/>
        <v>8655.02</v>
      </c>
      <c r="K6" s="847">
        <f t="shared" si="0"/>
        <v>8655.02</v>
      </c>
      <c r="L6" s="846">
        <f t="shared" si="0"/>
        <v>386906.15999999992</v>
      </c>
      <c r="M6" s="848">
        <f t="shared" si="0"/>
        <v>386858.64999999991</v>
      </c>
      <c r="N6" s="297"/>
    </row>
    <row r="7" spans="1:15" ht="12.75" customHeight="1" x14ac:dyDescent="0.25">
      <c r="A7" s="864"/>
      <c r="B7" s="1015" t="s">
        <v>389</v>
      </c>
      <c r="C7" s="1015"/>
      <c r="D7" s="1015"/>
      <c r="E7" s="1015"/>
      <c r="F7" s="1016"/>
      <c r="G7" s="841">
        <f>G6+1</f>
        <v>2</v>
      </c>
      <c r="H7" s="842">
        <f t="shared" ref="H7:M7" si="1">+H8+H18+H25</f>
        <v>377140.26999999996</v>
      </c>
      <c r="I7" s="843">
        <f t="shared" si="1"/>
        <v>377092.75999999995</v>
      </c>
      <c r="J7" s="842">
        <f t="shared" si="1"/>
        <v>8655.02</v>
      </c>
      <c r="K7" s="843">
        <f t="shared" si="1"/>
        <v>8655.02</v>
      </c>
      <c r="L7" s="842">
        <f t="shared" si="1"/>
        <v>385795.28999999992</v>
      </c>
      <c r="M7" s="844">
        <f t="shared" si="1"/>
        <v>385747.77999999991</v>
      </c>
      <c r="N7" s="297"/>
      <c r="O7" s="118"/>
    </row>
    <row r="8" spans="1:15" ht="12.75" customHeight="1" x14ac:dyDescent="0.25">
      <c r="A8" s="852"/>
      <c r="B8" s="853"/>
      <c r="C8" s="854" t="s">
        <v>293</v>
      </c>
      <c r="D8" s="855" t="s">
        <v>390</v>
      </c>
      <c r="E8" s="853"/>
      <c r="F8" s="856"/>
      <c r="G8" s="857">
        <f t="shared" ref="G8:G34" si="2">G7+1</f>
        <v>3</v>
      </c>
      <c r="H8" s="858">
        <f t="shared" ref="H8:M8" si="3">+H9+H12</f>
        <v>354182.26999999996</v>
      </c>
      <c r="I8" s="859">
        <f t="shared" si="3"/>
        <v>354182.26999999996</v>
      </c>
      <c r="J8" s="858">
        <f t="shared" si="3"/>
        <v>8655.02</v>
      </c>
      <c r="K8" s="859">
        <f t="shared" si="3"/>
        <v>8655.02</v>
      </c>
      <c r="L8" s="858">
        <f t="shared" si="3"/>
        <v>362837.28999999992</v>
      </c>
      <c r="M8" s="860">
        <f t="shared" si="3"/>
        <v>362837.28999999992</v>
      </c>
      <c r="N8" s="297"/>
      <c r="O8" s="118"/>
    </row>
    <row r="9" spans="1:15" ht="12.75" customHeight="1" x14ac:dyDescent="0.25">
      <c r="A9" s="862"/>
      <c r="B9" s="865"/>
      <c r="C9" s="865"/>
      <c r="D9" s="865" t="s">
        <v>59</v>
      </c>
      <c r="E9" s="865" t="s">
        <v>451</v>
      </c>
      <c r="F9" s="866"/>
      <c r="G9" s="833">
        <f t="shared" si="2"/>
        <v>4</v>
      </c>
      <c r="H9" s="834">
        <f t="shared" ref="H9:M9" si="4">+H10+H11</f>
        <v>0</v>
      </c>
      <c r="I9" s="835">
        <f t="shared" si="4"/>
        <v>0</v>
      </c>
      <c r="J9" s="834">
        <f t="shared" si="4"/>
        <v>0</v>
      </c>
      <c r="K9" s="835">
        <f t="shared" si="4"/>
        <v>0</v>
      </c>
      <c r="L9" s="834">
        <f t="shared" si="4"/>
        <v>0</v>
      </c>
      <c r="M9" s="836">
        <f t="shared" si="4"/>
        <v>0</v>
      </c>
      <c r="N9" s="297"/>
      <c r="O9" s="118"/>
    </row>
    <row r="10" spans="1:15" ht="12.75" customHeight="1" x14ac:dyDescent="0.25">
      <c r="A10" s="869"/>
      <c r="B10" s="300"/>
      <c r="C10" s="300"/>
      <c r="D10" s="300"/>
      <c r="E10" s="300" t="s">
        <v>293</v>
      </c>
      <c r="F10" s="300" t="s">
        <v>295</v>
      </c>
      <c r="G10" s="305">
        <f t="shared" si="2"/>
        <v>5</v>
      </c>
      <c r="H10" s="614">
        <v>0</v>
      </c>
      <c r="I10" s="615">
        <v>0</v>
      </c>
      <c r="J10" s="614">
        <v>0</v>
      </c>
      <c r="K10" s="615">
        <v>0</v>
      </c>
      <c r="L10" s="614">
        <f>+H10+J10</f>
        <v>0</v>
      </c>
      <c r="M10" s="616">
        <f>+I10+K10</f>
        <v>0</v>
      </c>
      <c r="N10" s="306"/>
      <c r="O10" s="118"/>
    </row>
    <row r="11" spans="1:15" ht="12.75" customHeight="1" x14ac:dyDescent="0.25">
      <c r="A11" s="869"/>
      <c r="B11" s="300"/>
      <c r="C11" s="300"/>
      <c r="D11" s="300"/>
      <c r="E11" s="291"/>
      <c r="F11" s="300" t="s">
        <v>296</v>
      </c>
      <c r="G11" s="305">
        <f t="shared" si="2"/>
        <v>6</v>
      </c>
      <c r="H11" s="614">
        <v>0</v>
      </c>
      <c r="I11" s="615">
        <v>0</v>
      </c>
      <c r="J11" s="614">
        <v>0</v>
      </c>
      <c r="K11" s="615">
        <v>0</v>
      </c>
      <c r="L11" s="614">
        <f>+H11+J11</f>
        <v>0</v>
      </c>
      <c r="M11" s="616">
        <f>+I11+K11</f>
        <v>0</v>
      </c>
      <c r="N11" s="306"/>
      <c r="O11" s="118"/>
    </row>
    <row r="12" spans="1:15" ht="12.75" customHeight="1" x14ac:dyDescent="0.25">
      <c r="A12" s="862"/>
      <c r="B12" s="865"/>
      <c r="C12" s="865"/>
      <c r="D12" s="865"/>
      <c r="E12" s="865" t="s">
        <v>391</v>
      </c>
      <c r="F12" s="866"/>
      <c r="G12" s="833">
        <f>G11+1</f>
        <v>7</v>
      </c>
      <c r="H12" s="834">
        <f t="shared" ref="H12:M12" si="5">+H13+H17</f>
        <v>354182.26999999996</v>
      </c>
      <c r="I12" s="835">
        <f t="shared" si="5"/>
        <v>354182.26999999996</v>
      </c>
      <c r="J12" s="834">
        <f t="shared" si="5"/>
        <v>8655.02</v>
      </c>
      <c r="K12" s="835">
        <f t="shared" si="5"/>
        <v>8655.02</v>
      </c>
      <c r="L12" s="834">
        <f t="shared" si="5"/>
        <v>362837.28999999992</v>
      </c>
      <c r="M12" s="836">
        <f t="shared" si="5"/>
        <v>362837.28999999992</v>
      </c>
      <c r="N12" s="297"/>
      <c r="O12" s="118"/>
    </row>
    <row r="13" spans="1:15" s="302" customFormat="1" ht="12.75" customHeight="1" x14ac:dyDescent="0.25">
      <c r="A13" s="393"/>
      <c r="B13" s="300"/>
      <c r="C13" s="300"/>
      <c r="D13" s="300"/>
      <c r="E13" s="300" t="s">
        <v>293</v>
      </c>
      <c r="F13" s="300" t="s">
        <v>392</v>
      </c>
      <c r="G13" s="351">
        <f t="shared" si="2"/>
        <v>8</v>
      </c>
      <c r="H13" s="614">
        <f t="shared" ref="H13:M13" si="6">+H14+H15+H16</f>
        <v>287818.32999999996</v>
      </c>
      <c r="I13" s="615">
        <f t="shared" si="6"/>
        <v>287818.32999999996</v>
      </c>
      <c r="J13" s="614">
        <f t="shared" si="6"/>
        <v>7654.05</v>
      </c>
      <c r="K13" s="615">
        <f t="shared" si="6"/>
        <v>7654.05</v>
      </c>
      <c r="L13" s="614">
        <f t="shared" si="6"/>
        <v>295472.37999999995</v>
      </c>
      <c r="M13" s="616">
        <f t="shared" si="6"/>
        <v>295472.37999999995</v>
      </c>
      <c r="N13" s="306"/>
      <c r="O13" s="518"/>
    </row>
    <row r="14" spans="1:15" s="302" customFormat="1" ht="12.75" customHeight="1" x14ac:dyDescent="0.25">
      <c r="A14" s="393"/>
      <c r="B14" s="300"/>
      <c r="C14" s="300"/>
      <c r="D14" s="300"/>
      <c r="E14" s="291"/>
      <c r="F14" s="300" t="s">
        <v>386</v>
      </c>
      <c r="G14" s="351">
        <f t="shared" si="2"/>
        <v>9</v>
      </c>
      <c r="H14" s="614">
        <v>283072.73</v>
      </c>
      <c r="I14" s="615">
        <v>283072.73</v>
      </c>
      <c r="J14" s="614">
        <v>1500</v>
      </c>
      <c r="K14" s="615">
        <v>1500</v>
      </c>
      <c r="L14" s="614">
        <f t="shared" ref="L14:M17" si="7">+H14+J14</f>
        <v>284572.73</v>
      </c>
      <c r="M14" s="616">
        <f t="shared" si="7"/>
        <v>284572.73</v>
      </c>
      <c r="N14" s="306"/>
      <c r="O14" s="518"/>
    </row>
    <row r="15" spans="1:15" s="302" customFormat="1" ht="12.75" customHeight="1" x14ac:dyDescent="0.25">
      <c r="A15" s="870"/>
      <c r="B15" s="300"/>
      <c r="C15" s="300"/>
      <c r="D15" s="300"/>
      <c r="E15" s="300"/>
      <c r="F15" s="300" t="s">
        <v>385</v>
      </c>
      <c r="G15" s="351">
        <f t="shared" si="2"/>
        <v>10</v>
      </c>
      <c r="H15" s="614">
        <v>0</v>
      </c>
      <c r="I15" s="615">
        <v>0</v>
      </c>
      <c r="J15" s="614">
        <v>5904.05</v>
      </c>
      <c r="K15" s="615">
        <v>5904.05</v>
      </c>
      <c r="L15" s="614">
        <f t="shared" si="7"/>
        <v>5904.05</v>
      </c>
      <c r="M15" s="616">
        <f t="shared" si="7"/>
        <v>5904.05</v>
      </c>
      <c r="N15" s="306"/>
      <c r="O15" s="518"/>
    </row>
    <row r="16" spans="1:15" s="302" customFormat="1" ht="12.75" customHeight="1" x14ac:dyDescent="0.25">
      <c r="A16" s="393"/>
      <c r="B16" s="300"/>
      <c r="C16" s="300"/>
      <c r="D16" s="300"/>
      <c r="E16" s="291"/>
      <c r="F16" s="300" t="s">
        <v>387</v>
      </c>
      <c r="G16" s="351">
        <f t="shared" si="2"/>
        <v>11</v>
      </c>
      <c r="H16" s="614">
        <v>4745.6000000000004</v>
      </c>
      <c r="I16" s="615">
        <v>4745.6000000000004</v>
      </c>
      <c r="J16" s="614">
        <v>250</v>
      </c>
      <c r="K16" s="615">
        <v>250</v>
      </c>
      <c r="L16" s="614">
        <f t="shared" si="7"/>
        <v>4995.6000000000004</v>
      </c>
      <c r="M16" s="616">
        <f t="shared" si="7"/>
        <v>4995.6000000000004</v>
      </c>
      <c r="N16" s="306"/>
      <c r="O16" s="518"/>
    </row>
    <row r="17" spans="1:15" s="302" customFormat="1" ht="12.75" customHeight="1" x14ac:dyDescent="0.25">
      <c r="A17" s="871"/>
      <c r="B17" s="300"/>
      <c r="C17" s="300"/>
      <c r="D17" s="300"/>
      <c r="E17" s="300"/>
      <c r="F17" s="300" t="s">
        <v>296</v>
      </c>
      <c r="G17" s="351">
        <f t="shared" si="2"/>
        <v>12</v>
      </c>
      <c r="H17" s="614">
        <v>66363.94</v>
      </c>
      <c r="I17" s="615">
        <v>66363.94</v>
      </c>
      <c r="J17" s="614">
        <v>1000.97</v>
      </c>
      <c r="K17" s="615">
        <v>1000.97</v>
      </c>
      <c r="L17" s="614">
        <f t="shared" si="7"/>
        <v>67364.91</v>
      </c>
      <c r="M17" s="616">
        <f t="shared" si="7"/>
        <v>67364.91</v>
      </c>
      <c r="N17" s="306"/>
      <c r="O17" s="518"/>
    </row>
    <row r="18" spans="1:15" ht="12.75" customHeight="1" x14ac:dyDescent="0.25">
      <c r="A18" s="852"/>
      <c r="B18" s="853"/>
      <c r="C18" s="854"/>
      <c r="D18" s="855" t="s">
        <v>393</v>
      </c>
      <c r="E18" s="853"/>
      <c r="F18" s="856"/>
      <c r="G18" s="857">
        <f t="shared" si="2"/>
        <v>13</v>
      </c>
      <c r="H18" s="858">
        <f t="shared" ref="H18:M18" si="8">+H19+H22</f>
        <v>22958</v>
      </c>
      <c r="I18" s="859">
        <f t="shared" si="8"/>
        <v>22910.49</v>
      </c>
      <c r="J18" s="858">
        <f t="shared" si="8"/>
        <v>0</v>
      </c>
      <c r="K18" s="859">
        <f t="shared" si="8"/>
        <v>0</v>
      </c>
      <c r="L18" s="858">
        <f t="shared" si="8"/>
        <v>22958</v>
      </c>
      <c r="M18" s="860">
        <f t="shared" si="8"/>
        <v>22910.49</v>
      </c>
      <c r="N18" s="297"/>
    </row>
    <row r="19" spans="1:15" ht="12.75" customHeight="1" x14ac:dyDescent="0.25">
      <c r="A19" s="862"/>
      <c r="B19" s="865"/>
      <c r="C19" s="865"/>
      <c r="D19" s="865" t="s">
        <v>59</v>
      </c>
      <c r="E19" s="865" t="s">
        <v>394</v>
      </c>
      <c r="F19" s="866"/>
      <c r="G19" s="833">
        <f t="shared" si="2"/>
        <v>14</v>
      </c>
      <c r="H19" s="834">
        <f t="shared" ref="H19:M19" si="9">+H20+H21</f>
        <v>0</v>
      </c>
      <c r="I19" s="835">
        <f t="shared" si="9"/>
        <v>0</v>
      </c>
      <c r="J19" s="834">
        <f t="shared" si="9"/>
        <v>0</v>
      </c>
      <c r="K19" s="835">
        <f t="shared" si="9"/>
        <v>0</v>
      </c>
      <c r="L19" s="834">
        <f t="shared" si="9"/>
        <v>0</v>
      </c>
      <c r="M19" s="836">
        <f t="shared" si="9"/>
        <v>0</v>
      </c>
      <c r="N19" s="297"/>
    </row>
    <row r="20" spans="1:15" ht="12.75" customHeight="1" x14ac:dyDescent="0.25">
      <c r="A20" s="869"/>
      <c r="B20" s="300"/>
      <c r="C20" s="300"/>
      <c r="D20" s="300"/>
      <c r="E20" s="300" t="s">
        <v>293</v>
      </c>
      <c r="F20" s="300" t="s">
        <v>295</v>
      </c>
      <c r="G20" s="351">
        <f t="shared" si="2"/>
        <v>15</v>
      </c>
      <c r="H20" s="614">
        <v>0</v>
      </c>
      <c r="I20" s="615">
        <v>0</v>
      </c>
      <c r="J20" s="614">
        <v>0</v>
      </c>
      <c r="K20" s="615">
        <v>0</v>
      </c>
      <c r="L20" s="614">
        <f>+H20+J20</f>
        <v>0</v>
      </c>
      <c r="M20" s="616">
        <f>+I20+K20</f>
        <v>0</v>
      </c>
      <c r="N20" s="306"/>
    </row>
    <row r="21" spans="1:15" ht="12.75" customHeight="1" x14ac:dyDescent="0.25">
      <c r="A21" s="869"/>
      <c r="B21" s="300"/>
      <c r="C21" s="300"/>
      <c r="D21" s="300"/>
      <c r="E21" s="291"/>
      <c r="F21" s="300" t="s">
        <v>296</v>
      </c>
      <c r="G21" s="351">
        <f t="shared" si="2"/>
        <v>16</v>
      </c>
      <c r="H21" s="614">
        <v>0</v>
      </c>
      <c r="I21" s="615">
        <v>0</v>
      </c>
      <c r="J21" s="614">
        <v>0</v>
      </c>
      <c r="K21" s="615">
        <v>0</v>
      </c>
      <c r="L21" s="614">
        <f>+H21+J21</f>
        <v>0</v>
      </c>
      <c r="M21" s="616">
        <f>+I21+K21</f>
        <v>0</v>
      </c>
      <c r="N21" s="306"/>
    </row>
    <row r="22" spans="1:15" ht="12.75" customHeight="1" x14ac:dyDescent="0.25">
      <c r="A22" s="862"/>
      <c r="B22" s="865"/>
      <c r="C22" s="865"/>
      <c r="D22" s="865"/>
      <c r="E22" s="865" t="s">
        <v>395</v>
      </c>
      <c r="F22" s="866"/>
      <c r="G22" s="833">
        <f>G21+1</f>
        <v>17</v>
      </c>
      <c r="H22" s="834">
        <f t="shared" ref="H22:M22" si="10">+H23+H24</f>
        <v>22958</v>
      </c>
      <c r="I22" s="835">
        <f t="shared" si="10"/>
        <v>22910.49</v>
      </c>
      <c r="J22" s="834">
        <f t="shared" si="10"/>
        <v>0</v>
      </c>
      <c r="K22" s="835">
        <f t="shared" si="10"/>
        <v>0</v>
      </c>
      <c r="L22" s="834">
        <f t="shared" si="10"/>
        <v>22958</v>
      </c>
      <c r="M22" s="836">
        <f t="shared" si="10"/>
        <v>22910.49</v>
      </c>
      <c r="N22" s="297"/>
    </row>
    <row r="23" spans="1:15" ht="12.75" customHeight="1" x14ac:dyDescent="0.25">
      <c r="A23" s="393"/>
      <c r="B23" s="300"/>
      <c r="C23" s="300"/>
      <c r="D23" s="300"/>
      <c r="E23" s="300" t="s">
        <v>293</v>
      </c>
      <c r="F23" s="300" t="s">
        <v>295</v>
      </c>
      <c r="G23" s="351">
        <f t="shared" si="2"/>
        <v>18</v>
      </c>
      <c r="H23" s="614">
        <v>111</v>
      </c>
      <c r="I23" s="615">
        <v>111</v>
      </c>
      <c r="J23" s="614">
        <v>0</v>
      </c>
      <c r="K23" s="615">
        <v>0</v>
      </c>
      <c r="L23" s="614">
        <f>+H23+J23</f>
        <v>111</v>
      </c>
      <c r="M23" s="616">
        <f>+I23+K23</f>
        <v>111</v>
      </c>
      <c r="N23" s="306"/>
    </row>
    <row r="24" spans="1:15" ht="12.75" customHeight="1" x14ac:dyDescent="0.25">
      <c r="A24" s="871"/>
      <c r="B24" s="300"/>
      <c r="C24" s="300"/>
      <c r="D24" s="300"/>
      <c r="E24" s="291"/>
      <c r="F24" s="300" t="s">
        <v>296</v>
      </c>
      <c r="G24" s="351">
        <f t="shared" si="2"/>
        <v>19</v>
      </c>
      <c r="H24" s="614">
        <v>22847</v>
      </c>
      <c r="I24" s="615">
        <v>22799.49</v>
      </c>
      <c r="J24" s="614">
        <v>0</v>
      </c>
      <c r="K24" s="615">
        <v>0</v>
      </c>
      <c r="L24" s="614">
        <f>+H24+J24</f>
        <v>22847</v>
      </c>
      <c r="M24" s="616">
        <f>+I24+K24</f>
        <v>22799.49</v>
      </c>
      <c r="N24" s="306"/>
    </row>
    <row r="25" spans="1:15" ht="12.75" customHeight="1" x14ac:dyDescent="0.25">
      <c r="A25" s="852"/>
      <c r="B25" s="853"/>
      <c r="C25" s="854"/>
      <c r="D25" s="855" t="s">
        <v>396</v>
      </c>
      <c r="E25" s="853"/>
      <c r="F25" s="856"/>
      <c r="G25" s="857">
        <f t="shared" si="2"/>
        <v>20</v>
      </c>
      <c r="H25" s="858">
        <f t="shared" ref="H25:M25" si="11">+H26+H29</f>
        <v>0</v>
      </c>
      <c r="I25" s="859">
        <f t="shared" si="11"/>
        <v>0</v>
      </c>
      <c r="J25" s="858">
        <f t="shared" si="11"/>
        <v>0</v>
      </c>
      <c r="K25" s="859">
        <f t="shared" si="11"/>
        <v>0</v>
      </c>
      <c r="L25" s="858">
        <f t="shared" si="11"/>
        <v>0</v>
      </c>
      <c r="M25" s="860">
        <f t="shared" si="11"/>
        <v>0</v>
      </c>
      <c r="N25" s="297"/>
    </row>
    <row r="26" spans="1:15" ht="12.75" customHeight="1" x14ac:dyDescent="0.25">
      <c r="A26" s="862"/>
      <c r="B26" s="865"/>
      <c r="C26" s="865"/>
      <c r="D26" s="865" t="s">
        <v>59</v>
      </c>
      <c r="E26" s="865" t="s">
        <v>397</v>
      </c>
      <c r="F26" s="866"/>
      <c r="G26" s="833">
        <f t="shared" si="2"/>
        <v>21</v>
      </c>
      <c r="H26" s="834">
        <f t="shared" ref="H26:M26" si="12">+H27+H28</f>
        <v>0</v>
      </c>
      <c r="I26" s="835">
        <f t="shared" si="12"/>
        <v>0</v>
      </c>
      <c r="J26" s="834">
        <f t="shared" si="12"/>
        <v>0</v>
      </c>
      <c r="K26" s="835">
        <f t="shared" si="12"/>
        <v>0</v>
      </c>
      <c r="L26" s="834">
        <f t="shared" si="12"/>
        <v>0</v>
      </c>
      <c r="M26" s="836">
        <f t="shared" si="12"/>
        <v>0</v>
      </c>
      <c r="N26" s="297"/>
    </row>
    <row r="27" spans="1:15" ht="12.75" customHeight="1" x14ac:dyDescent="0.25">
      <c r="A27" s="869"/>
      <c r="B27" s="300"/>
      <c r="C27" s="300"/>
      <c r="D27" s="300"/>
      <c r="E27" s="300" t="s">
        <v>293</v>
      </c>
      <c r="F27" s="300" t="s">
        <v>295</v>
      </c>
      <c r="G27" s="351">
        <f t="shared" si="2"/>
        <v>22</v>
      </c>
      <c r="H27" s="614">
        <v>0</v>
      </c>
      <c r="I27" s="615">
        <v>0</v>
      </c>
      <c r="J27" s="614">
        <v>0</v>
      </c>
      <c r="K27" s="615">
        <v>0</v>
      </c>
      <c r="L27" s="614">
        <f>+H27+J27</f>
        <v>0</v>
      </c>
      <c r="M27" s="616">
        <f>+I27+K27</f>
        <v>0</v>
      </c>
      <c r="N27" s="306"/>
    </row>
    <row r="28" spans="1:15" ht="12.75" customHeight="1" x14ac:dyDescent="0.25">
      <c r="A28" s="869"/>
      <c r="B28" s="300"/>
      <c r="C28" s="300"/>
      <c r="D28" s="300"/>
      <c r="E28" s="291"/>
      <c r="F28" s="300" t="s">
        <v>296</v>
      </c>
      <c r="G28" s="351">
        <f t="shared" si="2"/>
        <v>23</v>
      </c>
      <c r="H28" s="614">
        <v>0</v>
      </c>
      <c r="I28" s="615">
        <v>0</v>
      </c>
      <c r="J28" s="614">
        <v>0</v>
      </c>
      <c r="K28" s="615">
        <v>0</v>
      </c>
      <c r="L28" s="614">
        <f>+H28+J28</f>
        <v>0</v>
      </c>
      <c r="M28" s="616">
        <f>+I28+K28</f>
        <v>0</v>
      </c>
      <c r="N28" s="306"/>
    </row>
    <row r="29" spans="1:15" ht="13.5" customHeight="1" x14ac:dyDescent="0.25">
      <c r="A29" s="862"/>
      <c r="B29" s="865"/>
      <c r="C29" s="865"/>
      <c r="D29" s="865"/>
      <c r="E29" s="865" t="s">
        <v>463</v>
      </c>
      <c r="F29" s="866"/>
      <c r="G29" s="833">
        <f t="shared" si="2"/>
        <v>24</v>
      </c>
      <c r="H29" s="834">
        <f t="shared" ref="H29:M29" si="13">+H30+H31</f>
        <v>0</v>
      </c>
      <c r="I29" s="835">
        <f t="shared" si="13"/>
        <v>0</v>
      </c>
      <c r="J29" s="834">
        <f t="shared" si="13"/>
        <v>0</v>
      </c>
      <c r="K29" s="835">
        <f t="shared" si="13"/>
        <v>0</v>
      </c>
      <c r="L29" s="834">
        <f t="shared" si="13"/>
        <v>0</v>
      </c>
      <c r="M29" s="836">
        <f t="shared" si="13"/>
        <v>0</v>
      </c>
      <c r="N29" s="306"/>
    </row>
    <row r="30" spans="1:15" ht="13.5" customHeight="1" x14ac:dyDescent="0.25">
      <c r="A30" s="393"/>
      <c r="B30" s="300"/>
      <c r="C30" s="300"/>
      <c r="D30" s="300"/>
      <c r="E30" s="300" t="s">
        <v>293</v>
      </c>
      <c r="F30" s="300" t="s">
        <v>295</v>
      </c>
      <c r="G30" s="351">
        <f t="shared" si="2"/>
        <v>25</v>
      </c>
      <c r="H30" s="614">
        <v>0</v>
      </c>
      <c r="I30" s="615">
        <v>0</v>
      </c>
      <c r="J30" s="614">
        <v>0</v>
      </c>
      <c r="K30" s="615">
        <v>0</v>
      </c>
      <c r="L30" s="614">
        <f>+H30+J30</f>
        <v>0</v>
      </c>
      <c r="M30" s="616">
        <f>+I30+K30</f>
        <v>0</v>
      </c>
      <c r="N30" s="306"/>
    </row>
    <row r="31" spans="1:15" ht="13.5" customHeight="1" x14ac:dyDescent="0.25">
      <c r="A31" s="871"/>
      <c r="B31" s="300"/>
      <c r="C31" s="300"/>
      <c r="D31" s="300"/>
      <c r="E31" s="291"/>
      <c r="F31" s="300" t="s">
        <v>296</v>
      </c>
      <c r="G31" s="351">
        <f t="shared" si="2"/>
        <v>26</v>
      </c>
      <c r="H31" s="614">
        <v>0</v>
      </c>
      <c r="I31" s="615">
        <v>0</v>
      </c>
      <c r="J31" s="614">
        <v>0</v>
      </c>
      <c r="K31" s="615">
        <v>0</v>
      </c>
      <c r="L31" s="614">
        <f>+H31+J31</f>
        <v>0</v>
      </c>
      <c r="M31" s="616">
        <f>+I31+K31</f>
        <v>0</v>
      </c>
      <c r="N31" s="306"/>
    </row>
    <row r="32" spans="1:15" ht="12.75" customHeight="1" x14ac:dyDescent="0.25">
      <c r="A32" s="863"/>
      <c r="B32" s="1017" t="s">
        <v>398</v>
      </c>
      <c r="C32" s="1017"/>
      <c r="D32" s="1017" t="s">
        <v>201</v>
      </c>
      <c r="E32" s="1017" t="s">
        <v>294</v>
      </c>
      <c r="F32" s="1018"/>
      <c r="G32" s="837">
        <f>G31+1</f>
        <v>27</v>
      </c>
      <c r="H32" s="838">
        <f t="shared" ref="H32:M32" si="14">+H33+H34</f>
        <v>1110.8699999999999</v>
      </c>
      <c r="I32" s="839">
        <f t="shared" si="14"/>
        <v>1110.8699999999999</v>
      </c>
      <c r="J32" s="838">
        <f t="shared" si="14"/>
        <v>0</v>
      </c>
      <c r="K32" s="839">
        <f t="shared" si="14"/>
        <v>0</v>
      </c>
      <c r="L32" s="838">
        <f t="shared" si="14"/>
        <v>1110.8699999999999</v>
      </c>
      <c r="M32" s="840">
        <f t="shared" si="14"/>
        <v>1110.8699999999999</v>
      </c>
      <c r="N32" s="297"/>
    </row>
    <row r="33" spans="1:15" s="302" customFormat="1" ht="12.75" customHeight="1" x14ac:dyDescent="0.25">
      <c r="A33" s="393"/>
      <c r="B33" s="300"/>
      <c r="C33" s="300"/>
      <c r="D33" s="300"/>
      <c r="E33" s="303" t="s">
        <v>295</v>
      </c>
      <c r="F33" s="304"/>
      <c r="G33" s="351">
        <f>G32+1</f>
        <v>28</v>
      </c>
      <c r="H33" s="614">
        <v>1110.8699999999999</v>
      </c>
      <c r="I33" s="615">
        <v>1110.8699999999999</v>
      </c>
      <c r="J33" s="614">
        <v>0</v>
      </c>
      <c r="K33" s="615">
        <v>0</v>
      </c>
      <c r="L33" s="614">
        <f>+H33+J33</f>
        <v>1110.8699999999999</v>
      </c>
      <c r="M33" s="616">
        <f>+I33+K33</f>
        <v>1110.8699999999999</v>
      </c>
      <c r="N33" s="306"/>
    </row>
    <row r="34" spans="1:15" s="302" customFormat="1" ht="12.75" customHeight="1" thickBot="1" x14ac:dyDescent="0.3">
      <c r="A34" s="872"/>
      <c r="B34" s="312"/>
      <c r="C34" s="312"/>
      <c r="D34" s="312"/>
      <c r="E34" s="369" t="s">
        <v>296</v>
      </c>
      <c r="F34" s="370"/>
      <c r="G34" s="371">
        <f t="shared" si="2"/>
        <v>29</v>
      </c>
      <c r="H34" s="617">
        <v>0</v>
      </c>
      <c r="I34" s="618">
        <v>0</v>
      </c>
      <c r="J34" s="617">
        <v>0</v>
      </c>
      <c r="K34" s="618">
        <v>0</v>
      </c>
      <c r="L34" s="617">
        <f>+H34+J34</f>
        <v>0</v>
      </c>
      <c r="M34" s="619">
        <f>+I34+K34</f>
        <v>0</v>
      </c>
      <c r="N34" s="306"/>
    </row>
    <row r="35" spans="1:15" s="302" customFormat="1" ht="12.75" customHeight="1" thickBot="1" x14ac:dyDescent="0.3">
      <c r="A35" s="519"/>
      <c r="B35" s="519"/>
      <c r="C35" s="519"/>
      <c r="D35" s="519"/>
      <c r="E35" s="519"/>
      <c r="F35" s="519"/>
      <c r="G35" s="519"/>
      <c r="H35" s="520"/>
      <c r="I35" s="520"/>
      <c r="J35" s="520"/>
      <c r="K35" s="520"/>
      <c r="L35" s="520"/>
      <c r="M35" s="520"/>
      <c r="N35" s="521"/>
    </row>
    <row r="36" spans="1:15" ht="12.75" customHeight="1" x14ac:dyDescent="0.25">
      <c r="A36" s="1019" t="s">
        <v>399</v>
      </c>
      <c r="B36" s="1020"/>
      <c r="C36" s="1020"/>
      <c r="D36" s="1020"/>
      <c r="E36" s="1020"/>
      <c r="F36" s="1021"/>
      <c r="G36" s="845">
        <f>G34+1</f>
        <v>30</v>
      </c>
      <c r="H36" s="846">
        <f t="shared" ref="H36:M36" si="15">+H37+H42</f>
        <v>378251.13999999996</v>
      </c>
      <c r="I36" s="847">
        <f t="shared" si="15"/>
        <v>378203.62999999995</v>
      </c>
      <c r="J36" s="846">
        <f t="shared" si="15"/>
        <v>8655.02</v>
      </c>
      <c r="K36" s="847">
        <f t="shared" si="15"/>
        <v>8655.02</v>
      </c>
      <c r="L36" s="846">
        <f t="shared" si="15"/>
        <v>386906.15999999992</v>
      </c>
      <c r="M36" s="848">
        <f t="shared" si="15"/>
        <v>386858.64999999997</v>
      </c>
      <c r="N36" s="297"/>
      <c r="O36" s="302"/>
    </row>
    <row r="37" spans="1:15" ht="12.75" customHeight="1" x14ac:dyDescent="0.25">
      <c r="A37" s="862"/>
      <c r="B37" s="865"/>
      <c r="C37" s="867" t="s">
        <v>293</v>
      </c>
      <c r="D37" s="865" t="s">
        <v>400</v>
      </c>
      <c r="E37" s="865"/>
      <c r="F37" s="866"/>
      <c r="G37" s="833">
        <f t="shared" ref="G37:G55" si="16">G36+1</f>
        <v>31</v>
      </c>
      <c r="H37" s="834">
        <f t="shared" ref="H37:M37" si="17">+H38+H39+H40+H41</f>
        <v>289040.19999999995</v>
      </c>
      <c r="I37" s="835">
        <f t="shared" si="17"/>
        <v>289040.19999999995</v>
      </c>
      <c r="J37" s="834">
        <f t="shared" si="17"/>
        <v>7654.05</v>
      </c>
      <c r="K37" s="835">
        <f t="shared" si="17"/>
        <v>7654.05</v>
      </c>
      <c r="L37" s="834">
        <f t="shared" si="17"/>
        <v>296694.24999999994</v>
      </c>
      <c r="M37" s="836">
        <f t="shared" si="17"/>
        <v>296694.24999999994</v>
      </c>
      <c r="N37" s="308"/>
      <c r="O37" s="302"/>
    </row>
    <row r="38" spans="1:15" ht="12.75" customHeight="1" x14ac:dyDescent="0.25">
      <c r="A38" s="299"/>
      <c r="B38" s="300"/>
      <c r="C38" s="300"/>
      <c r="D38" s="309" t="s">
        <v>293</v>
      </c>
      <c r="E38" s="307" t="s">
        <v>401</v>
      </c>
      <c r="F38" s="301"/>
      <c r="G38" s="305">
        <f t="shared" si="16"/>
        <v>32</v>
      </c>
      <c r="H38" s="614">
        <f t="shared" ref="H38:M38" si="18">+H10+H13</f>
        <v>287818.32999999996</v>
      </c>
      <c r="I38" s="615">
        <f t="shared" si="18"/>
        <v>287818.32999999996</v>
      </c>
      <c r="J38" s="614">
        <f t="shared" si="18"/>
        <v>7654.05</v>
      </c>
      <c r="K38" s="615">
        <f t="shared" si="18"/>
        <v>7654.05</v>
      </c>
      <c r="L38" s="614">
        <f t="shared" si="18"/>
        <v>295472.37999999995</v>
      </c>
      <c r="M38" s="616">
        <f t="shared" si="18"/>
        <v>295472.37999999995</v>
      </c>
      <c r="N38" s="308"/>
      <c r="O38" s="302"/>
    </row>
    <row r="39" spans="1:15" ht="12.75" customHeight="1" x14ac:dyDescent="0.25">
      <c r="A39" s="299"/>
      <c r="B39" s="300"/>
      <c r="C39" s="300"/>
      <c r="D39" s="300"/>
      <c r="E39" s="307" t="s">
        <v>402</v>
      </c>
      <c r="F39" s="301"/>
      <c r="G39" s="305">
        <f t="shared" si="16"/>
        <v>33</v>
      </c>
      <c r="H39" s="614">
        <f t="shared" ref="H39:M39" si="19">+H20+H23</f>
        <v>111</v>
      </c>
      <c r="I39" s="615">
        <f t="shared" si="19"/>
        <v>111</v>
      </c>
      <c r="J39" s="614">
        <f t="shared" si="19"/>
        <v>0</v>
      </c>
      <c r="K39" s="615">
        <f t="shared" si="19"/>
        <v>0</v>
      </c>
      <c r="L39" s="614">
        <f t="shared" si="19"/>
        <v>111</v>
      </c>
      <c r="M39" s="616">
        <f t="shared" si="19"/>
        <v>111</v>
      </c>
      <c r="N39" s="308"/>
      <c r="O39" s="302"/>
    </row>
    <row r="40" spans="1:15" ht="12.75" customHeight="1" x14ac:dyDescent="0.25">
      <c r="A40" s="299"/>
      <c r="B40" s="300"/>
      <c r="C40" s="300"/>
      <c r="D40" s="300"/>
      <c r="E40" s="307" t="s">
        <v>403</v>
      </c>
      <c r="F40" s="301"/>
      <c r="G40" s="305">
        <f t="shared" si="16"/>
        <v>34</v>
      </c>
      <c r="H40" s="614">
        <f t="shared" ref="H40:M40" si="20">+H27+H30</f>
        <v>0</v>
      </c>
      <c r="I40" s="615">
        <f t="shared" si="20"/>
        <v>0</v>
      </c>
      <c r="J40" s="614">
        <f t="shared" si="20"/>
        <v>0</v>
      </c>
      <c r="K40" s="615">
        <f t="shared" si="20"/>
        <v>0</v>
      </c>
      <c r="L40" s="614">
        <f t="shared" si="20"/>
        <v>0</v>
      </c>
      <c r="M40" s="616">
        <f t="shared" si="20"/>
        <v>0</v>
      </c>
      <c r="N40" s="310"/>
      <c r="O40" s="302"/>
    </row>
    <row r="41" spans="1:15" ht="12.75" customHeight="1" x14ac:dyDescent="0.25">
      <c r="A41" s="299"/>
      <c r="B41" s="300"/>
      <c r="C41" s="300"/>
      <c r="D41" s="309"/>
      <c r="E41" s="300" t="s">
        <v>404</v>
      </c>
      <c r="F41" s="301"/>
      <c r="G41" s="305">
        <f t="shared" si="16"/>
        <v>35</v>
      </c>
      <c r="H41" s="614">
        <f t="shared" ref="H41:M41" si="21">+H33</f>
        <v>1110.8699999999999</v>
      </c>
      <c r="I41" s="615">
        <f t="shared" si="21"/>
        <v>1110.8699999999999</v>
      </c>
      <c r="J41" s="614">
        <f t="shared" si="21"/>
        <v>0</v>
      </c>
      <c r="K41" s="615">
        <f t="shared" si="21"/>
        <v>0</v>
      </c>
      <c r="L41" s="614">
        <f t="shared" si="21"/>
        <v>1110.8699999999999</v>
      </c>
      <c r="M41" s="616">
        <f t="shared" si="21"/>
        <v>1110.8699999999999</v>
      </c>
      <c r="N41" s="310"/>
      <c r="O41" s="302"/>
    </row>
    <row r="42" spans="1:15" ht="12.75" customHeight="1" x14ac:dyDescent="0.25">
      <c r="A42" s="862"/>
      <c r="B42" s="865"/>
      <c r="C42" s="868"/>
      <c r="D42" s="865" t="s">
        <v>405</v>
      </c>
      <c r="E42" s="865"/>
      <c r="F42" s="866"/>
      <c r="G42" s="833">
        <f t="shared" si="16"/>
        <v>36</v>
      </c>
      <c r="H42" s="834">
        <f t="shared" ref="H42:M42" si="22">+H43+H44+H45+H46</f>
        <v>89210.94</v>
      </c>
      <c r="I42" s="835">
        <f t="shared" si="22"/>
        <v>89163.430000000008</v>
      </c>
      <c r="J42" s="834">
        <f t="shared" si="22"/>
        <v>1000.97</v>
      </c>
      <c r="K42" s="835">
        <f t="shared" si="22"/>
        <v>1000.97</v>
      </c>
      <c r="L42" s="834">
        <f t="shared" si="22"/>
        <v>90211.91</v>
      </c>
      <c r="M42" s="836">
        <f t="shared" si="22"/>
        <v>90164.400000000009</v>
      </c>
      <c r="N42" s="310"/>
    </row>
    <row r="43" spans="1:15" ht="12.75" customHeight="1" x14ac:dyDescent="0.25">
      <c r="A43" s="299"/>
      <c r="B43" s="300"/>
      <c r="C43" s="307"/>
      <c r="D43" s="309" t="s">
        <v>293</v>
      </c>
      <c r="E43" s="307" t="s">
        <v>406</v>
      </c>
      <c r="F43" s="301"/>
      <c r="G43" s="305">
        <f t="shared" si="16"/>
        <v>37</v>
      </c>
      <c r="H43" s="614">
        <f t="shared" ref="H43:M43" si="23">+H11+H17</f>
        <v>66363.94</v>
      </c>
      <c r="I43" s="615">
        <f t="shared" si="23"/>
        <v>66363.94</v>
      </c>
      <c r="J43" s="614">
        <f t="shared" si="23"/>
        <v>1000.97</v>
      </c>
      <c r="K43" s="615">
        <f t="shared" si="23"/>
        <v>1000.97</v>
      </c>
      <c r="L43" s="614">
        <f t="shared" si="23"/>
        <v>67364.91</v>
      </c>
      <c r="M43" s="616">
        <f t="shared" si="23"/>
        <v>67364.91</v>
      </c>
      <c r="N43" s="308"/>
    </row>
    <row r="44" spans="1:15" ht="12.75" customHeight="1" x14ac:dyDescent="0.25">
      <c r="A44" s="299"/>
      <c r="B44" s="300"/>
      <c r="C44" s="307"/>
      <c r="D44" s="300"/>
      <c r="E44" s="307" t="s">
        <v>407</v>
      </c>
      <c r="F44" s="301"/>
      <c r="G44" s="305">
        <f t="shared" si="16"/>
        <v>38</v>
      </c>
      <c r="H44" s="614">
        <f t="shared" ref="H44:M44" si="24">+H21+H24</f>
        <v>22847</v>
      </c>
      <c r="I44" s="615">
        <f t="shared" si="24"/>
        <v>22799.49</v>
      </c>
      <c r="J44" s="614">
        <f t="shared" si="24"/>
        <v>0</v>
      </c>
      <c r="K44" s="615">
        <f t="shared" si="24"/>
        <v>0</v>
      </c>
      <c r="L44" s="614">
        <f t="shared" si="24"/>
        <v>22847</v>
      </c>
      <c r="M44" s="616">
        <f t="shared" si="24"/>
        <v>22799.49</v>
      </c>
      <c r="N44" s="310"/>
    </row>
    <row r="45" spans="1:15" ht="12.75" customHeight="1" x14ac:dyDescent="0.25">
      <c r="A45" s="299"/>
      <c r="B45" s="300"/>
      <c r="C45" s="300"/>
      <c r="D45" s="300"/>
      <c r="E45" s="307" t="s">
        <v>408</v>
      </c>
      <c r="F45" s="301"/>
      <c r="G45" s="305">
        <f t="shared" si="16"/>
        <v>39</v>
      </c>
      <c r="H45" s="614">
        <f t="shared" ref="H45:M45" si="25">+H28+H31</f>
        <v>0</v>
      </c>
      <c r="I45" s="615">
        <f t="shared" si="25"/>
        <v>0</v>
      </c>
      <c r="J45" s="614">
        <f t="shared" si="25"/>
        <v>0</v>
      </c>
      <c r="K45" s="615">
        <f t="shared" si="25"/>
        <v>0</v>
      </c>
      <c r="L45" s="614">
        <f t="shared" si="25"/>
        <v>0</v>
      </c>
      <c r="M45" s="616">
        <f t="shared" si="25"/>
        <v>0</v>
      </c>
      <c r="N45" s="310"/>
    </row>
    <row r="46" spans="1:15" ht="12.75" customHeight="1" x14ac:dyDescent="0.25">
      <c r="A46" s="299"/>
      <c r="B46" s="300"/>
      <c r="C46" s="300"/>
      <c r="D46" s="309"/>
      <c r="E46" s="300" t="s">
        <v>409</v>
      </c>
      <c r="F46" s="301"/>
      <c r="G46" s="305">
        <f t="shared" si="16"/>
        <v>40</v>
      </c>
      <c r="H46" s="614">
        <f t="shared" ref="H46:M46" si="26">+H34</f>
        <v>0</v>
      </c>
      <c r="I46" s="615">
        <f t="shared" si="26"/>
        <v>0</v>
      </c>
      <c r="J46" s="614">
        <f t="shared" si="26"/>
        <v>0</v>
      </c>
      <c r="K46" s="615">
        <f t="shared" si="26"/>
        <v>0</v>
      </c>
      <c r="L46" s="614">
        <f t="shared" si="26"/>
        <v>0</v>
      </c>
      <c r="M46" s="616">
        <f t="shared" si="26"/>
        <v>0</v>
      </c>
      <c r="N46" s="310"/>
    </row>
    <row r="47" spans="1:15" ht="12.75" customHeight="1" x14ac:dyDescent="0.25">
      <c r="A47" s="1022" t="s">
        <v>410</v>
      </c>
      <c r="B47" s="1023"/>
      <c r="C47" s="1023"/>
      <c r="D47" s="1023"/>
      <c r="E47" s="1023"/>
      <c r="F47" s="1024"/>
      <c r="G47" s="861">
        <f t="shared" si="16"/>
        <v>41</v>
      </c>
      <c r="H47" s="849">
        <f t="shared" ref="H47:M47" si="27">+H48+H52</f>
        <v>378251.13999999996</v>
      </c>
      <c r="I47" s="850">
        <f t="shared" si="27"/>
        <v>378203.62999999995</v>
      </c>
      <c r="J47" s="849">
        <f t="shared" si="27"/>
        <v>8655.02</v>
      </c>
      <c r="K47" s="850">
        <f t="shared" si="27"/>
        <v>8655.02</v>
      </c>
      <c r="L47" s="849">
        <f t="shared" si="27"/>
        <v>386906.15999999992</v>
      </c>
      <c r="M47" s="851">
        <f t="shared" si="27"/>
        <v>386858.64999999997</v>
      </c>
      <c r="N47" s="297"/>
    </row>
    <row r="48" spans="1:15" ht="12.75" customHeight="1" x14ac:dyDescent="0.25">
      <c r="A48" s="862"/>
      <c r="B48" s="865"/>
      <c r="C48" s="867" t="s">
        <v>293</v>
      </c>
      <c r="D48" s="865" t="s">
        <v>411</v>
      </c>
      <c r="E48" s="865"/>
      <c r="F48" s="866"/>
      <c r="G48" s="833">
        <f t="shared" si="16"/>
        <v>42</v>
      </c>
      <c r="H48" s="834">
        <f t="shared" ref="H48:M48" si="28">+H49+H50+H51</f>
        <v>289040.19999999995</v>
      </c>
      <c r="I48" s="835">
        <f t="shared" si="28"/>
        <v>289040.19999999995</v>
      </c>
      <c r="J48" s="834">
        <f t="shared" si="28"/>
        <v>7654.05</v>
      </c>
      <c r="K48" s="835">
        <f t="shared" si="28"/>
        <v>7654.05</v>
      </c>
      <c r="L48" s="834">
        <f t="shared" si="28"/>
        <v>296694.24999999994</v>
      </c>
      <c r="M48" s="836">
        <f t="shared" si="28"/>
        <v>296694.24999999994</v>
      </c>
      <c r="N48" s="308"/>
    </row>
    <row r="49" spans="1:14" ht="12.75" customHeight="1" x14ac:dyDescent="0.25">
      <c r="A49" s="299"/>
      <c r="B49" s="300"/>
      <c r="C49" s="300"/>
      <c r="D49" s="309" t="s">
        <v>293</v>
      </c>
      <c r="E49" s="300" t="s">
        <v>452</v>
      </c>
      <c r="F49" s="301"/>
      <c r="G49" s="305">
        <f t="shared" si="16"/>
        <v>43</v>
      </c>
      <c r="H49" s="614">
        <f t="shared" ref="H49:M49" si="29">+H10+H20+H27</f>
        <v>0</v>
      </c>
      <c r="I49" s="615">
        <f t="shared" si="29"/>
        <v>0</v>
      </c>
      <c r="J49" s="614">
        <f t="shared" si="29"/>
        <v>0</v>
      </c>
      <c r="K49" s="615">
        <f t="shared" si="29"/>
        <v>0</v>
      </c>
      <c r="L49" s="614">
        <f t="shared" si="29"/>
        <v>0</v>
      </c>
      <c r="M49" s="616">
        <f t="shared" si="29"/>
        <v>0</v>
      </c>
      <c r="N49" s="308"/>
    </row>
    <row r="50" spans="1:14" ht="12.75" customHeight="1" x14ac:dyDescent="0.25">
      <c r="A50" s="299"/>
      <c r="B50" s="300"/>
      <c r="C50" s="300"/>
      <c r="D50" s="300"/>
      <c r="E50" s="300" t="s">
        <v>412</v>
      </c>
      <c r="F50" s="301"/>
      <c r="G50" s="305">
        <f t="shared" si="16"/>
        <v>44</v>
      </c>
      <c r="H50" s="614">
        <f t="shared" ref="H50:M50" si="30">+H13+H23+H30</f>
        <v>287929.32999999996</v>
      </c>
      <c r="I50" s="615">
        <f t="shared" si="30"/>
        <v>287929.32999999996</v>
      </c>
      <c r="J50" s="614">
        <f t="shared" si="30"/>
        <v>7654.05</v>
      </c>
      <c r="K50" s="615">
        <f t="shared" si="30"/>
        <v>7654.05</v>
      </c>
      <c r="L50" s="614">
        <f t="shared" si="30"/>
        <v>295583.37999999995</v>
      </c>
      <c r="M50" s="616">
        <f t="shared" si="30"/>
        <v>295583.37999999995</v>
      </c>
      <c r="N50" s="308"/>
    </row>
    <row r="51" spans="1:14" ht="12.75" customHeight="1" x14ac:dyDescent="0.25">
      <c r="A51" s="299"/>
      <c r="B51" s="300"/>
      <c r="C51" s="300"/>
      <c r="D51" s="309"/>
      <c r="E51" s="300" t="s">
        <v>413</v>
      </c>
      <c r="F51" s="301"/>
      <c r="G51" s="305">
        <f t="shared" si="16"/>
        <v>45</v>
      </c>
      <c r="H51" s="614">
        <f t="shared" ref="H51:M51" si="31">+H33</f>
        <v>1110.8699999999999</v>
      </c>
      <c r="I51" s="615">
        <f t="shared" si="31"/>
        <v>1110.8699999999999</v>
      </c>
      <c r="J51" s="614">
        <f t="shared" si="31"/>
        <v>0</v>
      </c>
      <c r="K51" s="615">
        <f t="shared" si="31"/>
        <v>0</v>
      </c>
      <c r="L51" s="614">
        <f t="shared" si="31"/>
        <v>1110.8699999999999</v>
      </c>
      <c r="M51" s="616">
        <f t="shared" si="31"/>
        <v>1110.8699999999999</v>
      </c>
      <c r="N51" s="308"/>
    </row>
    <row r="52" spans="1:14" ht="12.75" customHeight="1" x14ac:dyDescent="0.25">
      <c r="A52" s="862"/>
      <c r="B52" s="865"/>
      <c r="C52" s="868"/>
      <c r="D52" s="865" t="s">
        <v>414</v>
      </c>
      <c r="E52" s="865"/>
      <c r="F52" s="866"/>
      <c r="G52" s="833">
        <f t="shared" si="16"/>
        <v>46</v>
      </c>
      <c r="H52" s="834">
        <f t="shared" ref="H52:M52" si="32">+H53+H54+H55</f>
        <v>89210.94</v>
      </c>
      <c r="I52" s="835">
        <f t="shared" si="32"/>
        <v>89163.430000000008</v>
      </c>
      <c r="J52" s="834">
        <f t="shared" si="32"/>
        <v>1000.97</v>
      </c>
      <c r="K52" s="835">
        <f t="shared" si="32"/>
        <v>1000.97</v>
      </c>
      <c r="L52" s="834">
        <f t="shared" si="32"/>
        <v>90211.91</v>
      </c>
      <c r="M52" s="836">
        <f t="shared" si="32"/>
        <v>90164.400000000009</v>
      </c>
      <c r="N52" s="310"/>
    </row>
    <row r="53" spans="1:14" ht="12.75" customHeight="1" x14ac:dyDescent="0.25">
      <c r="A53" s="299"/>
      <c r="B53" s="300"/>
      <c r="C53" s="307"/>
      <c r="D53" s="309" t="s">
        <v>293</v>
      </c>
      <c r="E53" s="300" t="s">
        <v>453</v>
      </c>
      <c r="F53" s="301"/>
      <c r="G53" s="351">
        <f t="shared" si="16"/>
        <v>47</v>
      </c>
      <c r="H53" s="614">
        <f t="shared" ref="H53:M53" si="33">+H11+H21+H28</f>
        <v>0</v>
      </c>
      <c r="I53" s="615">
        <f t="shared" si="33"/>
        <v>0</v>
      </c>
      <c r="J53" s="614">
        <f t="shared" si="33"/>
        <v>0</v>
      </c>
      <c r="K53" s="615">
        <f t="shared" si="33"/>
        <v>0</v>
      </c>
      <c r="L53" s="614">
        <f t="shared" si="33"/>
        <v>0</v>
      </c>
      <c r="M53" s="616">
        <f t="shared" si="33"/>
        <v>0</v>
      </c>
      <c r="N53" s="306"/>
    </row>
    <row r="54" spans="1:14" ht="12.75" customHeight="1" x14ac:dyDescent="0.25">
      <c r="A54" s="299"/>
      <c r="B54" s="300"/>
      <c r="C54" s="307"/>
      <c r="D54" s="300"/>
      <c r="E54" s="300" t="s">
        <v>415</v>
      </c>
      <c r="F54" s="301"/>
      <c r="G54" s="351">
        <f t="shared" si="16"/>
        <v>48</v>
      </c>
      <c r="H54" s="614">
        <f t="shared" ref="H54:M54" si="34">+H17+H24+H31</f>
        <v>89210.94</v>
      </c>
      <c r="I54" s="615">
        <f t="shared" si="34"/>
        <v>89163.430000000008</v>
      </c>
      <c r="J54" s="614">
        <f t="shared" si="34"/>
        <v>1000.97</v>
      </c>
      <c r="K54" s="615">
        <f t="shared" si="34"/>
        <v>1000.97</v>
      </c>
      <c r="L54" s="614">
        <f t="shared" si="34"/>
        <v>90211.91</v>
      </c>
      <c r="M54" s="616">
        <f t="shared" si="34"/>
        <v>90164.400000000009</v>
      </c>
      <c r="N54" s="306"/>
    </row>
    <row r="55" spans="1:14" ht="12.75" customHeight="1" thickBot="1" x14ac:dyDescent="0.3">
      <c r="A55" s="311"/>
      <c r="B55" s="312"/>
      <c r="C55" s="312"/>
      <c r="D55" s="312"/>
      <c r="E55" s="312" t="s">
        <v>416</v>
      </c>
      <c r="F55" s="314"/>
      <c r="G55" s="315">
        <f t="shared" si="16"/>
        <v>49</v>
      </c>
      <c r="H55" s="617">
        <f t="shared" ref="H55:M55" si="35">+H34</f>
        <v>0</v>
      </c>
      <c r="I55" s="618">
        <f t="shared" si="35"/>
        <v>0</v>
      </c>
      <c r="J55" s="617">
        <f t="shared" si="35"/>
        <v>0</v>
      </c>
      <c r="K55" s="618">
        <f t="shared" si="35"/>
        <v>0</v>
      </c>
      <c r="L55" s="617">
        <f t="shared" si="35"/>
        <v>0</v>
      </c>
      <c r="M55" s="619">
        <f t="shared" si="35"/>
        <v>0</v>
      </c>
      <c r="N55" s="310"/>
    </row>
    <row r="56" spans="1:14" x14ac:dyDescent="0.25">
      <c r="A56" s="291"/>
      <c r="B56" s="291"/>
      <c r="C56" s="291"/>
      <c r="D56" s="291"/>
      <c r="E56" s="291"/>
      <c r="F56" s="291"/>
      <c r="G56" s="293"/>
      <c r="H56" s="291"/>
      <c r="I56" s="291"/>
      <c r="J56" s="291"/>
      <c r="K56" s="291"/>
      <c r="L56" s="291"/>
      <c r="M56" s="291"/>
    </row>
    <row r="57" spans="1:14" x14ac:dyDescent="0.25">
      <c r="A57" s="291" t="s">
        <v>200</v>
      </c>
      <c r="B57" s="291"/>
      <c r="C57" s="291"/>
      <c r="D57" s="292"/>
      <c r="E57" s="292"/>
      <c r="F57" s="291"/>
      <c r="G57" s="293"/>
      <c r="H57" s="291"/>
      <c r="I57" s="291"/>
      <c r="J57" s="291"/>
      <c r="K57" s="291"/>
      <c r="L57" s="291"/>
      <c r="M57" s="291"/>
    </row>
    <row r="58" spans="1:14" ht="30.75" customHeight="1" x14ac:dyDescent="0.25">
      <c r="A58" s="1013" t="s">
        <v>448</v>
      </c>
      <c r="B58" s="1013"/>
      <c r="C58" s="1013"/>
      <c r="D58" s="1013"/>
      <c r="E58" s="1013"/>
      <c r="F58" s="1013"/>
      <c r="G58" s="1013"/>
      <c r="H58" s="1013"/>
      <c r="I58" s="1013"/>
      <c r="J58" s="1013"/>
      <c r="K58" s="1013"/>
      <c r="L58" s="1013"/>
      <c r="M58" s="1013"/>
      <c r="N58" s="873"/>
    </row>
    <row r="59" spans="1:14" ht="42.75" customHeight="1" x14ac:dyDescent="0.25">
      <c r="A59" s="1013" t="s">
        <v>450</v>
      </c>
      <c r="B59" s="1013"/>
      <c r="C59" s="1013"/>
      <c r="D59" s="1013"/>
      <c r="E59" s="1013"/>
      <c r="F59" s="1013"/>
      <c r="G59" s="1013"/>
      <c r="H59" s="1013"/>
      <c r="I59" s="1013"/>
      <c r="J59" s="1013"/>
      <c r="K59" s="1013"/>
      <c r="L59" s="1013"/>
      <c r="M59" s="1013"/>
      <c r="N59" s="873"/>
    </row>
    <row r="60" spans="1:14" ht="17.25" customHeight="1" x14ac:dyDescent="0.25">
      <c r="A60" s="1013" t="s">
        <v>454</v>
      </c>
      <c r="B60" s="1013"/>
      <c r="C60" s="1013"/>
      <c r="D60" s="1013"/>
      <c r="E60" s="1013"/>
      <c r="F60" s="1013"/>
      <c r="G60" s="1013"/>
      <c r="H60" s="1013"/>
      <c r="I60" s="1013"/>
      <c r="J60" s="1013"/>
      <c r="K60" s="1013"/>
      <c r="L60" s="1013"/>
      <c r="M60" s="1013"/>
      <c r="N60" s="873"/>
    </row>
    <row r="61" spans="1:14" ht="15.75" customHeight="1" x14ac:dyDescent="0.25">
      <c r="A61" s="1014" t="s">
        <v>16</v>
      </c>
      <c r="B61" s="1014"/>
      <c r="C61" s="1014"/>
      <c r="D61" s="1014"/>
      <c r="E61" s="1014"/>
      <c r="F61" s="1014"/>
      <c r="G61" s="1014"/>
      <c r="H61" s="1014"/>
      <c r="I61" s="1014"/>
      <c r="J61" s="1014"/>
      <c r="K61" s="1014"/>
      <c r="L61" s="1014"/>
      <c r="M61" s="1014"/>
    </row>
    <row r="62" spans="1:14" x14ac:dyDescent="0.25">
      <c r="A62" s="291"/>
      <c r="B62" s="291"/>
      <c r="C62" s="291"/>
      <c r="D62" s="291"/>
      <c r="E62" s="291"/>
      <c r="F62" s="291"/>
      <c r="G62" s="293"/>
      <c r="H62" s="291"/>
      <c r="I62" s="291"/>
      <c r="J62" s="291"/>
      <c r="K62" s="291"/>
      <c r="L62" s="291"/>
      <c r="M62" s="291"/>
    </row>
    <row r="63" spans="1:14" x14ac:dyDescent="0.25">
      <c r="A63" s="291"/>
      <c r="B63" s="291"/>
      <c r="C63" s="291"/>
      <c r="D63" s="291"/>
      <c r="E63" s="291"/>
      <c r="F63" s="291"/>
      <c r="G63" s="293"/>
      <c r="H63" s="291"/>
      <c r="I63" s="291"/>
      <c r="J63" s="291"/>
      <c r="K63" s="291"/>
      <c r="L63" s="291"/>
      <c r="M63" s="291"/>
    </row>
    <row r="64" spans="1:14" x14ac:dyDescent="0.25">
      <c r="A64" s="291"/>
      <c r="B64" s="291"/>
      <c r="C64" s="291"/>
      <c r="D64" s="291"/>
      <c r="E64" s="291"/>
      <c r="F64" s="291"/>
      <c r="G64" s="293"/>
      <c r="H64" s="291"/>
      <c r="I64" s="291"/>
      <c r="J64" s="291"/>
      <c r="K64" s="291"/>
      <c r="L64" s="291"/>
      <c r="M64" s="291"/>
    </row>
  </sheetData>
  <mergeCells count="14">
    <mergeCell ref="L3:M3"/>
    <mergeCell ref="A60:M60"/>
    <mergeCell ref="A61:M61"/>
    <mergeCell ref="B7:F7"/>
    <mergeCell ref="B32:F32"/>
    <mergeCell ref="A36:F36"/>
    <mergeCell ref="A47:F47"/>
    <mergeCell ref="A58:M58"/>
    <mergeCell ref="A59:M59"/>
    <mergeCell ref="A6:F6"/>
    <mergeCell ref="A3:F5"/>
    <mergeCell ref="G3:G5"/>
    <mergeCell ref="H3:I3"/>
    <mergeCell ref="J3:K3"/>
  </mergeCells>
  <printOptions horizontalCentered="1"/>
  <pageMargins left="0.59055118110236227" right="0.39370078740157483" top="0.39370078740157483" bottom="0.39370078740157483" header="0" footer="0.15748031496062992"/>
  <pageSetup paperSize="9" scale="65" fitToHeight="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48"/>
  <sheetViews>
    <sheetView showGridLines="0" zoomScaleNormal="100" workbookViewId="0">
      <selection activeCell="P1" sqref="P1"/>
    </sheetView>
  </sheetViews>
  <sheetFormatPr defaultColWidth="10.5703125" defaultRowHeight="15" x14ac:dyDescent="0.25"/>
  <cols>
    <col min="1" max="1" width="4.28515625" style="118" customWidth="1"/>
    <col min="2" max="2" width="6.7109375" style="118" customWidth="1"/>
    <col min="3" max="3" width="49.42578125" style="118" customWidth="1"/>
    <col min="4" max="4" width="12.28515625" style="118" customWidth="1"/>
    <col min="5" max="6" width="10.85546875" style="118" customWidth="1"/>
    <col min="7" max="8" width="11.28515625" style="118" customWidth="1"/>
    <col min="9" max="9" width="11.5703125" style="118" customWidth="1"/>
    <col min="10" max="10" width="9.7109375" style="118" customWidth="1"/>
    <col min="11" max="11" width="10" style="118" customWidth="1"/>
    <col min="12" max="12" width="10.140625" style="118" customWidth="1"/>
    <col min="13" max="13" width="13.7109375" style="118" customWidth="1"/>
    <col min="14" max="14" width="1.7109375" style="118" customWidth="1"/>
    <col min="15" max="15" width="11.28515625" style="118" customWidth="1"/>
    <col min="16" max="16" width="12" style="118" customWidth="1"/>
    <col min="17" max="231" width="9.140625" style="118" customWidth="1"/>
    <col min="232" max="232" width="59.7109375" style="118" customWidth="1"/>
    <col min="233" max="16384" width="10.5703125" style="118"/>
  </cols>
  <sheetData>
    <row r="1" spans="1:16" ht="15.75" x14ac:dyDescent="0.25">
      <c r="A1" s="328" t="s">
        <v>1058</v>
      </c>
    </row>
    <row r="2" spans="1:16" ht="15.75" x14ac:dyDescent="0.25">
      <c r="A2" s="328"/>
      <c r="C2" s="122" t="s">
        <v>461</v>
      </c>
    </row>
    <row r="3" spans="1:16" ht="13.5" customHeight="1" thickBot="1" x14ac:dyDescent="0.3">
      <c r="P3" s="341" t="s">
        <v>76</v>
      </c>
    </row>
    <row r="4" spans="1:16" ht="39" customHeight="1" x14ac:dyDescent="0.25">
      <c r="A4" s="1047" t="s">
        <v>57</v>
      </c>
      <c r="B4" s="1060" t="s">
        <v>315</v>
      </c>
      <c r="C4" s="1061"/>
      <c r="D4" s="1059" t="s">
        <v>275</v>
      </c>
      <c r="E4" s="1058"/>
      <c r="F4" s="1058" t="s">
        <v>276</v>
      </c>
      <c r="G4" s="1058"/>
      <c r="H4" s="1058" t="s">
        <v>277</v>
      </c>
      <c r="I4" s="1058"/>
      <c r="J4" s="1055" t="s">
        <v>561</v>
      </c>
      <c r="K4" s="1056"/>
      <c r="L4" s="1057"/>
      <c r="M4" s="1052" t="s">
        <v>287</v>
      </c>
      <c r="N4" s="122"/>
      <c r="O4" s="1040" t="s">
        <v>559</v>
      </c>
      <c r="P4" s="1038" t="s">
        <v>278</v>
      </c>
    </row>
    <row r="5" spans="1:16" ht="13.5" customHeight="1" x14ac:dyDescent="0.25">
      <c r="A5" s="1048"/>
      <c r="B5" s="1062"/>
      <c r="C5" s="1063"/>
      <c r="D5" s="329" t="s">
        <v>316</v>
      </c>
      <c r="E5" s="279" t="s">
        <v>317</v>
      </c>
      <c r="F5" s="323" t="s">
        <v>202</v>
      </c>
      <c r="G5" s="279" t="s">
        <v>207</v>
      </c>
      <c r="H5" s="323" t="s">
        <v>202</v>
      </c>
      <c r="I5" s="279" t="s">
        <v>207</v>
      </c>
      <c r="J5" s="330" t="s">
        <v>301</v>
      </c>
      <c r="K5" s="330" t="s">
        <v>302</v>
      </c>
      <c r="L5" s="330" t="s">
        <v>303</v>
      </c>
      <c r="M5" s="1053"/>
      <c r="N5" s="122"/>
      <c r="O5" s="1041"/>
      <c r="P5" s="1039"/>
    </row>
    <row r="6" spans="1:16" ht="15" customHeight="1" thickBot="1" x14ac:dyDescent="0.3">
      <c r="A6" s="1049"/>
      <c r="B6" s="1064"/>
      <c r="C6" s="1065"/>
      <c r="D6" s="331" t="s">
        <v>130</v>
      </c>
      <c r="E6" s="281" t="s">
        <v>131</v>
      </c>
      <c r="F6" s="281" t="s">
        <v>132</v>
      </c>
      <c r="G6" s="281" t="s">
        <v>133</v>
      </c>
      <c r="H6" s="281" t="s">
        <v>204</v>
      </c>
      <c r="I6" s="281" t="s">
        <v>205</v>
      </c>
      <c r="J6" s="282" t="s">
        <v>136</v>
      </c>
      <c r="K6" s="332" t="s">
        <v>137</v>
      </c>
      <c r="L6" s="332" t="s">
        <v>138</v>
      </c>
      <c r="M6" s="283" t="s">
        <v>417</v>
      </c>
      <c r="N6" s="122"/>
      <c r="O6" s="324" t="s">
        <v>175</v>
      </c>
      <c r="P6" s="283" t="s">
        <v>304</v>
      </c>
    </row>
    <row r="7" spans="1:16" s="124" customFormat="1" ht="16.5" customHeight="1" x14ac:dyDescent="0.25">
      <c r="A7" s="712">
        <f t="shared" ref="A7:A28" si="0">+A6+1</f>
        <v>1</v>
      </c>
      <c r="B7" s="713" t="s">
        <v>206</v>
      </c>
      <c r="C7" s="714"/>
      <c r="D7" s="715">
        <f t="shared" ref="D7:M7" si="1">+D8+D17</f>
        <v>287818.34000000003</v>
      </c>
      <c r="E7" s="715">
        <f t="shared" si="1"/>
        <v>287818.34000000003</v>
      </c>
      <c r="F7" s="715">
        <f t="shared" si="1"/>
        <v>1750</v>
      </c>
      <c r="G7" s="715">
        <f t="shared" si="1"/>
        <v>1750</v>
      </c>
      <c r="H7" s="715">
        <f t="shared" si="1"/>
        <v>289568.34000000003</v>
      </c>
      <c r="I7" s="715">
        <f t="shared" si="1"/>
        <v>289568.34000000003</v>
      </c>
      <c r="J7" s="715">
        <f t="shared" si="1"/>
        <v>1500</v>
      </c>
      <c r="K7" s="715">
        <f t="shared" si="1"/>
        <v>8836.76</v>
      </c>
      <c r="L7" s="715">
        <f t="shared" si="1"/>
        <v>0</v>
      </c>
      <c r="M7" s="716">
        <f t="shared" si="1"/>
        <v>0</v>
      </c>
      <c r="N7" s="404"/>
      <c r="O7" s="717">
        <f>+O8+O17</f>
        <v>0</v>
      </c>
      <c r="P7" s="716">
        <f>+P8+P17</f>
        <v>289568.34000000003</v>
      </c>
    </row>
    <row r="8" spans="1:16" s="122" customFormat="1" ht="14.25" customHeight="1" x14ac:dyDescent="0.25">
      <c r="A8" s="691">
        <f t="shared" si="0"/>
        <v>2</v>
      </c>
      <c r="B8" s="1050" t="s">
        <v>431</v>
      </c>
      <c r="C8" s="1051"/>
      <c r="D8" s="692">
        <f t="shared" ref="D8:M8" si="2">SUM(D9:D16)</f>
        <v>283072.73000000004</v>
      </c>
      <c r="E8" s="692">
        <f t="shared" si="2"/>
        <v>283072.73000000004</v>
      </c>
      <c r="F8" s="692">
        <f t="shared" si="2"/>
        <v>1500</v>
      </c>
      <c r="G8" s="692">
        <f t="shared" si="2"/>
        <v>1500</v>
      </c>
      <c r="H8" s="692">
        <f t="shared" si="2"/>
        <v>284572.73000000004</v>
      </c>
      <c r="I8" s="692">
        <f t="shared" si="2"/>
        <v>284572.73000000004</v>
      </c>
      <c r="J8" s="692">
        <f t="shared" si="2"/>
        <v>1500</v>
      </c>
      <c r="K8" s="692">
        <f t="shared" si="2"/>
        <v>8836.76</v>
      </c>
      <c r="L8" s="692">
        <f t="shared" si="2"/>
        <v>0</v>
      </c>
      <c r="M8" s="693">
        <f t="shared" si="2"/>
        <v>0</v>
      </c>
      <c r="N8" s="405"/>
      <c r="O8" s="694">
        <f>SUM(O9:O16)</f>
        <v>0</v>
      </c>
      <c r="P8" s="693">
        <f>SUM(P9:P16)</f>
        <v>284572.73000000004</v>
      </c>
    </row>
    <row r="9" spans="1:16" ht="12.75" customHeight="1" x14ac:dyDescent="0.25">
      <c r="A9" s="345">
        <f t="shared" si="0"/>
        <v>3</v>
      </c>
      <c r="B9" s="333" t="s">
        <v>347</v>
      </c>
      <c r="C9" s="334" t="s">
        <v>1059</v>
      </c>
      <c r="D9" s="620">
        <v>246238.77</v>
      </c>
      <c r="E9" s="620">
        <v>246238.77</v>
      </c>
      <c r="F9" s="620">
        <v>1500</v>
      </c>
      <c r="G9" s="620">
        <v>1500</v>
      </c>
      <c r="H9" s="620">
        <f t="shared" ref="H9:H36" si="3">+D9+F9</f>
        <v>247738.77</v>
      </c>
      <c r="I9" s="620">
        <f t="shared" ref="I9:I36" si="4">+E9+G9</f>
        <v>247738.77</v>
      </c>
      <c r="J9" s="620">
        <v>1500</v>
      </c>
      <c r="K9" s="620">
        <v>8071.04</v>
      </c>
      <c r="L9" s="620">
        <v>0</v>
      </c>
      <c r="M9" s="621">
        <f t="shared" ref="M9:M36" si="5">+H9-I9</f>
        <v>0</v>
      </c>
      <c r="N9" s="406"/>
      <c r="O9" s="622">
        <v>0</v>
      </c>
      <c r="P9" s="621">
        <f t="shared" ref="P9:P36" si="6">+I9+O9</f>
        <v>247738.77</v>
      </c>
    </row>
    <row r="10" spans="1:16" ht="12.75" customHeight="1" x14ac:dyDescent="0.25">
      <c r="A10" s="345">
        <f>A9+1</f>
        <v>4</v>
      </c>
      <c r="B10" s="333" t="s">
        <v>305</v>
      </c>
      <c r="C10" s="334" t="s">
        <v>306</v>
      </c>
      <c r="D10" s="620">
        <v>10822.5</v>
      </c>
      <c r="E10" s="620">
        <v>10822.5</v>
      </c>
      <c r="F10" s="620">
        <v>0</v>
      </c>
      <c r="G10" s="620">
        <v>0</v>
      </c>
      <c r="H10" s="620">
        <f t="shared" si="3"/>
        <v>10822.5</v>
      </c>
      <c r="I10" s="620">
        <f t="shared" si="4"/>
        <v>10822.5</v>
      </c>
      <c r="J10" s="620">
        <v>0</v>
      </c>
      <c r="K10" s="620">
        <v>10</v>
      </c>
      <c r="L10" s="620">
        <v>0</v>
      </c>
      <c r="M10" s="621">
        <f t="shared" si="5"/>
        <v>0</v>
      </c>
      <c r="N10" s="406"/>
      <c r="O10" s="622">
        <v>0</v>
      </c>
      <c r="P10" s="621">
        <f t="shared" si="6"/>
        <v>10822.5</v>
      </c>
    </row>
    <row r="11" spans="1:16" ht="12.75" customHeight="1" x14ac:dyDescent="0.25">
      <c r="A11" s="345">
        <f t="shared" si="0"/>
        <v>5</v>
      </c>
      <c r="B11" s="385" t="s">
        <v>307</v>
      </c>
      <c r="C11" s="386" t="s">
        <v>1060</v>
      </c>
      <c r="D11" s="620">
        <v>2307</v>
      </c>
      <c r="E11" s="620">
        <v>2307</v>
      </c>
      <c r="F11" s="620">
        <v>0</v>
      </c>
      <c r="G11" s="620">
        <v>0</v>
      </c>
      <c r="H11" s="620">
        <f t="shared" si="3"/>
        <v>2307</v>
      </c>
      <c r="I11" s="620">
        <f t="shared" si="4"/>
        <v>2307</v>
      </c>
      <c r="J11" s="620">
        <v>0</v>
      </c>
      <c r="K11" s="620">
        <v>502.13</v>
      </c>
      <c r="L11" s="620">
        <v>0</v>
      </c>
      <c r="M11" s="621">
        <f t="shared" si="5"/>
        <v>0</v>
      </c>
      <c r="N11" s="406"/>
      <c r="O11" s="622">
        <v>0</v>
      </c>
      <c r="P11" s="621">
        <f t="shared" si="6"/>
        <v>2307</v>
      </c>
    </row>
    <row r="12" spans="1:16" ht="13.5" customHeight="1" x14ac:dyDescent="0.25">
      <c r="A12" s="345">
        <f t="shared" si="0"/>
        <v>6</v>
      </c>
      <c r="B12" s="333" t="s">
        <v>308</v>
      </c>
      <c r="C12" s="334" t="s">
        <v>309</v>
      </c>
      <c r="D12" s="620">
        <v>124</v>
      </c>
      <c r="E12" s="620">
        <v>124</v>
      </c>
      <c r="F12" s="620">
        <v>0</v>
      </c>
      <c r="G12" s="620">
        <v>0</v>
      </c>
      <c r="H12" s="620">
        <f t="shared" si="3"/>
        <v>124</v>
      </c>
      <c r="I12" s="620">
        <f t="shared" si="4"/>
        <v>124</v>
      </c>
      <c r="J12" s="620">
        <v>0</v>
      </c>
      <c r="K12" s="620">
        <v>0</v>
      </c>
      <c r="L12" s="620">
        <v>0</v>
      </c>
      <c r="M12" s="621">
        <f t="shared" si="5"/>
        <v>0</v>
      </c>
      <c r="N12" s="406"/>
      <c r="O12" s="622">
        <v>0</v>
      </c>
      <c r="P12" s="621">
        <f t="shared" si="6"/>
        <v>124</v>
      </c>
    </row>
    <row r="13" spans="1:16" ht="13.5" customHeight="1" x14ac:dyDescent="0.25">
      <c r="A13" s="345">
        <f t="shared" si="0"/>
        <v>7</v>
      </c>
      <c r="B13" s="333" t="s">
        <v>312</v>
      </c>
      <c r="C13" s="334" t="s">
        <v>1061</v>
      </c>
      <c r="D13" s="620">
        <v>13113</v>
      </c>
      <c r="E13" s="620">
        <v>13113</v>
      </c>
      <c r="F13" s="620">
        <v>0</v>
      </c>
      <c r="G13" s="620">
        <v>0</v>
      </c>
      <c r="H13" s="620">
        <f>+D13+F13</f>
        <v>13113</v>
      </c>
      <c r="I13" s="620">
        <f>+E13+G13</f>
        <v>13113</v>
      </c>
      <c r="J13" s="620">
        <v>0</v>
      </c>
      <c r="K13" s="620">
        <v>208.09</v>
      </c>
      <c r="L13" s="620">
        <v>0</v>
      </c>
      <c r="M13" s="621">
        <f>+H13-I13</f>
        <v>0</v>
      </c>
      <c r="N13" s="406"/>
      <c r="O13" s="622">
        <v>0</v>
      </c>
      <c r="P13" s="621">
        <f>+I13+O13</f>
        <v>13113</v>
      </c>
    </row>
    <row r="14" spans="1:16" ht="12.75" customHeight="1" x14ac:dyDescent="0.25">
      <c r="A14" s="345">
        <f t="shared" si="0"/>
        <v>8</v>
      </c>
      <c r="B14" s="333" t="s">
        <v>1062</v>
      </c>
      <c r="C14" s="335" t="s">
        <v>310</v>
      </c>
      <c r="D14" s="620">
        <v>509.46</v>
      </c>
      <c r="E14" s="620">
        <v>509.46</v>
      </c>
      <c r="F14" s="620">
        <v>0</v>
      </c>
      <c r="G14" s="620">
        <v>0</v>
      </c>
      <c r="H14" s="620">
        <f t="shared" si="3"/>
        <v>509.46</v>
      </c>
      <c r="I14" s="620">
        <f t="shared" si="4"/>
        <v>509.46</v>
      </c>
      <c r="J14" s="620">
        <v>0</v>
      </c>
      <c r="K14" s="620">
        <v>42.6</v>
      </c>
      <c r="L14" s="620">
        <v>0</v>
      </c>
      <c r="M14" s="621">
        <f t="shared" si="5"/>
        <v>0</v>
      </c>
      <c r="N14" s="406"/>
      <c r="O14" s="622">
        <v>0</v>
      </c>
      <c r="P14" s="621">
        <f t="shared" si="6"/>
        <v>509.46</v>
      </c>
    </row>
    <row r="15" spans="1:16" ht="12.75" customHeight="1" x14ac:dyDescent="0.25">
      <c r="A15" s="345">
        <f t="shared" si="0"/>
        <v>9</v>
      </c>
      <c r="B15" s="336" t="s">
        <v>1063</v>
      </c>
      <c r="C15" s="337" t="s">
        <v>311</v>
      </c>
      <c r="D15" s="620">
        <v>9958</v>
      </c>
      <c r="E15" s="620">
        <v>9958</v>
      </c>
      <c r="F15" s="620">
        <v>0</v>
      </c>
      <c r="G15" s="620">
        <v>0</v>
      </c>
      <c r="H15" s="620">
        <f t="shared" si="3"/>
        <v>9958</v>
      </c>
      <c r="I15" s="620">
        <f t="shared" si="4"/>
        <v>9958</v>
      </c>
      <c r="J15" s="620">
        <v>0</v>
      </c>
      <c r="K15" s="620">
        <v>2.9</v>
      </c>
      <c r="L15" s="620">
        <v>0</v>
      </c>
      <c r="M15" s="621">
        <f t="shared" si="5"/>
        <v>0</v>
      </c>
      <c r="N15" s="406"/>
      <c r="O15" s="622">
        <v>0</v>
      </c>
      <c r="P15" s="621">
        <f t="shared" si="6"/>
        <v>9958</v>
      </c>
    </row>
    <row r="16" spans="1:16" ht="12.75" customHeight="1" x14ac:dyDescent="0.25">
      <c r="A16" s="345">
        <f t="shared" si="0"/>
        <v>10</v>
      </c>
      <c r="B16" s="336"/>
      <c r="C16" s="338" t="s">
        <v>318</v>
      </c>
      <c r="D16" s="620"/>
      <c r="E16" s="620"/>
      <c r="F16" s="620"/>
      <c r="G16" s="620"/>
      <c r="H16" s="620">
        <f t="shared" si="3"/>
        <v>0</v>
      </c>
      <c r="I16" s="620">
        <f t="shared" si="4"/>
        <v>0</v>
      </c>
      <c r="J16" s="620">
        <v>0</v>
      </c>
      <c r="K16" s="620">
        <v>0</v>
      </c>
      <c r="L16" s="620">
        <v>0</v>
      </c>
      <c r="M16" s="621">
        <f t="shared" si="5"/>
        <v>0</v>
      </c>
      <c r="N16" s="406"/>
      <c r="O16" s="622">
        <v>0</v>
      </c>
      <c r="P16" s="621">
        <f t="shared" si="6"/>
        <v>0</v>
      </c>
    </row>
    <row r="17" spans="1:16" s="122" customFormat="1" ht="12.75" customHeight="1" x14ac:dyDescent="0.25">
      <c r="A17" s="691">
        <f t="shared" si="0"/>
        <v>11</v>
      </c>
      <c r="B17" s="1054" t="s">
        <v>432</v>
      </c>
      <c r="C17" s="1044"/>
      <c r="D17" s="692">
        <f t="shared" ref="D17:M17" si="7">SUM(D18:D22)</f>
        <v>4745.6099999999997</v>
      </c>
      <c r="E17" s="692">
        <f t="shared" si="7"/>
        <v>4745.6099999999997</v>
      </c>
      <c r="F17" s="692">
        <f t="shared" si="7"/>
        <v>250</v>
      </c>
      <c r="G17" s="692">
        <f t="shared" si="7"/>
        <v>250</v>
      </c>
      <c r="H17" s="692">
        <f t="shared" si="7"/>
        <v>4995.6099999999997</v>
      </c>
      <c r="I17" s="692">
        <f t="shared" si="7"/>
        <v>4995.6099999999997</v>
      </c>
      <c r="J17" s="692">
        <f t="shared" si="7"/>
        <v>0</v>
      </c>
      <c r="K17" s="692">
        <f t="shared" si="7"/>
        <v>0</v>
      </c>
      <c r="L17" s="692">
        <f t="shared" si="7"/>
        <v>0</v>
      </c>
      <c r="M17" s="693">
        <f t="shared" si="7"/>
        <v>0</v>
      </c>
      <c r="N17" s="405"/>
      <c r="O17" s="694">
        <f>SUM(O18:O22)</f>
        <v>0</v>
      </c>
      <c r="P17" s="693">
        <f>SUM(P18:P22)</f>
        <v>4995.6099999999997</v>
      </c>
    </row>
    <row r="18" spans="1:16" s="122" customFormat="1" ht="12.75" customHeight="1" x14ac:dyDescent="0.25">
      <c r="A18" s="398">
        <f>A17+1</f>
        <v>12</v>
      </c>
      <c r="B18" s="385" t="s">
        <v>307</v>
      </c>
      <c r="C18" s="386" t="s">
        <v>1060</v>
      </c>
      <c r="D18" s="620">
        <v>745.61</v>
      </c>
      <c r="E18" s="620">
        <v>745.61</v>
      </c>
      <c r="F18" s="620">
        <v>0</v>
      </c>
      <c r="G18" s="620">
        <v>0</v>
      </c>
      <c r="H18" s="620">
        <f t="shared" si="3"/>
        <v>745.61</v>
      </c>
      <c r="I18" s="620">
        <f t="shared" si="4"/>
        <v>745.61</v>
      </c>
      <c r="J18" s="620">
        <v>0</v>
      </c>
      <c r="K18" s="620">
        <v>0</v>
      </c>
      <c r="L18" s="620">
        <v>0</v>
      </c>
      <c r="M18" s="621">
        <f t="shared" si="5"/>
        <v>0</v>
      </c>
      <c r="N18" s="406"/>
      <c r="O18" s="622">
        <v>0</v>
      </c>
      <c r="P18" s="621">
        <f t="shared" si="6"/>
        <v>745.61</v>
      </c>
    </row>
    <row r="19" spans="1:16" ht="12.75" customHeight="1" x14ac:dyDescent="0.25">
      <c r="A19" s="345">
        <f>A18+1</f>
        <v>13</v>
      </c>
      <c r="B19" s="333" t="s">
        <v>308</v>
      </c>
      <c r="C19" s="334" t="s">
        <v>309</v>
      </c>
      <c r="D19" s="620">
        <v>0</v>
      </c>
      <c r="E19" s="620">
        <v>0</v>
      </c>
      <c r="F19" s="620">
        <v>0</v>
      </c>
      <c r="G19" s="620">
        <v>0</v>
      </c>
      <c r="H19" s="620">
        <f t="shared" si="3"/>
        <v>0</v>
      </c>
      <c r="I19" s="620">
        <f t="shared" si="4"/>
        <v>0</v>
      </c>
      <c r="J19" s="620">
        <v>0</v>
      </c>
      <c r="K19" s="620">
        <v>0</v>
      </c>
      <c r="L19" s="620">
        <v>0</v>
      </c>
      <c r="M19" s="621">
        <f t="shared" si="5"/>
        <v>0</v>
      </c>
      <c r="N19" s="406"/>
      <c r="O19" s="622">
        <v>0</v>
      </c>
      <c r="P19" s="621">
        <f t="shared" si="6"/>
        <v>0</v>
      </c>
    </row>
    <row r="20" spans="1:16" ht="12.75" customHeight="1" x14ac:dyDescent="0.25">
      <c r="A20" s="345">
        <f>A19+1</f>
        <v>14</v>
      </c>
      <c r="B20" s="333" t="s">
        <v>312</v>
      </c>
      <c r="C20" s="334" t="s">
        <v>1064</v>
      </c>
      <c r="D20" s="620">
        <v>4000</v>
      </c>
      <c r="E20" s="620">
        <v>4000</v>
      </c>
      <c r="F20" s="620">
        <v>250</v>
      </c>
      <c r="G20" s="620">
        <v>250</v>
      </c>
      <c r="H20" s="620">
        <f t="shared" si="3"/>
        <v>4250</v>
      </c>
      <c r="I20" s="620">
        <f t="shared" si="4"/>
        <v>4250</v>
      </c>
      <c r="J20" s="620">
        <v>0</v>
      </c>
      <c r="K20" s="620">
        <v>0</v>
      </c>
      <c r="L20" s="620">
        <v>0</v>
      </c>
      <c r="M20" s="621">
        <f t="shared" si="5"/>
        <v>0</v>
      </c>
      <c r="N20" s="406"/>
      <c r="O20" s="622">
        <v>0</v>
      </c>
      <c r="P20" s="621">
        <f t="shared" si="6"/>
        <v>4250</v>
      </c>
    </row>
    <row r="21" spans="1:16" ht="12.75" customHeight="1" x14ac:dyDescent="0.25">
      <c r="A21" s="345">
        <f t="shared" si="0"/>
        <v>15</v>
      </c>
      <c r="B21" s="333" t="s">
        <v>313</v>
      </c>
      <c r="C21" s="334" t="s">
        <v>314</v>
      </c>
      <c r="D21" s="620">
        <v>0</v>
      </c>
      <c r="E21" s="620">
        <v>0</v>
      </c>
      <c r="F21" s="620">
        <v>0</v>
      </c>
      <c r="G21" s="620">
        <v>0</v>
      </c>
      <c r="H21" s="620">
        <f t="shared" si="3"/>
        <v>0</v>
      </c>
      <c r="I21" s="620">
        <f t="shared" si="4"/>
        <v>0</v>
      </c>
      <c r="J21" s="620">
        <v>0</v>
      </c>
      <c r="K21" s="620">
        <v>0</v>
      </c>
      <c r="L21" s="620">
        <v>0</v>
      </c>
      <c r="M21" s="621">
        <f t="shared" si="5"/>
        <v>0</v>
      </c>
      <c r="N21" s="406"/>
      <c r="O21" s="622">
        <v>0</v>
      </c>
      <c r="P21" s="621">
        <f t="shared" si="6"/>
        <v>0</v>
      </c>
    </row>
    <row r="22" spans="1:16" ht="12.75" customHeight="1" x14ac:dyDescent="0.25">
      <c r="A22" s="345">
        <f t="shared" si="0"/>
        <v>16</v>
      </c>
      <c r="B22" s="336"/>
      <c r="C22" s="338" t="s">
        <v>318</v>
      </c>
      <c r="D22" s="620"/>
      <c r="E22" s="620"/>
      <c r="F22" s="620"/>
      <c r="G22" s="620"/>
      <c r="H22" s="620">
        <f t="shared" si="3"/>
        <v>0</v>
      </c>
      <c r="I22" s="620">
        <f t="shared" si="4"/>
        <v>0</v>
      </c>
      <c r="J22" s="620"/>
      <c r="K22" s="620"/>
      <c r="L22" s="620"/>
      <c r="M22" s="621">
        <f t="shared" si="5"/>
        <v>0</v>
      </c>
      <c r="N22" s="406"/>
      <c r="O22" s="622">
        <v>0</v>
      </c>
      <c r="P22" s="621">
        <f t="shared" si="6"/>
        <v>0</v>
      </c>
    </row>
    <row r="23" spans="1:16" s="124" customFormat="1" ht="12.75" customHeight="1" x14ac:dyDescent="0.25">
      <c r="A23" s="712">
        <f t="shared" si="0"/>
        <v>17</v>
      </c>
      <c r="B23" s="1045" t="s">
        <v>325</v>
      </c>
      <c r="C23" s="1046"/>
      <c r="D23" s="718">
        <f>+D24</f>
        <v>111</v>
      </c>
      <c r="E23" s="718">
        <f t="shared" ref="E23:P23" si="8">+E24</f>
        <v>111</v>
      </c>
      <c r="F23" s="718">
        <f t="shared" si="8"/>
        <v>0</v>
      </c>
      <c r="G23" s="718">
        <f t="shared" si="8"/>
        <v>0</v>
      </c>
      <c r="H23" s="718">
        <f t="shared" si="8"/>
        <v>111</v>
      </c>
      <c r="I23" s="718">
        <f t="shared" si="8"/>
        <v>111</v>
      </c>
      <c r="J23" s="718">
        <f t="shared" si="8"/>
        <v>0</v>
      </c>
      <c r="K23" s="718">
        <f t="shared" si="8"/>
        <v>0</v>
      </c>
      <c r="L23" s="718">
        <f t="shared" si="8"/>
        <v>0</v>
      </c>
      <c r="M23" s="719">
        <f t="shared" si="8"/>
        <v>0</v>
      </c>
      <c r="N23" s="404"/>
      <c r="O23" s="726">
        <f t="shared" si="8"/>
        <v>51</v>
      </c>
      <c r="P23" s="719">
        <f t="shared" si="8"/>
        <v>162</v>
      </c>
    </row>
    <row r="24" spans="1:16" s="125" customFormat="1" ht="12.75" customHeight="1" x14ac:dyDescent="0.25">
      <c r="A24" s="691">
        <f t="shared" si="0"/>
        <v>18</v>
      </c>
      <c r="B24" s="1043" t="s">
        <v>361</v>
      </c>
      <c r="C24" s="1044"/>
      <c r="D24" s="692">
        <f>SUM(D25:D26)</f>
        <v>111</v>
      </c>
      <c r="E24" s="692">
        <f t="shared" ref="E24:M24" si="9">SUM(E25:E26)</f>
        <v>111</v>
      </c>
      <c r="F24" s="692">
        <f t="shared" si="9"/>
        <v>0</v>
      </c>
      <c r="G24" s="692">
        <f t="shared" si="9"/>
        <v>0</v>
      </c>
      <c r="H24" s="692">
        <f t="shared" si="9"/>
        <v>111</v>
      </c>
      <c r="I24" s="692">
        <f t="shared" si="9"/>
        <v>111</v>
      </c>
      <c r="J24" s="692">
        <f t="shared" si="9"/>
        <v>0</v>
      </c>
      <c r="K24" s="692">
        <f t="shared" si="9"/>
        <v>0</v>
      </c>
      <c r="L24" s="692">
        <f t="shared" si="9"/>
        <v>0</v>
      </c>
      <c r="M24" s="693">
        <f t="shared" si="9"/>
        <v>0</v>
      </c>
      <c r="N24" s="405"/>
      <c r="O24" s="694">
        <f t="shared" ref="O24:P24" si="10">SUM(O25:O26)</f>
        <v>51</v>
      </c>
      <c r="P24" s="693">
        <f t="shared" si="10"/>
        <v>162</v>
      </c>
    </row>
    <row r="25" spans="1:16" ht="12.75" customHeight="1" x14ac:dyDescent="0.25">
      <c r="A25" s="345">
        <f t="shared" si="0"/>
        <v>19</v>
      </c>
      <c r="B25" s="333"/>
      <c r="C25" s="334" t="s">
        <v>1065</v>
      </c>
      <c r="D25" s="620">
        <v>111</v>
      </c>
      <c r="E25" s="620">
        <v>111</v>
      </c>
      <c r="F25" s="620">
        <v>0</v>
      </c>
      <c r="G25" s="620">
        <v>0</v>
      </c>
      <c r="H25" s="620">
        <f t="shared" si="3"/>
        <v>111</v>
      </c>
      <c r="I25" s="620">
        <f t="shared" si="4"/>
        <v>111</v>
      </c>
      <c r="J25" s="620">
        <v>0</v>
      </c>
      <c r="K25" s="620">
        <v>0</v>
      </c>
      <c r="L25" s="620">
        <v>0</v>
      </c>
      <c r="M25" s="621">
        <f t="shared" si="5"/>
        <v>0</v>
      </c>
      <c r="N25" s="406"/>
      <c r="O25" s="622">
        <v>51</v>
      </c>
      <c r="P25" s="621">
        <f t="shared" si="6"/>
        <v>162</v>
      </c>
    </row>
    <row r="26" spans="1:16" ht="12.75" customHeight="1" x14ac:dyDescent="0.25">
      <c r="A26" s="345">
        <f t="shared" si="0"/>
        <v>20</v>
      </c>
      <c r="B26" s="333"/>
      <c r="C26" s="338" t="s">
        <v>318</v>
      </c>
      <c r="D26" s="620"/>
      <c r="E26" s="620"/>
      <c r="F26" s="620"/>
      <c r="G26" s="620"/>
      <c r="H26" s="620">
        <f>+D26+F26</f>
        <v>0</v>
      </c>
      <c r="I26" s="620">
        <f>+E26+G26</f>
        <v>0</v>
      </c>
      <c r="J26" s="620"/>
      <c r="K26" s="620"/>
      <c r="L26" s="620"/>
      <c r="M26" s="621">
        <f>+H26-I26</f>
        <v>0</v>
      </c>
      <c r="N26" s="406"/>
      <c r="O26" s="622">
        <v>0</v>
      </c>
      <c r="P26" s="621">
        <f>+I26+O26</f>
        <v>0</v>
      </c>
    </row>
    <row r="27" spans="1:16" ht="12.75" customHeight="1" x14ac:dyDescent="0.25">
      <c r="A27" s="712">
        <f>+A26+1</f>
        <v>21</v>
      </c>
      <c r="B27" s="1045" t="s">
        <v>323</v>
      </c>
      <c r="C27" s="1046"/>
      <c r="D27" s="718">
        <f>+D28</f>
        <v>0</v>
      </c>
      <c r="E27" s="718">
        <f t="shared" ref="E27:P27" si="11">+E28</f>
        <v>0</v>
      </c>
      <c r="F27" s="718">
        <f t="shared" si="11"/>
        <v>0</v>
      </c>
      <c r="G27" s="718">
        <f t="shared" si="11"/>
        <v>0</v>
      </c>
      <c r="H27" s="718">
        <f t="shared" si="11"/>
        <v>0</v>
      </c>
      <c r="I27" s="718">
        <f t="shared" si="11"/>
        <v>0</v>
      </c>
      <c r="J27" s="718">
        <f t="shared" si="11"/>
        <v>0</v>
      </c>
      <c r="K27" s="718">
        <f t="shared" si="11"/>
        <v>0</v>
      </c>
      <c r="L27" s="718">
        <f t="shared" si="11"/>
        <v>0</v>
      </c>
      <c r="M27" s="719">
        <f t="shared" si="11"/>
        <v>0</v>
      </c>
      <c r="N27" s="404"/>
      <c r="O27" s="726">
        <f t="shared" si="11"/>
        <v>0</v>
      </c>
      <c r="P27" s="719">
        <f t="shared" si="11"/>
        <v>0</v>
      </c>
    </row>
    <row r="28" spans="1:16" ht="12.75" customHeight="1" x14ac:dyDescent="0.25">
      <c r="A28" s="691">
        <f t="shared" si="0"/>
        <v>22</v>
      </c>
      <c r="B28" s="1043" t="s">
        <v>244</v>
      </c>
      <c r="C28" s="1044"/>
      <c r="D28" s="692">
        <f>SUM(D29:D30)</f>
        <v>0</v>
      </c>
      <c r="E28" s="692">
        <f t="shared" ref="E28:M28" si="12">SUM(E29:E30)</f>
        <v>0</v>
      </c>
      <c r="F28" s="692">
        <f t="shared" si="12"/>
        <v>0</v>
      </c>
      <c r="G28" s="692">
        <f t="shared" si="12"/>
        <v>0</v>
      </c>
      <c r="H28" s="692">
        <f t="shared" si="12"/>
        <v>0</v>
      </c>
      <c r="I28" s="692">
        <f t="shared" si="12"/>
        <v>0</v>
      </c>
      <c r="J28" s="692">
        <f t="shared" si="12"/>
        <v>0</v>
      </c>
      <c r="K28" s="692">
        <f t="shared" si="12"/>
        <v>0</v>
      </c>
      <c r="L28" s="692">
        <f t="shared" si="12"/>
        <v>0</v>
      </c>
      <c r="M28" s="693">
        <f t="shared" si="12"/>
        <v>0</v>
      </c>
      <c r="N28" s="405"/>
      <c r="O28" s="694">
        <f t="shared" ref="O28:P28" si="13">SUM(O29:O30)</f>
        <v>0</v>
      </c>
      <c r="P28" s="693">
        <f t="shared" si="13"/>
        <v>0</v>
      </c>
    </row>
    <row r="29" spans="1:16" ht="12.75" customHeight="1" x14ac:dyDescent="0.25">
      <c r="A29" s="345">
        <f t="shared" ref="A29:A37" si="14">+A28+1</f>
        <v>23</v>
      </c>
      <c r="B29" s="333"/>
      <c r="C29" s="593"/>
      <c r="D29" s="620">
        <v>0</v>
      </c>
      <c r="E29" s="620">
        <v>0</v>
      </c>
      <c r="F29" s="620">
        <v>0</v>
      </c>
      <c r="G29" s="620">
        <v>0</v>
      </c>
      <c r="H29" s="620">
        <f>+D29+F29</f>
        <v>0</v>
      </c>
      <c r="I29" s="620">
        <f>+E29+G29</f>
        <v>0</v>
      </c>
      <c r="J29" s="620">
        <v>0</v>
      </c>
      <c r="K29" s="620">
        <v>0</v>
      </c>
      <c r="L29" s="620">
        <v>0</v>
      </c>
      <c r="M29" s="621">
        <f>+H29-I29</f>
        <v>0</v>
      </c>
      <c r="N29" s="406"/>
      <c r="O29" s="622">
        <v>0</v>
      </c>
      <c r="P29" s="621">
        <f>+I29+O29</f>
        <v>0</v>
      </c>
    </row>
    <row r="30" spans="1:16" ht="12.75" customHeight="1" x14ac:dyDescent="0.25">
      <c r="A30" s="345">
        <f t="shared" si="14"/>
        <v>24</v>
      </c>
      <c r="B30" s="347"/>
      <c r="C30" s="338" t="s">
        <v>318</v>
      </c>
      <c r="D30" s="620"/>
      <c r="E30" s="620"/>
      <c r="F30" s="620"/>
      <c r="G30" s="620"/>
      <c r="H30" s="620">
        <f>+D30+F30</f>
        <v>0</v>
      </c>
      <c r="I30" s="620">
        <f>+E30+G30</f>
        <v>0</v>
      </c>
      <c r="J30" s="620"/>
      <c r="K30" s="620"/>
      <c r="L30" s="620"/>
      <c r="M30" s="621">
        <f>+H30-I30</f>
        <v>0</v>
      </c>
      <c r="N30" s="407"/>
      <c r="O30" s="622">
        <v>0</v>
      </c>
      <c r="P30" s="621">
        <f>+I30+O30</f>
        <v>0</v>
      </c>
    </row>
    <row r="31" spans="1:16" ht="12.75" customHeight="1" x14ac:dyDescent="0.25">
      <c r="A31" s="712">
        <f t="shared" si="14"/>
        <v>25</v>
      </c>
      <c r="B31" s="1045" t="s">
        <v>326</v>
      </c>
      <c r="C31" s="1046"/>
      <c r="D31" s="718">
        <f>+D32+D34</f>
        <v>1110.8699999999999</v>
      </c>
      <c r="E31" s="718">
        <f t="shared" ref="E31:M31" si="15">+E32+E34</f>
        <v>1110.8699999999999</v>
      </c>
      <c r="F31" s="718">
        <f t="shared" si="15"/>
        <v>0</v>
      </c>
      <c r="G31" s="718">
        <f t="shared" si="15"/>
        <v>0</v>
      </c>
      <c r="H31" s="718">
        <f t="shared" si="15"/>
        <v>1110.8699999999999</v>
      </c>
      <c r="I31" s="718">
        <f t="shared" si="15"/>
        <v>1110.8699999999999</v>
      </c>
      <c r="J31" s="718">
        <f t="shared" si="15"/>
        <v>0</v>
      </c>
      <c r="K31" s="718">
        <f t="shared" si="15"/>
        <v>0</v>
      </c>
      <c r="L31" s="718">
        <f t="shared" si="15"/>
        <v>0</v>
      </c>
      <c r="M31" s="719">
        <f t="shared" si="15"/>
        <v>0</v>
      </c>
      <c r="N31" s="404"/>
      <c r="O31" s="726">
        <f t="shared" ref="O31:P31" si="16">+O32+O34</f>
        <v>0</v>
      </c>
      <c r="P31" s="719">
        <f t="shared" si="16"/>
        <v>1110.8699999999999</v>
      </c>
    </row>
    <row r="32" spans="1:16" s="125" customFormat="1" ht="12.75" customHeight="1" x14ac:dyDescent="0.25">
      <c r="A32" s="691">
        <f t="shared" si="14"/>
        <v>26</v>
      </c>
      <c r="B32" s="1043" t="s">
        <v>1068</v>
      </c>
      <c r="C32" s="1044"/>
      <c r="D32" s="692">
        <f>SUM(D33:D33)</f>
        <v>989.02</v>
      </c>
      <c r="E32" s="692">
        <f t="shared" ref="E32:M32" si="17">SUM(E33:E33)</f>
        <v>989.02</v>
      </c>
      <c r="F32" s="692">
        <f t="shared" si="17"/>
        <v>0</v>
      </c>
      <c r="G32" s="692">
        <f t="shared" si="17"/>
        <v>0</v>
      </c>
      <c r="H32" s="692">
        <f t="shared" si="17"/>
        <v>989.02</v>
      </c>
      <c r="I32" s="692">
        <f t="shared" si="17"/>
        <v>989.02</v>
      </c>
      <c r="J32" s="692">
        <f t="shared" si="17"/>
        <v>0</v>
      </c>
      <c r="K32" s="692">
        <f t="shared" si="17"/>
        <v>0</v>
      </c>
      <c r="L32" s="692">
        <f t="shared" si="17"/>
        <v>0</v>
      </c>
      <c r="M32" s="693">
        <f t="shared" si="17"/>
        <v>0</v>
      </c>
      <c r="N32" s="405"/>
      <c r="O32" s="694">
        <f t="shared" ref="O32:P32" si="18">SUM(O33:O33)</f>
        <v>0</v>
      </c>
      <c r="P32" s="693">
        <f t="shared" si="18"/>
        <v>989.02</v>
      </c>
    </row>
    <row r="33" spans="1:16" ht="12.75" customHeight="1" x14ac:dyDescent="0.25">
      <c r="A33" s="345">
        <f t="shared" si="14"/>
        <v>27</v>
      </c>
      <c r="B33" s="333"/>
      <c r="C33" s="334" t="s">
        <v>1070</v>
      </c>
      <c r="D33" s="620">
        <v>989.02</v>
      </c>
      <c r="E33" s="620">
        <v>989.02</v>
      </c>
      <c r="F33" s="620">
        <v>0</v>
      </c>
      <c r="G33" s="620">
        <v>0</v>
      </c>
      <c r="H33" s="620">
        <f t="shared" ref="H33" si="19">+D33+F33</f>
        <v>989.02</v>
      </c>
      <c r="I33" s="620">
        <f t="shared" ref="I33" si="20">+E33+G33</f>
        <v>989.02</v>
      </c>
      <c r="J33" s="620">
        <v>0</v>
      </c>
      <c r="K33" s="620">
        <v>0</v>
      </c>
      <c r="L33" s="620">
        <v>0</v>
      </c>
      <c r="M33" s="621">
        <f t="shared" ref="M33" si="21">+H33-I33</f>
        <v>0</v>
      </c>
      <c r="N33" s="406"/>
      <c r="O33" s="622">
        <v>0</v>
      </c>
      <c r="P33" s="621">
        <f t="shared" ref="P33" si="22">+I33+O33</f>
        <v>989.02</v>
      </c>
    </row>
    <row r="34" spans="1:16" s="125" customFormat="1" ht="12.75" customHeight="1" x14ac:dyDescent="0.25">
      <c r="A34" s="691">
        <f t="shared" si="14"/>
        <v>28</v>
      </c>
      <c r="B34" s="1043" t="s">
        <v>1071</v>
      </c>
      <c r="C34" s="1044"/>
      <c r="D34" s="692">
        <f>SUM(D35:D35)</f>
        <v>121.85</v>
      </c>
      <c r="E34" s="692">
        <f t="shared" ref="E34:M34" si="23">SUM(E35:E35)</f>
        <v>121.85</v>
      </c>
      <c r="F34" s="692">
        <f t="shared" si="23"/>
        <v>0</v>
      </c>
      <c r="G34" s="692">
        <f t="shared" si="23"/>
        <v>0</v>
      </c>
      <c r="H34" s="692">
        <f t="shared" si="23"/>
        <v>121.85</v>
      </c>
      <c r="I34" s="692">
        <f t="shared" si="23"/>
        <v>121.85</v>
      </c>
      <c r="J34" s="692">
        <f t="shared" si="23"/>
        <v>0</v>
      </c>
      <c r="K34" s="692">
        <f t="shared" si="23"/>
        <v>0</v>
      </c>
      <c r="L34" s="692">
        <f t="shared" si="23"/>
        <v>0</v>
      </c>
      <c r="M34" s="693">
        <f t="shared" si="23"/>
        <v>0</v>
      </c>
      <c r="N34" s="405"/>
      <c r="O34" s="694">
        <f t="shared" ref="O34:P34" si="24">SUM(O35:O35)</f>
        <v>0</v>
      </c>
      <c r="P34" s="693">
        <f t="shared" si="24"/>
        <v>121.85</v>
      </c>
    </row>
    <row r="35" spans="1:16" ht="12.75" customHeight="1" x14ac:dyDescent="0.25">
      <c r="A35" s="345">
        <f t="shared" si="14"/>
        <v>29</v>
      </c>
      <c r="B35" s="333"/>
      <c r="C35" s="334" t="s">
        <v>1069</v>
      </c>
      <c r="D35" s="620">
        <v>121.85</v>
      </c>
      <c r="E35" s="620">
        <v>121.85</v>
      </c>
      <c r="F35" s="620">
        <v>0</v>
      </c>
      <c r="G35" s="620">
        <v>0</v>
      </c>
      <c r="H35" s="620">
        <f t="shared" ref="H35" si="25">+D35+F35</f>
        <v>121.85</v>
      </c>
      <c r="I35" s="620">
        <f t="shared" ref="I35" si="26">+E35+G35</f>
        <v>121.85</v>
      </c>
      <c r="J35" s="620">
        <v>0</v>
      </c>
      <c r="K35" s="620">
        <v>0</v>
      </c>
      <c r="L35" s="620">
        <v>0</v>
      </c>
      <c r="M35" s="621">
        <f t="shared" ref="M35" si="27">+H35-I35</f>
        <v>0</v>
      </c>
      <c r="N35" s="406"/>
      <c r="O35" s="622">
        <v>0</v>
      </c>
      <c r="P35" s="621">
        <f t="shared" ref="P35" si="28">+I35+O35</f>
        <v>121.85</v>
      </c>
    </row>
    <row r="36" spans="1:16" ht="12.75" customHeight="1" thickBot="1" x14ac:dyDescent="0.3">
      <c r="A36" s="346">
        <f>+A35+1</f>
        <v>30</v>
      </c>
      <c r="B36" s="339"/>
      <c r="C36" s="460" t="s">
        <v>318</v>
      </c>
      <c r="D36" s="620"/>
      <c r="E36" s="620"/>
      <c r="F36" s="620"/>
      <c r="G36" s="620"/>
      <c r="H36" s="620">
        <f t="shared" si="3"/>
        <v>0</v>
      </c>
      <c r="I36" s="620">
        <f t="shared" si="4"/>
        <v>0</v>
      </c>
      <c r="J36" s="620"/>
      <c r="K36" s="620"/>
      <c r="L36" s="620"/>
      <c r="M36" s="621">
        <f t="shared" si="5"/>
        <v>0</v>
      </c>
      <c r="N36" s="406"/>
      <c r="O36" s="622">
        <v>0</v>
      </c>
      <c r="P36" s="621">
        <f t="shared" si="6"/>
        <v>0</v>
      </c>
    </row>
    <row r="37" spans="1:16" s="342" customFormat="1" ht="18.75" customHeight="1" thickBot="1" x14ac:dyDescent="0.3">
      <c r="A37" s="720">
        <f t="shared" si="14"/>
        <v>31</v>
      </c>
      <c r="B37" s="721" t="s">
        <v>285</v>
      </c>
      <c r="C37" s="722"/>
      <c r="D37" s="723">
        <f t="shared" ref="D37:M37" si="29">+D7+D23+D27+D31</f>
        <v>289040.21000000002</v>
      </c>
      <c r="E37" s="723">
        <f t="shared" si="29"/>
        <v>289040.21000000002</v>
      </c>
      <c r="F37" s="723">
        <f t="shared" si="29"/>
        <v>1750</v>
      </c>
      <c r="G37" s="723">
        <f t="shared" si="29"/>
        <v>1750</v>
      </c>
      <c r="H37" s="723">
        <f t="shared" si="29"/>
        <v>290790.21000000002</v>
      </c>
      <c r="I37" s="723">
        <f t="shared" si="29"/>
        <v>290790.21000000002</v>
      </c>
      <c r="J37" s="723">
        <f t="shared" si="29"/>
        <v>1500</v>
      </c>
      <c r="K37" s="723">
        <f t="shared" si="29"/>
        <v>8836.76</v>
      </c>
      <c r="L37" s="723">
        <f t="shared" si="29"/>
        <v>0</v>
      </c>
      <c r="M37" s="724">
        <f t="shared" si="29"/>
        <v>0</v>
      </c>
      <c r="N37" s="408"/>
      <c r="O37" s="725">
        <f>+O7+O23+O27+O31</f>
        <v>51</v>
      </c>
      <c r="P37" s="724">
        <f>+P7+P23+P27+P31</f>
        <v>290841.21000000002</v>
      </c>
    </row>
    <row r="38" spans="1:16" s="357" customFormat="1" ht="13.5" customHeight="1" x14ac:dyDescent="0.25">
      <c r="A38" s="376"/>
      <c r="B38" s="383"/>
      <c r="C38" s="384"/>
      <c r="D38" s="343"/>
      <c r="E38" s="343"/>
      <c r="F38" s="343"/>
      <c r="G38" s="343"/>
      <c r="H38" s="343"/>
      <c r="I38" s="343"/>
      <c r="J38" s="343"/>
      <c r="K38" s="343"/>
      <c r="L38" s="343"/>
      <c r="M38" s="343"/>
      <c r="O38" s="343"/>
      <c r="P38" s="343"/>
    </row>
    <row r="39" spans="1:16" ht="22.5" customHeight="1" x14ac:dyDescent="0.25">
      <c r="A39" s="122" t="s">
        <v>200</v>
      </c>
    </row>
    <row r="40" spans="1:16" ht="57" customHeight="1" x14ac:dyDescent="0.25">
      <c r="A40" s="1042" t="s">
        <v>1066</v>
      </c>
      <c r="B40" s="1042"/>
      <c r="C40" s="1042"/>
      <c r="D40" s="1042"/>
      <c r="E40" s="1042"/>
      <c r="F40" s="1042"/>
      <c r="G40" s="1042"/>
      <c r="H40" s="1042"/>
      <c r="I40" s="1042"/>
      <c r="J40" s="1042"/>
      <c r="K40" s="1042"/>
      <c r="L40" s="1042"/>
      <c r="M40" s="1042"/>
      <c r="N40" s="1042"/>
      <c r="O40" s="1042"/>
      <c r="P40" s="1042"/>
    </row>
    <row r="41" spans="1:16" ht="18" customHeight="1" x14ac:dyDescent="0.25">
      <c r="A41" s="1042" t="s">
        <v>465</v>
      </c>
      <c r="B41" s="1042"/>
      <c r="C41" s="1042"/>
      <c r="D41" s="1042"/>
      <c r="E41" s="1042"/>
      <c r="F41" s="1042"/>
      <c r="G41" s="1042"/>
      <c r="H41" s="1042"/>
      <c r="I41" s="1042"/>
      <c r="J41" s="1042"/>
      <c r="K41" s="1042"/>
      <c r="L41" s="1042"/>
      <c r="M41" s="1042"/>
      <c r="N41" s="1042"/>
      <c r="O41" s="1042"/>
      <c r="P41" s="1042"/>
    </row>
    <row r="42" spans="1:16" ht="33.75" customHeight="1" x14ac:dyDescent="0.25">
      <c r="A42" s="1042" t="s">
        <v>419</v>
      </c>
      <c r="B42" s="1042"/>
      <c r="C42" s="1042"/>
      <c r="D42" s="1042"/>
      <c r="E42" s="1042"/>
      <c r="F42" s="1042"/>
      <c r="G42" s="1042"/>
      <c r="H42" s="1042"/>
      <c r="I42" s="1042"/>
      <c r="J42" s="1042"/>
      <c r="K42" s="1042"/>
      <c r="L42" s="1042"/>
      <c r="M42" s="1042"/>
      <c r="N42" s="1042"/>
      <c r="O42" s="1042"/>
      <c r="P42" s="1042"/>
    </row>
    <row r="43" spans="1:16" ht="33.75" customHeight="1" x14ac:dyDescent="0.25">
      <c r="A43" s="1042" t="s">
        <v>558</v>
      </c>
      <c r="B43" s="1042"/>
      <c r="C43" s="1042"/>
      <c r="D43" s="1042"/>
      <c r="E43" s="1042"/>
      <c r="F43" s="1042"/>
      <c r="G43" s="1042"/>
      <c r="H43" s="1042"/>
      <c r="I43" s="1042"/>
      <c r="J43" s="1042"/>
      <c r="K43" s="1042"/>
      <c r="L43" s="1042"/>
      <c r="M43" s="1042"/>
      <c r="N43" s="1042"/>
      <c r="O43" s="1042"/>
      <c r="P43" s="1042"/>
    </row>
    <row r="44" spans="1:16" ht="19.5" customHeight="1" x14ac:dyDescent="0.25">
      <c r="A44" s="1042" t="s">
        <v>560</v>
      </c>
      <c r="B44" s="1042"/>
      <c r="C44" s="1042"/>
      <c r="D44" s="1042"/>
      <c r="E44" s="1042"/>
      <c r="F44" s="1042"/>
      <c r="G44" s="1042"/>
      <c r="H44" s="1042"/>
      <c r="I44" s="1042"/>
      <c r="J44" s="1042"/>
      <c r="K44" s="1042"/>
      <c r="L44" s="1042"/>
      <c r="M44" s="1042"/>
      <c r="N44" s="1042"/>
      <c r="O44" s="1042"/>
      <c r="P44" s="1042"/>
    </row>
    <row r="45" spans="1:16" ht="19.5" customHeight="1" x14ac:dyDescent="0.25">
      <c r="A45" s="313"/>
      <c r="B45" s="313"/>
      <c r="C45" s="313"/>
      <c r="D45" s="313"/>
      <c r="E45" s="313"/>
      <c r="F45" s="313"/>
      <c r="G45" s="313"/>
      <c r="H45" s="313"/>
      <c r="I45" s="313"/>
      <c r="J45" s="313"/>
      <c r="K45" s="313"/>
      <c r="L45" s="313"/>
      <c r="M45" s="313"/>
      <c r="N45" s="313"/>
      <c r="O45" s="313"/>
      <c r="P45" s="313"/>
    </row>
    <row r="46" spans="1:16" x14ac:dyDescent="0.25">
      <c r="A46" s="319" t="s">
        <v>1067</v>
      </c>
      <c r="C46" s="122"/>
    </row>
    <row r="47" spans="1:16" x14ac:dyDescent="0.25">
      <c r="C47" s="122"/>
    </row>
    <row r="48" spans="1:16" x14ac:dyDescent="0.25">
      <c r="C48" s="122"/>
    </row>
  </sheetData>
  <mergeCells count="23">
    <mergeCell ref="M4:M5"/>
    <mergeCell ref="B17:C17"/>
    <mergeCell ref="J4:L4"/>
    <mergeCell ref="F4:G4"/>
    <mergeCell ref="D4:E4"/>
    <mergeCell ref="H4:I4"/>
    <mergeCell ref="B4:C6"/>
    <mergeCell ref="P4:P5"/>
    <mergeCell ref="O4:O5"/>
    <mergeCell ref="A44:P44"/>
    <mergeCell ref="B24:C24"/>
    <mergeCell ref="B28:C28"/>
    <mergeCell ref="B32:C32"/>
    <mergeCell ref="B27:C27"/>
    <mergeCell ref="A42:P42"/>
    <mergeCell ref="B31:C31"/>
    <mergeCell ref="A43:P43"/>
    <mergeCell ref="B34:C34"/>
    <mergeCell ref="A40:P40"/>
    <mergeCell ref="A41:P41"/>
    <mergeCell ref="B23:C23"/>
    <mergeCell ref="A4:A6"/>
    <mergeCell ref="B8:C8"/>
  </mergeCells>
  <phoneticPr fontId="48" type="noConversion"/>
  <printOptions horizontalCentered="1"/>
  <pageMargins left="0.19685039370078741" right="0.19685039370078741" top="0.59055118110236227" bottom="0.59055118110236227" header="0.31496062992125984" footer="0.31496062992125984"/>
  <pageSetup paperSize="9" scale="70" orientation="landscape" r:id="rId1"/>
  <ignoredErrors>
    <ignoredError sqref="A1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53"/>
  <sheetViews>
    <sheetView showGridLines="0" zoomScaleNormal="89" workbookViewId="0">
      <selection activeCell="O1" sqref="O1"/>
    </sheetView>
  </sheetViews>
  <sheetFormatPr defaultRowHeight="15" x14ac:dyDescent="0.25"/>
  <cols>
    <col min="1" max="1" width="5" style="342" customWidth="1"/>
    <col min="2" max="2" width="45.85546875" style="342" customWidth="1"/>
    <col min="3" max="3" width="12.7109375" style="342" customWidth="1"/>
    <col min="4" max="4" width="11.5703125" style="342" customWidth="1"/>
    <col min="5" max="8" width="12.7109375" style="342" customWidth="1"/>
    <col min="9" max="9" width="10.42578125" style="342" customWidth="1"/>
    <col min="10" max="10" width="12.5703125" style="342" customWidth="1"/>
    <col min="11" max="11" width="10.5703125" style="342" customWidth="1"/>
    <col min="12" max="12" width="11.42578125" style="342" customWidth="1"/>
    <col min="13" max="13" width="1.7109375" style="343" customWidth="1"/>
    <col min="14" max="14" width="11" style="342" customWidth="1"/>
    <col min="15" max="15" width="10.85546875" style="342" customWidth="1"/>
    <col min="16" max="229" width="9.140625" style="342"/>
    <col min="230" max="230" width="59.7109375" style="342" customWidth="1"/>
    <col min="231" max="237" width="10.5703125" style="342" customWidth="1"/>
    <col min="238" max="16384" width="9.140625" style="342"/>
  </cols>
  <sheetData>
    <row r="1" spans="1:15" ht="15.75" x14ac:dyDescent="0.25">
      <c r="A1" s="328" t="s">
        <v>1072</v>
      </c>
    </row>
    <row r="2" spans="1:15" ht="15.75" x14ac:dyDescent="0.25">
      <c r="A2" s="123"/>
      <c r="B2" s="122" t="s">
        <v>462</v>
      </c>
    </row>
    <row r="3" spans="1:15" ht="13.5" customHeight="1" thickBot="1" x14ac:dyDescent="0.3">
      <c r="B3" s="340"/>
      <c r="O3" s="344" t="s">
        <v>76</v>
      </c>
    </row>
    <row r="4" spans="1:15" s="122" customFormat="1" ht="38.25" customHeight="1" x14ac:dyDescent="0.25">
      <c r="A4" s="1081" t="s">
        <v>57</v>
      </c>
      <c r="B4" s="1084" t="s">
        <v>327</v>
      </c>
      <c r="C4" s="1066" t="s">
        <v>275</v>
      </c>
      <c r="D4" s="1067"/>
      <c r="E4" s="1067" t="s">
        <v>276</v>
      </c>
      <c r="F4" s="1067"/>
      <c r="G4" s="1077" t="s">
        <v>277</v>
      </c>
      <c r="H4" s="1078"/>
      <c r="I4" s="1070" t="s">
        <v>375</v>
      </c>
      <c r="J4" s="1070" t="s">
        <v>562</v>
      </c>
      <c r="K4" s="1075" t="s">
        <v>457</v>
      </c>
      <c r="L4" s="1068" t="s">
        <v>319</v>
      </c>
      <c r="M4" s="284"/>
      <c r="N4" s="1073" t="s">
        <v>464</v>
      </c>
      <c r="O4" s="1079" t="s">
        <v>278</v>
      </c>
    </row>
    <row r="5" spans="1:15" s="122" customFormat="1" ht="13.5" customHeight="1" x14ac:dyDescent="0.25">
      <c r="A5" s="1082"/>
      <c r="B5" s="1085"/>
      <c r="C5" s="285" t="s">
        <v>328</v>
      </c>
      <c r="D5" s="286" t="s">
        <v>329</v>
      </c>
      <c r="E5" s="285" t="s">
        <v>202</v>
      </c>
      <c r="F5" s="286" t="s">
        <v>207</v>
      </c>
      <c r="G5" s="286" t="s">
        <v>202</v>
      </c>
      <c r="H5" s="361" t="s">
        <v>207</v>
      </c>
      <c r="I5" s="1071"/>
      <c r="J5" s="1071"/>
      <c r="K5" s="1076"/>
      <c r="L5" s="1069"/>
      <c r="M5" s="284"/>
      <c r="N5" s="1074"/>
      <c r="O5" s="1080"/>
    </row>
    <row r="6" spans="1:15" s="122" customFormat="1" ht="15" customHeight="1" thickBot="1" x14ac:dyDescent="0.3">
      <c r="A6" s="1083"/>
      <c r="B6" s="1086"/>
      <c r="C6" s="287" t="s">
        <v>130</v>
      </c>
      <c r="D6" s="288" t="s">
        <v>131</v>
      </c>
      <c r="E6" s="288" t="s">
        <v>132</v>
      </c>
      <c r="F6" s="288" t="s">
        <v>133</v>
      </c>
      <c r="G6" s="288" t="s">
        <v>204</v>
      </c>
      <c r="H6" s="362" t="s">
        <v>205</v>
      </c>
      <c r="I6" s="375" t="s">
        <v>324</v>
      </c>
      <c r="J6" s="375" t="s">
        <v>334</v>
      </c>
      <c r="K6" s="360" t="s">
        <v>136</v>
      </c>
      <c r="L6" s="289" t="s">
        <v>280</v>
      </c>
      <c r="M6" s="284"/>
      <c r="N6" s="374" t="s">
        <v>138</v>
      </c>
      <c r="O6" s="289" t="s">
        <v>330</v>
      </c>
    </row>
    <row r="7" spans="1:15" s="124" customFormat="1" ht="15" customHeight="1" x14ac:dyDescent="0.25">
      <c r="A7" s="712">
        <v>1</v>
      </c>
      <c r="B7" s="727" t="s">
        <v>206</v>
      </c>
      <c r="C7" s="715">
        <f t="shared" ref="C7:L7" si="0">+C8+C12</f>
        <v>66363.929999999993</v>
      </c>
      <c r="D7" s="715">
        <f t="shared" si="0"/>
        <v>66363.929999999993</v>
      </c>
      <c r="E7" s="715">
        <f t="shared" si="0"/>
        <v>1000.97</v>
      </c>
      <c r="F7" s="715">
        <f t="shared" si="0"/>
        <v>1000.97</v>
      </c>
      <c r="G7" s="715">
        <f t="shared" si="0"/>
        <v>67364.899999999994</v>
      </c>
      <c r="H7" s="728">
        <f t="shared" si="0"/>
        <v>67364.899999999994</v>
      </c>
      <c r="I7" s="729">
        <f t="shared" si="0"/>
        <v>0</v>
      </c>
      <c r="J7" s="729">
        <f t="shared" si="0"/>
        <v>0</v>
      </c>
      <c r="K7" s="730">
        <f t="shared" si="0"/>
        <v>194.37</v>
      </c>
      <c r="L7" s="716">
        <f t="shared" si="0"/>
        <v>0</v>
      </c>
      <c r="M7" s="409"/>
      <c r="N7" s="717">
        <f>+N8+N12</f>
        <v>0</v>
      </c>
      <c r="O7" s="716">
        <f>+O8+O12</f>
        <v>67364.899999999994</v>
      </c>
    </row>
    <row r="8" spans="1:15" s="124" customFormat="1" ht="13.5" customHeight="1" x14ac:dyDescent="0.25">
      <c r="A8" s="695">
        <f>A7+1</f>
        <v>2</v>
      </c>
      <c r="B8" s="696" t="s">
        <v>433</v>
      </c>
      <c r="C8" s="692">
        <f t="shared" ref="C8:L8" si="1">SUM(C9:C11)</f>
        <v>53018.2</v>
      </c>
      <c r="D8" s="692">
        <f t="shared" si="1"/>
        <v>53018.2</v>
      </c>
      <c r="E8" s="692">
        <f t="shared" si="1"/>
        <v>1000.97</v>
      </c>
      <c r="F8" s="692">
        <f t="shared" si="1"/>
        <v>1000.97</v>
      </c>
      <c r="G8" s="692">
        <f t="shared" si="1"/>
        <v>54019.17</v>
      </c>
      <c r="H8" s="697">
        <f t="shared" si="1"/>
        <v>54019.17</v>
      </c>
      <c r="I8" s="698">
        <f t="shared" si="1"/>
        <v>0</v>
      </c>
      <c r="J8" s="699">
        <f t="shared" si="1"/>
        <v>0</v>
      </c>
      <c r="K8" s="700">
        <f t="shared" si="1"/>
        <v>182.53</v>
      </c>
      <c r="L8" s="693">
        <f t="shared" si="1"/>
        <v>0</v>
      </c>
      <c r="M8" s="409"/>
      <c r="N8" s="694">
        <f>SUM(N9:N11)</f>
        <v>0</v>
      </c>
      <c r="O8" s="693">
        <f>SUM(O9:O11)</f>
        <v>54019.17</v>
      </c>
    </row>
    <row r="9" spans="1:15" s="122" customFormat="1" ht="12.75" customHeight="1" x14ac:dyDescent="0.25">
      <c r="A9" s="345">
        <f>+A8+1</f>
        <v>3</v>
      </c>
      <c r="B9" s="689" t="s">
        <v>1073</v>
      </c>
      <c r="C9" s="620">
        <v>53018.2</v>
      </c>
      <c r="D9" s="620">
        <v>53018.2</v>
      </c>
      <c r="E9" s="620">
        <v>1000.97</v>
      </c>
      <c r="F9" s="620">
        <v>1000.97</v>
      </c>
      <c r="G9" s="620">
        <f t="shared" ref="G9:H11" si="2">+C9+E9</f>
        <v>54019.17</v>
      </c>
      <c r="H9" s="623">
        <f t="shared" si="2"/>
        <v>54019.17</v>
      </c>
      <c r="I9" s="624">
        <v>0</v>
      </c>
      <c r="J9" s="625">
        <v>0</v>
      </c>
      <c r="K9" s="626">
        <v>182.53</v>
      </c>
      <c r="L9" s="621">
        <f>+G9-H9</f>
        <v>0</v>
      </c>
      <c r="M9" s="409"/>
      <c r="N9" s="622">
        <v>0</v>
      </c>
      <c r="O9" s="621">
        <f>H9+N9</f>
        <v>54019.17</v>
      </c>
    </row>
    <row r="10" spans="1:15" s="122" customFormat="1" ht="12.75" customHeight="1" x14ac:dyDescent="0.25">
      <c r="A10" s="345">
        <f t="shared" ref="A10:A39" si="3">+A9+1</f>
        <v>4</v>
      </c>
      <c r="B10" s="363" t="s">
        <v>434</v>
      </c>
      <c r="C10" s="620">
        <v>0</v>
      </c>
      <c r="D10" s="620">
        <v>0</v>
      </c>
      <c r="E10" s="620">
        <v>0</v>
      </c>
      <c r="F10" s="620">
        <v>0</v>
      </c>
      <c r="G10" s="620">
        <f t="shared" si="2"/>
        <v>0</v>
      </c>
      <c r="H10" s="623">
        <f t="shared" si="2"/>
        <v>0</v>
      </c>
      <c r="I10" s="624">
        <v>0</v>
      </c>
      <c r="J10" s="625">
        <v>0</v>
      </c>
      <c r="K10" s="626">
        <v>0</v>
      </c>
      <c r="L10" s="621">
        <f>+G10-H10</f>
        <v>0</v>
      </c>
      <c r="M10" s="409"/>
      <c r="N10" s="622">
        <v>0</v>
      </c>
      <c r="O10" s="621">
        <f>H10+N10</f>
        <v>0</v>
      </c>
    </row>
    <row r="11" spans="1:15" s="122" customFormat="1" ht="12.75" customHeight="1" x14ac:dyDescent="0.25">
      <c r="A11" s="345">
        <f t="shared" si="3"/>
        <v>5</v>
      </c>
      <c r="B11" s="364" t="s">
        <v>331</v>
      </c>
      <c r="C11" s="620"/>
      <c r="D11" s="620"/>
      <c r="E11" s="620"/>
      <c r="F11" s="620"/>
      <c r="G11" s="620">
        <f t="shared" si="2"/>
        <v>0</v>
      </c>
      <c r="H11" s="623">
        <f t="shared" si="2"/>
        <v>0</v>
      </c>
      <c r="I11" s="624"/>
      <c r="J11" s="625"/>
      <c r="K11" s="626"/>
      <c r="L11" s="621">
        <f>+G11-H11</f>
        <v>0</v>
      </c>
      <c r="M11" s="409"/>
      <c r="N11" s="622"/>
      <c r="O11" s="621">
        <f>H11+N11</f>
        <v>0</v>
      </c>
    </row>
    <row r="12" spans="1:15" s="124" customFormat="1" ht="12.75" customHeight="1" x14ac:dyDescent="0.25">
      <c r="A12" s="695">
        <f t="shared" si="3"/>
        <v>6</v>
      </c>
      <c r="B12" s="696" t="s">
        <v>460</v>
      </c>
      <c r="C12" s="692">
        <f>SUM(C13+C16+C19+C20)</f>
        <v>13345.73</v>
      </c>
      <c r="D12" s="692">
        <f t="shared" ref="D12:L12" si="4">SUM(D13+D16+D19+D20)</f>
        <v>13345.73</v>
      </c>
      <c r="E12" s="692">
        <f t="shared" si="4"/>
        <v>0</v>
      </c>
      <c r="F12" s="692">
        <f t="shared" si="4"/>
        <v>0</v>
      </c>
      <c r="G12" s="692">
        <f t="shared" si="4"/>
        <v>13345.73</v>
      </c>
      <c r="H12" s="697">
        <f t="shared" si="4"/>
        <v>13345.73</v>
      </c>
      <c r="I12" s="699">
        <f t="shared" si="4"/>
        <v>0</v>
      </c>
      <c r="J12" s="699">
        <f t="shared" si="4"/>
        <v>0</v>
      </c>
      <c r="K12" s="700">
        <f t="shared" si="4"/>
        <v>11.84</v>
      </c>
      <c r="L12" s="693">
        <f t="shared" si="4"/>
        <v>0</v>
      </c>
      <c r="M12" s="409"/>
      <c r="N12" s="694">
        <f t="shared" ref="N12:O12" si="5">SUM(N13+N16+N19+N20)</f>
        <v>0</v>
      </c>
      <c r="O12" s="693">
        <f t="shared" si="5"/>
        <v>13345.73</v>
      </c>
    </row>
    <row r="13" spans="1:15" s="682" customFormat="1" ht="12.75" customHeight="1" x14ac:dyDescent="0.25">
      <c r="A13" s="690">
        <f t="shared" si="3"/>
        <v>7</v>
      </c>
      <c r="B13" s="683" t="s">
        <v>1074</v>
      </c>
      <c r="C13" s="627">
        <f>SUM(C14:C15)</f>
        <v>0</v>
      </c>
      <c r="D13" s="628">
        <f t="shared" ref="D13:L13" si="6">SUM(D14:D15)</f>
        <v>0</v>
      </c>
      <c r="E13" s="628">
        <f t="shared" si="6"/>
        <v>0</v>
      </c>
      <c r="F13" s="628">
        <f t="shared" si="6"/>
        <v>0</v>
      </c>
      <c r="G13" s="684">
        <f t="shared" si="6"/>
        <v>0</v>
      </c>
      <c r="H13" s="685">
        <f t="shared" si="6"/>
        <v>0</v>
      </c>
      <c r="I13" s="686">
        <f t="shared" si="6"/>
        <v>0</v>
      </c>
      <c r="J13" s="687">
        <f t="shared" si="6"/>
        <v>0</v>
      </c>
      <c r="K13" s="627">
        <f t="shared" si="6"/>
        <v>0</v>
      </c>
      <c r="L13" s="632">
        <f t="shared" si="6"/>
        <v>0</v>
      </c>
      <c r="M13" s="688"/>
      <c r="N13" s="639">
        <f t="shared" ref="N13:O13" si="7">SUM(N14:N15)</f>
        <v>0</v>
      </c>
      <c r="O13" s="632">
        <f t="shared" si="7"/>
        <v>0</v>
      </c>
    </row>
    <row r="14" spans="1:15" s="682" customFormat="1" ht="12.75" customHeight="1" x14ac:dyDescent="0.25">
      <c r="A14" s="329">
        <f t="shared" si="3"/>
        <v>8</v>
      </c>
      <c r="B14" s="689" t="s">
        <v>1075</v>
      </c>
      <c r="C14" s="674">
        <v>0</v>
      </c>
      <c r="D14" s="675">
        <v>0</v>
      </c>
      <c r="E14" s="675">
        <v>0</v>
      </c>
      <c r="F14" s="675">
        <v>0</v>
      </c>
      <c r="G14" s="676">
        <f t="shared" ref="G14:G15" si="8">+C14+E14</f>
        <v>0</v>
      </c>
      <c r="H14" s="677">
        <f t="shared" ref="H14:H15" si="9">+D14+F14</f>
        <v>0</v>
      </c>
      <c r="I14" s="875">
        <v>0</v>
      </c>
      <c r="J14" s="678">
        <v>0</v>
      </c>
      <c r="K14" s="674">
        <v>0</v>
      </c>
      <c r="L14" s="679">
        <f>+G14-H14</f>
        <v>0</v>
      </c>
      <c r="M14" s="688"/>
      <c r="N14" s="681">
        <v>0</v>
      </c>
      <c r="O14" s="679">
        <f>H14+N14</f>
        <v>0</v>
      </c>
    </row>
    <row r="15" spans="1:15" s="682" customFormat="1" ht="12.75" customHeight="1" x14ac:dyDescent="0.25">
      <c r="A15" s="329">
        <f t="shared" si="3"/>
        <v>9</v>
      </c>
      <c r="B15" s="673" t="s">
        <v>1076</v>
      </c>
      <c r="C15" s="674"/>
      <c r="D15" s="675"/>
      <c r="E15" s="675"/>
      <c r="F15" s="675"/>
      <c r="G15" s="620">
        <f t="shared" si="8"/>
        <v>0</v>
      </c>
      <c r="H15" s="623">
        <f t="shared" si="9"/>
        <v>0</v>
      </c>
      <c r="I15" s="678"/>
      <c r="J15" s="678"/>
      <c r="K15" s="674"/>
      <c r="L15" s="679">
        <f>+G15-H15</f>
        <v>0</v>
      </c>
      <c r="M15" s="680"/>
      <c r="N15" s="681">
        <v>0</v>
      </c>
      <c r="O15" s="679">
        <f>H15+N15</f>
        <v>0</v>
      </c>
    </row>
    <row r="16" spans="1:15" s="682" customFormat="1" ht="12.75" customHeight="1" x14ac:dyDescent="0.25">
      <c r="A16" s="690">
        <f>+A15+1</f>
        <v>10</v>
      </c>
      <c r="B16" s="683" t="s">
        <v>1077</v>
      </c>
      <c r="C16" s="627">
        <f>SUM(C17:C18)</f>
        <v>728</v>
      </c>
      <c r="D16" s="628">
        <f t="shared" ref="D16:L16" si="10">SUM(D17:D18)</f>
        <v>728</v>
      </c>
      <c r="E16" s="628">
        <f t="shared" si="10"/>
        <v>0</v>
      </c>
      <c r="F16" s="628">
        <f t="shared" si="10"/>
        <v>0</v>
      </c>
      <c r="G16" s="684">
        <f t="shared" si="10"/>
        <v>728</v>
      </c>
      <c r="H16" s="685">
        <f t="shared" si="10"/>
        <v>728</v>
      </c>
      <c r="I16" s="686">
        <f t="shared" si="10"/>
        <v>0</v>
      </c>
      <c r="J16" s="687">
        <f t="shared" si="10"/>
        <v>0</v>
      </c>
      <c r="K16" s="627">
        <f t="shared" si="10"/>
        <v>11.84</v>
      </c>
      <c r="L16" s="632">
        <f t="shared" si="10"/>
        <v>0</v>
      </c>
      <c r="M16" s="688"/>
      <c r="N16" s="639">
        <f t="shared" ref="N16:O16" si="11">SUM(N17:N18)</f>
        <v>0</v>
      </c>
      <c r="O16" s="632">
        <f t="shared" si="11"/>
        <v>728</v>
      </c>
    </row>
    <row r="17" spans="1:15" s="560" customFormat="1" ht="12.75" customHeight="1" x14ac:dyDescent="0.25">
      <c r="A17" s="329">
        <f>+A16+1</f>
        <v>11</v>
      </c>
      <c r="B17" s="689" t="s">
        <v>1078</v>
      </c>
      <c r="C17" s="674">
        <v>728</v>
      </c>
      <c r="D17" s="675">
        <v>728</v>
      </c>
      <c r="E17" s="675">
        <v>0</v>
      </c>
      <c r="F17" s="675">
        <v>0</v>
      </c>
      <c r="G17" s="676">
        <f t="shared" ref="G17:H17" si="12">+C17+E17</f>
        <v>728</v>
      </c>
      <c r="H17" s="677">
        <f t="shared" si="12"/>
        <v>728</v>
      </c>
      <c r="I17" s="678">
        <v>0</v>
      </c>
      <c r="J17" s="678">
        <v>0</v>
      </c>
      <c r="K17" s="880">
        <v>11.84</v>
      </c>
      <c r="L17" s="679">
        <f>+G17-H17</f>
        <v>0</v>
      </c>
      <c r="M17" s="876"/>
      <c r="N17" s="681">
        <v>0</v>
      </c>
      <c r="O17" s="679">
        <f>H17+N17</f>
        <v>728</v>
      </c>
    </row>
    <row r="18" spans="1:15" s="122" customFormat="1" ht="12.75" customHeight="1" x14ac:dyDescent="0.25">
      <c r="A18" s="329">
        <f>+A17+1</f>
        <v>12</v>
      </c>
      <c r="B18" s="673" t="s">
        <v>331</v>
      </c>
      <c r="C18" s="633"/>
      <c r="D18" s="634"/>
      <c r="E18" s="634"/>
      <c r="F18" s="634"/>
      <c r="G18" s="620">
        <f t="shared" ref="G18:G21" si="13">+C18+E18</f>
        <v>0</v>
      </c>
      <c r="H18" s="623">
        <f t="shared" ref="H18:H21" si="14">+D18+F18</f>
        <v>0</v>
      </c>
      <c r="I18" s="635"/>
      <c r="J18" s="635"/>
      <c r="K18" s="881"/>
      <c r="L18" s="679">
        <f>+G18-H18</f>
        <v>0</v>
      </c>
      <c r="M18" s="877"/>
      <c r="N18" s="640">
        <v>0</v>
      </c>
      <c r="O18" s="621">
        <f t="shared" ref="O18:O38" si="15">H18+N18</f>
        <v>0</v>
      </c>
    </row>
    <row r="19" spans="1:15" s="124" customFormat="1" ht="12.75" customHeight="1" x14ac:dyDescent="0.25">
      <c r="A19" s="358">
        <f t="shared" si="3"/>
        <v>13</v>
      </c>
      <c r="B19" s="365" t="s">
        <v>435</v>
      </c>
      <c r="C19" s="627">
        <v>12617.73</v>
      </c>
      <c r="D19" s="628">
        <v>12617.73</v>
      </c>
      <c r="E19" s="628">
        <v>0</v>
      </c>
      <c r="F19" s="628">
        <v>0</v>
      </c>
      <c r="G19" s="629">
        <f t="shared" si="13"/>
        <v>12617.73</v>
      </c>
      <c r="H19" s="630">
        <f t="shared" si="14"/>
        <v>12617.73</v>
      </c>
      <c r="I19" s="631">
        <v>0</v>
      </c>
      <c r="J19" s="631">
        <v>0</v>
      </c>
      <c r="K19" s="882">
        <v>0</v>
      </c>
      <c r="L19" s="632">
        <f t="shared" ref="L19:L21" si="16">+G19-H19</f>
        <v>0</v>
      </c>
      <c r="M19" s="878"/>
      <c r="N19" s="641">
        <v>0</v>
      </c>
      <c r="O19" s="632">
        <f t="shared" si="15"/>
        <v>12617.73</v>
      </c>
    </row>
    <row r="20" spans="1:15" s="124" customFormat="1" ht="12.75" customHeight="1" x14ac:dyDescent="0.25">
      <c r="A20" s="358">
        <f t="shared" si="3"/>
        <v>14</v>
      </c>
      <c r="B20" s="366" t="s">
        <v>436</v>
      </c>
      <c r="C20" s="627">
        <f>SUM(C15:C15)</f>
        <v>0</v>
      </c>
      <c r="D20" s="627">
        <f t="shared" ref="D20:L20" si="17">SUM(D15:D15)</f>
        <v>0</v>
      </c>
      <c r="E20" s="627">
        <f t="shared" si="17"/>
        <v>0</v>
      </c>
      <c r="F20" s="627">
        <f t="shared" si="17"/>
        <v>0</v>
      </c>
      <c r="G20" s="627">
        <f t="shared" si="17"/>
        <v>0</v>
      </c>
      <c r="H20" s="883">
        <f t="shared" si="17"/>
        <v>0</v>
      </c>
      <c r="I20" s="687">
        <f t="shared" si="17"/>
        <v>0</v>
      </c>
      <c r="J20" s="687">
        <f t="shared" si="17"/>
        <v>0</v>
      </c>
      <c r="K20" s="884">
        <f t="shared" si="17"/>
        <v>0</v>
      </c>
      <c r="L20" s="879">
        <f t="shared" si="17"/>
        <v>0</v>
      </c>
      <c r="M20" s="878"/>
      <c r="N20" s="639">
        <f t="shared" ref="N20:O20" si="18">SUM(N15:N15)</f>
        <v>0</v>
      </c>
      <c r="O20" s="627">
        <f t="shared" si="18"/>
        <v>0</v>
      </c>
    </row>
    <row r="21" spans="1:15" s="122" customFormat="1" ht="12.75" customHeight="1" x14ac:dyDescent="0.25">
      <c r="A21" s="345">
        <f t="shared" si="3"/>
        <v>15</v>
      </c>
      <c r="B21" s="364" t="s">
        <v>331</v>
      </c>
      <c r="C21" s="633"/>
      <c r="D21" s="634"/>
      <c r="E21" s="634"/>
      <c r="F21" s="634"/>
      <c r="G21" s="620">
        <f t="shared" si="13"/>
        <v>0</v>
      </c>
      <c r="H21" s="623">
        <f t="shared" si="14"/>
        <v>0</v>
      </c>
      <c r="I21" s="635"/>
      <c r="J21" s="635"/>
      <c r="K21" s="881"/>
      <c r="L21" s="621">
        <f t="shared" si="16"/>
        <v>0</v>
      </c>
      <c r="M21" s="877"/>
      <c r="N21" s="640"/>
      <c r="O21" s="621">
        <f t="shared" si="15"/>
        <v>0</v>
      </c>
    </row>
    <row r="22" spans="1:15" s="124" customFormat="1" ht="13.5" customHeight="1" x14ac:dyDescent="0.25">
      <c r="A22" s="712">
        <f>+A21+1</f>
        <v>16</v>
      </c>
      <c r="B22" s="727" t="s">
        <v>362</v>
      </c>
      <c r="C22" s="726">
        <f t="shared" ref="C22:L22" si="19">SUM(C23+C25+C27+C29+C31)</f>
        <v>22847</v>
      </c>
      <c r="D22" s="718">
        <f t="shared" si="19"/>
        <v>22799.489999999998</v>
      </c>
      <c r="E22" s="718">
        <f t="shared" si="19"/>
        <v>0</v>
      </c>
      <c r="F22" s="718">
        <f t="shared" si="19"/>
        <v>0</v>
      </c>
      <c r="G22" s="718">
        <f t="shared" si="19"/>
        <v>22847</v>
      </c>
      <c r="H22" s="731">
        <f t="shared" si="19"/>
        <v>22799.489999999998</v>
      </c>
      <c r="I22" s="732">
        <f t="shared" si="19"/>
        <v>0</v>
      </c>
      <c r="J22" s="732">
        <f t="shared" si="19"/>
        <v>5900</v>
      </c>
      <c r="K22" s="733">
        <f t="shared" si="19"/>
        <v>386.4</v>
      </c>
      <c r="L22" s="719">
        <f t="shared" si="19"/>
        <v>47.510000000000218</v>
      </c>
      <c r="M22" s="877"/>
      <c r="N22" s="726">
        <f>SUM(N23+N25+N27+N29+N31)</f>
        <v>664</v>
      </c>
      <c r="O22" s="719">
        <f>SUM(O23+O25+O27+O29+O31)</f>
        <v>23463.489999999998</v>
      </c>
    </row>
    <row r="23" spans="1:15" s="124" customFormat="1" ht="12.75" customHeight="1" x14ac:dyDescent="0.25">
      <c r="A23" s="695">
        <f t="shared" si="3"/>
        <v>17</v>
      </c>
      <c r="B23" s="696" t="s">
        <v>358</v>
      </c>
      <c r="C23" s="692">
        <f>SUM(C24)</f>
        <v>7687</v>
      </c>
      <c r="D23" s="692">
        <f t="shared" ref="D23:L23" si="20">SUM(D24)</f>
        <v>7644.66</v>
      </c>
      <c r="E23" s="692">
        <f t="shared" si="20"/>
        <v>0</v>
      </c>
      <c r="F23" s="692">
        <f t="shared" si="20"/>
        <v>0</v>
      </c>
      <c r="G23" s="692">
        <f t="shared" si="20"/>
        <v>7687</v>
      </c>
      <c r="H23" s="697">
        <f t="shared" si="20"/>
        <v>7644.66</v>
      </c>
      <c r="I23" s="699">
        <f t="shared" si="20"/>
        <v>0</v>
      </c>
      <c r="J23" s="699">
        <f t="shared" si="20"/>
        <v>480</v>
      </c>
      <c r="K23" s="700">
        <f t="shared" si="20"/>
        <v>116.9</v>
      </c>
      <c r="L23" s="693">
        <f t="shared" si="20"/>
        <v>42.340000000000146</v>
      </c>
      <c r="M23" s="409"/>
      <c r="N23" s="694">
        <f>SUM(N24)</f>
        <v>664</v>
      </c>
      <c r="O23" s="693">
        <f>SUM(O24)</f>
        <v>8308.66</v>
      </c>
    </row>
    <row r="24" spans="1:15" s="124" customFormat="1" ht="12.75" customHeight="1" x14ac:dyDescent="0.25">
      <c r="A24" s="345">
        <f t="shared" si="3"/>
        <v>18</v>
      </c>
      <c r="B24" s="689" t="s">
        <v>1079</v>
      </c>
      <c r="C24" s="633">
        <v>7687</v>
      </c>
      <c r="D24" s="634">
        <v>7644.66</v>
      </c>
      <c r="E24" s="634">
        <v>0</v>
      </c>
      <c r="F24" s="634">
        <v>0</v>
      </c>
      <c r="G24" s="620">
        <f>+C24+E24</f>
        <v>7687</v>
      </c>
      <c r="H24" s="623">
        <f>+D24+F24</f>
        <v>7644.66</v>
      </c>
      <c r="I24" s="635">
        <v>0</v>
      </c>
      <c r="J24" s="635">
        <v>480</v>
      </c>
      <c r="K24" s="633">
        <v>116.9</v>
      </c>
      <c r="L24" s="621">
        <f>+G24-H24</f>
        <v>42.340000000000146</v>
      </c>
      <c r="M24" s="409"/>
      <c r="N24" s="640">
        <v>664</v>
      </c>
      <c r="O24" s="621">
        <f>H24+N24</f>
        <v>8308.66</v>
      </c>
    </row>
    <row r="25" spans="1:15" s="124" customFormat="1" ht="12.75" customHeight="1" x14ac:dyDescent="0.25">
      <c r="A25" s="695">
        <f t="shared" si="3"/>
        <v>19</v>
      </c>
      <c r="B25" s="696" t="s">
        <v>359</v>
      </c>
      <c r="C25" s="700">
        <f>SUM(C26)</f>
        <v>2789</v>
      </c>
      <c r="D25" s="692">
        <f t="shared" ref="D25:L25" si="21">SUM(D26)</f>
        <v>2789</v>
      </c>
      <c r="E25" s="692">
        <f t="shared" si="21"/>
        <v>0</v>
      </c>
      <c r="F25" s="692">
        <f t="shared" si="21"/>
        <v>0</v>
      </c>
      <c r="G25" s="692">
        <f t="shared" si="21"/>
        <v>2789</v>
      </c>
      <c r="H25" s="697">
        <f t="shared" si="21"/>
        <v>2789</v>
      </c>
      <c r="I25" s="699">
        <f t="shared" si="21"/>
        <v>0</v>
      </c>
      <c r="J25" s="699">
        <f t="shared" si="21"/>
        <v>1098</v>
      </c>
      <c r="K25" s="700">
        <f t="shared" si="21"/>
        <v>19.23</v>
      </c>
      <c r="L25" s="693">
        <f t="shared" si="21"/>
        <v>0</v>
      </c>
      <c r="M25" s="409"/>
      <c r="N25" s="694">
        <f>SUM(N26)</f>
        <v>0</v>
      </c>
      <c r="O25" s="693">
        <f>SUM(O26)</f>
        <v>2789</v>
      </c>
    </row>
    <row r="26" spans="1:15" s="124" customFormat="1" ht="12.75" customHeight="1" x14ac:dyDescent="0.25">
      <c r="A26" s="345">
        <f t="shared" si="3"/>
        <v>20</v>
      </c>
      <c r="B26" s="689" t="s">
        <v>1080</v>
      </c>
      <c r="C26" s="633">
        <v>2789</v>
      </c>
      <c r="D26" s="634">
        <v>2789</v>
      </c>
      <c r="E26" s="634">
        <v>0</v>
      </c>
      <c r="F26" s="634">
        <v>0</v>
      </c>
      <c r="G26" s="620">
        <f>+C26+E26</f>
        <v>2789</v>
      </c>
      <c r="H26" s="623">
        <f>+D26+F26</f>
        <v>2789</v>
      </c>
      <c r="I26" s="635">
        <v>0</v>
      </c>
      <c r="J26" s="635">
        <v>1098</v>
      </c>
      <c r="K26" s="633">
        <v>19.23</v>
      </c>
      <c r="L26" s="621">
        <f>+G26-H26</f>
        <v>0</v>
      </c>
      <c r="M26" s="409"/>
      <c r="N26" s="640">
        <v>0</v>
      </c>
      <c r="O26" s="621">
        <f>H26+N26</f>
        <v>2789</v>
      </c>
    </row>
    <row r="27" spans="1:15" s="124" customFormat="1" ht="12.75" customHeight="1" x14ac:dyDescent="0.25">
      <c r="A27" s="695">
        <f t="shared" si="3"/>
        <v>21</v>
      </c>
      <c r="B27" s="696" t="s">
        <v>360</v>
      </c>
      <c r="C27" s="700">
        <f>SUM(C28)</f>
        <v>0</v>
      </c>
      <c r="D27" s="692">
        <f t="shared" ref="D27:L27" si="22">SUM(D28)</f>
        <v>0</v>
      </c>
      <c r="E27" s="692">
        <f t="shared" si="22"/>
        <v>0</v>
      </c>
      <c r="F27" s="692">
        <f t="shared" si="22"/>
        <v>0</v>
      </c>
      <c r="G27" s="692">
        <f t="shared" si="22"/>
        <v>0</v>
      </c>
      <c r="H27" s="697">
        <f t="shared" si="22"/>
        <v>0</v>
      </c>
      <c r="I27" s="699">
        <f t="shared" si="22"/>
        <v>0</v>
      </c>
      <c r="J27" s="699">
        <f t="shared" si="22"/>
        <v>0</v>
      </c>
      <c r="K27" s="700">
        <f t="shared" si="22"/>
        <v>0</v>
      </c>
      <c r="L27" s="693">
        <f t="shared" si="22"/>
        <v>0</v>
      </c>
      <c r="M27" s="409"/>
      <c r="N27" s="694">
        <f>SUM(N28)</f>
        <v>0</v>
      </c>
      <c r="O27" s="693">
        <f>SUM(O28)</f>
        <v>0</v>
      </c>
    </row>
    <row r="28" spans="1:15" s="122" customFormat="1" ht="12.75" customHeight="1" x14ac:dyDescent="0.25">
      <c r="A28" s="345">
        <f t="shared" si="3"/>
        <v>22</v>
      </c>
      <c r="B28" s="689" t="s">
        <v>1081</v>
      </c>
      <c r="C28" s="633">
        <v>0</v>
      </c>
      <c r="D28" s="634">
        <v>0</v>
      </c>
      <c r="E28" s="634">
        <v>0</v>
      </c>
      <c r="F28" s="634">
        <v>0</v>
      </c>
      <c r="G28" s="620">
        <f>+C28+E28</f>
        <v>0</v>
      </c>
      <c r="H28" s="623">
        <f>+D28+F28</f>
        <v>0</v>
      </c>
      <c r="I28" s="635">
        <v>0</v>
      </c>
      <c r="J28" s="635">
        <v>0</v>
      </c>
      <c r="K28" s="633">
        <v>0</v>
      </c>
      <c r="L28" s="621">
        <f>+G28-H28</f>
        <v>0</v>
      </c>
      <c r="M28" s="409"/>
      <c r="N28" s="640">
        <v>0</v>
      </c>
      <c r="O28" s="621">
        <f>H28+N28</f>
        <v>0</v>
      </c>
    </row>
    <row r="29" spans="1:15" s="122" customFormat="1" ht="12.75" customHeight="1" x14ac:dyDescent="0.25">
      <c r="A29" s="695">
        <f t="shared" si="3"/>
        <v>23</v>
      </c>
      <c r="B29" s="701" t="s">
        <v>437</v>
      </c>
      <c r="C29" s="692">
        <f>+C30</f>
        <v>12371</v>
      </c>
      <c r="D29" s="692">
        <f t="shared" ref="D29:N29" si="23">+D30</f>
        <v>12365.83</v>
      </c>
      <c r="E29" s="692">
        <f t="shared" si="23"/>
        <v>0</v>
      </c>
      <c r="F29" s="692">
        <f t="shared" si="23"/>
        <v>0</v>
      </c>
      <c r="G29" s="692">
        <f t="shared" si="23"/>
        <v>12371</v>
      </c>
      <c r="H29" s="697">
        <f t="shared" si="23"/>
        <v>12365.83</v>
      </c>
      <c r="I29" s="699">
        <f t="shared" si="23"/>
        <v>0</v>
      </c>
      <c r="J29" s="699">
        <f t="shared" si="23"/>
        <v>4322</v>
      </c>
      <c r="K29" s="700">
        <f t="shared" si="23"/>
        <v>250.27</v>
      </c>
      <c r="L29" s="693">
        <f t="shared" si="23"/>
        <v>5.1700000000000728</v>
      </c>
      <c r="M29" s="409"/>
      <c r="N29" s="694">
        <f t="shared" si="23"/>
        <v>0</v>
      </c>
      <c r="O29" s="693">
        <f t="shared" si="15"/>
        <v>12365.83</v>
      </c>
    </row>
    <row r="30" spans="1:15" s="122" customFormat="1" ht="12.75" customHeight="1" x14ac:dyDescent="0.25">
      <c r="A30" s="345">
        <f t="shared" si="3"/>
        <v>24</v>
      </c>
      <c r="B30" s="689" t="s">
        <v>1082</v>
      </c>
      <c r="C30" s="633">
        <v>12371</v>
      </c>
      <c r="D30" s="634">
        <v>12365.83</v>
      </c>
      <c r="E30" s="634">
        <v>0</v>
      </c>
      <c r="F30" s="634">
        <v>0</v>
      </c>
      <c r="G30" s="620">
        <f>+C30+E30</f>
        <v>12371</v>
      </c>
      <c r="H30" s="623">
        <f>+D30+F30</f>
        <v>12365.83</v>
      </c>
      <c r="I30" s="635">
        <v>0</v>
      </c>
      <c r="J30" s="635">
        <v>4322</v>
      </c>
      <c r="K30" s="633">
        <v>250.27</v>
      </c>
      <c r="L30" s="621">
        <f>+G30-H30</f>
        <v>5.1700000000000728</v>
      </c>
      <c r="M30" s="409"/>
      <c r="N30" s="640">
        <v>0</v>
      </c>
      <c r="O30" s="621">
        <f t="shared" si="15"/>
        <v>12365.83</v>
      </c>
    </row>
    <row r="31" spans="1:15" s="122" customFormat="1" ht="12.75" customHeight="1" x14ac:dyDescent="0.25">
      <c r="A31" s="695">
        <f t="shared" si="3"/>
        <v>25</v>
      </c>
      <c r="B31" s="701" t="s">
        <v>438</v>
      </c>
      <c r="C31" s="692">
        <f>+C32</f>
        <v>0</v>
      </c>
      <c r="D31" s="692">
        <f t="shared" ref="D31:N31" si="24">+D32</f>
        <v>0</v>
      </c>
      <c r="E31" s="692">
        <f t="shared" si="24"/>
        <v>0</v>
      </c>
      <c r="F31" s="692">
        <f t="shared" si="24"/>
        <v>0</v>
      </c>
      <c r="G31" s="692">
        <f t="shared" si="24"/>
        <v>0</v>
      </c>
      <c r="H31" s="697">
        <f t="shared" si="24"/>
        <v>0</v>
      </c>
      <c r="I31" s="699">
        <f t="shared" si="24"/>
        <v>0</v>
      </c>
      <c r="J31" s="699">
        <f t="shared" si="24"/>
        <v>0</v>
      </c>
      <c r="K31" s="700">
        <f t="shared" si="24"/>
        <v>0</v>
      </c>
      <c r="L31" s="693">
        <f t="shared" si="24"/>
        <v>0</v>
      </c>
      <c r="M31" s="409"/>
      <c r="N31" s="694">
        <f t="shared" si="24"/>
        <v>0</v>
      </c>
      <c r="O31" s="693">
        <f t="shared" si="15"/>
        <v>0</v>
      </c>
    </row>
    <row r="32" spans="1:15" s="122" customFormat="1" ht="12.75" customHeight="1" x14ac:dyDescent="0.25">
      <c r="A32" s="345">
        <f t="shared" si="3"/>
        <v>26</v>
      </c>
      <c r="B32" s="364" t="s">
        <v>208</v>
      </c>
      <c r="C32" s="636"/>
      <c r="D32" s="637"/>
      <c r="E32" s="637"/>
      <c r="F32" s="637"/>
      <c r="G32" s="620">
        <f>+C32+E32</f>
        <v>0</v>
      </c>
      <c r="H32" s="623">
        <f>+D32+F32</f>
        <v>0</v>
      </c>
      <c r="I32" s="638"/>
      <c r="J32" s="638"/>
      <c r="K32" s="636"/>
      <c r="L32" s="621">
        <f>+G32-H32</f>
        <v>0</v>
      </c>
      <c r="M32" s="409"/>
      <c r="N32" s="642"/>
      <c r="O32" s="621">
        <f t="shared" si="15"/>
        <v>0</v>
      </c>
    </row>
    <row r="33" spans="1:15" s="124" customFormat="1" ht="12.75" customHeight="1" x14ac:dyDescent="0.25">
      <c r="A33" s="712">
        <f t="shared" si="3"/>
        <v>27</v>
      </c>
      <c r="B33" s="727" t="s">
        <v>323</v>
      </c>
      <c r="C33" s="726">
        <f>SUM(C34)</f>
        <v>0</v>
      </c>
      <c r="D33" s="718">
        <f t="shared" ref="D33:L33" si="25">SUM(D34)</f>
        <v>0</v>
      </c>
      <c r="E33" s="718">
        <f t="shared" si="25"/>
        <v>0</v>
      </c>
      <c r="F33" s="718">
        <f t="shared" si="25"/>
        <v>0</v>
      </c>
      <c r="G33" s="718">
        <f t="shared" si="25"/>
        <v>0</v>
      </c>
      <c r="H33" s="731">
        <f t="shared" si="25"/>
        <v>0</v>
      </c>
      <c r="I33" s="732">
        <f t="shared" si="25"/>
        <v>0</v>
      </c>
      <c r="J33" s="732">
        <f t="shared" si="25"/>
        <v>0</v>
      </c>
      <c r="K33" s="733">
        <f t="shared" si="25"/>
        <v>0</v>
      </c>
      <c r="L33" s="719">
        <f t="shared" si="25"/>
        <v>0</v>
      </c>
      <c r="M33" s="409"/>
      <c r="N33" s="726">
        <f>SUM(N34)</f>
        <v>0</v>
      </c>
      <c r="O33" s="719">
        <f>SUM(O34)</f>
        <v>0</v>
      </c>
    </row>
    <row r="34" spans="1:15" s="122" customFormat="1" ht="12.75" customHeight="1" x14ac:dyDescent="0.25">
      <c r="A34" s="695">
        <f t="shared" si="3"/>
        <v>28</v>
      </c>
      <c r="B34" s="696" t="s">
        <v>430</v>
      </c>
      <c r="C34" s="692">
        <f>+C35</f>
        <v>0</v>
      </c>
      <c r="D34" s="692">
        <f t="shared" ref="D34:N34" si="26">+D35</f>
        <v>0</v>
      </c>
      <c r="E34" s="692">
        <f t="shared" si="26"/>
        <v>0</v>
      </c>
      <c r="F34" s="692">
        <f t="shared" si="26"/>
        <v>0</v>
      </c>
      <c r="G34" s="692">
        <f t="shared" si="26"/>
        <v>0</v>
      </c>
      <c r="H34" s="697">
        <f t="shared" si="26"/>
        <v>0</v>
      </c>
      <c r="I34" s="699">
        <f t="shared" si="26"/>
        <v>0</v>
      </c>
      <c r="J34" s="699">
        <f t="shared" si="26"/>
        <v>0</v>
      </c>
      <c r="K34" s="700">
        <f t="shared" si="26"/>
        <v>0</v>
      </c>
      <c r="L34" s="693">
        <f t="shared" si="26"/>
        <v>0</v>
      </c>
      <c r="M34" s="409"/>
      <c r="N34" s="694">
        <f t="shared" si="26"/>
        <v>0</v>
      </c>
      <c r="O34" s="693">
        <f t="shared" si="15"/>
        <v>0</v>
      </c>
    </row>
    <row r="35" spans="1:15" s="122" customFormat="1" ht="12.75" customHeight="1" x14ac:dyDescent="0.25">
      <c r="A35" s="345">
        <f t="shared" si="3"/>
        <v>29</v>
      </c>
      <c r="B35" s="364" t="s">
        <v>208</v>
      </c>
      <c r="C35" s="636"/>
      <c r="D35" s="637"/>
      <c r="E35" s="637"/>
      <c r="F35" s="637"/>
      <c r="G35" s="620">
        <f>+C35+E35</f>
        <v>0</v>
      </c>
      <c r="H35" s="623">
        <f>+D35+F35</f>
        <v>0</v>
      </c>
      <c r="I35" s="638"/>
      <c r="J35" s="638"/>
      <c r="K35" s="636"/>
      <c r="L35" s="621">
        <f>+G35-H35</f>
        <v>0</v>
      </c>
      <c r="M35" s="409"/>
      <c r="N35" s="642"/>
      <c r="O35" s="621">
        <f t="shared" si="15"/>
        <v>0</v>
      </c>
    </row>
    <row r="36" spans="1:15" s="124" customFormat="1" ht="13.5" customHeight="1" x14ac:dyDescent="0.25">
      <c r="A36" s="712">
        <f t="shared" si="3"/>
        <v>30</v>
      </c>
      <c r="B36" s="727" t="s">
        <v>341</v>
      </c>
      <c r="C36" s="726">
        <f>SUM(C37)</f>
        <v>0</v>
      </c>
      <c r="D36" s="718">
        <f t="shared" ref="D36:L36" si="27">SUM(D37)</f>
        <v>0</v>
      </c>
      <c r="E36" s="718">
        <f t="shared" si="27"/>
        <v>0</v>
      </c>
      <c r="F36" s="718">
        <f t="shared" si="27"/>
        <v>0</v>
      </c>
      <c r="G36" s="718">
        <f t="shared" si="27"/>
        <v>0</v>
      </c>
      <c r="H36" s="731">
        <f t="shared" si="27"/>
        <v>0</v>
      </c>
      <c r="I36" s="732">
        <f t="shared" si="27"/>
        <v>0</v>
      </c>
      <c r="J36" s="732">
        <f t="shared" si="27"/>
        <v>0</v>
      </c>
      <c r="K36" s="733">
        <f t="shared" si="27"/>
        <v>0</v>
      </c>
      <c r="L36" s="719">
        <f t="shared" si="27"/>
        <v>0</v>
      </c>
      <c r="M36" s="409"/>
      <c r="N36" s="726">
        <f>SUM(N37)</f>
        <v>0</v>
      </c>
      <c r="O36" s="719">
        <f>SUM(O37)</f>
        <v>0</v>
      </c>
    </row>
    <row r="37" spans="1:15" s="122" customFormat="1" ht="12.75" customHeight="1" x14ac:dyDescent="0.25">
      <c r="A37" s="695">
        <f t="shared" si="3"/>
        <v>31</v>
      </c>
      <c r="B37" s="701" t="s">
        <v>439</v>
      </c>
      <c r="C37" s="692">
        <f>+C38</f>
        <v>0</v>
      </c>
      <c r="D37" s="692">
        <f t="shared" ref="D37:N37" si="28">+D38</f>
        <v>0</v>
      </c>
      <c r="E37" s="692">
        <f t="shared" si="28"/>
        <v>0</v>
      </c>
      <c r="F37" s="692">
        <f t="shared" si="28"/>
        <v>0</v>
      </c>
      <c r="G37" s="692">
        <f t="shared" si="28"/>
        <v>0</v>
      </c>
      <c r="H37" s="697">
        <f t="shared" si="28"/>
        <v>0</v>
      </c>
      <c r="I37" s="699">
        <f t="shared" si="28"/>
        <v>0</v>
      </c>
      <c r="J37" s="699">
        <f t="shared" si="28"/>
        <v>0</v>
      </c>
      <c r="K37" s="700">
        <f t="shared" si="28"/>
        <v>0</v>
      </c>
      <c r="L37" s="693">
        <f t="shared" si="28"/>
        <v>0</v>
      </c>
      <c r="M37" s="409"/>
      <c r="N37" s="694">
        <f t="shared" si="28"/>
        <v>0</v>
      </c>
      <c r="O37" s="693">
        <f t="shared" si="15"/>
        <v>0</v>
      </c>
    </row>
    <row r="38" spans="1:15" s="122" customFormat="1" ht="12.75" customHeight="1" thickBot="1" x14ac:dyDescent="0.3">
      <c r="A38" s="345">
        <f t="shared" si="3"/>
        <v>32</v>
      </c>
      <c r="B38" s="562" t="s">
        <v>208</v>
      </c>
      <c r="C38" s="633"/>
      <c r="D38" s="634"/>
      <c r="E38" s="634"/>
      <c r="F38" s="634"/>
      <c r="G38" s="620">
        <f>+C38+E38</f>
        <v>0</v>
      </c>
      <c r="H38" s="623">
        <f>+D38+F38</f>
        <v>0</v>
      </c>
      <c r="I38" s="635"/>
      <c r="J38" s="635"/>
      <c r="K38" s="633"/>
      <c r="L38" s="621">
        <f>+G38-H38</f>
        <v>0</v>
      </c>
      <c r="M38" s="409"/>
      <c r="N38" s="640"/>
      <c r="O38" s="621">
        <f t="shared" si="15"/>
        <v>0</v>
      </c>
    </row>
    <row r="39" spans="1:15" s="122" customFormat="1" ht="18.75" customHeight="1" thickBot="1" x14ac:dyDescent="0.3">
      <c r="A39" s="720">
        <f t="shared" si="3"/>
        <v>33</v>
      </c>
      <c r="B39" s="734" t="s">
        <v>285</v>
      </c>
      <c r="C39" s="725">
        <f t="shared" ref="C39:L39" si="29">+C7+C22+C33+C36</f>
        <v>89210.93</v>
      </c>
      <c r="D39" s="723">
        <f t="shared" si="29"/>
        <v>89163.419999999984</v>
      </c>
      <c r="E39" s="723">
        <f t="shared" si="29"/>
        <v>1000.97</v>
      </c>
      <c r="F39" s="723">
        <f t="shared" si="29"/>
        <v>1000.97</v>
      </c>
      <c r="G39" s="723">
        <f t="shared" si="29"/>
        <v>90211.9</v>
      </c>
      <c r="H39" s="735">
        <f t="shared" si="29"/>
        <v>90164.389999999985</v>
      </c>
      <c r="I39" s="736">
        <f t="shared" si="29"/>
        <v>0</v>
      </c>
      <c r="J39" s="736">
        <f t="shared" si="29"/>
        <v>5900</v>
      </c>
      <c r="K39" s="737">
        <f t="shared" si="29"/>
        <v>580.77</v>
      </c>
      <c r="L39" s="724">
        <f t="shared" si="29"/>
        <v>47.510000000000218</v>
      </c>
      <c r="M39" s="410"/>
      <c r="N39" s="725">
        <f>+N7+N22+N33+N36</f>
        <v>664</v>
      </c>
      <c r="O39" s="724">
        <f>+O7+O22+O33+O36</f>
        <v>90828.389999999985</v>
      </c>
    </row>
    <row r="40" spans="1:15" s="357" customFormat="1" ht="13.5" customHeight="1" x14ac:dyDescent="0.25">
      <c r="A40" s="355"/>
      <c r="B40" s="356"/>
      <c r="C40" s="343"/>
      <c r="D40" s="343"/>
      <c r="E40" s="343"/>
      <c r="F40" s="343"/>
      <c r="G40" s="343"/>
      <c r="H40" s="343"/>
      <c r="I40" s="343"/>
      <c r="J40" s="343"/>
      <c r="K40" s="343"/>
      <c r="L40" s="343"/>
      <c r="M40" s="343"/>
      <c r="N40" s="343"/>
      <c r="O40" s="343"/>
    </row>
    <row r="41" spans="1:15" ht="22.5" customHeight="1" x14ac:dyDescent="0.25">
      <c r="A41" s="122" t="s">
        <v>200</v>
      </c>
      <c r="M41" s="342"/>
    </row>
    <row r="42" spans="1:15" ht="51" customHeight="1" x14ac:dyDescent="0.25">
      <c r="A42" s="1042" t="s">
        <v>1083</v>
      </c>
      <c r="B42" s="1072"/>
      <c r="C42" s="1072"/>
      <c r="D42" s="1072"/>
      <c r="E42" s="1072"/>
      <c r="F42" s="1072"/>
      <c r="G42" s="1072"/>
      <c r="H42" s="1072"/>
      <c r="I42" s="1072"/>
      <c r="J42" s="1072"/>
      <c r="K42" s="1072"/>
      <c r="L42" s="1072"/>
      <c r="M42" s="1072"/>
      <c r="N42" s="1072"/>
      <c r="O42" s="1072"/>
    </row>
    <row r="43" spans="1:15" ht="15" customHeight="1" x14ac:dyDescent="0.25">
      <c r="A43" s="1042" t="s">
        <v>363</v>
      </c>
      <c r="B43" s="1072"/>
      <c r="C43" s="1072"/>
      <c r="D43" s="1072"/>
      <c r="E43" s="1072"/>
      <c r="F43" s="1072"/>
      <c r="G43" s="1072"/>
      <c r="H43" s="1072"/>
      <c r="I43" s="1072"/>
      <c r="J43" s="1072"/>
      <c r="K43" s="1072"/>
      <c r="L43" s="1072"/>
      <c r="M43" s="1072"/>
      <c r="N43" s="1072"/>
      <c r="O43" s="1072"/>
    </row>
    <row r="44" spans="1:15" ht="26.25" customHeight="1" x14ac:dyDescent="0.25">
      <c r="A44" s="1042" t="s">
        <v>420</v>
      </c>
      <c r="B44" s="1072"/>
      <c r="C44" s="1072"/>
      <c r="D44" s="1072"/>
      <c r="E44" s="1072"/>
      <c r="F44" s="1072"/>
      <c r="G44" s="1072"/>
      <c r="H44" s="1072"/>
      <c r="I44" s="1072"/>
      <c r="J44" s="1072"/>
      <c r="K44" s="1072"/>
      <c r="L44" s="1072"/>
      <c r="M44" s="1072"/>
      <c r="N44" s="1072"/>
      <c r="O44" s="1072"/>
    </row>
    <row r="45" spans="1:15" ht="15" customHeight="1" x14ac:dyDescent="0.25">
      <c r="A45" s="1042" t="s">
        <v>364</v>
      </c>
      <c r="B45" s="1072"/>
      <c r="C45" s="1072"/>
      <c r="D45" s="1072"/>
      <c r="E45" s="1072"/>
      <c r="F45" s="1072"/>
      <c r="G45" s="1072"/>
      <c r="H45" s="1072"/>
      <c r="I45" s="1072"/>
      <c r="J45" s="1072"/>
      <c r="K45" s="1072"/>
      <c r="L45" s="1072"/>
      <c r="M45" s="1072"/>
      <c r="N45" s="1072"/>
      <c r="O45" s="1072"/>
    </row>
    <row r="46" spans="1:15" x14ac:dyDescent="0.25">
      <c r="A46" s="1042" t="s">
        <v>458</v>
      </c>
      <c r="B46" s="1072"/>
      <c r="C46" s="1072"/>
      <c r="D46" s="1072"/>
      <c r="E46" s="1072"/>
      <c r="F46" s="1072"/>
      <c r="G46" s="1072"/>
      <c r="H46" s="1072"/>
      <c r="I46" s="1072"/>
      <c r="J46" s="1072"/>
      <c r="K46" s="1072"/>
      <c r="L46" s="1072"/>
      <c r="M46" s="1072"/>
      <c r="N46" s="1072"/>
      <c r="O46" s="1072"/>
    </row>
    <row r="47" spans="1:15" ht="15" customHeight="1" x14ac:dyDescent="0.25">
      <c r="A47" s="1042" t="s">
        <v>459</v>
      </c>
      <c r="B47" s="1072"/>
      <c r="C47" s="1072"/>
      <c r="D47" s="1072"/>
      <c r="E47" s="1072"/>
      <c r="F47" s="1072"/>
      <c r="G47" s="1072"/>
      <c r="H47" s="1072"/>
      <c r="I47" s="1072"/>
      <c r="J47" s="1072"/>
      <c r="K47" s="1072"/>
      <c r="L47" s="1072"/>
      <c r="M47" s="1072"/>
      <c r="N47" s="1072"/>
      <c r="O47" s="1072"/>
    </row>
    <row r="48" spans="1:15" ht="15" customHeight="1" x14ac:dyDescent="0.25">
      <c r="A48" s="1042" t="s">
        <v>466</v>
      </c>
      <c r="B48" s="1072"/>
      <c r="C48" s="1072"/>
      <c r="D48" s="1072"/>
      <c r="E48" s="1072"/>
      <c r="F48" s="1072"/>
      <c r="G48" s="1072"/>
      <c r="H48" s="1072"/>
      <c r="I48" s="1072"/>
      <c r="J48" s="1072"/>
      <c r="K48" s="1072"/>
      <c r="L48" s="1072"/>
      <c r="M48" s="1072"/>
      <c r="N48" s="1072"/>
      <c r="O48" s="1072"/>
    </row>
    <row r="49" spans="1:15" ht="15" customHeight="1" x14ac:dyDescent="0.25">
      <c r="A49" s="1042" t="s">
        <v>1084</v>
      </c>
      <c r="B49" s="1042"/>
      <c r="C49" s="1042"/>
      <c r="D49" s="1042"/>
      <c r="E49" s="1042"/>
      <c r="F49" s="1042"/>
      <c r="G49" s="1042"/>
      <c r="H49" s="1042"/>
      <c r="I49" s="1042"/>
      <c r="J49" s="1042"/>
      <c r="K49" s="1042"/>
      <c r="L49" s="1042"/>
      <c r="M49" s="1042"/>
      <c r="N49" s="1042"/>
      <c r="O49" s="1042"/>
    </row>
    <row r="50" spans="1:15" s="122" customFormat="1" ht="12.75" x14ac:dyDescent="0.25">
      <c r="M50" s="359"/>
    </row>
    <row r="51" spans="1:15" s="122" customFormat="1" ht="12.75" x14ac:dyDescent="0.25">
      <c r="A51" s="560" t="s">
        <v>1085</v>
      </c>
      <c r="M51" s="359"/>
    </row>
    <row r="52" spans="1:15" s="122" customFormat="1" ht="12.75" x14ac:dyDescent="0.25">
      <c r="M52" s="359"/>
    </row>
    <row r="53" spans="1:15" x14ac:dyDescent="0.25">
      <c r="A53" s="372"/>
    </row>
  </sheetData>
  <mergeCells count="19">
    <mergeCell ref="A44:O44"/>
    <mergeCell ref="A4:A6"/>
    <mergeCell ref="B4:B6"/>
    <mergeCell ref="C4:D4"/>
    <mergeCell ref="L4:L5"/>
    <mergeCell ref="J4:J5"/>
    <mergeCell ref="A49:O49"/>
    <mergeCell ref="A46:O46"/>
    <mergeCell ref="A47:O47"/>
    <mergeCell ref="A48:O48"/>
    <mergeCell ref="N4:N5"/>
    <mergeCell ref="I4:I5"/>
    <mergeCell ref="E4:F4"/>
    <mergeCell ref="K4:K5"/>
    <mergeCell ref="G4:H4"/>
    <mergeCell ref="O4:O5"/>
    <mergeCell ref="A42:O42"/>
    <mergeCell ref="A45:O45"/>
    <mergeCell ref="A43:O43"/>
  </mergeCells>
  <phoneticPr fontId="48" type="noConversion"/>
  <printOptions horizontalCentered="1"/>
  <pageMargins left="0.19685039370078741" right="0.19685039370078741" top="0.59055118110236227" bottom="0.59055118110236227" header="0.31496062992125984" footer="0.31496062992125984"/>
  <pageSetup paperSize="9" scale="6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S23"/>
  <sheetViews>
    <sheetView showGridLines="0" zoomScaleNormal="100" workbookViewId="0">
      <selection activeCell="N1" sqref="N1"/>
    </sheetView>
  </sheetViews>
  <sheetFormatPr defaultColWidth="26.28515625" defaultRowHeight="12.75" x14ac:dyDescent="0.25"/>
  <cols>
    <col min="1" max="1" width="4.28515625" style="319" customWidth="1"/>
    <col min="2" max="2" width="14.7109375" style="319" customWidth="1"/>
    <col min="3" max="3" width="26.28515625" style="319" customWidth="1"/>
    <col min="4" max="9" width="11.7109375" style="319" customWidth="1"/>
    <col min="10" max="10" width="12.5703125" style="319" customWidth="1"/>
    <col min="11" max="11" width="2.28515625" style="319" customWidth="1"/>
    <col min="12" max="12" width="10.7109375" style="319" customWidth="1"/>
    <col min="13" max="13" width="14" style="319" customWidth="1"/>
    <col min="14" max="14" width="10.7109375" style="319" customWidth="1"/>
    <col min="15" max="15" width="8.85546875" style="319" customWidth="1"/>
    <col min="16" max="253" width="9.140625" style="319" customWidth="1"/>
    <col min="254" max="254" width="3.28515625" style="319" customWidth="1"/>
    <col min="255" max="255" width="11.85546875" style="319" customWidth="1"/>
    <col min="256" max="16384" width="26.28515625" style="319"/>
  </cols>
  <sheetData>
    <row r="1" spans="1:19" s="16" customFormat="1" ht="15.75" x14ac:dyDescent="0.25">
      <c r="A1" s="316" t="s">
        <v>1086</v>
      </c>
      <c r="C1" s="15"/>
      <c r="D1" s="15"/>
      <c r="E1" s="15"/>
      <c r="F1" s="15"/>
      <c r="G1" s="15"/>
      <c r="H1" s="317"/>
      <c r="I1" s="15"/>
      <c r="J1" s="15"/>
      <c r="K1" s="318"/>
      <c r="L1" s="15"/>
      <c r="M1" s="15"/>
      <c r="N1" s="15"/>
      <c r="P1" s="15"/>
      <c r="Q1" s="15"/>
      <c r="R1" s="15"/>
      <c r="S1" s="15"/>
    </row>
    <row r="2" spans="1:19" ht="13.5" thickBot="1" x14ac:dyDescent="0.3">
      <c r="B2" s="320"/>
      <c r="C2" s="320"/>
      <c r="D2" s="321"/>
      <c r="E2" s="321"/>
      <c r="F2" s="320"/>
      <c r="G2" s="320"/>
      <c r="H2" s="320"/>
      <c r="I2" s="320"/>
      <c r="K2" s="318"/>
      <c r="L2" s="320"/>
      <c r="M2" s="320"/>
      <c r="N2" s="322" t="s">
        <v>76</v>
      </c>
      <c r="O2" s="320"/>
      <c r="P2" s="320"/>
      <c r="Q2" s="320"/>
      <c r="R2" s="320"/>
      <c r="S2" s="320"/>
    </row>
    <row r="3" spans="1:19" ht="27" customHeight="1" x14ac:dyDescent="0.25">
      <c r="A3" s="1092" t="s">
        <v>57</v>
      </c>
      <c r="B3" s="1095" t="s">
        <v>159</v>
      </c>
      <c r="C3" s="1098" t="s">
        <v>297</v>
      </c>
      <c r="D3" s="1101" t="s">
        <v>321</v>
      </c>
      <c r="E3" s="1058"/>
      <c r="F3" s="1058" t="s">
        <v>276</v>
      </c>
      <c r="G3" s="1058"/>
      <c r="H3" s="1058" t="s">
        <v>298</v>
      </c>
      <c r="I3" s="1058"/>
      <c r="J3" s="1052" t="s">
        <v>287</v>
      </c>
      <c r="K3" s="318"/>
      <c r="L3" s="1102" t="s">
        <v>332</v>
      </c>
      <c r="M3" s="1088" t="s">
        <v>418</v>
      </c>
      <c r="N3" s="1090" t="s">
        <v>278</v>
      </c>
    </row>
    <row r="4" spans="1:19" ht="15" customHeight="1" x14ac:dyDescent="0.25">
      <c r="A4" s="1093"/>
      <c r="B4" s="1096"/>
      <c r="C4" s="1099"/>
      <c r="D4" s="323" t="s">
        <v>322</v>
      </c>
      <c r="E4" s="279" t="s">
        <v>207</v>
      </c>
      <c r="F4" s="323" t="s">
        <v>316</v>
      </c>
      <c r="G4" s="279" t="s">
        <v>207</v>
      </c>
      <c r="H4" s="323" t="s">
        <v>299</v>
      </c>
      <c r="I4" s="279" t="s">
        <v>207</v>
      </c>
      <c r="J4" s="1053"/>
      <c r="K4" s="318"/>
      <c r="L4" s="1103"/>
      <c r="M4" s="1089"/>
      <c r="N4" s="1091"/>
    </row>
    <row r="5" spans="1:19" ht="12.75" customHeight="1" thickBot="1" x14ac:dyDescent="0.3">
      <c r="A5" s="1094"/>
      <c r="B5" s="1097"/>
      <c r="C5" s="1100"/>
      <c r="D5" s="280" t="s">
        <v>130</v>
      </c>
      <c r="E5" s="281" t="s">
        <v>131</v>
      </c>
      <c r="F5" s="281" t="s">
        <v>132</v>
      </c>
      <c r="G5" s="281" t="s">
        <v>133</v>
      </c>
      <c r="H5" s="281" t="s">
        <v>204</v>
      </c>
      <c r="I5" s="281" t="s">
        <v>205</v>
      </c>
      <c r="J5" s="283" t="s">
        <v>279</v>
      </c>
      <c r="K5" s="318"/>
      <c r="L5" s="324" t="s">
        <v>137</v>
      </c>
      <c r="M5" s="282" t="s">
        <v>138</v>
      </c>
      <c r="N5" s="283" t="s">
        <v>300</v>
      </c>
    </row>
    <row r="6" spans="1:19" s="318" customFormat="1" ht="30" customHeight="1" x14ac:dyDescent="0.25">
      <c r="A6" s="325">
        <v>1</v>
      </c>
      <c r="B6" s="461" t="s">
        <v>917</v>
      </c>
      <c r="C6" s="885" t="s">
        <v>1088</v>
      </c>
      <c r="D6" s="643">
        <v>0</v>
      </c>
      <c r="E6" s="644">
        <v>0</v>
      </c>
      <c r="F6" s="644">
        <v>5849.6</v>
      </c>
      <c r="G6" s="644">
        <v>5849.6</v>
      </c>
      <c r="H6" s="645">
        <f>+D6+F6</f>
        <v>5849.6</v>
      </c>
      <c r="I6" s="645">
        <f>+E6+G6</f>
        <v>5849.6</v>
      </c>
      <c r="J6" s="646">
        <f>+H6-I6</f>
        <v>0</v>
      </c>
      <c r="K6" s="411"/>
      <c r="L6" s="653">
        <v>579.28</v>
      </c>
      <c r="M6" s="654">
        <v>0</v>
      </c>
      <c r="N6" s="646">
        <f t="shared" ref="N6:N13" si="0">+I6+L6+M6</f>
        <v>6428.88</v>
      </c>
    </row>
    <row r="7" spans="1:19" ht="30" customHeight="1" x14ac:dyDescent="0.25">
      <c r="A7" s="326">
        <f t="shared" ref="A7:A12" si="1">+A6+1</f>
        <v>2</v>
      </c>
      <c r="B7" s="462" t="s">
        <v>918</v>
      </c>
      <c r="C7" s="886" t="s">
        <v>1089</v>
      </c>
      <c r="D7" s="647">
        <v>0</v>
      </c>
      <c r="E7" s="648">
        <v>0</v>
      </c>
      <c r="F7" s="648">
        <v>54.45</v>
      </c>
      <c r="G7" s="648">
        <v>54.45</v>
      </c>
      <c r="H7" s="620">
        <f t="shared" ref="H7:I13" si="2">+D7+F7</f>
        <v>54.45</v>
      </c>
      <c r="I7" s="620">
        <f t="shared" si="2"/>
        <v>54.45</v>
      </c>
      <c r="J7" s="621">
        <f t="shared" ref="J7:J13" si="3">+H7-I7</f>
        <v>0</v>
      </c>
      <c r="K7" s="412"/>
      <c r="L7" s="647">
        <v>1557.84</v>
      </c>
      <c r="M7" s="648">
        <v>0</v>
      </c>
      <c r="N7" s="621">
        <f t="shared" si="0"/>
        <v>1612.29</v>
      </c>
    </row>
    <row r="8" spans="1:19" ht="30" customHeight="1" x14ac:dyDescent="0.25">
      <c r="A8" s="326">
        <f t="shared" si="1"/>
        <v>3</v>
      </c>
      <c r="B8" s="462" t="s">
        <v>1087</v>
      </c>
      <c r="C8" s="886" t="s">
        <v>1090</v>
      </c>
      <c r="D8" s="647">
        <v>0</v>
      </c>
      <c r="E8" s="648">
        <v>0</v>
      </c>
      <c r="F8" s="648">
        <v>0</v>
      </c>
      <c r="G8" s="648">
        <v>0</v>
      </c>
      <c r="H8" s="620">
        <f t="shared" ref="H8" si="4">+D8+F8</f>
        <v>0</v>
      </c>
      <c r="I8" s="620">
        <f t="shared" ref="I8" si="5">+E8+G8</f>
        <v>0</v>
      </c>
      <c r="J8" s="621">
        <f t="shared" ref="J8" si="6">+H8-I8</f>
        <v>0</v>
      </c>
      <c r="K8" s="412"/>
      <c r="L8" s="647">
        <v>0.24</v>
      </c>
      <c r="M8" s="648">
        <v>0</v>
      </c>
      <c r="N8" s="621">
        <f t="shared" ref="N8" si="7">+I8+L8+M8</f>
        <v>0.24</v>
      </c>
    </row>
    <row r="9" spans="1:19" ht="15" customHeight="1" x14ac:dyDescent="0.25">
      <c r="A9" s="326">
        <f t="shared" si="1"/>
        <v>4</v>
      </c>
      <c r="B9" s="463"/>
      <c r="C9" s="466"/>
      <c r="D9" s="647"/>
      <c r="E9" s="648"/>
      <c r="F9" s="648"/>
      <c r="G9" s="648"/>
      <c r="H9" s="620">
        <f t="shared" si="2"/>
        <v>0</v>
      </c>
      <c r="I9" s="620">
        <f t="shared" si="2"/>
        <v>0</v>
      </c>
      <c r="J9" s="621">
        <f t="shared" si="3"/>
        <v>0</v>
      </c>
      <c r="K9" s="412"/>
      <c r="L9" s="647"/>
      <c r="M9" s="648"/>
      <c r="N9" s="621">
        <f t="shared" si="0"/>
        <v>0</v>
      </c>
    </row>
    <row r="10" spans="1:19" ht="15" customHeight="1" x14ac:dyDescent="0.25">
      <c r="A10" s="326">
        <f t="shared" si="1"/>
        <v>5</v>
      </c>
      <c r="B10" s="462"/>
      <c r="C10" s="465"/>
      <c r="D10" s="647"/>
      <c r="E10" s="648"/>
      <c r="F10" s="648"/>
      <c r="G10" s="648"/>
      <c r="H10" s="620">
        <f t="shared" si="2"/>
        <v>0</v>
      </c>
      <c r="I10" s="620">
        <f t="shared" si="2"/>
        <v>0</v>
      </c>
      <c r="J10" s="621">
        <f t="shared" si="3"/>
        <v>0</v>
      </c>
      <c r="K10" s="412"/>
      <c r="L10" s="647"/>
      <c r="M10" s="648"/>
      <c r="N10" s="621">
        <f t="shared" si="0"/>
        <v>0</v>
      </c>
    </row>
    <row r="11" spans="1:19" ht="15" customHeight="1" x14ac:dyDescent="0.25">
      <c r="A11" s="326">
        <f t="shared" si="1"/>
        <v>6</v>
      </c>
      <c r="B11" s="463"/>
      <c r="C11" s="466"/>
      <c r="D11" s="647"/>
      <c r="E11" s="648"/>
      <c r="F11" s="648"/>
      <c r="G11" s="648"/>
      <c r="H11" s="620">
        <f t="shared" si="2"/>
        <v>0</v>
      </c>
      <c r="I11" s="620">
        <f t="shared" si="2"/>
        <v>0</v>
      </c>
      <c r="J11" s="621">
        <f t="shared" si="3"/>
        <v>0</v>
      </c>
      <c r="K11" s="412"/>
      <c r="L11" s="647"/>
      <c r="M11" s="648"/>
      <c r="N11" s="621">
        <f t="shared" si="0"/>
        <v>0</v>
      </c>
    </row>
    <row r="12" spans="1:19" ht="15" customHeight="1" x14ac:dyDescent="0.25">
      <c r="A12" s="326">
        <f t="shared" si="1"/>
        <v>7</v>
      </c>
      <c r="B12" s="463"/>
      <c r="C12" s="466"/>
      <c r="D12" s="647"/>
      <c r="E12" s="648"/>
      <c r="F12" s="648"/>
      <c r="G12" s="648"/>
      <c r="H12" s="620">
        <f t="shared" si="2"/>
        <v>0</v>
      </c>
      <c r="I12" s="620">
        <f t="shared" si="2"/>
        <v>0</v>
      </c>
      <c r="J12" s="621">
        <f t="shared" si="3"/>
        <v>0</v>
      </c>
      <c r="K12" s="412"/>
      <c r="L12" s="647"/>
      <c r="M12" s="648"/>
      <c r="N12" s="621">
        <f t="shared" si="0"/>
        <v>0</v>
      </c>
    </row>
    <row r="13" spans="1:19" ht="15" customHeight="1" thickBot="1" x14ac:dyDescent="0.3">
      <c r="A13" s="394">
        <f>+A12+1</f>
        <v>8</v>
      </c>
      <c r="B13" s="464"/>
      <c r="C13" s="467"/>
      <c r="D13" s="649"/>
      <c r="E13" s="650"/>
      <c r="F13" s="650"/>
      <c r="G13" s="650"/>
      <c r="H13" s="651">
        <f t="shared" si="2"/>
        <v>0</v>
      </c>
      <c r="I13" s="651">
        <f t="shared" si="2"/>
        <v>0</v>
      </c>
      <c r="J13" s="652">
        <f t="shared" si="3"/>
        <v>0</v>
      </c>
      <c r="K13" s="412"/>
      <c r="L13" s="655"/>
      <c r="M13" s="656"/>
      <c r="N13" s="652">
        <f t="shared" si="0"/>
        <v>0</v>
      </c>
    </row>
    <row r="14" spans="1:19" s="327" customFormat="1" ht="18.75" customHeight="1" thickBot="1" x14ac:dyDescent="0.3">
      <c r="A14" s="738">
        <f>+A13+1</f>
        <v>9</v>
      </c>
      <c r="B14" s="739" t="s">
        <v>352</v>
      </c>
      <c r="C14" s="740"/>
      <c r="D14" s="725">
        <f>SUM(D6:D13)</f>
        <v>0</v>
      </c>
      <c r="E14" s="723">
        <f t="shared" ref="E14:J14" si="8">SUM(E6:E13)</f>
        <v>0</v>
      </c>
      <c r="F14" s="723">
        <f t="shared" si="8"/>
        <v>5904.05</v>
      </c>
      <c r="G14" s="723">
        <f t="shared" si="8"/>
        <v>5904.05</v>
      </c>
      <c r="H14" s="723">
        <f t="shared" si="8"/>
        <v>5904.05</v>
      </c>
      <c r="I14" s="723">
        <f t="shared" si="8"/>
        <v>5904.05</v>
      </c>
      <c r="J14" s="724">
        <f t="shared" si="8"/>
        <v>0</v>
      </c>
      <c r="K14" s="413"/>
      <c r="L14" s="725">
        <f>SUM(L6:L13)</f>
        <v>2137.3599999999997</v>
      </c>
      <c r="M14" s="723">
        <f>SUM(M6:M13)</f>
        <v>0</v>
      </c>
      <c r="N14" s="724">
        <f>SUM(N6:N13)</f>
        <v>8041.41</v>
      </c>
    </row>
    <row r="15" spans="1:19" s="382" customFormat="1" ht="15" x14ac:dyDescent="0.25">
      <c r="A15" s="378"/>
      <c r="B15" s="379"/>
      <c r="C15" s="379"/>
      <c r="D15" s="380"/>
      <c r="E15" s="380"/>
      <c r="F15" s="380"/>
      <c r="G15" s="380"/>
      <c r="H15" s="380"/>
      <c r="I15" s="380"/>
      <c r="J15" s="380"/>
      <c r="K15" s="381"/>
      <c r="L15" s="380"/>
      <c r="M15" s="380"/>
      <c r="N15" s="380"/>
    </row>
    <row r="16" spans="1:19" ht="18" customHeight="1" x14ac:dyDescent="0.25">
      <c r="A16" s="153" t="s">
        <v>165</v>
      </c>
    </row>
    <row r="17" spans="1:14" ht="30" customHeight="1" x14ac:dyDescent="0.25">
      <c r="A17" s="1087" t="s">
        <v>691</v>
      </c>
      <c r="B17" s="1087"/>
      <c r="C17" s="1087"/>
      <c r="D17" s="1087"/>
      <c r="E17" s="1087"/>
      <c r="F17" s="1087"/>
      <c r="G17" s="1087"/>
      <c r="H17" s="1087"/>
      <c r="I17" s="1087"/>
      <c r="J17" s="1087"/>
      <c r="K17" s="1087"/>
      <c r="L17" s="1087"/>
      <c r="M17" s="1087"/>
      <c r="N17" s="1087"/>
    </row>
    <row r="18" spans="1:14" ht="14.25" customHeight="1" x14ac:dyDescent="0.25">
      <c r="A18" s="1087" t="s">
        <v>238</v>
      </c>
      <c r="B18" s="1087"/>
      <c r="C18" s="1087"/>
      <c r="D18" s="1087"/>
      <c r="E18" s="1087"/>
      <c r="F18" s="1087"/>
      <c r="G18" s="1087"/>
      <c r="H18" s="1087"/>
      <c r="I18" s="1087"/>
      <c r="J18" s="1087"/>
      <c r="K18" s="1087"/>
      <c r="L18" s="1087"/>
      <c r="M18" s="1087"/>
      <c r="N18" s="1087"/>
    </row>
    <row r="19" spans="1:14" ht="15" customHeight="1" x14ac:dyDescent="0.25">
      <c r="A19" s="1087" t="s">
        <v>18</v>
      </c>
      <c r="B19" s="1087"/>
      <c r="C19" s="1087"/>
      <c r="D19" s="1087"/>
      <c r="E19" s="1087"/>
      <c r="F19" s="1087"/>
      <c r="G19" s="1087"/>
      <c r="H19" s="1087"/>
      <c r="I19" s="1087"/>
      <c r="J19" s="1087"/>
      <c r="K19" s="1087"/>
      <c r="L19" s="1087"/>
      <c r="M19" s="1087"/>
      <c r="N19" s="1087"/>
    </row>
    <row r="20" spans="1:14" ht="15" customHeight="1" x14ac:dyDescent="0.25">
      <c r="A20" s="1087" t="s">
        <v>333</v>
      </c>
      <c r="B20" s="1087"/>
      <c r="C20" s="1087"/>
      <c r="D20" s="1087"/>
      <c r="E20" s="1087"/>
      <c r="F20" s="1087"/>
      <c r="G20" s="1087"/>
      <c r="H20" s="1087"/>
      <c r="I20" s="1087"/>
      <c r="J20" s="1087"/>
      <c r="K20" s="1087"/>
      <c r="L20" s="1087"/>
      <c r="M20" s="1087"/>
      <c r="N20" s="1087"/>
    </row>
    <row r="21" spans="1:14" ht="15" customHeight="1" x14ac:dyDescent="0.25">
      <c r="A21" s="1087" t="s">
        <v>376</v>
      </c>
      <c r="B21" s="1087"/>
      <c r="C21" s="1087"/>
      <c r="D21" s="1087"/>
      <c r="E21" s="1087"/>
      <c r="F21" s="1087"/>
      <c r="G21" s="1087"/>
      <c r="H21" s="1087"/>
      <c r="I21" s="1087"/>
      <c r="J21" s="1087"/>
      <c r="K21" s="1087"/>
      <c r="L21" s="1087"/>
      <c r="M21" s="1087"/>
      <c r="N21" s="1087"/>
    </row>
    <row r="23" spans="1:14" ht="15" customHeight="1" x14ac:dyDescent="0.25">
      <c r="A23" s="319" t="s">
        <v>286</v>
      </c>
    </row>
  </sheetData>
  <sheetProtection insertRows="0" deleteRows="0"/>
  <mergeCells count="15">
    <mergeCell ref="A21:N21"/>
    <mergeCell ref="A18:N18"/>
    <mergeCell ref="A19:N19"/>
    <mergeCell ref="A20:N20"/>
    <mergeCell ref="M3:M4"/>
    <mergeCell ref="N3:N4"/>
    <mergeCell ref="H3:I3"/>
    <mergeCell ref="A17:N17"/>
    <mergeCell ref="J3:J4"/>
    <mergeCell ref="F3:G3"/>
    <mergeCell ref="A3:A5"/>
    <mergeCell ref="B3:B5"/>
    <mergeCell ref="C3:C5"/>
    <mergeCell ref="D3:E3"/>
    <mergeCell ref="L3:L4"/>
  </mergeCells>
  <phoneticPr fontId="48" type="noConversion"/>
  <printOptions horizontalCentered="1"/>
  <pageMargins left="0.19685039370078741" right="0.19685039370078741" top="0.98425196850393704" bottom="0.98425196850393704" header="0.51181102362204722" footer="0.51181102362204722"/>
  <pageSetup paperSize="9" scale="86"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S38"/>
  <sheetViews>
    <sheetView showGridLines="0" zoomScaleNormal="89" workbookViewId="0">
      <selection activeCell="S1" sqref="S1"/>
    </sheetView>
  </sheetViews>
  <sheetFormatPr defaultColWidth="9.42578125" defaultRowHeight="15" x14ac:dyDescent="0.25"/>
  <cols>
    <col min="1" max="1" width="4" style="118" customWidth="1"/>
    <col min="2" max="2" width="2.28515625" style="118" customWidth="1"/>
    <col min="3" max="3" width="4.7109375" style="118" customWidth="1"/>
    <col min="4" max="4" width="7.7109375" style="118" customWidth="1"/>
    <col min="5" max="5" width="41.5703125" style="118" customWidth="1"/>
    <col min="6" max="6" width="5.42578125" style="118" customWidth="1"/>
    <col min="7" max="7" width="12.42578125" style="118" customWidth="1"/>
    <col min="8" max="8" width="10.140625" style="118" customWidth="1"/>
    <col min="9" max="9" width="11" style="118" customWidth="1"/>
    <col min="10" max="10" width="9.7109375" style="118" customWidth="1"/>
    <col min="11" max="11" width="11.28515625" style="118" customWidth="1"/>
    <col min="12" max="12" width="9.42578125" style="118" customWidth="1"/>
    <col min="13" max="13" width="10.85546875" style="118" customWidth="1"/>
    <col min="14" max="14" width="10.7109375" style="118" customWidth="1"/>
    <col min="15" max="15" width="10.42578125" style="118" customWidth="1"/>
    <col min="16" max="16" width="10.85546875" style="118" customWidth="1"/>
    <col min="17" max="17" width="2.140625" style="118" customWidth="1"/>
    <col min="18" max="19" width="10.140625" style="118" customWidth="1"/>
    <col min="20" max="229" width="9.140625" style="118" customWidth="1"/>
    <col min="230" max="230" width="5.28515625" style="118" customWidth="1"/>
    <col min="231" max="231" width="5.42578125" style="118" customWidth="1"/>
    <col min="232" max="232" width="7.7109375" style="118" customWidth="1"/>
    <col min="233" max="233" width="39.42578125" style="118" customWidth="1"/>
    <col min="234" max="234" width="11.28515625" style="118" customWidth="1"/>
    <col min="235" max="16384" width="9.42578125" style="118"/>
  </cols>
  <sheetData>
    <row r="1" spans="1:19" ht="15.75" x14ac:dyDescent="0.25">
      <c r="A1" s="577" t="s">
        <v>1091</v>
      </c>
      <c r="C1" s="123"/>
      <c r="D1" s="123"/>
      <c r="E1" s="123"/>
      <c r="F1" s="123"/>
    </row>
    <row r="2" spans="1:19" ht="16.5" thickBot="1" x14ac:dyDescent="0.3">
      <c r="B2" s="123"/>
      <c r="C2" s="123"/>
      <c r="D2" s="123"/>
      <c r="S2" s="458" t="s">
        <v>76</v>
      </c>
    </row>
    <row r="3" spans="1:19" s="122" customFormat="1" ht="50.25" customHeight="1" x14ac:dyDescent="0.25">
      <c r="A3" s="1047" t="s">
        <v>57</v>
      </c>
      <c r="B3" s="1060" t="s">
        <v>335</v>
      </c>
      <c r="C3" s="1060"/>
      <c r="D3" s="1060"/>
      <c r="E3" s="1060"/>
      <c r="F3" s="1121" t="s">
        <v>338</v>
      </c>
      <c r="G3" s="1101" t="s">
        <v>275</v>
      </c>
      <c r="H3" s="1058"/>
      <c r="I3" s="1058" t="s">
        <v>276</v>
      </c>
      <c r="J3" s="1058"/>
      <c r="K3" s="1058" t="s">
        <v>277</v>
      </c>
      <c r="L3" s="1124"/>
      <c r="M3" s="1119" t="s">
        <v>568</v>
      </c>
      <c r="N3" s="1070" t="s">
        <v>563</v>
      </c>
      <c r="O3" s="1088" t="s">
        <v>569</v>
      </c>
      <c r="P3" s="1052" t="s">
        <v>467</v>
      </c>
      <c r="R3" s="1102" t="s">
        <v>421</v>
      </c>
      <c r="S3" s="1116" t="s">
        <v>278</v>
      </c>
    </row>
    <row r="4" spans="1:19" s="122" customFormat="1" ht="15" customHeight="1" x14ac:dyDescent="0.25">
      <c r="A4" s="1048"/>
      <c r="B4" s="1062"/>
      <c r="C4" s="1062"/>
      <c r="D4" s="1062"/>
      <c r="E4" s="1062"/>
      <c r="F4" s="1122"/>
      <c r="G4" s="323" t="s">
        <v>336</v>
      </c>
      <c r="H4" s="279" t="s">
        <v>337</v>
      </c>
      <c r="I4" s="279" t="s">
        <v>202</v>
      </c>
      <c r="J4" s="279" t="s">
        <v>207</v>
      </c>
      <c r="K4" s="279" t="s">
        <v>202</v>
      </c>
      <c r="L4" s="367" t="s">
        <v>207</v>
      </c>
      <c r="M4" s="1120"/>
      <c r="N4" s="1071"/>
      <c r="O4" s="1089"/>
      <c r="P4" s="1053"/>
      <c r="R4" s="1103"/>
      <c r="S4" s="1117"/>
    </row>
    <row r="5" spans="1:19" s="122" customFormat="1" ht="17.25" customHeight="1" thickBot="1" x14ac:dyDescent="0.3">
      <c r="A5" s="1049"/>
      <c r="B5" s="1064"/>
      <c r="C5" s="1064"/>
      <c r="D5" s="1064"/>
      <c r="E5" s="1064"/>
      <c r="F5" s="1123"/>
      <c r="G5" s="280" t="s">
        <v>130</v>
      </c>
      <c r="H5" s="281" t="s">
        <v>131</v>
      </c>
      <c r="I5" s="281" t="s">
        <v>132</v>
      </c>
      <c r="J5" s="281" t="s">
        <v>133</v>
      </c>
      <c r="K5" s="281" t="s">
        <v>204</v>
      </c>
      <c r="L5" s="368" t="s">
        <v>205</v>
      </c>
      <c r="M5" s="360" t="s">
        <v>324</v>
      </c>
      <c r="N5" s="375" t="s">
        <v>334</v>
      </c>
      <c r="O5" s="282" t="s">
        <v>279</v>
      </c>
      <c r="P5" s="283" t="s">
        <v>137</v>
      </c>
      <c r="R5" s="324" t="s">
        <v>138</v>
      </c>
      <c r="S5" s="749" t="s">
        <v>449</v>
      </c>
    </row>
    <row r="6" spans="1:19" s="124" customFormat="1" ht="16.5" customHeight="1" x14ac:dyDescent="0.25">
      <c r="A6" s="741">
        <v>1</v>
      </c>
      <c r="B6" s="1104" t="s">
        <v>206</v>
      </c>
      <c r="C6" s="1104"/>
      <c r="D6" s="1104"/>
      <c r="E6" s="1104"/>
      <c r="F6" s="742"/>
      <c r="G6" s="717">
        <f t="shared" ref="G6:L6" si="0">+G7+G9+G14</f>
        <v>0</v>
      </c>
      <c r="H6" s="715">
        <f t="shared" si="0"/>
        <v>0</v>
      </c>
      <c r="I6" s="715">
        <f t="shared" si="0"/>
        <v>0</v>
      </c>
      <c r="J6" s="715">
        <f t="shared" si="0"/>
        <v>0</v>
      </c>
      <c r="K6" s="715">
        <f t="shared" si="0"/>
        <v>0</v>
      </c>
      <c r="L6" s="728">
        <f t="shared" si="0"/>
        <v>0</v>
      </c>
      <c r="M6" s="743" t="s">
        <v>365</v>
      </c>
      <c r="N6" s="730">
        <f>+N7+N9+N14</f>
        <v>0</v>
      </c>
      <c r="O6" s="715">
        <f>+O7+O9+O14</f>
        <v>0</v>
      </c>
      <c r="P6" s="716">
        <f>+P7+P9+P14</f>
        <v>31.25</v>
      </c>
      <c r="Q6" s="404"/>
      <c r="R6" s="717">
        <f>+R7+R9+R14</f>
        <v>0</v>
      </c>
      <c r="S6" s="716">
        <f>+S7+S9+S14</f>
        <v>0</v>
      </c>
    </row>
    <row r="7" spans="1:19" s="124" customFormat="1" ht="12.75" x14ac:dyDescent="0.25">
      <c r="A7" s="702">
        <f>A6+1</f>
        <v>2</v>
      </c>
      <c r="B7" s="1118" t="s">
        <v>440</v>
      </c>
      <c r="C7" s="1118"/>
      <c r="D7" s="1118"/>
      <c r="E7" s="1118"/>
      <c r="F7" s="703"/>
      <c r="G7" s="694">
        <f>SUM(G8)</f>
        <v>0</v>
      </c>
      <c r="H7" s="692">
        <f t="shared" ref="H7:P7" si="1">SUM(H8)</f>
        <v>0</v>
      </c>
      <c r="I7" s="692">
        <f t="shared" si="1"/>
        <v>0</v>
      </c>
      <c r="J7" s="692">
        <f t="shared" si="1"/>
        <v>0</v>
      </c>
      <c r="K7" s="692">
        <f t="shared" si="1"/>
        <v>0</v>
      </c>
      <c r="L7" s="697">
        <f t="shared" si="1"/>
        <v>0</v>
      </c>
      <c r="M7" s="888" t="s">
        <v>366</v>
      </c>
      <c r="N7" s="700">
        <f t="shared" si="1"/>
        <v>0</v>
      </c>
      <c r="O7" s="692">
        <f t="shared" si="1"/>
        <v>0</v>
      </c>
      <c r="P7" s="693">
        <f t="shared" si="1"/>
        <v>0</v>
      </c>
      <c r="Q7" s="404"/>
      <c r="R7" s="694">
        <f>SUM(R8)</f>
        <v>0</v>
      </c>
      <c r="S7" s="693">
        <f>SUM(S8)</f>
        <v>0</v>
      </c>
    </row>
    <row r="8" spans="1:19" s="122" customFormat="1" ht="12.75" x14ac:dyDescent="0.25">
      <c r="A8" s="345">
        <f>+A7+1</f>
        <v>3</v>
      </c>
      <c r="B8" s="350"/>
      <c r="C8" s="1108" t="s">
        <v>281</v>
      </c>
      <c r="D8" s="1109"/>
      <c r="E8" s="1110"/>
      <c r="F8" s="550"/>
      <c r="G8" s="622">
        <v>0</v>
      </c>
      <c r="H8" s="620">
        <v>0</v>
      </c>
      <c r="I8" s="620">
        <v>0</v>
      </c>
      <c r="J8" s="620">
        <v>0</v>
      </c>
      <c r="K8" s="620">
        <f t="shared" ref="K8" si="2">+G8+I8</f>
        <v>0</v>
      </c>
      <c r="L8" s="623">
        <f t="shared" ref="L8" si="3">+H8+J8</f>
        <v>0</v>
      </c>
      <c r="M8" s="887" t="s">
        <v>366</v>
      </c>
      <c r="N8" s="626">
        <v>0</v>
      </c>
      <c r="O8" s="620">
        <f t="shared" ref="O8" si="4">+K8-L8</f>
        <v>0</v>
      </c>
      <c r="P8" s="621">
        <v>0</v>
      </c>
      <c r="Q8" s="405"/>
      <c r="R8" s="622">
        <v>0</v>
      </c>
      <c r="S8" s="621">
        <f>+L8+R8</f>
        <v>0</v>
      </c>
    </row>
    <row r="9" spans="1:19" s="124" customFormat="1" ht="12.75" x14ac:dyDescent="0.25">
      <c r="A9" s="695">
        <f>+A8+1</f>
        <v>4</v>
      </c>
      <c r="B9" s="1111" t="s">
        <v>441</v>
      </c>
      <c r="C9" s="1111"/>
      <c r="D9" s="1111"/>
      <c r="E9" s="1111"/>
      <c r="F9" s="703"/>
      <c r="G9" s="694">
        <f t="shared" ref="G9:L9" si="5">SUM(G10:G13)</f>
        <v>0</v>
      </c>
      <c r="H9" s="692">
        <f t="shared" si="5"/>
        <v>0</v>
      </c>
      <c r="I9" s="692">
        <f t="shared" si="5"/>
        <v>0</v>
      </c>
      <c r="J9" s="692">
        <f t="shared" si="5"/>
        <v>0</v>
      </c>
      <c r="K9" s="692">
        <f t="shared" si="5"/>
        <v>0</v>
      </c>
      <c r="L9" s="697">
        <f t="shared" si="5"/>
        <v>0</v>
      </c>
      <c r="M9" s="704" t="s">
        <v>365</v>
      </c>
      <c r="N9" s="700">
        <f>SUM(N10:N13)</f>
        <v>0</v>
      </c>
      <c r="O9" s="692">
        <f>SUM(O10:O13)</f>
        <v>0</v>
      </c>
      <c r="P9" s="693">
        <f>SUM(P10:P13)</f>
        <v>31.25</v>
      </c>
      <c r="Q9" s="404"/>
      <c r="R9" s="694">
        <f>SUM(R10:R13)</f>
        <v>0</v>
      </c>
      <c r="S9" s="693">
        <f>SUM(S10:S13)</f>
        <v>0</v>
      </c>
    </row>
    <row r="10" spans="1:19" s="122" customFormat="1" ht="12.75" x14ac:dyDescent="0.25">
      <c r="A10" s="345">
        <f t="shared" ref="A10:A15" si="6">+A9+1</f>
        <v>5</v>
      </c>
      <c r="B10" s="348"/>
      <c r="C10" s="1113" t="s">
        <v>282</v>
      </c>
      <c r="D10" s="1113"/>
      <c r="E10" s="1113"/>
      <c r="F10" s="549"/>
      <c r="G10" s="622">
        <v>0</v>
      </c>
      <c r="H10" s="620">
        <v>0</v>
      </c>
      <c r="I10" s="620">
        <v>0</v>
      </c>
      <c r="J10" s="620">
        <v>0</v>
      </c>
      <c r="K10" s="620">
        <f t="shared" ref="K10" si="7">+G10+I10</f>
        <v>0</v>
      </c>
      <c r="L10" s="623">
        <f t="shared" ref="L10" si="8">+H10+J10</f>
        <v>0</v>
      </c>
      <c r="M10" s="887" t="s">
        <v>366</v>
      </c>
      <c r="N10" s="626">
        <v>0</v>
      </c>
      <c r="O10" s="620">
        <f t="shared" ref="O10" si="9">+K10-L10</f>
        <v>0</v>
      </c>
      <c r="P10" s="621">
        <v>0</v>
      </c>
      <c r="Q10" s="405"/>
      <c r="R10" s="622">
        <v>0</v>
      </c>
      <c r="S10" s="621">
        <f>+L10+R10</f>
        <v>0</v>
      </c>
    </row>
    <row r="11" spans="1:19" s="122" customFormat="1" ht="12.75" x14ac:dyDescent="0.25">
      <c r="A11" s="345">
        <f>+A10+1</f>
        <v>6</v>
      </c>
      <c r="B11" s="348"/>
      <c r="C11" s="1113" t="s">
        <v>283</v>
      </c>
      <c r="D11" s="1113"/>
      <c r="E11" s="1113"/>
      <c r="F11" s="549"/>
      <c r="G11" s="622">
        <v>0</v>
      </c>
      <c r="H11" s="620">
        <v>0</v>
      </c>
      <c r="I11" s="620">
        <v>0</v>
      </c>
      <c r="J11" s="620">
        <v>0</v>
      </c>
      <c r="K11" s="620">
        <f t="shared" ref="K11:K18" si="10">+G11+I11</f>
        <v>0</v>
      </c>
      <c r="L11" s="623">
        <f t="shared" ref="L11:L18" si="11">+H11+J11</f>
        <v>0</v>
      </c>
      <c r="M11" s="887" t="s">
        <v>366</v>
      </c>
      <c r="N11" s="626">
        <v>0</v>
      </c>
      <c r="O11" s="620">
        <f t="shared" ref="O11:O18" si="12">+K11-L11</f>
        <v>0</v>
      </c>
      <c r="P11" s="621">
        <v>0</v>
      </c>
      <c r="Q11" s="405"/>
      <c r="R11" s="622">
        <v>0</v>
      </c>
      <c r="S11" s="621">
        <f>+L11+R11</f>
        <v>0</v>
      </c>
    </row>
    <row r="12" spans="1:19" s="122" customFormat="1" ht="12.75" x14ac:dyDescent="0.25">
      <c r="A12" s="345">
        <f>+A11+1</f>
        <v>7</v>
      </c>
      <c r="B12" s="231"/>
      <c r="C12" s="352" t="s">
        <v>284</v>
      </c>
      <c r="D12" s="231"/>
      <c r="E12" s="352"/>
      <c r="F12" s="549"/>
      <c r="G12" s="622">
        <v>0</v>
      </c>
      <c r="H12" s="620">
        <v>0</v>
      </c>
      <c r="I12" s="620">
        <v>0</v>
      </c>
      <c r="J12" s="620">
        <v>0</v>
      </c>
      <c r="K12" s="620">
        <f t="shared" si="10"/>
        <v>0</v>
      </c>
      <c r="L12" s="623">
        <f t="shared" si="11"/>
        <v>0</v>
      </c>
      <c r="M12" s="887" t="s">
        <v>366</v>
      </c>
      <c r="N12" s="626">
        <v>0</v>
      </c>
      <c r="O12" s="620">
        <f t="shared" si="12"/>
        <v>0</v>
      </c>
      <c r="P12" s="621">
        <v>0</v>
      </c>
      <c r="Q12" s="405"/>
      <c r="R12" s="622">
        <v>0</v>
      </c>
      <c r="S12" s="621">
        <f>+L12+R12</f>
        <v>0</v>
      </c>
    </row>
    <row r="13" spans="1:19" s="122" customFormat="1" ht="12.75" x14ac:dyDescent="0.25">
      <c r="A13" s="345">
        <f>+A12+1</f>
        <v>8</v>
      </c>
      <c r="B13" s="231"/>
      <c r="C13" s="578" t="s">
        <v>239</v>
      </c>
      <c r="D13" s="231"/>
      <c r="E13" s="352"/>
      <c r="F13" s="549" t="s">
        <v>190</v>
      </c>
      <c r="G13" s="622">
        <v>0</v>
      </c>
      <c r="H13" s="620">
        <v>0</v>
      </c>
      <c r="I13" s="620">
        <v>0</v>
      </c>
      <c r="J13" s="620">
        <v>0</v>
      </c>
      <c r="K13" s="620">
        <f t="shared" si="10"/>
        <v>0</v>
      </c>
      <c r="L13" s="623">
        <f t="shared" si="11"/>
        <v>0</v>
      </c>
      <c r="M13" s="468" t="s">
        <v>365</v>
      </c>
      <c r="N13" s="626">
        <v>0</v>
      </c>
      <c r="O13" s="620">
        <f t="shared" si="12"/>
        <v>0</v>
      </c>
      <c r="P13" s="621">
        <v>31.25</v>
      </c>
      <c r="Q13" s="405"/>
      <c r="R13" s="622">
        <v>0</v>
      </c>
      <c r="S13" s="621">
        <f>+L13+R13</f>
        <v>0</v>
      </c>
    </row>
    <row r="14" spans="1:19" s="124" customFormat="1" ht="12.75" x14ac:dyDescent="0.25">
      <c r="A14" s="695">
        <f>+A13+1</f>
        <v>9</v>
      </c>
      <c r="B14" s="1054" t="s">
        <v>1097</v>
      </c>
      <c r="C14" s="1111"/>
      <c r="D14" s="1111"/>
      <c r="E14" s="1111"/>
      <c r="F14" s="703"/>
      <c r="G14" s="694">
        <f t="shared" ref="G14:L14" si="13">SUM(G15:G18)</f>
        <v>0</v>
      </c>
      <c r="H14" s="692">
        <f t="shared" si="13"/>
        <v>0</v>
      </c>
      <c r="I14" s="692">
        <f t="shared" si="13"/>
        <v>0</v>
      </c>
      <c r="J14" s="692">
        <f t="shared" si="13"/>
        <v>0</v>
      </c>
      <c r="K14" s="692">
        <f t="shared" si="13"/>
        <v>0</v>
      </c>
      <c r="L14" s="697">
        <f t="shared" si="13"/>
        <v>0</v>
      </c>
      <c r="M14" s="888" t="s">
        <v>366</v>
      </c>
      <c r="N14" s="700">
        <f>SUM(N15:N18)</f>
        <v>0</v>
      </c>
      <c r="O14" s="692">
        <f>SUM(O15:O18)</f>
        <v>0</v>
      </c>
      <c r="P14" s="693">
        <f>SUM(P15:P18)</f>
        <v>0</v>
      </c>
      <c r="Q14" s="404"/>
      <c r="R14" s="694">
        <f>SUM(R15:R18)</f>
        <v>0</v>
      </c>
      <c r="S14" s="693">
        <f>SUM(S15:S18)</f>
        <v>0</v>
      </c>
    </row>
    <row r="15" spans="1:19" s="122" customFormat="1" ht="12.75" x14ac:dyDescent="0.25">
      <c r="A15" s="345">
        <f t="shared" si="6"/>
        <v>10</v>
      </c>
      <c r="B15" s="348"/>
      <c r="C15" s="1112" t="s">
        <v>1093</v>
      </c>
      <c r="D15" s="1113"/>
      <c r="E15" s="1113"/>
      <c r="F15" s="549"/>
      <c r="G15" s="622">
        <v>0</v>
      </c>
      <c r="H15" s="620">
        <v>0</v>
      </c>
      <c r="I15" s="620">
        <v>0</v>
      </c>
      <c r="J15" s="620">
        <v>0</v>
      </c>
      <c r="K15" s="620">
        <f t="shared" ref="K15:K17" si="14">+G15+I15</f>
        <v>0</v>
      </c>
      <c r="L15" s="623">
        <f t="shared" ref="L15:L17" si="15">+H15+J15</f>
        <v>0</v>
      </c>
      <c r="M15" s="887" t="s">
        <v>366</v>
      </c>
      <c r="N15" s="626">
        <v>0</v>
      </c>
      <c r="O15" s="620">
        <f t="shared" ref="O15:O17" si="16">+K15-L15</f>
        <v>0</v>
      </c>
      <c r="P15" s="621">
        <v>0</v>
      </c>
      <c r="Q15" s="405"/>
      <c r="R15" s="622">
        <v>0</v>
      </c>
      <c r="S15" s="621">
        <f>+L15+R15</f>
        <v>0</v>
      </c>
    </row>
    <row r="16" spans="1:19" s="122" customFormat="1" ht="12.75" x14ac:dyDescent="0.25">
      <c r="A16" s="345">
        <f>+A15+1</f>
        <v>11</v>
      </c>
      <c r="B16" s="348"/>
      <c r="C16" s="1112" t="s">
        <v>1094</v>
      </c>
      <c r="D16" s="1113"/>
      <c r="E16" s="1113"/>
      <c r="F16" s="549"/>
      <c r="G16" s="622">
        <v>0</v>
      </c>
      <c r="H16" s="620">
        <v>0</v>
      </c>
      <c r="I16" s="620">
        <v>0</v>
      </c>
      <c r="J16" s="620">
        <v>0</v>
      </c>
      <c r="K16" s="620">
        <f t="shared" si="14"/>
        <v>0</v>
      </c>
      <c r="L16" s="623">
        <f t="shared" si="15"/>
        <v>0</v>
      </c>
      <c r="M16" s="887" t="s">
        <v>366</v>
      </c>
      <c r="N16" s="626">
        <v>0</v>
      </c>
      <c r="O16" s="620">
        <f t="shared" si="16"/>
        <v>0</v>
      </c>
      <c r="P16" s="621">
        <v>0</v>
      </c>
      <c r="Q16" s="405"/>
      <c r="R16" s="622">
        <v>0</v>
      </c>
      <c r="S16" s="621">
        <f>+L16+R16</f>
        <v>0</v>
      </c>
    </row>
    <row r="17" spans="1:19" s="122" customFormat="1" ht="12.75" x14ac:dyDescent="0.25">
      <c r="A17" s="345">
        <f>+A16+1</f>
        <v>12</v>
      </c>
      <c r="B17" s="231"/>
      <c r="C17" s="578" t="s">
        <v>1095</v>
      </c>
      <c r="D17" s="231"/>
      <c r="E17" s="874"/>
      <c r="F17" s="549"/>
      <c r="G17" s="622">
        <v>0</v>
      </c>
      <c r="H17" s="620">
        <v>0</v>
      </c>
      <c r="I17" s="620">
        <v>0</v>
      </c>
      <c r="J17" s="620">
        <v>0</v>
      </c>
      <c r="K17" s="620">
        <f t="shared" si="14"/>
        <v>0</v>
      </c>
      <c r="L17" s="623">
        <f t="shared" si="15"/>
        <v>0</v>
      </c>
      <c r="M17" s="887" t="s">
        <v>366</v>
      </c>
      <c r="N17" s="626">
        <v>0</v>
      </c>
      <c r="O17" s="620">
        <f t="shared" si="16"/>
        <v>0</v>
      </c>
      <c r="P17" s="621">
        <v>0</v>
      </c>
      <c r="Q17" s="405"/>
      <c r="R17" s="622">
        <v>0</v>
      </c>
      <c r="S17" s="621">
        <f>+L17+R17</f>
        <v>0</v>
      </c>
    </row>
    <row r="18" spans="1:19" s="122" customFormat="1" ht="12.75" x14ac:dyDescent="0.25">
      <c r="A18" s="345">
        <f t="shared" ref="A18:A25" si="17">+A17+1</f>
        <v>13</v>
      </c>
      <c r="B18" s="231"/>
      <c r="C18" s="231"/>
      <c r="D18" s="1125" t="s">
        <v>208</v>
      </c>
      <c r="E18" s="1125" t="s">
        <v>208</v>
      </c>
      <c r="F18" s="551"/>
      <c r="G18" s="657"/>
      <c r="H18" s="651"/>
      <c r="I18" s="651"/>
      <c r="J18" s="651"/>
      <c r="K18" s="651">
        <f t="shared" si="10"/>
        <v>0</v>
      </c>
      <c r="L18" s="658">
        <f t="shared" si="11"/>
        <v>0</v>
      </c>
      <c r="M18" s="469"/>
      <c r="N18" s="659"/>
      <c r="O18" s="651">
        <f t="shared" si="12"/>
        <v>0</v>
      </c>
      <c r="P18" s="621"/>
      <c r="Q18" s="405"/>
      <c r="R18" s="657"/>
      <c r="S18" s="652">
        <f t="shared" ref="S18" si="18">+L18+R18</f>
        <v>0</v>
      </c>
    </row>
    <row r="19" spans="1:19" s="124" customFormat="1" ht="16.5" customHeight="1" x14ac:dyDescent="0.25">
      <c r="A19" s="712">
        <f t="shared" si="17"/>
        <v>14</v>
      </c>
      <c r="B19" s="1105" t="s">
        <v>325</v>
      </c>
      <c r="C19" s="1045"/>
      <c r="D19" s="1045"/>
      <c r="E19" s="1106"/>
      <c r="F19" s="744"/>
      <c r="G19" s="726">
        <f>SUM(G20)</f>
        <v>0</v>
      </c>
      <c r="H19" s="718">
        <f t="shared" ref="H19:P20" si="19">SUM(H20)</f>
        <v>0</v>
      </c>
      <c r="I19" s="718">
        <f t="shared" si="19"/>
        <v>0</v>
      </c>
      <c r="J19" s="718">
        <f t="shared" si="19"/>
        <v>0</v>
      </c>
      <c r="K19" s="718">
        <f t="shared" si="19"/>
        <v>0</v>
      </c>
      <c r="L19" s="731">
        <f t="shared" si="19"/>
        <v>0</v>
      </c>
      <c r="M19" s="745">
        <f t="shared" si="19"/>
        <v>0</v>
      </c>
      <c r="N19" s="733">
        <f t="shared" si="19"/>
        <v>0</v>
      </c>
      <c r="O19" s="718">
        <f t="shared" si="19"/>
        <v>0</v>
      </c>
      <c r="P19" s="719">
        <f t="shared" si="19"/>
        <v>0</v>
      </c>
      <c r="Q19" s="404"/>
      <c r="R19" s="726">
        <f t="shared" ref="R19:S20" si="20">SUM(R20)</f>
        <v>0</v>
      </c>
      <c r="S19" s="719">
        <f t="shared" si="20"/>
        <v>0</v>
      </c>
    </row>
    <row r="20" spans="1:19" s="124" customFormat="1" ht="12.75" x14ac:dyDescent="0.25">
      <c r="A20" s="695">
        <f t="shared" si="17"/>
        <v>15</v>
      </c>
      <c r="B20" s="1043" t="s">
        <v>430</v>
      </c>
      <c r="C20" s="1054"/>
      <c r="D20" s="1054"/>
      <c r="E20" s="1107"/>
      <c r="F20" s="705"/>
      <c r="G20" s="694">
        <f>SUM(G21)</f>
        <v>0</v>
      </c>
      <c r="H20" s="692">
        <f t="shared" si="19"/>
        <v>0</v>
      </c>
      <c r="I20" s="692">
        <f t="shared" si="19"/>
        <v>0</v>
      </c>
      <c r="J20" s="692">
        <f t="shared" si="19"/>
        <v>0</v>
      </c>
      <c r="K20" s="692">
        <f t="shared" si="19"/>
        <v>0</v>
      </c>
      <c r="L20" s="697">
        <f t="shared" si="19"/>
        <v>0</v>
      </c>
      <c r="M20" s="704">
        <f t="shared" si="19"/>
        <v>0</v>
      </c>
      <c r="N20" s="700">
        <f t="shared" si="19"/>
        <v>0</v>
      </c>
      <c r="O20" s="692">
        <f t="shared" si="19"/>
        <v>0</v>
      </c>
      <c r="P20" s="693">
        <f t="shared" si="19"/>
        <v>0</v>
      </c>
      <c r="Q20" s="404"/>
      <c r="R20" s="694">
        <f t="shared" si="20"/>
        <v>0</v>
      </c>
      <c r="S20" s="693">
        <f t="shared" si="20"/>
        <v>0</v>
      </c>
    </row>
    <row r="21" spans="1:19" s="122" customFormat="1" ht="12.75" customHeight="1" x14ac:dyDescent="0.25">
      <c r="A21" s="345">
        <f t="shared" si="17"/>
        <v>16</v>
      </c>
      <c r="B21" s="231"/>
      <c r="C21" s="231"/>
      <c r="D21" s="1126" t="s">
        <v>1096</v>
      </c>
      <c r="E21" s="1125"/>
      <c r="F21" s="551"/>
      <c r="G21" s="657"/>
      <c r="H21" s="651"/>
      <c r="I21" s="651"/>
      <c r="J21" s="651"/>
      <c r="K21" s="651">
        <f>+G21+I21</f>
        <v>0</v>
      </c>
      <c r="L21" s="658">
        <f>+H21+J21</f>
        <v>0</v>
      </c>
      <c r="M21" s="469"/>
      <c r="N21" s="659"/>
      <c r="O21" s="651">
        <f>+K21-L21</f>
        <v>0</v>
      </c>
      <c r="P21" s="621"/>
      <c r="Q21" s="405"/>
      <c r="R21" s="657"/>
      <c r="S21" s="652">
        <f>+L21+R21</f>
        <v>0</v>
      </c>
    </row>
    <row r="22" spans="1:19" s="124" customFormat="1" ht="16.5" customHeight="1" x14ac:dyDescent="0.25">
      <c r="A22" s="712">
        <f t="shared" si="17"/>
        <v>17</v>
      </c>
      <c r="B22" s="1105" t="s">
        <v>323</v>
      </c>
      <c r="C22" s="1045"/>
      <c r="D22" s="1045"/>
      <c r="E22" s="1106"/>
      <c r="F22" s="744"/>
      <c r="G22" s="726">
        <f>SUM(G23)</f>
        <v>0</v>
      </c>
      <c r="H22" s="718">
        <f t="shared" ref="H22:P23" si="21">SUM(H23)</f>
        <v>0</v>
      </c>
      <c r="I22" s="718">
        <f t="shared" si="21"/>
        <v>0</v>
      </c>
      <c r="J22" s="718">
        <f t="shared" si="21"/>
        <v>0</v>
      </c>
      <c r="K22" s="718">
        <f t="shared" si="21"/>
        <v>0</v>
      </c>
      <c r="L22" s="731">
        <f t="shared" si="21"/>
        <v>0</v>
      </c>
      <c r="M22" s="745">
        <f t="shared" si="21"/>
        <v>0</v>
      </c>
      <c r="N22" s="733">
        <f t="shared" si="21"/>
        <v>0</v>
      </c>
      <c r="O22" s="718">
        <f t="shared" si="21"/>
        <v>0</v>
      </c>
      <c r="P22" s="719">
        <f t="shared" si="21"/>
        <v>0</v>
      </c>
      <c r="Q22" s="404"/>
      <c r="R22" s="726">
        <f t="shared" ref="R22:S23" si="22">SUM(R23)</f>
        <v>0</v>
      </c>
      <c r="S22" s="719">
        <f t="shared" si="22"/>
        <v>0</v>
      </c>
    </row>
    <row r="23" spans="1:19" s="124" customFormat="1" ht="12.75" x14ac:dyDescent="0.25">
      <c r="A23" s="695">
        <f t="shared" si="17"/>
        <v>18</v>
      </c>
      <c r="B23" s="1043" t="s">
        <v>430</v>
      </c>
      <c r="C23" s="1054"/>
      <c r="D23" s="1054"/>
      <c r="E23" s="1107"/>
      <c r="F23" s="705"/>
      <c r="G23" s="694">
        <f>SUM(G24)</f>
        <v>0</v>
      </c>
      <c r="H23" s="692">
        <f t="shared" si="21"/>
        <v>0</v>
      </c>
      <c r="I23" s="692">
        <f t="shared" si="21"/>
        <v>0</v>
      </c>
      <c r="J23" s="692">
        <f t="shared" si="21"/>
        <v>0</v>
      </c>
      <c r="K23" s="692">
        <f t="shared" si="21"/>
        <v>0</v>
      </c>
      <c r="L23" s="697">
        <f t="shared" si="21"/>
        <v>0</v>
      </c>
      <c r="M23" s="704">
        <f t="shared" si="21"/>
        <v>0</v>
      </c>
      <c r="N23" s="700">
        <f t="shared" si="21"/>
        <v>0</v>
      </c>
      <c r="O23" s="692">
        <f t="shared" si="21"/>
        <v>0</v>
      </c>
      <c r="P23" s="693">
        <f t="shared" si="21"/>
        <v>0</v>
      </c>
      <c r="Q23" s="404"/>
      <c r="R23" s="694">
        <f t="shared" si="22"/>
        <v>0</v>
      </c>
      <c r="S23" s="693">
        <f t="shared" si="22"/>
        <v>0</v>
      </c>
    </row>
    <row r="24" spans="1:19" s="122" customFormat="1" ht="13.5" thickBot="1" x14ac:dyDescent="0.3">
      <c r="A24" s="345">
        <f t="shared" si="17"/>
        <v>19</v>
      </c>
      <c r="B24" s="231"/>
      <c r="C24" s="231"/>
      <c r="D24" s="1126" t="s">
        <v>1096</v>
      </c>
      <c r="E24" s="1125"/>
      <c r="F24" s="551"/>
      <c r="G24" s="622"/>
      <c r="H24" s="620"/>
      <c r="I24" s="620"/>
      <c r="J24" s="620"/>
      <c r="K24" s="620">
        <f t="shared" ref="K24:L24" si="23">+G24+I24</f>
        <v>0</v>
      </c>
      <c r="L24" s="623">
        <f t="shared" si="23"/>
        <v>0</v>
      </c>
      <c r="M24" s="468"/>
      <c r="N24" s="626"/>
      <c r="O24" s="620">
        <f>+K24-L24</f>
        <v>0</v>
      </c>
      <c r="P24" s="621"/>
      <c r="Q24" s="405"/>
      <c r="R24" s="622"/>
      <c r="S24" s="621">
        <f>+L24+R24</f>
        <v>0</v>
      </c>
    </row>
    <row r="25" spans="1:19" s="122" customFormat="1" ht="18.75" customHeight="1" thickBot="1" x14ac:dyDescent="0.3">
      <c r="A25" s="720">
        <f t="shared" si="17"/>
        <v>20</v>
      </c>
      <c r="B25" s="746" t="s">
        <v>285</v>
      </c>
      <c r="C25" s="746"/>
      <c r="D25" s="746"/>
      <c r="E25" s="746"/>
      <c r="F25" s="747"/>
      <c r="G25" s="725">
        <f t="shared" ref="G25:L25" si="24">+G6+G19+G22</f>
        <v>0</v>
      </c>
      <c r="H25" s="723">
        <f t="shared" si="24"/>
        <v>0</v>
      </c>
      <c r="I25" s="723">
        <f t="shared" si="24"/>
        <v>0</v>
      </c>
      <c r="J25" s="723">
        <f t="shared" si="24"/>
        <v>0</v>
      </c>
      <c r="K25" s="723">
        <f t="shared" si="24"/>
        <v>0</v>
      </c>
      <c r="L25" s="735">
        <f t="shared" si="24"/>
        <v>0</v>
      </c>
      <c r="M25" s="748" t="s">
        <v>365</v>
      </c>
      <c r="N25" s="737">
        <f>+N6+N19+N22</f>
        <v>0</v>
      </c>
      <c r="O25" s="723">
        <f>+O6+O19+O22</f>
        <v>0</v>
      </c>
      <c r="P25" s="724">
        <f>+P6+P19+P22</f>
        <v>31.25</v>
      </c>
      <c r="Q25" s="404"/>
      <c r="R25" s="725">
        <f>+R6+R19+R22</f>
        <v>0</v>
      </c>
      <c r="S25" s="724">
        <f>+S6+S19+S22</f>
        <v>0</v>
      </c>
    </row>
    <row r="26" spans="1:19" s="373" customFormat="1" ht="18.75" customHeight="1" x14ac:dyDescent="0.25">
      <c r="A26" s="376"/>
      <c r="B26" s="377"/>
      <c r="C26" s="377"/>
      <c r="D26" s="377"/>
      <c r="E26" s="377"/>
      <c r="F26" s="377"/>
      <c r="G26" s="377"/>
      <c r="H26" s="377"/>
      <c r="I26" s="377"/>
      <c r="J26" s="377"/>
      <c r="K26" s="377"/>
      <c r="L26" s="377"/>
      <c r="M26" s="377"/>
      <c r="N26" s="377"/>
      <c r="O26" s="377"/>
      <c r="P26" s="377"/>
      <c r="R26" s="377"/>
      <c r="S26" s="377"/>
    </row>
    <row r="27" spans="1:19" ht="20.25" customHeight="1" x14ac:dyDescent="0.25">
      <c r="A27" s="122" t="s">
        <v>200</v>
      </c>
    </row>
    <row r="28" spans="1:19" ht="55.5" customHeight="1" x14ac:dyDescent="0.25">
      <c r="A28" s="1042" t="s">
        <v>1092</v>
      </c>
      <c r="B28" s="1072"/>
      <c r="C28" s="1072"/>
      <c r="D28" s="1072"/>
      <c r="E28" s="1072"/>
      <c r="F28" s="1072"/>
      <c r="G28" s="1072"/>
      <c r="H28" s="1072"/>
      <c r="I28" s="1072"/>
      <c r="J28" s="1072"/>
      <c r="K28" s="1072"/>
      <c r="L28" s="1072"/>
      <c r="M28" s="1072"/>
      <c r="N28" s="1072"/>
      <c r="O28" s="1072"/>
      <c r="P28" s="1072"/>
      <c r="Q28" s="1072"/>
      <c r="R28" s="1072"/>
      <c r="S28" s="1072"/>
    </row>
    <row r="29" spans="1:19" ht="17.25" customHeight="1" x14ac:dyDescent="0.25">
      <c r="A29" s="1042" t="s">
        <v>342</v>
      </c>
      <c r="B29" s="1072"/>
      <c r="C29" s="1072"/>
      <c r="D29" s="1072"/>
      <c r="E29" s="1072"/>
      <c r="F29" s="1072"/>
      <c r="G29" s="1072"/>
      <c r="H29" s="1072"/>
      <c r="I29" s="1072"/>
      <c r="J29" s="1072"/>
      <c r="K29" s="1072"/>
      <c r="L29" s="1072"/>
      <c r="M29" s="1072"/>
      <c r="N29" s="1072"/>
      <c r="O29" s="1072"/>
      <c r="P29" s="1072"/>
      <c r="Q29" s="1072"/>
      <c r="R29" s="1072"/>
      <c r="S29" s="1072"/>
    </row>
    <row r="30" spans="1:19" ht="15" customHeight="1" x14ac:dyDescent="0.25">
      <c r="A30" s="1042" t="s">
        <v>692</v>
      </c>
      <c r="B30" s="1072"/>
      <c r="C30" s="1072"/>
      <c r="D30" s="1072"/>
      <c r="E30" s="1072"/>
      <c r="F30" s="1072"/>
      <c r="G30" s="1072"/>
      <c r="H30" s="1072"/>
      <c r="I30" s="1072"/>
      <c r="J30" s="1072"/>
      <c r="K30" s="1072"/>
      <c r="L30" s="1072"/>
      <c r="M30" s="1072"/>
      <c r="N30" s="1072"/>
      <c r="O30" s="1072"/>
      <c r="P30" s="1072"/>
      <c r="Q30" s="1072"/>
      <c r="R30" s="1072"/>
      <c r="S30" s="1072"/>
    </row>
    <row r="31" spans="1:19" ht="15" customHeight="1" x14ac:dyDescent="0.25">
      <c r="A31" s="1042" t="s">
        <v>693</v>
      </c>
      <c r="B31" s="1072"/>
      <c r="C31" s="1072"/>
      <c r="D31" s="1072"/>
      <c r="E31" s="1072"/>
      <c r="F31" s="1072"/>
      <c r="G31" s="1072"/>
      <c r="H31" s="1072"/>
      <c r="I31" s="1072"/>
      <c r="J31" s="1072"/>
      <c r="K31" s="1072"/>
      <c r="L31" s="1072"/>
      <c r="M31" s="1072"/>
      <c r="N31" s="1072"/>
      <c r="O31" s="1072"/>
      <c r="P31" s="1072"/>
      <c r="Q31" s="1072"/>
      <c r="R31" s="1072"/>
      <c r="S31" s="1072"/>
    </row>
    <row r="32" spans="1:19" ht="15" customHeight="1" x14ac:dyDescent="0.25">
      <c r="A32" s="1042" t="s">
        <v>339</v>
      </c>
      <c r="B32" s="1072"/>
      <c r="C32" s="1072"/>
      <c r="D32" s="1072"/>
      <c r="E32" s="1072"/>
      <c r="F32" s="1072"/>
      <c r="G32" s="1072"/>
      <c r="H32" s="1072"/>
      <c r="I32" s="1072"/>
      <c r="J32" s="1072"/>
      <c r="K32" s="1072"/>
      <c r="L32" s="1072"/>
      <c r="M32" s="1072"/>
      <c r="N32" s="1072"/>
      <c r="O32" s="1072"/>
      <c r="P32" s="1072"/>
      <c r="Q32" s="1072"/>
      <c r="R32" s="1072"/>
      <c r="S32" s="1072"/>
    </row>
    <row r="33" spans="1:19" ht="15" customHeight="1" x14ac:dyDescent="0.25">
      <c r="A33" s="1042" t="s">
        <v>470</v>
      </c>
      <c r="B33" s="1072"/>
      <c r="C33" s="1072"/>
      <c r="D33" s="1072"/>
      <c r="E33" s="1072"/>
      <c r="F33" s="1072"/>
      <c r="G33" s="1072"/>
      <c r="H33" s="1072"/>
      <c r="I33" s="1072"/>
      <c r="J33" s="1072"/>
      <c r="K33" s="1072"/>
      <c r="L33" s="1072"/>
      <c r="M33" s="1072"/>
      <c r="N33" s="1072"/>
      <c r="O33" s="1072"/>
      <c r="P33" s="1072"/>
      <c r="Q33" s="1072"/>
      <c r="R33" s="1072"/>
      <c r="S33" s="1072"/>
    </row>
    <row r="34" spans="1:19" ht="15" customHeight="1" x14ac:dyDescent="0.25">
      <c r="A34" s="1042" t="s">
        <v>468</v>
      </c>
      <c r="B34" s="1072"/>
      <c r="C34" s="1072"/>
      <c r="D34" s="1072"/>
      <c r="E34" s="1072"/>
      <c r="F34" s="1072"/>
      <c r="G34" s="1072"/>
      <c r="H34" s="1072"/>
      <c r="I34" s="1072"/>
      <c r="J34" s="1072"/>
      <c r="K34" s="1072"/>
      <c r="L34" s="1072"/>
      <c r="M34" s="1072"/>
      <c r="N34" s="1072"/>
      <c r="O34" s="1072"/>
      <c r="P34" s="1072"/>
      <c r="Q34" s="1072"/>
      <c r="R34" s="1072"/>
      <c r="S34" s="1072"/>
    </row>
    <row r="35" spans="1:19" ht="15" customHeight="1" x14ac:dyDescent="0.25">
      <c r="A35" s="1114" t="s">
        <v>469</v>
      </c>
      <c r="B35" s="1115"/>
      <c r="C35" s="1115"/>
      <c r="D35" s="1115"/>
      <c r="E35" s="1115"/>
      <c r="F35" s="1115"/>
      <c r="G35" s="1115"/>
      <c r="H35" s="1115"/>
      <c r="I35" s="1115"/>
      <c r="J35" s="1115"/>
      <c r="K35" s="1115"/>
      <c r="L35" s="1115"/>
      <c r="M35" s="1115"/>
      <c r="N35" s="1115"/>
      <c r="O35" s="1115"/>
      <c r="P35" s="1115"/>
      <c r="Q35" s="1115"/>
      <c r="R35" s="1115"/>
      <c r="S35" s="1115"/>
    </row>
    <row r="36" spans="1:19" ht="15" customHeight="1" x14ac:dyDescent="0.25">
      <c r="A36" s="1042" t="s">
        <v>340</v>
      </c>
      <c r="B36" s="1072"/>
      <c r="C36" s="1072"/>
      <c r="D36" s="1072"/>
      <c r="E36" s="1072"/>
      <c r="F36" s="1072"/>
      <c r="G36" s="1072"/>
      <c r="H36" s="1072"/>
      <c r="I36" s="1072"/>
      <c r="J36" s="1072"/>
      <c r="K36" s="1072"/>
      <c r="L36" s="1072"/>
      <c r="M36" s="1072"/>
      <c r="N36" s="1072"/>
      <c r="O36" s="1072"/>
      <c r="P36" s="1072"/>
      <c r="Q36" s="1072"/>
      <c r="R36" s="1072"/>
      <c r="S36" s="1072"/>
    </row>
    <row r="37" spans="1:19" ht="14.25" customHeight="1" x14ac:dyDescent="0.25">
      <c r="C37" s="349"/>
      <c r="D37" s="349"/>
      <c r="E37" s="349"/>
      <c r="F37" s="349"/>
    </row>
    <row r="38" spans="1:19" x14ac:dyDescent="0.25">
      <c r="A38" s="122" t="s">
        <v>286</v>
      </c>
    </row>
  </sheetData>
  <mergeCells count="37">
    <mergeCell ref="A3:A5"/>
    <mergeCell ref="B3:E5"/>
    <mergeCell ref="G3:H3"/>
    <mergeCell ref="D18:E18"/>
    <mergeCell ref="D24:E24"/>
    <mergeCell ref="D21:E21"/>
    <mergeCell ref="B9:E9"/>
    <mergeCell ref="C10:E10"/>
    <mergeCell ref="C11:E11"/>
    <mergeCell ref="B20:E20"/>
    <mergeCell ref="S3:S4"/>
    <mergeCell ref="B7:E7"/>
    <mergeCell ref="M3:M4"/>
    <mergeCell ref="F3:F5"/>
    <mergeCell ref="N3:N4"/>
    <mergeCell ref="K3:L3"/>
    <mergeCell ref="R3:R4"/>
    <mergeCell ref="O3:O4"/>
    <mergeCell ref="P3:P4"/>
    <mergeCell ref="I3:J3"/>
    <mergeCell ref="A34:S34"/>
    <mergeCell ref="A35:S35"/>
    <mergeCell ref="A36:S36"/>
    <mergeCell ref="A29:S29"/>
    <mergeCell ref="A30:S30"/>
    <mergeCell ref="A31:S31"/>
    <mergeCell ref="A32:S32"/>
    <mergeCell ref="A33:S33"/>
    <mergeCell ref="A28:S28"/>
    <mergeCell ref="B6:E6"/>
    <mergeCell ref="B19:E19"/>
    <mergeCell ref="B22:E22"/>
    <mergeCell ref="B23:E23"/>
    <mergeCell ref="C8:E8"/>
    <mergeCell ref="B14:E14"/>
    <mergeCell ref="C15:E15"/>
    <mergeCell ref="C16:E16"/>
  </mergeCells>
  <phoneticPr fontId="48" type="noConversion"/>
  <pageMargins left="0.51181102362204722" right="0.51181102362204722" top="0.78740157480314965" bottom="0.78740157480314965" header="0.31496062992125984" footer="0.31496062992125984"/>
  <pageSetup paperSize="9"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showGridLines="0" zoomScaleNormal="100" workbookViewId="0">
      <selection activeCell="F1" sqref="F1"/>
    </sheetView>
  </sheetViews>
  <sheetFormatPr defaultRowHeight="12.75" x14ac:dyDescent="0.25"/>
  <cols>
    <col min="1" max="1" width="3.28515625" style="3" customWidth="1"/>
    <col min="2" max="2" width="7.85546875" style="3" customWidth="1"/>
    <col min="3" max="3" width="56.7109375" style="3" customWidth="1"/>
    <col min="4" max="6" width="15.7109375" style="3" customWidth="1"/>
    <col min="7" max="7" width="2.42578125" style="3" customWidth="1"/>
    <col min="8" max="16384" width="9.140625" style="3"/>
  </cols>
  <sheetData>
    <row r="1" spans="1:7" ht="15.75" x14ac:dyDescent="0.25">
      <c r="A1" s="575" t="s">
        <v>1098</v>
      </c>
      <c r="B1" s="7"/>
      <c r="C1" s="7"/>
      <c r="D1" s="58"/>
      <c r="E1" s="8"/>
      <c r="F1" s="65"/>
      <c r="G1" s="32"/>
    </row>
    <row r="2" spans="1:7" s="1" customFormat="1" ht="13.5" thickBot="1" x14ac:dyDescent="0.3">
      <c r="A2" s="8"/>
      <c r="B2" s="8"/>
      <c r="C2" s="8"/>
      <c r="D2" s="8"/>
      <c r="E2" s="8"/>
      <c r="F2" s="9" t="s">
        <v>80</v>
      </c>
      <c r="G2" s="8"/>
    </row>
    <row r="3" spans="1:7" s="4" customFormat="1" ht="19.5" customHeight="1" x14ac:dyDescent="0.25">
      <c r="A3" s="1129" t="s">
        <v>57</v>
      </c>
      <c r="B3" s="1127" t="s">
        <v>271</v>
      </c>
      <c r="C3" s="1127"/>
      <c r="D3" s="1132" t="s">
        <v>1099</v>
      </c>
      <c r="E3" s="1133"/>
      <c r="F3" s="1134"/>
      <c r="G3" s="8"/>
    </row>
    <row r="4" spans="1:7" s="4" customFormat="1" ht="19.5" customHeight="1" thickBot="1" x14ac:dyDescent="0.3">
      <c r="A4" s="1130"/>
      <c r="B4" s="1128"/>
      <c r="C4" s="1128"/>
      <c r="D4" s="209" t="s">
        <v>19</v>
      </c>
      <c r="E4" s="209" t="s">
        <v>81</v>
      </c>
      <c r="F4" s="10" t="s">
        <v>78</v>
      </c>
      <c r="G4" s="8"/>
    </row>
    <row r="5" spans="1:7" s="4" customFormat="1" ht="12.75" customHeight="1" x14ac:dyDescent="0.25">
      <c r="A5" s="773" t="s">
        <v>20</v>
      </c>
      <c r="B5" s="1147" t="s">
        <v>21</v>
      </c>
      <c r="C5" s="1147"/>
      <c r="D5" s="774">
        <f>SUM(D6:D9)</f>
        <v>456.22</v>
      </c>
      <c r="E5" s="774">
        <f>SUM(E6:E9)</f>
        <v>6232</v>
      </c>
      <c r="F5" s="775">
        <f t="shared" ref="F5:F26" si="0">SUM(D5+E5)</f>
        <v>6688.22</v>
      </c>
      <c r="G5" s="15"/>
    </row>
    <row r="6" spans="1:7" s="4" customFormat="1" ht="12.75" customHeight="1" x14ac:dyDescent="0.25">
      <c r="A6" s="553" t="s">
        <v>22</v>
      </c>
      <c r="B6" s="1140" t="s">
        <v>201</v>
      </c>
      <c r="C6" s="554" t="s">
        <v>23</v>
      </c>
      <c r="D6" s="555">
        <v>5.22</v>
      </c>
      <c r="E6" s="555">
        <v>0</v>
      </c>
      <c r="F6" s="556">
        <f t="shared" si="0"/>
        <v>5.22</v>
      </c>
      <c r="G6" s="15"/>
    </row>
    <row r="7" spans="1:7" s="4" customFormat="1" ht="12.75" customHeight="1" x14ac:dyDescent="0.25">
      <c r="A7" s="553" t="s">
        <v>24</v>
      </c>
      <c r="B7" s="1141"/>
      <c r="C7" s="554" t="s">
        <v>25</v>
      </c>
      <c r="D7" s="555">
        <v>0</v>
      </c>
      <c r="E7" s="555">
        <v>6232</v>
      </c>
      <c r="F7" s="556">
        <f t="shared" si="0"/>
        <v>6232</v>
      </c>
      <c r="G7" s="15"/>
    </row>
    <row r="8" spans="1:7" s="4" customFormat="1" ht="12.75" customHeight="1" x14ac:dyDescent="0.25">
      <c r="A8" s="553" t="s">
        <v>26</v>
      </c>
      <c r="B8" s="1141"/>
      <c r="C8" s="554" t="s">
        <v>27</v>
      </c>
      <c r="D8" s="558">
        <v>451</v>
      </c>
      <c r="E8" s="555">
        <v>0</v>
      </c>
      <c r="F8" s="556">
        <f t="shared" si="0"/>
        <v>451</v>
      </c>
      <c r="G8" s="15"/>
    </row>
    <row r="9" spans="1:7" s="4" customFormat="1" ht="12.75" customHeight="1" x14ac:dyDescent="0.25">
      <c r="A9" s="553" t="s">
        <v>28</v>
      </c>
      <c r="B9" s="1142"/>
      <c r="C9" s="557" t="s">
        <v>29</v>
      </c>
      <c r="D9" s="555">
        <v>0</v>
      </c>
      <c r="E9" s="555">
        <v>0</v>
      </c>
      <c r="F9" s="556">
        <f t="shared" si="0"/>
        <v>0</v>
      </c>
      <c r="G9" s="15"/>
    </row>
    <row r="10" spans="1:7" s="4" customFormat="1" ht="12.75" customHeight="1" x14ac:dyDescent="0.25">
      <c r="A10" s="776" t="s">
        <v>30</v>
      </c>
      <c r="B10" s="1135" t="s">
        <v>31</v>
      </c>
      <c r="C10" s="1136"/>
      <c r="D10" s="774">
        <v>64461</v>
      </c>
      <c r="E10" s="774">
        <v>21463</v>
      </c>
      <c r="F10" s="775">
        <f t="shared" si="0"/>
        <v>85924</v>
      </c>
      <c r="G10" s="15"/>
    </row>
    <row r="11" spans="1:7" s="4" customFormat="1" ht="12.75" customHeight="1" x14ac:dyDescent="0.25">
      <c r="A11" s="776" t="s">
        <v>305</v>
      </c>
      <c r="B11" s="1135" t="s">
        <v>267</v>
      </c>
      <c r="C11" s="1136"/>
      <c r="D11" s="774">
        <f>SUM(D12:D18)</f>
        <v>2655</v>
      </c>
      <c r="E11" s="774">
        <f>SUM(E12:E18)</f>
        <v>4232</v>
      </c>
      <c r="F11" s="775">
        <f t="shared" si="0"/>
        <v>6887</v>
      </c>
      <c r="G11" s="15"/>
    </row>
    <row r="12" spans="1:7" s="4" customFormat="1" ht="12.75" customHeight="1" x14ac:dyDescent="0.25">
      <c r="A12" s="553" t="s">
        <v>32</v>
      </c>
      <c r="B12" s="1137" t="s">
        <v>201</v>
      </c>
      <c r="C12" s="31" t="s">
        <v>84</v>
      </c>
      <c r="D12" s="558">
        <v>659</v>
      </c>
      <c r="E12" s="558">
        <v>1524</v>
      </c>
      <c r="F12" s="556">
        <f t="shared" si="0"/>
        <v>2183</v>
      </c>
      <c r="G12" s="15"/>
    </row>
    <row r="13" spans="1:7" s="4" customFormat="1" ht="12.75" customHeight="1" x14ac:dyDescent="0.25">
      <c r="A13" s="553" t="s">
        <v>33</v>
      </c>
      <c r="B13" s="1138"/>
      <c r="C13" s="31" t="s">
        <v>83</v>
      </c>
      <c r="D13" s="558">
        <v>0</v>
      </c>
      <c r="E13" s="558">
        <v>196</v>
      </c>
      <c r="F13" s="556">
        <f t="shared" si="0"/>
        <v>196</v>
      </c>
      <c r="G13" s="15"/>
    </row>
    <row r="14" spans="1:7" s="4" customFormat="1" ht="12.75" customHeight="1" x14ac:dyDescent="0.25">
      <c r="A14" s="553" t="s">
        <v>34</v>
      </c>
      <c r="B14" s="1138"/>
      <c r="C14" s="31" t="s">
        <v>44</v>
      </c>
      <c r="D14" s="558">
        <v>1728</v>
      </c>
      <c r="E14" s="558">
        <v>647</v>
      </c>
      <c r="F14" s="556">
        <f t="shared" si="0"/>
        <v>2375</v>
      </c>
      <c r="G14" s="15"/>
    </row>
    <row r="15" spans="1:7" s="4" customFormat="1" ht="12.75" customHeight="1" x14ac:dyDescent="0.25">
      <c r="A15" s="553" t="s">
        <v>35</v>
      </c>
      <c r="B15" s="1138"/>
      <c r="C15" s="31" t="s">
        <v>377</v>
      </c>
      <c r="D15" s="558">
        <v>0</v>
      </c>
      <c r="E15" s="558">
        <v>1732</v>
      </c>
      <c r="F15" s="556">
        <f>SUM(D15+E15)</f>
        <v>1732</v>
      </c>
      <c r="G15" s="15"/>
    </row>
    <row r="16" spans="1:7" s="4" customFormat="1" ht="12.75" customHeight="1" x14ac:dyDescent="0.25">
      <c r="A16" s="553" t="s">
        <v>36</v>
      </c>
      <c r="B16" s="1138"/>
      <c r="C16" s="31" t="s">
        <v>378</v>
      </c>
      <c r="D16" s="558">
        <v>268</v>
      </c>
      <c r="E16" s="558">
        <v>16</v>
      </c>
      <c r="F16" s="556">
        <f>SUM(D16+E16)</f>
        <v>284</v>
      </c>
      <c r="G16" s="15"/>
    </row>
    <row r="17" spans="1:7" s="4" customFormat="1" ht="12.75" customHeight="1" x14ac:dyDescent="0.25">
      <c r="A17" s="553" t="s">
        <v>37</v>
      </c>
      <c r="B17" s="1138"/>
      <c r="C17" s="820" t="s">
        <v>379</v>
      </c>
      <c r="D17" s="558">
        <v>0</v>
      </c>
      <c r="E17" s="558">
        <v>117</v>
      </c>
      <c r="F17" s="556">
        <f t="shared" si="0"/>
        <v>117</v>
      </c>
      <c r="G17" s="15"/>
    </row>
    <row r="18" spans="1:7" s="4" customFormat="1" ht="12.75" customHeight="1" x14ac:dyDescent="0.25">
      <c r="A18" s="553" t="s">
        <v>646</v>
      </c>
      <c r="B18" s="1139"/>
      <c r="C18" s="31" t="s">
        <v>61</v>
      </c>
      <c r="D18" s="558">
        <v>0</v>
      </c>
      <c r="E18" s="558">
        <v>0</v>
      </c>
      <c r="F18" s="556">
        <f t="shared" si="0"/>
        <v>0</v>
      </c>
      <c r="G18" s="15"/>
    </row>
    <row r="19" spans="1:7" s="4" customFormat="1" ht="12.75" customHeight="1" x14ac:dyDescent="0.25">
      <c r="A19" s="776" t="s">
        <v>307</v>
      </c>
      <c r="B19" s="1135" t="s">
        <v>268</v>
      </c>
      <c r="C19" s="1136"/>
      <c r="D19" s="774">
        <f>SUM(D20:D24)</f>
        <v>8</v>
      </c>
      <c r="E19" s="774">
        <f>SUM(E20:E24)</f>
        <v>9676</v>
      </c>
      <c r="F19" s="775">
        <f t="shared" si="0"/>
        <v>9684</v>
      </c>
      <c r="G19" s="15"/>
    </row>
    <row r="20" spans="1:7" s="4" customFormat="1" ht="12.75" customHeight="1" x14ac:dyDescent="0.25">
      <c r="A20" s="553" t="s">
        <v>38</v>
      </c>
      <c r="B20" s="1140" t="s">
        <v>201</v>
      </c>
      <c r="C20" s="559" t="s">
        <v>84</v>
      </c>
      <c r="D20" s="558">
        <v>0</v>
      </c>
      <c r="E20" s="558">
        <v>0</v>
      </c>
      <c r="F20" s="556">
        <f t="shared" si="0"/>
        <v>0</v>
      </c>
      <c r="G20" s="15"/>
    </row>
    <row r="21" spans="1:7" s="4" customFormat="1" ht="12.75" customHeight="1" x14ac:dyDescent="0.25">
      <c r="A21" s="553" t="s">
        <v>39</v>
      </c>
      <c r="B21" s="1141"/>
      <c r="C21" s="559" t="s">
        <v>83</v>
      </c>
      <c r="D21" s="558">
        <v>0</v>
      </c>
      <c r="E21" s="558">
        <v>0</v>
      </c>
      <c r="F21" s="556">
        <f t="shared" si="0"/>
        <v>0</v>
      </c>
      <c r="G21" s="15"/>
    </row>
    <row r="22" spans="1:7" s="4" customFormat="1" ht="12.75" customHeight="1" x14ac:dyDescent="0.25">
      <c r="A22" s="553" t="s">
        <v>40</v>
      </c>
      <c r="B22" s="1141"/>
      <c r="C22" s="559" t="s">
        <v>677</v>
      </c>
      <c r="D22" s="558">
        <v>0</v>
      </c>
      <c r="E22" s="558">
        <v>8290</v>
      </c>
      <c r="F22" s="556">
        <f t="shared" si="0"/>
        <v>8290</v>
      </c>
      <c r="G22" s="15"/>
    </row>
    <row r="23" spans="1:7" s="4" customFormat="1" ht="12.75" customHeight="1" x14ac:dyDescent="0.25">
      <c r="A23" s="553" t="s">
        <v>41</v>
      </c>
      <c r="B23" s="1141"/>
      <c r="C23" s="559" t="s">
        <v>379</v>
      </c>
      <c r="D23" s="558">
        <v>8</v>
      </c>
      <c r="E23" s="558">
        <v>1386</v>
      </c>
      <c r="F23" s="556">
        <f t="shared" si="0"/>
        <v>1394</v>
      </c>
      <c r="G23" s="15"/>
    </row>
    <row r="24" spans="1:7" s="4" customFormat="1" ht="12.75" customHeight="1" x14ac:dyDescent="0.25">
      <c r="A24" s="553" t="s">
        <v>42</v>
      </c>
      <c r="B24" s="1142"/>
      <c r="C24" s="559" t="s">
        <v>61</v>
      </c>
      <c r="D24" s="558">
        <v>0</v>
      </c>
      <c r="E24" s="558">
        <v>0</v>
      </c>
      <c r="F24" s="556">
        <f t="shared" si="0"/>
        <v>0</v>
      </c>
      <c r="G24" s="15"/>
    </row>
    <row r="25" spans="1:7" ht="12.75" customHeight="1" x14ac:dyDescent="0.25">
      <c r="A25" s="776" t="s">
        <v>43</v>
      </c>
      <c r="B25" s="1135" t="s">
        <v>269</v>
      </c>
      <c r="C25" s="1136"/>
      <c r="D25" s="774">
        <v>424</v>
      </c>
      <c r="E25" s="774">
        <v>85</v>
      </c>
      <c r="F25" s="775">
        <f t="shared" si="0"/>
        <v>509</v>
      </c>
      <c r="G25" s="15"/>
    </row>
    <row r="26" spans="1:7" ht="12.75" customHeight="1" thickBot="1" x14ac:dyDescent="0.3">
      <c r="A26" s="777" t="s">
        <v>308</v>
      </c>
      <c r="B26" s="1143" t="s">
        <v>270</v>
      </c>
      <c r="C26" s="1144"/>
      <c r="D26" s="778">
        <v>0</v>
      </c>
      <c r="E26" s="778">
        <v>0</v>
      </c>
      <c r="F26" s="779">
        <f t="shared" si="0"/>
        <v>0</v>
      </c>
      <c r="G26" s="15"/>
    </row>
    <row r="27" spans="1:7" x14ac:dyDescent="0.25">
      <c r="A27" s="32"/>
      <c r="B27" s="32"/>
      <c r="C27" s="32"/>
      <c r="D27" s="564"/>
      <c r="E27" s="564"/>
      <c r="F27" s="563"/>
      <c r="G27" s="8"/>
    </row>
    <row r="28" spans="1:7" x14ac:dyDescent="0.25">
      <c r="A28" s="92" t="s">
        <v>200</v>
      </c>
      <c r="B28" s="92"/>
      <c r="C28" s="92"/>
      <c r="D28" s="32"/>
      <c r="E28" s="32"/>
      <c r="F28" s="66"/>
      <c r="G28" s="8"/>
    </row>
    <row r="29" spans="1:7" ht="15.75" customHeight="1" x14ac:dyDescent="0.25">
      <c r="A29" s="1131" t="s">
        <v>240</v>
      </c>
      <c r="B29" s="1131"/>
      <c r="C29" s="1131"/>
      <c r="D29" s="1131"/>
      <c r="E29" s="1131"/>
      <c r="F29" s="1131"/>
      <c r="G29" s="15"/>
    </row>
    <row r="30" spans="1:7" ht="79.5" customHeight="1" x14ac:dyDescent="0.25">
      <c r="A30" s="1042" t="s">
        <v>45</v>
      </c>
      <c r="B30" s="1148"/>
      <c r="C30" s="1148"/>
      <c r="D30" s="1148"/>
      <c r="E30" s="1148"/>
      <c r="F30" s="1148"/>
      <c r="G30" s="1"/>
    </row>
    <row r="31" spans="1:7" ht="81" customHeight="1" x14ac:dyDescent="0.25">
      <c r="A31" s="1145" t="s">
        <v>46</v>
      </c>
      <c r="B31" s="1146"/>
      <c r="C31" s="1146"/>
      <c r="D31" s="1146"/>
      <c r="E31" s="1146"/>
      <c r="F31" s="1146"/>
      <c r="G31" s="1"/>
    </row>
    <row r="32" spans="1:7" ht="80.25" customHeight="1" x14ac:dyDescent="0.25">
      <c r="A32" s="1145" t="s">
        <v>272</v>
      </c>
      <c r="B32" s="1146"/>
      <c r="C32" s="1146"/>
      <c r="D32" s="1146"/>
      <c r="E32" s="1146"/>
      <c r="F32" s="1146"/>
      <c r="G32" s="1"/>
    </row>
    <row r="33" spans="1:7" ht="55.5" customHeight="1" x14ac:dyDescent="0.25">
      <c r="A33" s="1145" t="s">
        <v>911</v>
      </c>
      <c r="B33" s="1146"/>
      <c r="C33" s="1146"/>
      <c r="D33" s="1146"/>
      <c r="E33" s="1146"/>
      <c r="F33" s="1146"/>
      <c r="G33" s="1"/>
    </row>
    <row r="34" spans="1:7" ht="42" customHeight="1" x14ac:dyDescent="0.25">
      <c r="A34" s="1145" t="s">
        <v>47</v>
      </c>
      <c r="B34" s="1146"/>
      <c r="C34" s="1146"/>
      <c r="D34" s="1146"/>
      <c r="E34" s="1146"/>
      <c r="F34" s="1146"/>
      <c r="G34" s="1"/>
    </row>
    <row r="35" spans="1:7" ht="15.75" customHeight="1" x14ac:dyDescent="0.25">
      <c r="A35" s="1145" t="s">
        <v>912</v>
      </c>
      <c r="B35" s="1146"/>
      <c r="C35" s="1146"/>
      <c r="D35" s="1146"/>
      <c r="E35" s="1146"/>
      <c r="F35" s="1146"/>
      <c r="G35" s="1"/>
    </row>
    <row r="36" spans="1:7" x14ac:dyDescent="0.25">
      <c r="G36" s="1"/>
    </row>
    <row r="37" spans="1:7" x14ac:dyDescent="0.25">
      <c r="G37" s="1"/>
    </row>
    <row r="38" spans="1:7" x14ac:dyDescent="0.25">
      <c r="G38" s="1"/>
    </row>
    <row r="39" spans="1:7" x14ac:dyDescent="0.25">
      <c r="G39" s="1"/>
    </row>
    <row r="46" spans="1:7" x14ac:dyDescent="0.25">
      <c r="A46" s="2"/>
    </row>
    <row r="47" spans="1:7" x14ac:dyDescent="0.25">
      <c r="A47" s="2"/>
    </row>
  </sheetData>
  <sheetProtection formatRows="0" insertRows="0" deleteRows="0"/>
  <mergeCells count="19">
    <mergeCell ref="A34:F34"/>
    <mergeCell ref="A35:F35"/>
    <mergeCell ref="B5:C5"/>
    <mergeCell ref="B6:B9"/>
    <mergeCell ref="A33:F33"/>
    <mergeCell ref="A30:F30"/>
    <mergeCell ref="A31:F31"/>
    <mergeCell ref="A32:F32"/>
    <mergeCell ref="B3:C4"/>
    <mergeCell ref="A3:A4"/>
    <mergeCell ref="A29:F29"/>
    <mergeCell ref="D3:F3"/>
    <mergeCell ref="B25:C25"/>
    <mergeCell ref="B10:C10"/>
    <mergeCell ref="B11:C11"/>
    <mergeCell ref="B12:B18"/>
    <mergeCell ref="B19:C19"/>
    <mergeCell ref="B20:B24"/>
    <mergeCell ref="B26:C26"/>
  </mergeCells>
  <phoneticPr fontId="48" type="noConversion"/>
  <printOptions horizontalCentered="1"/>
  <pageMargins left="0.59055118110236227" right="0.59055118110236227" top="0.6692913385826772" bottom="0.6692913385826772" header="0.15748031496062992" footer="0.15748031496062992"/>
  <pageSetup paperSize="9" scale="78" orientation="portrait" cellComments="asDisplayed"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showGridLines="0" zoomScaleNormal="100" workbookViewId="0">
      <selection activeCell="F1" sqref="F1"/>
    </sheetView>
  </sheetViews>
  <sheetFormatPr defaultRowHeight="12.75" x14ac:dyDescent="0.25"/>
  <cols>
    <col min="1" max="1" width="3.42578125" style="27" customWidth="1"/>
    <col min="2" max="2" width="49.5703125" style="14" customWidth="1"/>
    <col min="3" max="3" width="17.7109375" style="14" customWidth="1"/>
    <col min="4" max="4" width="16.42578125" style="14" customWidth="1"/>
    <col min="5" max="5" width="17.28515625" style="14" customWidth="1"/>
    <col min="6" max="6" width="21.7109375" style="14" customWidth="1"/>
    <col min="7" max="16384" width="9.140625" style="14"/>
  </cols>
  <sheetData>
    <row r="1" spans="1:6" ht="15.75" x14ac:dyDescent="0.25">
      <c r="A1" s="570" t="s">
        <v>1201</v>
      </c>
      <c r="B1" s="7"/>
      <c r="C1" s="8"/>
      <c r="D1" s="8"/>
      <c r="E1" s="8"/>
    </row>
    <row r="2" spans="1:6" ht="13.5" thickBot="1" x14ac:dyDescent="0.3">
      <c r="A2" s="26"/>
      <c r="B2" s="8"/>
      <c r="C2" s="9"/>
      <c r="D2" s="8"/>
      <c r="E2" s="8"/>
      <c r="F2" s="145" t="s">
        <v>160</v>
      </c>
    </row>
    <row r="3" spans="1:6" ht="26.25" customHeight="1" x14ac:dyDescent="0.25">
      <c r="A3" s="1151" t="s">
        <v>57</v>
      </c>
      <c r="B3" s="1153" t="s">
        <v>85</v>
      </c>
      <c r="C3" s="67" t="s">
        <v>230</v>
      </c>
      <c r="D3" s="67" t="s">
        <v>229</v>
      </c>
      <c r="E3" s="470" t="s">
        <v>228</v>
      </c>
      <c r="F3" s="471" t="s">
        <v>504</v>
      </c>
    </row>
    <row r="4" spans="1:6" ht="12.75" customHeight="1" thickBot="1" x14ac:dyDescent="0.3">
      <c r="A4" s="1152"/>
      <c r="B4" s="1154"/>
      <c r="C4" s="268" t="s">
        <v>130</v>
      </c>
      <c r="D4" s="268" t="s">
        <v>131</v>
      </c>
      <c r="E4" s="151" t="s">
        <v>132</v>
      </c>
      <c r="F4" s="152" t="s">
        <v>133</v>
      </c>
    </row>
    <row r="5" spans="1:6" ht="21" customHeight="1" x14ac:dyDescent="0.25">
      <c r="A5" s="780">
        <v>1</v>
      </c>
      <c r="B5" s="781" t="s">
        <v>266</v>
      </c>
      <c r="C5" s="782">
        <f>SUM(C6:C9)</f>
        <v>56369</v>
      </c>
      <c r="D5" s="783">
        <f>SUM(D6:D9)</f>
        <v>1839</v>
      </c>
      <c r="E5" s="783">
        <f>SUM(E6:E9)</f>
        <v>3154</v>
      </c>
      <c r="F5" s="784">
        <v>0</v>
      </c>
    </row>
    <row r="6" spans="1:6" ht="12.75" customHeight="1" x14ac:dyDescent="0.25">
      <c r="A6" s="149">
        <v>2</v>
      </c>
      <c r="B6" s="397" t="s">
        <v>86</v>
      </c>
      <c r="C6" s="548">
        <v>1362</v>
      </c>
      <c r="D6" s="126">
        <v>0</v>
      </c>
      <c r="E6" s="912">
        <v>2740</v>
      </c>
      <c r="F6" s="913" t="s">
        <v>53</v>
      </c>
    </row>
    <row r="7" spans="1:6" ht="12.75" customHeight="1" x14ac:dyDescent="0.25">
      <c r="A7" s="149">
        <v>3</v>
      </c>
      <c r="B7" s="237" t="s">
        <v>161</v>
      </c>
      <c r="C7" s="126">
        <v>0</v>
      </c>
      <c r="D7" s="768">
        <v>1771</v>
      </c>
      <c r="E7" s="912">
        <v>114</v>
      </c>
      <c r="F7" s="596" t="s">
        <v>1207</v>
      </c>
    </row>
    <row r="8" spans="1:6" ht="12.75" customHeight="1" x14ac:dyDescent="0.25">
      <c r="A8" s="149">
        <v>4</v>
      </c>
      <c r="B8" s="910" t="s">
        <v>1203</v>
      </c>
      <c r="C8" s="126">
        <v>0</v>
      </c>
      <c r="D8" s="768">
        <v>68</v>
      </c>
      <c r="E8" s="912">
        <v>27</v>
      </c>
      <c r="F8" s="596" t="s">
        <v>1208</v>
      </c>
    </row>
    <row r="9" spans="1:6" ht="12.75" customHeight="1" x14ac:dyDescent="0.25">
      <c r="A9" s="149">
        <v>5</v>
      </c>
      <c r="B9" s="911" t="s">
        <v>1204</v>
      </c>
      <c r="C9" s="768">
        <v>55007</v>
      </c>
      <c r="D9" s="126">
        <v>0</v>
      </c>
      <c r="E9" s="912">
        <v>273</v>
      </c>
      <c r="F9" s="596">
        <v>201491</v>
      </c>
    </row>
    <row r="10" spans="1:6" ht="21" customHeight="1" x14ac:dyDescent="0.25">
      <c r="A10" s="785">
        <v>6</v>
      </c>
      <c r="B10" s="786" t="s">
        <v>428</v>
      </c>
      <c r="C10" s="787">
        <f>SUM(C11:C15)</f>
        <v>5370</v>
      </c>
      <c r="D10" s="787">
        <f>SUM(D11:D15)</f>
        <v>0</v>
      </c>
      <c r="E10" s="787">
        <f>SUM(E11:E15)</f>
        <v>5288</v>
      </c>
      <c r="F10" s="788">
        <v>0</v>
      </c>
    </row>
    <row r="11" spans="1:6" ht="12.75" customHeight="1" x14ac:dyDescent="0.25">
      <c r="A11" s="149">
        <v>7</v>
      </c>
      <c r="B11" s="238" t="s">
        <v>163</v>
      </c>
      <c r="C11" s="914">
        <v>4356</v>
      </c>
      <c r="D11" s="126">
        <v>0</v>
      </c>
      <c r="E11" s="768">
        <v>1783</v>
      </c>
      <c r="F11" s="603">
        <v>2443</v>
      </c>
    </row>
    <row r="12" spans="1:6" ht="12.75" customHeight="1" x14ac:dyDescent="0.25">
      <c r="A12" s="149">
        <v>8</v>
      </c>
      <c r="B12" s="136" t="s">
        <v>162</v>
      </c>
      <c r="C12" s="914">
        <v>274</v>
      </c>
      <c r="D12" s="126">
        <v>0</v>
      </c>
      <c r="E12" s="768">
        <v>399</v>
      </c>
      <c r="F12" s="766" t="s">
        <v>1241</v>
      </c>
    </row>
    <row r="13" spans="1:6" ht="12.75" customHeight="1" x14ac:dyDescent="0.25">
      <c r="A13" s="149">
        <v>9</v>
      </c>
      <c r="B13" s="764" t="s">
        <v>1202</v>
      </c>
      <c r="C13" s="914">
        <v>18</v>
      </c>
      <c r="D13" s="126">
        <v>0</v>
      </c>
      <c r="E13" s="768">
        <v>6</v>
      </c>
      <c r="F13" s="766" t="s">
        <v>1209</v>
      </c>
    </row>
    <row r="14" spans="1:6" ht="12.75" customHeight="1" x14ac:dyDescent="0.25">
      <c r="A14" s="149">
        <v>10</v>
      </c>
      <c r="B14" s="764" t="s">
        <v>678</v>
      </c>
      <c r="C14" s="914">
        <v>356</v>
      </c>
      <c r="D14" s="126">
        <v>0</v>
      </c>
      <c r="E14" s="768">
        <v>1690</v>
      </c>
      <c r="F14" s="766" t="s">
        <v>909</v>
      </c>
    </row>
    <row r="15" spans="1:6" ht="12.75" customHeight="1" thickBot="1" x14ac:dyDescent="0.3">
      <c r="A15" s="150">
        <v>11</v>
      </c>
      <c r="B15" s="765" t="s">
        <v>910</v>
      </c>
      <c r="C15" s="915">
        <v>366</v>
      </c>
      <c r="D15" s="135">
        <v>0</v>
      </c>
      <c r="E15" s="916">
        <v>1410</v>
      </c>
      <c r="F15" s="767" t="s">
        <v>909</v>
      </c>
    </row>
    <row r="16" spans="1:6" ht="17.25" customHeight="1" thickBot="1" x14ac:dyDescent="0.3">
      <c r="A16" s="204">
        <v>12</v>
      </c>
      <c r="B16" s="203" t="s">
        <v>174</v>
      </c>
      <c r="C16" s="522">
        <f>C5+C10</f>
        <v>61739</v>
      </c>
      <c r="D16" s="522">
        <f>D5+D10</f>
        <v>1839</v>
      </c>
      <c r="E16" s="522">
        <f>E5+E10</f>
        <v>8442</v>
      </c>
      <c r="F16" s="205">
        <v>0</v>
      </c>
    </row>
    <row r="17" spans="1:6" ht="12.75" customHeight="1" x14ac:dyDescent="0.25">
      <c r="A17" s="127"/>
      <c r="B17" s="104"/>
      <c r="C17" s="146"/>
      <c r="D17" s="146"/>
      <c r="E17" s="147"/>
      <c r="F17" s="32"/>
    </row>
    <row r="18" spans="1:6" ht="12.75" customHeight="1" x14ac:dyDescent="0.25">
      <c r="A18" s="74" t="s">
        <v>200</v>
      </c>
      <c r="B18" s="232"/>
      <c r="C18" s="233"/>
      <c r="D18" s="233"/>
      <c r="E18" s="234"/>
      <c r="F18" s="74"/>
    </row>
    <row r="19" spans="1:6" ht="24.75" customHeight="1" x14ac:dyDescent="0.25">
      <c r="A19" s="1150" t="s">
        <v>48</v>
      </c>
      <c r="B19" s="1150"/>
      <c r="C19" s="1150"/>
      <c r="D19" s="1150"/>
      <c r="E19" s="1150"/>
      <c r="F19" s="1150"/>
    </row>
    <row r="20" spans="1:6" ht="12.75" customHeight="1" x14ac:dyDescent="0.25">
      <c r="A20" s="1155" t="s">
        <v>455</v>
      </c>
      <c r="B20" s="1155"/>
      <c r="C20" s="1155"/>
      <c r="D20" s="1155"/>
      <c r="E20" s="1155"/>
      <c r="F20" s="1155"/>
    </row>
    <row r="21" spans="1:6" ht="26.25" customHeight="1" x14ac:dyDescent="0.25">
      <c r="A21" s="1150" t="s">
        <v>49</v>
      </c>
      <c r="B21" s="1150"/>
      <c r="C21" s="1150"/>
      <c r="D21" s="1150"/>
      <c r="E21" s="1150"/>
      <c r="F21" s="1150"/>
    </row>
    <row r="22" spans="1:6" ht="15" customHeight="1" x14ac:dyDescent="0.25">
      <c r="A22" s="1149" t="s">
        <v>907</v>
      </c>
      <c r="B22" s="1149"/>
      <c r="C22" s="1149"/>
      <c r="D22" s="1149"/>
      <c r="E22" s="1149"/>
      <c r="F22" s="1149"/>
    </row>
    <row r="23" spans="1:6" ht="27.75" customHeight="1" x14ac:dyDescent="0.25">
      <c r="A23" s="1150" t="s">
        <v>429</v>
      </c>
      <c r="B23" s="1150"/>
      <c r="C23" s="1150"/>
      <c r="D23" s="1150"/>
      <c r="E23" s="1150"/>
      <c r="F23" s="1150"/>
    </row>
    <row r="24" spans="1:6" ht="15" customHeight="1" x14ac:dyDescent="0.25">
      <c r="A24" s="1149" t="s">
        <v>1205</v>
      </c>
      <c r="B24" s="1149"/>
      <c r="C24" s="1149"/>
      <c r="D24" s="1149"/>
      <c r="E24" s="1149"/>
      <c r="F24" s="1149"/>
    </row>
    <row r="25" spans="1:6" ht="15" customHeight="1" x14ac:dyDescent="0.25">
      <c r="A25" s="1149" t="s">
        <v>1206</v>
      </c>
      <c r="B25" s="1149"/>
      <c r="C25" s="1149"/>
      <c r="D25" s="1149"/>
      <c r="E25" s="1149"/>
      <c r="F25" s="1149"/>
    </row>
    <row r="26" spans="1:6" ht="12.75" customHeight="1" x14ac:dyDescent="0.25">
      <c r="A26" s="207"/>
      <c r="B26" s="206"/>
      <c r="C26" s="206"/>
      <c r="D26" s="206"/>
      <c r="E26" s="206"/>
      <c r="F26" s="206"/>
    </row>
    <row r="27" spans="1:6" ht="12.75" customHeight="1" x14ac:dyDescent="0.25">
      <c r="A27" s="207" t="s">
        <v>256</v>
      </c>
      <c r="B27" s="206"/>
      <c r="C27" s="206"/>
      <c r="D27" s="206"/>
      <c r="E27" s="206"/>
      <c r="F27" s="206"/>
    </row>
    <row r="28" spans="1:6" x14ac:dyDescent="0.25">
      <c r="A28" s="207" t="s">
        <v>913</v>
      </c>
      <c r="B28" s="236"/>
      <c r="C28" s="235"/>
      <c r="D28" s="235"/>
      <c r="E28" s="235"/>
      <c r="F28" s="77"/>
    </row>
    <row r="29" spans="1:6" x14ac:dyDescent="0.25">
      <c r="A29" s="207" t="s">
        <v>914</v>
      </c>
      <c r="B29" s="8"/>
      <c r="C29" s="148"/>
      <c r="D29" s="8"/>
      <c r="E29" s="8"/>
    </row>
    <row r="30" spans="1:6" x14ac:dyDescent="0.25">
      <c r="A30" s="207"/>
    </row>
  </sheetData>
  <protectedRanges>
    <protectedRange sqref="C7:C9 C17:C18 C11:C15" name="Oblast1"/>
  </protectedRanges>
  <mergeCells count="9">
    <mergeCell ref="A25:F25"/>
    <mergeCell ref="A23:F23"/>
    <mergeCell ref="A21:F21"/>
    <mergeCell ref="A19:F19"/>
    <mergeCell ref="A3:A4"/>
    <mergeCell ref="B3:B4"/>
    <mergeCell ref="A20:F20"/>
    <mergeCell ref="A22:F22"/>
    <mergeCell ref="A24:F24"/>
  </mergeCells>
  <phoneticPr fontId="48" type="noConversion"/>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1"/>
  <headerFooter alignWithMargins="0"/>
  <ignoredErrors>
    <ignoredError sqref="C5 C10 C7:C8 E5 E10"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7"/>
  <sheetViews>
    <sheetView showGridLines="0" zoomScaleNormal="100" workbookViewId="0">
      <selection activeCell="I1" sqref="I1"/>
    </sheetView>
  </sheetViews>
  <sheetFormatPr defaultRowHeight="12.75" x14ac:dyDescent="0.25"/>
  <cols>
    <col min="1" max="1" width="3.85546875" style="14" customWidth="1"/>
    <col min="2" max="2" width="7.42578125" style="77" customWidth="1"/>
    <col min="3" max="3" width="10.7109375" style="77" customWidth="1"/>
    <col min="4" max="4" width="16.28515625" style="77" customWidth="1"/>
    <col min="5" max="8" width="10" style="77" customWidth="1"/>
    <col min="9" max="26" width="10" style="14" customWidth="1"/>
    <col min="27" max="16384" width="9.140625" style="14"/>
  </cols>
  <sheetData>
    <row r="1" spans="1:42" ht="15.75" x14ac:dyDescent="0.25">
      <c r="A1" s="20" t="s">
        <v>1210</v>
      </c>
      <c r="B1" s="70"/>
      <c r="C1" s="70"/>
      <c r="D1" s="70"/>
      <c r="E1" s="70"/>
      <c r="F1" s="70"/>
      <c r="G1" s="70"/>
      <c r="H1" s="70"/>
      <c r="I1" s="64"/>
      <c r="J1" s="64"/>
      <c r="K1" s="64"/>
      <c r="L1" s="64"/>
      <c r="M1" s="64"/>
      <c r="N1" s="64"/>
      <c r="O1" s="64"/>
      <c r="P1" s="32"/>
      <c r="Q1" s="32"/>
      <c r="R1" s="32"/>
      <c r="S1" s="32"/>
      <c r="T1" s="32"/>
      <c r="U1" s="32"/>
      <c r="V1" s="32"/>
      <c r="W1" s="8"/>
      <c r="X1" s="8"/>
    </row>
    <row r="2" spans="1:42" s="118" customFormat="1" ht="15" customHeight="1" x14ac:dyDescent="0.25"/>
    <row r="3" spans="1:42" s="118" customFormat="1" ht="15" customHeight="1" x14ac:dyDescent="0.25">
      <c r="A3" s="579" t="s">
        <v>694</v>
      </c>
    </row>
    <row r="4" spans="1:42" s="118" customFormat="1" ht="15" customHeight="1" thickBot="1" x14ac:dyDescent="0.3">
      <c r="R4" s="64"/>
      <c r="Z4" s="354" t="s">
        <v>80</v>
      </c>
    </row>
    <row r="5" spans="1:42" ht="28.5" customHeight="1" thickBot="1" x14ac:dyDescent="0.3">
      <c r="A5" s="1196" t="s">
        <v>57</v>
      </c>
      <c r="B5" s="1163" t="s">
        <v>88</v>
      </c>
      <c r="C5" s="1164"/>
      <c r="D5" s="1165"/>
      <c r="E5" s="1160" t="s">
        <v>197</v>
      </c>
      <c r="F5" s="1161"/>
      <c r="G5" s="1161"/>
      <c r="H5" s="1161"/>
      <c r="I5" s="1161"/>
      <c r="J5" s="1161"/>
      <c r="K5" s="1161"/>
      <c r="L5" s="1161"/>
      <c r="M5" s="1161"/>
      <c r="N5" s="1161"/>
      <c r="O5" s="1161"/>
      <c r="P5" s="1161"/>
      <c r="Q5" s="1161"/>
      <c r="R5" s="1161"/>
      <c r="S5" s="1161"/>
      <c r="T5" s="1161"/>
      <c r="U5" s="1161"/>
      <c r="V5" s="1161"/>
      <c r="W5" s="1161"/>
      <c r="X5" s="1161"/>
      <c r="Y5" s="1161"/>
      <c r="Z5" s="1162"/>
      <c r="AA5" s="118"/>
      <c r="AB5" s="118"/>
      <c r="AC5" s="118"/>
      <c r="AD5" s="118"/>
      <c r="AE5" s="118"/>
      <c r="AF5" s="118"/>
      <c r="AG5" s="118"/>
      <c r="AH5" s="118"/>
      <c r="AI5" s="118"/>
      <c r="AJ5" s="118"/>
      <c r="AK5" s="118"/>
      <c r="AL5" s="32"/>
      <c r="AM5" s="8"/>
      <c r="AN5" s="8"/>
    </row>
    <row r="6" spans="1:42" ht="19.5" customHeight="1" x14ac:dyDescent="0.25">
      <c r="A6" s="1197"/>
      <c r="B6" s="1166"/>
      <c r="C6" s="1167"/>
      <c r="D6" s="1168"/>
      <c r="E6" s="1188" t="s">
        <v>188</v>
      </c>
      <c r="F6" s="1189"/>
      <c r="G6" s="1189"/>
      <c r="H6" s="1190"/>
      <c r="I6" s="1188" t="s">
        <v>367</v>
      </c>
      <c r="J6" s="1189"/>
      <c r="K6" s="1189"/>
      <c r="L6" s="1190"/>
      <c r="M6" s="1188" t="s">
        <v>185</v>
      </c>
      <c r="N6" s="1189"/>
      <c r="O6" s="1189"/>
      <c r="P6" s="1189"/>
      <c r="Q6" s="1189"/>
      <c r="R6" s="1190"/>
      <c r="S6" s="1182" t="s">
        <v>183</v>
      </c>
      <c r="T6" s="1183"/>
      <c r="U6" s="1182" t="s">
        <v>81</v>
      </c>
      <c r="V6" s="1183"/>
      <c r="W6" s="1182" t="s">
        <v>186</v>
      </c>
      <c r="X6" s="1183"/>
      <c r="Y6" s="1156" t="s">
        <v>182</v>
      </c>
      <c r="Z6" s="1157"/>
      <c r="AA6" s="118"/>
      <c r="AB6" s="118"/>
      <c r="AC6" s="118"/>
      <c r="AD6" s="118"/>
      <c r="AE6" s="118"/>
      <c r="AF6" s="118"/>
      <c r="AG6" s="118"/>
      <c r="AH6" s="118"/>
      <c r="AI6" s="118"/>
      <c r="AJ6" s="118"/>
      <c r="AK6" s="118"/>
      <c r="AL6" s="118"/>
      <c r="AM6" s="118"/>
      <c r="AN6" s="32"/>
      <c r="AO6" s="8"/>
      <c r="AP6" s="8"/>
    </row>
    <row r="7" spans="1:42" ht="26.25" customHeight="1" x14ac:dyDescent="0.25">
      <c r="A7" s="1197"/>
      <c r="B7" s="1166"/>
      <c r="C7" s="1167"/>
      <c r="D7" s="1168"/>
      <c r="E7" s="1174" t="s">
        <v>184</v>
      </c>
      <c r="F7" s="1175"/>
      <c r="G7" s="1186" t="s">
        <v>190</v>
      </c>
      <c r="H7" s="1187"/>
      <c r="I7" s="1174" t="s">
        <v>343</v>
      </c>
      <c r="J7" s="1175"/>
      <c r="K7" s="1186" t="s">
        <v>191</v>
      </c>
      <c r="L7" s="1187"/>
      <c r="M7" s="1174" t="s">
        <v>198</v>
      </c>
      <c r="N7" s="1175"/>
      <c r="O7" s="1186" t="s">
        <v>199</v>
      </c>
      <c r="P7" s="1175"/>
      <c r="Q7" s="1186" t="s">
        <v>193</v>
      </c>
      <c r="R7" s="1187"/>
      <c r="S7" s="1184"/>
      <c r="T7" s="1185"/>
      <c r="U7" s="1184"/>
      <c r="V7" s="1185"/>
      <c r="W7" s="1184"/>
      <c r="X7" s="1185"/>
      <c r="Y7" s="1158"/>
      <c r="Z7" s="1159"/>
      <c r="AA7" s="118"/>
      <c r="AB7" s="118"/>
      <c r="AC7" s="118"/>
      <c r="AD7" s="118"/>
      <c r="AE7" s="118"/>
      <c r="AF7" s="118"/>
      <c r="AG7" s="118"/>
      <c r="AH7" s="118"/>
      <c r="AI7" s="118"/>
      <c r="AJ7" s="118"/>
      <c r="AK7" s="118"/>
      <c r="AL7" s="118"/>
      <c r="AM7" s="32"/>
      <c r="AN7" s="8"/>
      <c r="AO7" s="8"/>
    </row>
    <row r="8" spans="1:42" s="27" customFormat="1" ht="18.75" customHeight="1" thickBot="1" x14ac:dyDescent="0.3">
      <c r="A8" s="1198"/>
      <c r="B8" s="1169"/>
      <c r="C8" s="1170"/>
      <c r="D8" s="1171"/>
      <c r="E8" s="62" t="s">
        <v>87</v>
      </c>
      <c r="F8" s="116" t="s">
        <v>320</v>
      </c>
      <c r="G8" s="112" t="s">
        <v>87</v>
      </c>
      <c r="H8" s="113" t="s">
        <v>320</v>
      </c>
      <c r="I8" s="62" t="s">
        <v>87</v>
      </c>
      <c r="J8" s="112" t="s">
        <v>320</v>
      </c>
      <c r="K8" s="112" t="s">
        <v>87</v>
      </c>
      <c r="L8" s="113" t="s">
        <v>320</v>
      </c>
      <c r="M8" s="62" t="s">
        <v>87</v>
      </c>
      <c r="N8" s="112" t="s">
        <v>320</v>
      </c>
      <c r="O8" s="112" t="s">
        <v>87</v>
      </c>
      <c r="P8" s="112" t="s">
        <v>320</v>
      </c>
      <c r="Q8" s="112" t="s">
        <v>87</v>
      </c>
      <c r="R8" s="113" t="s">
        <v>320</v>
      </c>
      <c r="S8" s="62" t="s">
        <v>87</v>
      </c>
      <c r="T8" s="113" t="s">
        <v>320</v>
      </c>
      <c r="U8" s="62" t="s">
        <v>87</v>
      </c>
      <c r="V8" s="113" t="s">
        <v>320</v>
      </c>
      <c r="W8" s="62" t="s">
        <v>87</v>
      </c>
      <c r="X8" s="113" t="s">
        <v>320</v>
      </c>
      <c r="Y8" s="917" t="s">
        <v>1211</v>
      </c>
      <c r="Z8" s="789" t="s">
        <v>320</v>
      </c>
      <c r="AA8" s="121"/>
      <c r="AB8" s="121"/>
      <c r="AC8" s="121"/>
      <c r="AD8" s="121"/>
      <c r="AE8" s="121"/>
      <c r="AF8" s="121"/>
      <c r="AG8" s="121"/>
      <c r="AH8" s="121"/>
      <c r="AI8" s="121"/>
      <c r="AJ8" s="121"/>
      <c r="AK8" s="121"/>
      <c r="AL8" s="121"/>
      <c r="AM8" s="127"/>
      <c r="AN8" s="26"/>
      <c r="AO8" s="26"/>
    </row>
    <row r="9" spans="1:42" ht="15" customHeight="1" x14ac:dyDescent="0.25">
      <c r="A9" s="103">
        <v>1</v>
      </c>
      <c r="B9" s="1172" t="s">
        <v>192</v>
      </c>
      <c r="C9" s="1176" t="s">
        <v>181</v>
      </c>
      <c r="D9" s="1177"/>
      <c r="E9" s="946">
        <v>86739</v>
      </c>
      <c r="F9" s="947">
        <v>0</v>
      </c>
      <c r="G9" s="948">
        <v>19185</v>
      </c>
      <c r="H9" s="949">
        <v>0</v>
      </c>
      <c r="I9" s="946">
        <v>1061</v>
      </c>
      <c r="J9" s="948">
        <v>0</v>
      </c>
      <c r="K9" s="948">
        <v>0</v>
      </c>
      <c r="L9" s="949">
        <v>0</v>
      </c>
      <c r="M9" s="946">
        <v>35</v>
      </c>
      <c r="N9" s="948">
        <v>0</v>
      </c>
      <c r="O9" s="948">
        <v>0</v>
      </c>
      <c r="P9" s="948">
        <v>0</v>
      </c>
      <c r="Q9" s="948">
        <v>0</v>
      </c>
      <c r="R9" s="949">
        <v>0</v>
      </c>
      <c r="S9" s="946">
        <v>0</v>
      </c>
      <c r="T9" s="949">
        <v>0</v>
      </c>
      <c r="U9" s="946">
        <v>1939</v>
      </c>
      <c r="V9" s="949">
        <v>0</v>
      </c>
      <c r="W9" s="950">
        <v>22383</v>
      </c>
      <c r="X9" s="951">
        <v>0</v>
      </c>
      <c r="Y9" s="790">
        <f t="shared" ref="Y9:Z13" si="0">SUM(E9+G9+I9+K9+M9+O9+Q9+S9+U9+W9)</f>
        <v>131342</v>
      </c>
      <c r="Z9" s="791">
        <f t="shared" si="0"/>
        <v>0</v>
      </c>
      <c r="AA9" s="591"/>
      <c r="AB9" s="118"/>
      <c r="AC9" s="118"/>
      <c r="AD9" s="118"/>
      <c r="AE9" s="118"/>
      <c r="AF9" s="118"/>
      <c r="AG9" s="32"/>
      <c r="AH9" s="8"/>
      <c r="AI9" s="8"/>
    </row>
    <row r="10" spans="1:42" ht="15" customHeight="1" x14ac:dyDescent="0.25">
      <c r="A10" s="103">
        <v>2</v>
      </c>
      <c r="B10" s="1173"/>
      <c r="C10" s="1180" t="s">
        <v>90</v>
      </c>
      <c r="D10" s="1181"/>
      <c r="E10" s="661">
        <v>721</v>
      </c>
      <c r="F10" s="952">
        <v>0</v>
      </c>
      <c r="G10" s="662">
        <v>2156</v>
      </c>
      <c r="H10" s="953">
        <v>0</v>
      </c>
      <c r="I10" s="661">
        <v>1456</v>
      </c>
      <c r="J10" s="662">
        <v>0</v>
      </c>
      <c r="K10" s="662">
        <v>0</v>
      </c>
      <c r="L10" s="953">
        <v>0</v>
      </c>
      <c r="M10" s="661">
        <v>0</v>
      </c>
      <c r="N10" s="662">
        <v>0</v>
      </c>
      <c r="O10" s="662">
        <v>0</v>
      </c>
      <c r="P10" s="662">
        <v>0</v>
      </c>
      <c r="Q10" s="662">
        <v>0</v>
      </c>
      <c r="R10" s="953">
        <v>0</v>
      </c>
      <c r="S10" s="661">
        <v>0</v>
      </c>
      <c r="T10" s="953">
        <v>0</v>
      </c>
      <c r="U10" s="661">
        <v>9</v>
      </c>
      <c r="V10" s="953">
        <v>0</v>
      </c>
      <c r="W10" s="954">
        <v>405</v>
      </c>
      <c r="X10" s="955">
        <v>0</v>
      </c>
      <c r="Y10" s="792">
        <f t="shared" si="0"/>
        <v>4747</v>
      </c>
      <c r="Z10" s="793">
        <f t="shared" si="0"/>
        <v>0</v>
      </c>
      <c r="AA10" s="118"/>
      <c r="AB10" s="118"/>
      <c r="AC10" s="118"/>
      <c r="AD10" s="118"/>
      <c r="AE10" s="118"/>
      <c r="AF10" s="118"/>
      <c r="AG10" s="32"/>
      <c r="AH10" s="8"/>
      <c r="AI10" s="8"/>
    </row>
    <row r="11" spans="1:42" ht="15" customHeight="1" x14ac:dyDescent="0.25">
      <c r="A11" s="71">
        <v>3</v>
      </c>
      <c r="B11" s="1173"/>
      <c r="C11" s="1178" t="s">
        <v>61</v>
      </c>
      <c r="D11" s="1179"/>
      <c r="E11" s="661">
        <v>56888</v>
      </c>
      <c r="F11" s="952">
        <v>1761</v>
      </c>
      <c r="G11" s="662">
        <v>2041</v>
      </c>
      <c r="H11" s="953">
        <v>403</v>
      </c>
      <c r="I11" s="661">
        <v>6651</v>
      </c>
      <c r="J11" s="662">
        <v>1699</v>
      </c>
      <c r="K11" s="662">
        <v>0</v>
      </c>
      <c r="L11" s="953">
        <v>0</v>
      </c>
      <c r="M11" s="661">
        <v>494</v>
      </c>
      <c r="N11" s="662">
        <v>0</v>
      </c>
      <c r="O11" s="662">
        <v>0</v>
      </c>
      <c r="P11" s="662">
        <v>0</v>
      </c>
      <c r="Q11" s="662">
        <v>0</v>
      </c>
      <c r="R11" s="953">
        <v>0</v>
      </c>
      <c r="S11" s="661">
        <v>0</v>
      </c>
      <c r="T11" s="953">
        <v>0</v>
      </c>
      <c r="U11" s="661">
        <v>2559</v>
      </c>
      <c r="V11" s="953">
        <v>277</v>
      </c>
      <c r="W11" s="954">
        <v>17789</v>
      </c>
      <c r="X11" s="955">
        <v>1540</v>
      </c>
      <c r="Y11" s="792">
        <f t="shared" si="0"/>
        <v>86422</v>
      </c>
      <c r="Z11" s="793">
        <f t="shared" si="0"/>
        <v>5680</v>
      </c>
      <c r="AA11" s="118"/>
      <c r="AB11" s="118"/>
      <c r="AC11" s="118"/>
      <c r="AD11" s="118"/>
      <c r="AE11" s="118"/>
      <c r="AF11" s="118"/>
      <c r="AG11" s="32"/>
      <c r="AH11" s="8"/>
      <c r="AI11" s="8"/>
    </row>
    <row r="12" spans="1:42" ht="15" customHeight="1" x14ac:dyDescent="0.25">
      <c r="A12" s="71">
        <v>4</v>
      </c>
      <c r="B12" s="1209" t="s">
        <v>89</v>
      </c>
      <c r="C12" s="1210"/>
      <c r="D12" s="1211"/>
      <c r="E12" s="661">
        <v>0</v>
      </c>
      <c r="F12" s="952">
        <v>0</v>
      </c>
      <c r="G12" s="662">
        <v>0</v>
      </c>
      <c r="H12" s="953">
        <v>0</v>
      </c>
      <c r="I12" s="661">
        <v>0</v>
      </c>
      <c r="J12" s="662">
        <v>0</v>
      </c>
      <c r="K12" s="662">
        <v>0</v>
      </c>
      <c r="L12" s="953">
        <v>0</v>
      </c>
      <c r="M12" s="661">
        <v>0</v>
      </c>
      <c r="N12" s="662">
        <v>0</v>
      </c>
      <c r="O12" s="662">
        <v>0</v>
      </c>
      <c r="P12" s="662">
        <v>0</v>
      </c>
      <c r="Q12" s="662">
        <v>0</v>
      </c>
      <c r="R12" s="953">
        <v>0</v>
      </c>
      <c r="S12" s="661">
        <v>0</v>
      </c>
      <c r="T12" s="953">
        <v>0</v>
      </c>
      <c r="U12" s="661">
        <v>234</v>
      </c>
      <c r="V12" s="953">
        <v>0</v>
      </c>
      <c r="W12" s="954">
        <v>2872</v>
      </c>
      <c r="X12" s="955">
        <v>25</v>
      </c>
      <c r="Y12" s="792">
        <f t="shared" si="0"/>
        <v>3106</v>
      </c>
      <c r="Z12" s="793">
        <f t="shared" si="0"/>
        <v>25</v>
      </c>
      <c r="AA12" s="118"/>
      <c r="AB12" s="118"/>
      <c r="AC12" s="118"/>
      <c r="AD12" s="118"/>
      <c r="AE12" s="118"/>
      <c r="AF12" s="118"/>
      <c r="AG12" s="32"/>
      <c r="AH12" s="8"/>
      <c r="AI12" s="8"/>
    </row>
    <row r="13" spans="1:42" ht="15" customHeight="1" thickBot="1" x14ac:dyDescent="0.3">
      <c r="A13" s="440">
        <v>5</v>
      </c>
      <c r="B13" s="1219" t="s">
        <v>10</v>
      </c>
      <c r="C13" s="1220"/>
      <c r="D13" s="1221"/>
      <c r="E13" s="956">
        <v>744</v>
      </c>
      <c r="F13" s="957">
        <v>9</v>
      </c>
      <c r="G13" s="958">
        <v>0</v>
      </c>
      <c r="H13" s="959">
        <v>0</v>
      </c>
      <c r="I13" s="956">
        <v>0</v>
      </c>
      <c r="J13" s="958">
        <v>0</v>
      </c>
      <c r="K13" s="958">
        <v>0</v>
      </c>
      <c r="L13" s="959">
        <v>0</v>
      </c>
      <c r="M13" s="956">
        <v>0</v>
      </c>
      <c r="N13" s="958">
        <v>0</v>
      </c>
      <c r="O13" s="958">
        <v>0</v>
      </c>
      <c r="P13" s="958">
        <v>0</v>
      </c>
      <c r="Q13" s="958">
        <v>0</v>
      </c>
      <c r="R13" s="959">
        <v>0</v>
      </c>
      <c r="S13" s="960">
        <v>0</v>
      </c>
      <c r="T13" s="961">
        <v>0</v>
      </c>
      <c r="U13" s="960">
        <v>43174</v>
      </c>
      <c r="V13" s="961">
        <v>2258</v>
      </c>
      <c r="W13" s="962">
        <v>0</v>
      </c>
      <c r="X13" s="961">
        <v>0</v>
      </c>
      <c r="Y13" s="794">
        <f t="shared" si="0"/>
        <v>43918</v>
      </c>
      <c r="Z13" s="795">
        <f t="shared" si="0"/>
        <v>2267</v>
      </c>
      <c r="AA13" s="118"/>
      <c r="AB13" s="118"/>
      <c r="AC13" s="118"/>
      <c r="AD13" s="118"/>
      <c r="AE13" s="32"/>
      <c r="AF13" s="8"/>
      <c r="AG13" s="8"/>
    </row>
    <row r="14" spans="1:42" s="63" customFormat="1" ht="15" customHeight="1" thickBot="1" x14ac:dyDescent="0.3">
      <c r="A14" s="55">
        <v>6</v>
      </c>
      <c r="B14" s="1199" t="s">
        <v>182</v>
      </c>
      <c r="C14" s="1200"/>
      <c r="D14" s="1201"/>
      <c r="E14" s="663">
        <f>SUM(E9:E13)</f>
        <v>145092</v>
      </c>
      <c r="F14" s="664">
        <f t="shared" ref="F14:X14" si="1">SUM(F9:F13)</f>
        <v>1770</v>
      </c>
      <c r="G14" s="665">
        <f t="shared" si="1"/>
        <v>23382</v>
      </c>
      <c r="H14" s="666">
        <f t="shared" si="1"/>
        <v>403</v>
      </c>
      <c r="I14" s="663">
        <f t="shared" si="1"/>
        <v>9168</v>
      </c>
      <c r="J14" s="665">
        <f t="shared" si="1"/>
        <v>1699</v>
      </c>
      <c r="K14" s="665">
        <f t="shared" si="1"/>
        <v>0</v>
      </c>
      <c r="L14" s="666">
        <f t="shared" si="1"/>
        <v>0</v>
      </c>
      <c r="M14" s="663">
        <f t="shared" si="1"/>
        <v>529</v>
      </c>
      <c r="N14" s="665">
        <f t="shared" si="1"/>
        <v>0</v>
      </c>
      <c r="O14" s="665">
        <f t="shared" si="1"/>
        <v>0</v>
      </c>
      <c r="P14" s="665">
        <f t="shared" si="1"/>
        <v>0</v>
      </c>
      <c r="Q14" s="665">
        <f t="shared" si="1"/>
        <v>0</v>
      </c>
      <c r="R14" s="666">
        <f t="shared" si="1"/>
        <v>0</v>
      </c>
      <c r="S14" s="667">
        <f t="shared" si="1"/>
        <v>0</v>
      </c>
      <c r="T14" s="668">
        <f t="shared" si="1"/>
        <v>0</v>
      </c>
      <c r="U14" s="667">
        <f t="shared" si="1"/>
        <v>47915</v>
      </c>
      <c r="V14" s="668">
        <f t="shared" si="1"/>
        <v>2535</v>
      </c>
      <c r="W14" s="669">
        <f t="shared" si="1"/>
        <v>43449</v>
      </c>
      <c r="X14" s="668">
        <f t="shared" si="1"/>
        <v>1565</v>
      </c>
      <c r="Y14" s="796">
        <f>SUM(Y9:Y13)</f>
        <v>269535</v>
      </c>
      <c r="Z14" s="797">
        <f>SUM(Z9:Z13)</f>
        <v>7972</v>
      </c>
      <c r="AA14" s="120"/>
      <c r="AB14" s="120"/>
      <c r="AC14" s="120"/>
      <c r="AD14" s="120"/>
      <c r="AE14" s="104"/>
      <c r="AF14" s="23"/>
      <c r="AG14" s="23"/>
    </row>
    <row r="15" spans="1:42" s="118" customFormat="1" ht="15" customHeight="1" x14ac:dyDescent="0.25">
      <c r="H15" s="591"/>
      <c r="L15" s="591"/>
      <c r="N15" s="591"/>
      <c r="P15" s="591"/>
      <c r="V15" s="591"/>
      <c r="X15" s="591"/>
    </row>
    <row r="16" spans="1:42" ht="14.25" customHeight="1" x14ac:dyDescent="0.25">
      <c r="A16" s="579" t="s">
        <v>695</v>
      </c>
      <c r="B16" s="102"/>
      <c r="C16" s="102"/>
      <c r="D16" s="102"/>
      <c r="E16" s="102"/>
      <c r="F16" s="102"/>
      <c r="G16" s="102"/>
      <c r="H16" s="102"/>
      <c r="I16" s="102"/>
      <c r="J16" s="102"/>
      <c r="K16" s="102"/>
      <c r="L16" s="102"/>
      <c r="M16" s="102"/>
      <c r="N16" s="102"/>
      <c r="O16" s="102"/>
      <c r="P16" s="672"/>
      <c r="Q16" s="102"/>
      <c r="R16" s="102"/>
      <c r="S16" s="102"/>
      <c r="T16" s="102"/>
      <c r="U16" s="102"/>
      <c r="V16" s="8"/>
      <c r="W16" s="8"/>
      <c r="X16" s="8"/>
    </row>
    <row r="17" spans="1:33" ht="14.25" customHeight="1" thickBot="1" x14ac:dyDescent="0.3">
      <c r="A17" s="119"/>
      <c r="B17" s="102"/>
      <c r="C17" s="102"/>
      <c r="D17" s="102"/>
      <c r="E17" s="102"/>
      <c r="F17" s="102"/>
      <c r="G17" s="102"/>
      <c r="H17" s="102"/>
      <c r="I17" s="102"/>
      <c r="J17" s="102"/>
      <c r="K17" s="102"/>
      <c r="L17" s="102"/>
      <c r="M17" s="353" t="s">
        <v>80</v>
      </c>
      <c r="N17" s="118"/>
      <c r="O17" s="118"/>
      <c r="P17" s="118"/>
      <c r="Q17" s="118"/>
      <c r="R17" s="118"/>
      <c r="S17" s="118"/>
      <c r="T17" s="118"/>
      <c r="U17" s="118"/>
      <c r="V17" s="118"/>
      <c r="W17" s="8"/>
      <c r="X17" s="8"/>
    </row>
    <row r="18" spans="1:33" ht="28.5" customHeight="1" x14ac:dyDescent="0.25">
      <c r="A18" s="1191" t="s">
        <v>57</v>
      </c>
      <c r="B18" s="1224" t="s">
        <v>88</v>
      </c>
      <c r="C18" s="1224"/>
      <c r="D18" s="1224"/>
      <c r="E18" s="1202" t="s">
        <v>194</v>
      </c>
      <c r="F18" s="1203"/>
      <c r="G18" s="1204"/>
      <c r="H18" s="1188" t="s">
        <v>196</v>
      </c>
      <c r="I18" s="1189"/>
      <c r="J18" s="1190"/>
      <c r="K18" s="1205" t="s">
        <v>182</v>
      </c>
      <c r="L18" s="1205"/>
      <c r="M18" s="1206"/>
      <c r="N18" s="118"/>
      <c r="O18" s="518"/>
      <c r="P18" s="518"/>
      <c r="Q18" s="518"/>
      <c r="R18" s="518"/>
      <c r="S18" s="518"/>
      <c r="T18" s="518"/>
      <c r="U18" s="518"/>
      <c r="V18" s="518"/>
      <c r="W18" s="64"/>
      <c r="X18" s="64"/>
      <c r="Y18" s="302"/>
      <c r="Z18" s="302"/>
    </row>
    <row r="19" spans="1:33" ht="44.25" customHeight="1" x14ac:dyDescent="0.25">
      <c r="A19" s="1192"/>
      <c r="B19" s="1225"/>
      <c r="C19" s="1225"/>
      <c r="D19" s="1225"/>
      <c r="E19" s="472" t="s">
        <v>344</v>
      </c>
      <c r="F19" s="473" t="s">
        <v>195</v>
      </c>
      <c r="G19" s="474" t="s">
        <v>368</v>
      </c>
      <c r="H19" s="472" t="s">
        <v>187</v>
      </c>
      <c r="I19" s="473" t="s">
        <v>195</v>
      </c>
      <c r="J19" s="474" t="s">
        <v>368</v>
      </c>
      <c r="K19" s="798" t="s">
        <v>187</v>
      </c>
      <c r="L19" s="918" t="s">
        <v>1213</v>
      </c>
      <c r="M19" s="799" t="s">
        <v>368</v>
      </c>
      <c r="N19" s="118"/>
      <c r="O19" s="518"/>
      <c r="P19" s="518"/>
      <c r="Q19" s="518"/>
      <c r="R19" s="518"/>
      <c r="S19" s="518"/>
      <c r="T19" s="518"/>
      <c r="U19" s="518"/>
      <c r="V19" s="518"/>
      <c r="W19" s="518"/>
      <c r="X19" s="518"/>
      <c r="Y19" s="518"/>
      <c r="Z19" s="518"/>
      <c r="AA19" s="118"/>
      <c r="AB19" s="118"/>
      <c r="AC19" s="118"/>
      <c r="AD19" s="118"/>
      <c r="AE19" s="118"/>
      <c r="AF19" s="118"/>
      <c r="AG19" s="118"/>
    </row>
    <row r="20" spans="1:33" s="27" customFormat="1" ht="25.5" customHeight="1" thickBot="1" x14ac:dyDescent="0.3">
      <c r="A20" s="1193"/>
      <c r="B20" s="1226"/>
      <c r="C20" s="1226"/>
      <c r="D20" s="1226"/>
      <c r="E20" s="62">
        <v>1</v>
      </c>
      <c r="F20" s="112">
        <v>2</v>
      </c>
      <c r="G20" s="113" t="s">
        <v>443</v>
      </c>
      <c r="H20" s="62">
        <v>4</v>
      </c>
      <c r="I20" s="112">
        <v>5</v>
      </c>
      <c r="J20" s="113" t="s">
        <v>444</v>
      </c>
      <c r="K20" s="800">
        <v>7</v>
      </c>
      <c r="L20" s="801">
        <v>8</v>
      </c>
      <c r="M20" s="789" t="s">
        <v>445</v>
      </c>
      <c r="N20" s="121"/>
      <c r="O20" s="518"/>
      <c r="P20" s="518"/>
      <c r="Q20" s="518"/>
      <c r="R20" s="518"/>
      <c r="S20" s="518"/>
      <c r="T20" s="518"/>
      <c r="U20" s="568"/>
      <c r="V20" s="568"/>
      <c r="W20" s="568"/>
      <c r="X20" s="568"/>
      <c r="Y20" s="568"/>
      <c r="Z20" s="568"/>
      <c r="AA20" s="121"/>
      <c r="AB20" s="121"/>
      <c r="AC20" s="121"/>
      <c r="AD20" s="121"/>
      <c r="AE20" s="121"/>
      <c r="AF20" s="121"/>
      <c r="AG20" s="121"/>
    </row>
    <row r="21" spans="1:33" ht="13.5" customHeight="1" x14ac:dyDescent="0.25">
      <c r="A21" s="103">
        <v>1</v>
      </c>
      <c r="B21" s="1222" t="s">
        <v>189</v>
      </c>
      <c r="C21" s="1207" t="s">
        <v>346</v>
      </c>
      <c r="D21" s="111" t="s">
        <v>176</v>
      </c>
      <c r="E21" s="946">
        <v>32</v>
      </c>
      <c r="F21" s="948">
        <v>23526</v>
      </c>
      <c r="G21" s="949">
        <v>61371</v>
      </c>
      <c r="H21" s="946">
        <v>1</v>
      </c>
      <c r="I21" s="948">
        <v>5041</v>
      </c>
      <c r="J21" s="571" t="s">
        <v>51</v>
      </c>
      <c r="K21" s="802">
        <f>E21+H21</f>
        <v>33</v>
      </c>
      <c r="L21" s="803">
        <f>F21+I21</f>
        <v>28567</v>
      </c>
      <c r="M21" s="963">
        <v>73006</v>
      </c>
      <c r="N21" s="118"/>
      <c r="O21" s="1212" t="s">
        <v>52</v>
      </c>
      <c r="P21" s="1213"/>
      <c r="Q21" s="1213"/>
      <c r="R21" s="1213"/>
      <c r="S21" s="1213"/>
      <c r="T21" s="1213"/>
      <c r="U21" s="518"/>
      <c r="V21" s="518"/>
      <c r="W21" s="518"/>
      <c r="X21" s="518"/>
      <c r="Y21" s="518"/>
      <c r="Z21" s="518"/>
      <c r="AA21" s="118"/>
      <c r="AB21" s="118"/>
      <c r="AC21" s="118"/>
      <c r="AD21" s="118"/>
      <c r="AE21" s="118"/>
      <c r="AF21" s="118"/>
      <c r="AG21" s="118"/>
    </row>
    <row r="22" spans="1:33" ht="14.25" customHeight="1" x14ac:dyDescent="0.25">
      <c r="A22" s="71">
        <v>2</v>
      </c>
      <c r="B22" s="1223"/>
      <c r="C22" s="1207"/>
      <c r="D22" s="101" t="s">
        <v>177</v>
      </c>
      <c r="E22" s="661">
        <v>39</v>
      </c>
      <c r="F22" s="662">
        <v>21746</v>
      </c>
      <c r="G22" s="953">
        <v>46794</v>
      </c>
      <c r="H22" s="661">
        <v>0</v>
      </c>
      <c r="I22" s="662">
        <v>3650</v>
      </c>
      <c r="J22" s="572" t="s">
        <v>51</v>
      </c>
      <c r="K22" s="804">
        <f t="shared" ref="K22:K30" si="2">E22+H22</f>
        <v>39</v>
      </c>
      <c r="L22" s="805">
        <f t="shared" ref="L22:L30" si="3">F22+I22</f>
        <v>25396</v>
      </c>
      <c r="M22" s="964">
        <v>54448</v>
      </c>
      <c r="N22" s="118"/>
      <c r="O22" s="1213"/>
      <c r="P22" s="1213"/>
      <c r="Q22" s="1213"/>
      <c r="R22" s="1213"/>
      <c r="S22" s="1213"/>
      <c r="T22" s="1213"/>
      <c r="U22" s="518"/>
      <c r="V22" s="518"/>
      <c r="W22" s="518"/>
      <c r="X22" s="518"/>
      <c r="Y22" s="518"/>
      <c r="Z22" s="518"/>
      <c r="AA22" s="118"/>
      <c r="AB22" s="118"/>
      <c r="AC22" s="118"/>
      <c r="AD22" s="118"/>
      <c r="AE22" s="118"/>
      <c r="AF22" s="118"/>
      <c r="AG22" s="118"/>
    </row>
    <row r="23" spans="1:33" ht="15" customHeight="1" x14ac:dyDescent="0.25">
      <c r="A23" s="71">
        <v>3</v>
      </c>
      <c r="B23" s="1223"/>
      <c r="C23" s="1207"/>
      <c r="D23" s="101" t="s">
        <v>178</v>
      </c>
      <c r="E23" s="661">
        <v>134</v>
      </c>
      <c r="F23" s="662">
        <v>46110</v>
      </c>
      <c r="G23" s="953">
        <v>28664</v>
      </c>
      <c r="H23" s="661">
        <v>2</v>
      </c>
      <c r="I23" s="662">
        <v>12480</v>
      </c>
      <c r="J23" s="572" t="s">
        <v>51</v>
      </c>
      <c r="K23" s="804">
        <f t="shared" si="2"/>
        <v>136</v>
      </c>
      <c r="L23" s="805">
        <f t="shared" si="3"/>
        <v>58590</v>
      </c>
      <c r="M23" s="964">
        <v>35750</v>
      </c>
      <c r="N23" s="118"/>
      <c r="O23" s="1213"/>
      <c r="P23" s="1213"/>
      <c r="Q23" s="1213"/>
      <c r="R23" s="1213"/>
      <c r="S23" s="1213"/>
      <c r="T23" s="1213"/>
      <c r="U23" s="518"/>
      <c r="V23" s="518"/>
      <c r="W23" s="518"/>
      <c r="X23" s="518"/>
      <c r="Y23" s="518"/>
      <c r="Z23" s="518"/>
      <c r="AA23" s="118"/>
      <c r="AB23" s="118"/>
      <c r="AC23" s="118"/>
      <c r="AD23" s="118"/>
      <c r="AE23" s="118"/>
      <c r="AF23" s="118"/>
      <c r="AG23" s="118"/>
    </row>
    <row r="24" spans="1:33" ht="15" customHeight="1" x14ac:dyDescent="0.25">
      <c r="A24" s="71">
        <v>4</v>
      </c>
      <c r="B24" s="1223"/>
      <c r="C24" s="1207"/>
      <c r="D24" s="101" t="s">
        <v>179</v>
      </c>
      <c r="E24" s="661">
        <v>54</v>
      </c>
      <c r="F24" s="662">
        <v>14542</v>
      </c>
      <c r="G24" s="953">
        <v>22492</v>
      </c>
      <c r="H24" s="661">
        <v>1</v>
      </c>
      <c r="I24" s="662">
        <v>4246</v>
      </c>
      <c r="J24" s="572" t="s">
        <v>51</v>
      </c>
      <c r="K24" s="804">
        <f t="shared" si="2"/>
        <v>55</v>
      </c>
      <c r="L24" s="805">
        <f t="shared" si="3"/>
        <v>18788</v>
      </c>
      <c r="M24" s="964">
        <v>28407</v>
      </c>
      <c r="N24" s="118"/>
      <c r="O24" s="1213"/>
      <c r="P24" s="1213"/>
      <c r="Q24" s="1213"/>
      <c r="R24" s="1213"/>
      <c r="S24" s="1213"/>
      <c r="T24" s="1213"/>
      <c r="U24" s="518"/>
      <c r="V24" s="518"/>
      <c r="W24" s="518"/>
      <c r="X24" s="518"/>
      <c r="Y24" s="518"/>
      <c r="Z24" s="518"/>
      <c r="AA24" s="118"/>
      <c r="AB24" s="118"/>
      <c r="AC24" s="118"/>
      <c r="AD24" s="118"/>
      <c r="AE24" s="118"/>
      <c r="AF24" s="118"/>
      <c r="AG24" s="118"/>
    </row>
    <row r="25" spans="1:33" ht="15" customHeight="1" x14ac:dyDescent="0.25">
      <c r="A25" s="71">
        <v>5</v>
      </c>
      <c r="B25" s="1223"/>
      <c r="C25" s="1207"/>
      <c r="D25" s="101" t="s">
        <v>180</v>
      </c>
      <c r="E25" s="661">
        <v>0</v>
      </c>
      <c r="F25" s="662">
        <v>0</v>
      </c>
      <c r="G25" s="953">
        <v>0</v>
      </c>
      <c r="H25" s="661">
        <v>0</v>
      </c>
      <c r="I25" s="662">
        <v>0</v>
      </c>
      <c r="J25" s="572" t="s">
        <v>51</v>
      </c>
      <c r="K25" s="804">
        <f t="shared" si="2"/>
        <v>0</v>
      </c>
      <c r="L25" s="805">
        <f t="shared" si="3"/>
        <v>0</v>
      </c>
      <c r="M25" s="964">
        <v>0</v>
      </c>
      <c r="N25" s="118"/>
      <c r="O25" s="1213"/>
      <c r="P25" s="1213"/>
      <c r="Q25" s="1213"/>
      <c r="R25" s="1213"/>
      <c r="S25" s="1213"/>
      <c r="T25" s="1213"/>
      <c r="U25" s="518"/>
      <c r="V25" s="518"/>
      <c r="W25" s="518"/>
      <c r="X25" s="518"/>
      <c r="Y25" s="518"/>
      <c r="Z25" s="518"/>
      <c r="AA25" s="118"/>
      <c r="AB25" s="118"/>
      <c r="AC25" s="118"/>
      <c r="AD25" s="118"/>
      <c r="AE25" s="118"/>
      <c r="AF25" s="118"/>
      <c r="AG25" s="118"/>
    </row>
    <row r="26" spans="1:33" ht="15" customHeight="1" x14ac:dyDescent="0.25">
      <c r="A26" s="71">
        <v>6</v>
      </c>
      <c r="B26" s="1223"/>
      <c r="C26" s="1208"/>
      <c r="D26" s="101" t="s">
        <v>182</v>
      </c>
      <c r="E26" s="661">
        <f>SUM(E21:E25)</f>
        <v>259</v>
      </c>
      <c r="F26" s="662">
        <f>SUM(F21:F25)</f>
        <v>105924</v>
      </c>
      <c r="G26" s="953">
        <v>34134</v>
      </c>
      <c r="H26" s="661">
        <f>SUM(H21:H25)</f>
        <v>4</v>
      </c>
      <c r="I26" s="662">
        <f>SUM(I21:I25)</f>
        <v>25417</v>
      </c>
      <c r="J26" s="572" t="s">
        <v>51</v>
      </c>
      <c r="K26" s="804">
        <f t="shared" si="2"/>
        <v>263</v>
      </c>
      <c r="L26" s="805">
        <f t="shared" si="3"/>
        <v>131341</v>
      </c>
      <c r="M26" s="964">
        <v>41590</v>
      </c>
      <c r="N26" s="118"/>
      <c r="O26" s="1213"/>
      <c r="P26" s="1213"/>
      <c r="Q26" s="1213"/>
      <c r="R26" s="1213"/>
      <c r="S26" s="1213"/>
      <c r="T26" s="1213"/>
      <c r="U26" s="518"/>
      <c r="V26" s="518"/>
      <c r="W26" s="518"/>
      <c r="X26" s="518"/>
      <c r="Y26" s="518"/>
      <c r="Z26" s="518"/>
      <c r="AA26" s="118"/>
      <c r="AB26" s="118"/>
      <c r="AC26" s="118"/>
      <c r="AD26" s="118"/>
      <c r="AE26" s="118"/>
      <c r="AF26" s="118"/>
      <c r="AG26" s="118"/>
    </row>
    <row r="27" spans="1:33" ht="15" customHeight="1" x14ac:dyDescent="0.25">
      <c r="A27" s="71">
        <v>7</v>
      </c>
      <c r="B27" s="1223"/>
      <c r="C27" s="1217" t="s">
        <v>349</v>
      </c>
      <c r="D27" s="1218"/>
      <c r="E27" s="661">
        <v>9</v>
      </c>
      <c r="F27" s="662">
        <v>2877</v>
      </c>
      <c r="G27" s="953">
        <v>27447</v>
      </c>
      <c r="H27" s="661">
        <v>6</v>
      </c>
      <c r="I27" s="662">
        <v>1870</v>
      </c>
      <c r="J27" s="572" t="s">
        <v>51</v>
      </c>
      <c r="K27" s="804">
        <f t="shared" si="2"/>
        <v>15</v>
      </c>
      <c r="L27" s="805">
        <f t="shared" si="3"/>
        <v>4747</v>
      </c>
      <c r="M27" s="964">
        <v>27147</v>
      </c>
      <c r="N27" s="118"/>
      <c r="O27" s="1213"/>
      <c r="P27" s="1213"/>
      <c r="Q27" s="1213"/>
      <c r="R27" s="1213"/>
      <c r="S27" s="1213"/>
      <c r="T27" s="1213"/>
      <c r="U27" s="518"/>
      <c r="V27" s="518"/>
      <c r="W27" s="518"/>
      <c r="X27" s="518"/>
      <c r="Y27" s="518"/>
      <c r="Z27" s="518"/>
      <c r="AA27" s="118"/>
      <c r="AB27" s="118"/>
      <c r="AC27" s="118"/>
      <c r="AD27" s="118"/>
      <c r="AE27" s="118"/>
      <c r="AF27" s="118"/>
      <c r="AG27" s="118"/>
    </row>
    <row r="28" spans="1:33" ht="15" customHeight="1" x14ac:dyDescent="0.25">
      <c r="A28" s="71">
        <v>8</v>
      </c>
      <c r="B28" s="1172"/>
      <c r="C28" s="1215" t="s">
        <v>350</v>
      </c>
      <c r="D28" s="1216"/>
      <c r="E28" s="661">
        <v>285</v>
      </c>
      <c r="F28" s="662">
        <v>58929</v>
      </c>
      <c r="G28" s="953">
        <v>17199</v>
      </c>
      <c r="H28" s="661">
        <v>74</v>
      </c>
      <c r="I28" s="662">
        <v>27493</v>
      </c>
      <c r="J28" s="572" t="s">
        <v>51</v>
      </c>
      <c r="K28" s="804">
        <f t="shared" si="2"/>
        <v>359</v>
      </c>
      <c r="L28" s="805">
        <f t="shared" si="3"/>
        <v>86422</v>
      </c>
      <c r="M28" s="964">
        <v>20026</v>
      </c>
      <c r="N28" s="118"/>
      <c r="O28" s="518"/>
      <c r="P28" s="518"/>
      <c r="Q28" s="518"/>
      <c r="R28" s="518"/>
      <c r="S28" s="518"/>
      <c r="T28" s="518"/>
      <c r="U28" s="518"/>
      <c r="V28" s="518"/>
      <c r="W28" s="518"/>
      <c r="X28" s="518"/>
      <c r="Y28" s="518"/>
      <c r="Z28" s="518"/>
      <c r="AA28" s="118"/>
      <c r="AB28" s="118"/>
      <c r="AC28" s="118"/>
      <c r="AD28" s="118"/>
      <c r="AE28" s="118"/>
      <c r="AF28" s="118"/>
      <c r="AG28" s="118"/>
    </row>
    <row r="29" spans="1:33" ht="15" customHeight="1" x14ac:dyDescent="0.25">
      <c r="A29" s="71">
        <v>9</v>
      </c>
      <c r="B29" s="1195" t="s">
        <v>89</v>
      </c>
      <c r="C29" s="1195"/>
      <c r="D29" s="1195"/>
      <c r="E29" s="661">
        <v>0</v>
      </c>
      <c r="F29" s="662">
        <v>0</v>
      </c>
      <c r="G29" s="953">
        <v>0</v>
      </c>
      <c r="H29" s="661">
        <v>21</v>
      </c>
      <c r="I29" s="662">
        <v>3106</v>
      </c>
      <c r="J29" s="572" t="s">
        <v>51</v>
      </c>
      <c r="K29" s="804">
        <f t="shared" si="2"/>
        <v>21</v>
      </c>
      <c r="L29" s="805">
        <f t="shared" si="3"/>
        <v>3106</v>
      </c>
      <c r="M29" s="964">
        <v>12378</v>
      </c>
      <c r="N29" s="118"/>
      <c r="O29" s="518"/>
      <c r="P29" s="518"/>
      <c r="Q29" s="518"/>
      <c r="R29" s="518"/>
      <c r="S29" s="518"/>
      <c r="T29" s="518"/>
      <c r="U29" s="518"/>
      <c r="V29" s="518"/>
      <c r="W29" s="518"/>
      <c r="X29" s="518"/>
      <c r="Y29" s="518"/>
      <c r="Z29" s="518"/>
      <c r="AA29" s="118"/>
      <c r="AB29" s="118"/>
      <c r="AC29" s="118"/>
      <c r="AD29" s="118"/>
      <c r="AE29" s="118"/>
      <c r="AF29" s="118"/>
      <c r="AG29" s="118"/>
    </row>
    <row r="30" spans="1:33" ht="15" customHeight="1" thickBot="1" x14ac:dyDescent="0.3">
      <c r="A30" s="115">
        <v>10</v>
      </c>
      <c r="B30" s="1214" t="s">
        <v>10</v>
      </c>
      <c r="C30" s="1214"/>
      <c r="D30" s="1214"/>
      <c r="E30" s="965">
        <v>3</v>
      </c>
      <c r="F30" s="966">
        <v>744</v>
      </c>
      <c r="G30" s="967">
        <v>19632</v>
      </c>
      <c r="H30" s="965">
        <v>159</v>
      </c>
      <c r="I30" s="966">
        <v>43175</v>
      </c>
      <c r="J30" s="573" t="s">
        <v>51</v>
      </c>
      <c r="K30" s="806">
        <f t="shared" si="2"/>
        <v>162</v>
      </c>
      <c r="L30" s="807">
        <f t="shared" si="3"/>
        <v>43919</v>
      </c>
      <c r="M30" s="968">
        <v>22542</v>
      </c>
      <c r="N30" s="118"/>
      <c r="O30" s="518"/>
      <c r="P30" s="518"/>
      <c r="Q30" s="518"/>
      <c r="R30" s="518"/>
      <c r="S30" s="518"/>
      <c r="T30" s="518"/>
      <c r="U30" s="518"/>
      <c r="V30" s="518"/>
      <c r="W30" s="518"/>
      <c r="X30" s="518"/>
      <c r="Y30" s="518"/>
      <c r="Z30" s="518"/>
      <c r="AA30" s="118"/>
      <c r="AB30" s="118"/>
      <c r="AC30" s="118"/>
      <c r="AD30" s="118"/>
      <c r="AE30" s="118"/>
      <c r="AF30" s="118"/>
      <c r="AG30" s="118"/>
    </row>
    <row r="31" spans="1:33" s="63" customFormat="1" ht="15" customHeight="1" thickBot="1" x14ac:dyDescent="0.3">
      <c r="A31" s="114">
        <v>11</v>
      </c>
      <c r="B31" s="1194" t="s">
        <v>182</v>
      </c>
      <c r="C31" s="1194"/>
      <c r="D31" s="1194"/>
      <c r="E31" s="671">
        <f>E26+E27+E28+E29+E30</f>
        <v>556</v>
      </c>
      <c r="F31" s="670">
        <f t="shared" ref="F31:L31" si="4">F26+F27+F28+F29+F30</f>
        <v>168474</v>
      </c>
      <c r="G31" s="969">
        <v>25250</v>
      </c>
      <c r="H31" s="671">
        <f t="shared" si="4"/>
        <v>264</v>
      </c>
      <c r="I31" s="670">
        <f t="shared" si="4"/>
        <v>101061</v>
      </c>
      <c r="J31" s="574" t="s">
        <v>51</v>
      </c>
      <c r="K31" s="808">
        <f t="shared" si="4"/>
        <v>820</v>
      </c>
      <c r="L31" s="809">
        <f t="shared" si="4"/>
        <v>269535</v>
      </c>
      <c r="M31" s="970">
        <v>27371</v>
      </c>
      <c r="N31" s="118"/>
      <c r="O31" s="518"/>
      <c r="P31" s="518"/>
      <c r="Q31" s="518"/>
      <c r="R31" s="518"/>
      <c r="S31" s="518"/>
      <c r="T31" s="518"/>
      <c r="U31" s="518"/>
      <c r="V31" s="518"/>
      <c r="W31" s="569"/>
      <c r="X31" s="569"/>
      <c r="Y31" s="569"/>
      <c r="Z31" s="569"/>
      <c r="AA31" s="120"/>
      <c r="AB31" s="120"/>
      <c r="AC31" s="120"/>
      <c r="AD31" s="120"/>
      <c r="AE31" s="120"/>
      <c r="AF31" s="120"/>
      <c r="AG31" s="120"/>
    </row>
    <row r="32" spans="1:33" s="118" customFormat="1" ht="15" customHeight="1" x14ac:dyDescent="0.25"/>
    <row r="33" spans="1:13" s="122" customFormat="1" ht="12.75" customHeight="1" x14ac:dyDescent="0.25">
      <c r="A33" s="122" t="s">
        <v>200</v>
      </c>
    </row>
    <row r="34" spans="1:13" s="560" customFormat="1" ht="43.5" customHeight="1" x14ac:dyDescent="0.25">
      <c r="A34" s="1042" t="s">
        <v>50</v>
      </c>
      <c r="B34" s="1042"/>
      <c r="C34" s="1042"/>
      <c r="D34" s="1042"/>
      <c r="E34" s="1042"/>
      <c r="F34" s="1042"/>
      <c r="G34" s="1042"/>
      <c r="H34" s="1042"/>
      <c r="I34" s="1042"/>
      <c r="J34" s="1042"/>
      <c r="K34" s="1042"/>
      <c r="L34" s="1042"/>
      <c r="M34" s="1042"/>
    </row>
    <row r="35" spans="1:13" s="122" customFormat="1" ht="15.75" customHeight="1" x14ac:dyDescent="0.25">
      <c r="A35" s="1042" t="s">
        <v>442</v>
      </c>
      <c r="B35" s="1072"/>
      <c r="C35" s="1072"/>
      <c r="D35" s="1072"/>
      <c r="E35" s="1072"/>
      <c r="F35" s="1072"/>
      <c r="G35" s="1072"/>
      <c r="H35" s="1072"/>
      <c r="I35" s="1072"/>
      <c r="J35" s="1072"/>
      <c r="K35" s="1072"/>
      <c r="L35" s="1072"/>
      <c r="M35" s="1072"/>
    </row>
    <row r="36" spans="1:13" s="122" customFormat="1" ht="47.25" customHeight="1" x14ac:dyDescent="0.25">
      <c r="A36" s="1042" t="s">
        <v>345</v>
      </c>
      <c r="B36" s="1072"/>
      <c r="C36" s="1072"/>
      <c r="D36" s="1072"/>
      <c r="E36" s="1072"/>
      <c r="F36" s="1072"/>
      <c r="G36" s="1072"/>
      <c r="H36" s="1072"/>
      <c r="I36" s="1072"/>
      <c r="J36" s="1072"/>
      <c r="K36" s="1072"/>
      <c r="L36" s="1072"/>
      <c r="M36" s="1072"/>
    </row>
    <row r="37" spans="1:13" s="122" customFormat="1" ht="105.75" customHeight="1" x14ac:dyDescent="0.25">
      <c r="A37" s="1042" t="s">
        <v>348</v>
      </c>
      <c r="B37" s="1072"/>
      <c r="C37" s="1072"/>
      <c r="D37" s="1072"/>
      <c r="E37" s="1072"/>
      <c r="F37" s="1072"/>
      <c r="G37" s="1072"/>
      <c r="H37" s="1072"/>
      <c r="I37" s="1072"/>
      <c r="J37" s="1072"/>
      <c r="K37" s="1072"/>
      <c r="L37" s="1072"/>
      <c r="M37" s="1072"/>
    </row>
    <row r="38" spans="1:13" s="122" customFormat="1" ht="15.75" customHeight="1" x14ac:dyDescent="0.25">
      <c r="A38" s="1042" t="s">
        <v>351</v>
      </c>
      <c r="B38" s="1072"/>
      <c r="C38" s="1072"/>
      <c r="D38" s="1072"/>
      <c r="E38" s="1072"/>
      <c r="F38" s="1072"/>
      <c r="G38" s="1072"/>
      <c r="H38" s="1072"/>
      <c r="I38" s="1072"/>
      <c r="J38" s="1072"/>
      <c r="K38" s="1072"/>
      <c r="L38" s="1072"/>
      <c r="M38" s="1072"/>
    </row>
    <row r="39" spans="1:13" s="122" customFormat="1" ht="29.25" customHeight="1" x14ac:dyDescent="0.25">
      <c r="A39" s="1042" t="s">
        <v>1212</v>
      </c>
      <c r="B39" s="1072"/>
      <c r="C39" s="1072"/>
      <c r="D39" s="1072"/>
      <c r="E39" s="1072"/>
      <c r="F39" s="1072"/>
      <c r="G39" s="1072"/>
      <c r="H39" s="1072"/>
      <c r="I39" s="1072"/>
      <c r="J39" s="1072"/>
      <c r="K39" s="1072"/>
      <c r="L39" s="1072"/>
      <c r="M39" s="1072"/>
    </row>
    <row r="40" spans="1:13" s="122" customFormat="1" ht="12.75" customHeight="1" x14ac:dyDescent="0.25">
      <c r="A40" s="1228" t="s">
        <v>906</v>
      </c>
      <c r="B40" s="1228"/>
      <c r="C40" s="1228"/>
      <c r="D40" s="1228"/>
      <c r="E40" s="1228"/>
      <c r="F40" s="1228"/>
      <c r="G40" s="1228"/>
      <c r="H40" s="1228"/>
      <c r="I40" s="1228"/>
      <c r="J40" s="1228"/>
      <c r="K40" s="1228"/>
      <c r="L40" s="1228"/>
      <c r="M40" s="1228"/>
    </row>
    <row r="41" spans="1:13" s="122" customFormat="1" ht="13.5" customHeight="1" x14ac:dyDescent="0.25"/>
    <row r="42" spans="1:13" s="118" customFormat="1" ht="15" customHeight="1" x14ac:dyDescent="0.25"/>
    <row r="43" spans="1:13" s="118" customFormat="1" ht="15" x14ac:dyDescent="0.25"/>
    <row r="44" spans="1:13" s="118" customFormat="1" ht="12.75" customHeight="1" x14ac:dyDescent="0.25"/>
    <row r="45" spans="1:13" s="118" customFormat="1" ht="15.75" customHeight="1" x14ac:dyDescent="0.25"/>
    <row r="46" spans="1:13" s="118" customFormat="1" ht="24.75" customHeight="1" x14ac:dyDescent="0.25"/>
    <row r="47" spans="1:13" s="118" customFormat="1" ht="24" customHeight="1" x14ac:dyDescent="0.25"/>
    <row r="48" spans="1:13" s="118" customFormat="1" ht="37.5" customHeight="1" x14ac:dyDescent="0.25"/>
    <row r="49" spans="1:24" s="118" customFormat="1" ht="15.75" customHeight="1" x14ac:dyDescent="0.25"/>
    <row r="50" spans="1:24" s="118" customFormat="1" ht="15.75" customHeight="1" x14ac:dyDescent="0.25"/>
    <row r="51" spans="1:24" s="118" customFormat="1" ht="15" customHeight="1" x14ac:dyDescent="0.25"/>
    <row r="52" spans="1:24" s="118" customFormat="1" ht="14.25" customHeight="1" x14ac:dyDescent="0.25"/>
    <row r="53" spans="1:24" s="118" customFormat="1" ht="16.5" customHeight="1" x14ac:dyDescent="0.25"/>
    <row r="54" spans="1:24" s="118" customFormat="1" ht="18.75" customHeight="1" x14ac:dyDescent="0.25"/>
    <row r="55" spans="1:24" x14ac:dyDescent="0.25">
      <c r="A55" s="66"/>
      <c r="B55" s="72"/>
      <c r="C55" s="72"/>
      <c r="D55" s="72"/>
      <c r="E55" s="72"/>
      <c r="F55" s="72"/>
      <c r="G55" s="72"/>
      <c r="H55" s="72"/>
      <c r="I55" s="28"/>
      <c r="J55" s="28"/>
      <c r="K55" s="28"/>
      <c r="L55" s="28"/>
      <c r="M55" s="28"/>
      <c r="N55" s="28"/>
      <c r="O55" s="28"/>
      <c r="P55" s="66"/>
      <c r="Q55" s="8"/>
      <c r="R55" s="8"/>
      <c r="S55" s="8"/>
      <c r="T55" s="8"/>
      <c r="U55" s="8"/>
      <c r="V55" s="8"/>
      <c r="W55" s="8"/>
      <c r="X55" s="8"/>
    </row>
    <row r="56" spans="1:24" ht="15.75" customHeight="1" x14ac:dyDescent="0.25">
      <c r="A56" s="1227"/>
      <c r="B56" s="1227"/>
      <c r="C56" s="1227"/>
      <c r="D56" s="1227"/>
      <c r="E56" s="1227"/>
      <c r="F56" s="1227"/>
      <c r="G56" s="1227"/>
      <c r="H56" s="1227"/>
      <c r="I56" s="1227"/>
      <c r="J56" s="1227"/>
      <c r="K56" s="1227"/>
      <c r="L56" s="1227"/>
      <c r="M56" s="1227"/>
      <c r="N56" s="1227"/>
      <c r="O56" s="1227"/>
      <c r="P56" s="1227"/>
      <c r="Q56" s="1227"/>
      <c r="R56" s="1227"/>
      <c r="S56" s="1227"/>
      <c r="T56" s="1227"/>
      <c r="U56" s="1227"/>
      <c r="V56" s="8"/>
      <c r="W56" s="8"/>
      <c r="X56" s="8"/>
    </row>
    <row r="57" spans="1:24" ht="15.75" x14ac:dyDescent="0.25">
      <c r="A57" s="73"/>
      <c r="B57" s="74"/>
      <c r="C57" s="74"/>
      <c r="D57" s="74"/>
      <c r="E57" s="74"/>
      <c r="F57" s="74"/>
      <c r="G57" s="74"/>
      <c r="H57" s="74"/>
      <c r="I57" s="32"/>
      <c r="J57" s="32"/>
      <c r="K57" s="32"/>
      <c r="L57" s="32"/>
      <c r="M57" s="32"/>
      <c r="N57" s="32"/>
      <c r="O57" s="32"/>
      <c r="P57" s="32"/>
    </row>
    <row r="58" spans="1:24" x14ac:dyDescent="0.25">
      <c r="A58" s="32"/>
      <c r="B58" s="74"/>
      <c r="C58" s="74"/>
      <c r="D58" s="74"/>
      <c r="E58" s="74"/>
      <c r="F58" s="74"/>
      <c r="G58" s="74"/>
      <c r="H58" s="74"/>
      <c r="I58" s="32"/>
      <c r="J58" s="32"/>
      <c r="K58" s="32"/>
      <c r="L58" s="32"/>
      <c r="M58" s="32"/>
      <c r="N58" s="32"/>
      <c r="O58" s="32"/>
      <c r="P58" s="32"/>
    </row>
    <row r="59" spans="1:24" x14ac:dyDescent="0.25">
      <c r="A59" s="75"/>
      <c r="B59" s="76"/>
      <c r="C59" s="76"/>
      <c r="D59" s="76"/>
      <c r="E59" s="76"/>
      <c r="F59" s="76"/>
      <c r="G59" s="76"/>
      <c r="H59" s="76"/>
      <c r="I59" s="75"/>
      <c r="J59" s="75"/>
      <c r="K59" s="75"/>
      <c r="L59" s="75"/>
      <c r="M59" s="75"/>
      <c r="N59" s="75"/>
      <c r="O59" s="75"/>
      <c r="P59" s="75"/>
    </row>
    <row r="60" spans="1:24" x14ac:dyDescent="0.25">
      <c r="A60" s="75"/>
      <c r="B60" s="76"/>
      <c r="C60" s="76"/>
      <c r="D60" s="76"/>
      <c r="E60" s="76"/>
      <c r="F60" s="76"/>
      <c r="G60" s="76"/>
      <c r="H60" s="76"/>
      <c r="I60" s="75"/>
      <c r="J60" s="75"/>
      <c r="K60" s="75"/>
      <c r="L60" s="75"/>
      <c r="M60" s="75"/>
      <c r="N60" s="75"/>
      <c r="O60" s="75"/>
      <c r="P60" s="75"/>
    </row>
    <row r="61" spans="1:24" x14ac:dyDescent="0.25">
      <c r="A61" s="75"/>
      <c r="B61" s="76"/>
      <c r="C61" s="76"/>
      <c r="D61" s="76"/>
      <c r="E61" s="76"/>
      <c r="F61" s="76"/>
      <c r="G61" s="76"/>
      <c r="H61" s="76"/>
      <c r="I61" s="75"/>
      <c r="J61" s="75"/>
      <c r="K61" s="75"/>
      <c r="L61" s="75"/>
      <c r="M61" s="75"/>
      <c r="N61" s="75"/>
      <c r="O61" s="75"/>
      <c r="P61" s="75"/>
    </row>
    <row r="62" spans="1:24" x14ac:dyDescent="0.25">
      <c r="A62" s="75"/>
      <c r="B62" s="76"/>
      <c r="C62" s="76"/>
      <c r="D62" s="76"/>
      <c r="E62" s="76"/>
      <c r="F62" s="76"/>
      <c r="G62" s="76"/>
      <c r="H62" s="76"/>
      <c r="I62" s="75"/>
      <c r="J62" s="75"/>
      <c r="K62" s="75"/>
      <c r="L62" s="75"/>
      <c r="M62" s="75"/>
      <c r="N62" s="75"/>
      <c r="O62" s="75"/>
      <c r="P62" s="75"/>
    </row>
    <row r="63" spans="1:24" x14ac:dyDescent="0.25">
      <c r="A63" s="75"/>
      <c r="B63" s="76"/>
      <c r="C63" s="76"/>
      <c r="D63" s="76"/>
      <c r="E63" s="76"/>
      <c r="F63" s="76"/>
      <c r="G63" s="76"/>
      <c r="H63" s="76"/>
      <c r="I63" s="75"/>
      <c r="J63" s="75"/>
      <c r="K63" s="75"/>
      <c r="L63" s="75"/>
      <c r="M63" s="75"/>
      <c r="N63" s="75"/>
      <c r="O63" s="75"/>
      <c r="P63" s="75"/>
    </row>
    <row r="64" spans="1:24" x14ac:dyDescent="0.25">
      <c r="A64" s="75"/>
      <c r="B64" s="76"/>
      <c r="C64" s="76"/>
      <c r="D64" s="76"/>
      <c r="E64" s="76"/>
      <c r="F64" s="76"/>
      <c r="G64" s="76"/>
      <c r="H64" s="76"/>
      <c r="I64" s="75"/>
      <c r="J64" s="75"/>
      <c r="K64" s="75"/>
      <c r="L64" s="75"/>
      <c r="M64" s="75"/>
      <c r="N64" s="75"/>
      <c r="O64" s="75"/>
      <c r="P64" s="75"/>
    </row>
    <row r="65" spans="1:16" x14ac:dyDescent="0.25">
      <c r="A65" s="75"/>
      <c r="B65" s="76"/>
      <c r="C65" s="76"/>
      <c r="D65" s="76"/>
      <c r="E65" s="76"/>
      <c r="F65" s="76"/>
      <c r="G65" s="76"/>
      <c r="H65" s="76"/>
      <c r="I65" s="75"/>
      <c r="J65" s="75"/>
      <c r="K65" s="75"/>
      <c r="L65" s="75"/>
      <c r="M65" s="75"/>
      <c r="N65" s="75"/>
      <c r="O65" s="75"/>
      <c r="P65" s="75"/>
    </row>
    <row r="66" spans="1:16" x14ac:dyDescent="0.25">
      <c r="A66" s="75"/>
      <c r="B66" s="76"/>
      <c r="C66" s="76"/>
      <c r="D66" s="76"/>
      <c r="E66" s="76"/>
      <c r="F66" s="76"/>
      <c r="G66" s="76"/>
      <c r="H66" s="76"/>
      <c r="I66" s="75"/>
      <c r="J66" s="75"/>
      <c r="K66" s="75"/>
      <c r="L66" s="75"/>
      <c r="M66" s="75"/>
      <c r="N66" s="75"/>
      <c r="O66" s="75"/>
      <c r="P66" s="75"/>
    </row>
    <row r="67" spans="1:16" x14ac:dyDescent="0.25">
      <c r="A67" s="75"/>
      <c r="B67" s="76"/>
      <c r="C67" s="76"/>
      <c r="D67" s="76"/>
      <c r="E67" s="76"/>
      <c r="F67" s="76"/>
      <c r="G67" s="76"/>
      <c r="H67" s="76"/>
      <c r="I67" s="75"/>
      <c r="J67" s="75"/>
      <c r="K67" s="75"/>
      <c r="L67" s="75"/>
      <c r="M67" s="75"/>
      <c r="N67" s="75"/>
      <c r="O67" s="75"/>
      <c r="P67" s="75"/>
    </row>
  </sheetData>
  <mergeCells count="45">
    <mergeCell ref="A56:U56"/>
    <mergeCell ref="A38:M38"/>
    <mergeCell ref="A39:M39"/>
    <mergeCell ref="A34:M34"/>
    <mergeCell ref="A37:M37"/>
    <mergeCell ref="A40:M40"/>
    <mergeCell ref="A36:M36"/>
    <mergeCell ref="O21:T27"/>
    <mergeCell ref="B30:D30"/>
    <mergeCell ref="C28:D28"/>
    <mergeCell ref="C27:D27"/>
    <mergeCell ref="B13:D13"/>
    <mergeCell ref="B21:B28"/>
    <mergeCell ref="B18:D20"/>
    <mergeCell ref="A18:A20"/>
    <mergeCell ref="B31:D31"/>
    <mergeCell ref="A35:M35"/>
    <mergeCell ref="B29:D29"/>
    <mergeCell ref="A5:A8"/>
    <mergeCell ref="B14:D14"/>
    <mergeCell ref="E18:G18"/>
    <mergeCell ref="H18:J18"/>
    <mergeCell ref="K18:M18"/>
    <mergeCell ref="I6:L6"/>
    <mergeCell ref="G7:H7"/>
    <mergeCell ref="E6:H6"/>
    <mergeCell ref="C21:C26"/>
    <mergeCell ref="K7:L7"/>
    <mergeCell ref="B12:D12"/>
    <mergeCell ref="Y6:Z7"/>
    <mergeCell ref="E5:Z5"/>
    <mergeCell ref="B5:D8"/>
    <mergeCell ref="B9:B11"/>
    <mergeCell ref="M7:N7"/>
    <mergeCell ref="C9:D9"/>
    <mergeCell ref="C11:D11"/>
    <mergeCell ref="C10:D10"/>
    <mergeCell ref="W6:X7"/>
    <mergeCell ref="U6:V7"/>
    <mergeCell ref="I7:J7"/>
    <mergeCell ref="S6:T7"/>
    <mergeCell ref="Q7:R7"/>
    <mergeCell ref="O7:P7"/>
    <mergeCell ref="E7:F7"/>
    <mergeCell ref="M6:R6"/>
  </mergeCells>
  <phoneticPr fontId="48" type="noConversion"/>
  <printOptions horizontalCentered="1"/>
  <pageMargins left="0.23622047244094491" right="0.27559055118110237" top="0.98425196850393704" bottom="0.98425196850393704" header="0.51181102362204722" footer="0.51181102362204722"/>
  <pageSetup paperSize="9" scale="55" orientation="landscape" cellComments="asDisplayed" r:id="rId1"/>
  <headerFooter alignWithMargins="0"/>
  <ignoredErrors>
    <ignoredError sqref="L21 L22:L25 L27 L29:L30 K21:K25 L28 K28:K30 L26 K26:K27 K31:L31 E31 F31 H31:I31 E14:X14"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showGridLines="0" zoomScaleNormal="100" workbookViewId="0">
      <selection activeCell="H1" sqref="H1"/>
    </sheetView>
  </sheetViews>
  <sheetFormatPr defaultRowHeight="12.75" x14ac:dyDescent="0.25"/>
  <cols>
    <col min="1" max="1" width="3.42578125" style="14" customWidth="1"/>
    <col min="2" max="2" width="9" style="14" customWidth="1"/>
    <col min="3" max="3" width="48" style="14" customWidth="1"/>
    <col min="4" max="11" width="12.7109375" style="14" customWidth="1"/>
    <col min="12" max="12" width="1.42578125" style="14" customWidth="1"/>
    <col min="13" max="16384" width="9.140625" style="14"/>
  </cols>
  <sheetData>
    <row r="1" spans="1:12" ht="15.75" x14ac:dyDescent="0.25">
      <c r="A1" s="575" t="s">
        <v>1214</v>
      </c>
      <c r="B1" s="64"/>
      <c r="C1" s="64"/>
      <c r="D1" s="8"/>
      <c r="E1" s="8"/>
      <c r="F1" s="8"/>
      <c r="G1" s="8"/>
      <c r="H1" s="8"/>
      <c r="I1" s="127"/>
      <c r="J1" s="127"/>
      <c r="K1" s="8"/>
      <c r="L1" s="8"/>
    </row>
    <row r="2" spans="1:12" s="27" customFormat="1" ht="13.5" thickBot="1" x14ac:dyDescent="0.3">
      <c r="A2" s="26"/>
      <c r="B2" s="26"/>
      <c r="C2" s="26"/>
      <c r="D2" s="26"/>
      <c r="E2" s="26"/>
      <c r="F2" s="26"/>
      <c r="G2" s="26"/>
      <c r="H2" s="26"/>
      <c r="J2" s="26"/>
      <c r="K2" s="9" t="s">
        <v>80</v>
      </c>
      <c r="L2" s="26"/>
    </row>
    <row r="3" spans="1:12" s="27" customFormat="1" ht="17.25" customHeight="1" x14ac:dyDescent="0.25">
      <c r="A3" s="1253" t="s">
        <v>57</v>
      </c>
      <c r="B3" s="1256" t="s">
        <v>265</v>
      </c>
      <c r="C3" s="1257"/>
      <c r="D3" s="1236" t="s">
        <v>273</v>
      </c>
      <c r="E3" s="1237"/>
      <c r="F3" s="1237"/>
      <c r="G3" s="1237"/>
      <c r="H3" s="1237"/>
      <c r="I3" s="1237"/>
      <c r="J3" s="1233" t="s">
        <v>249</v>
      </c>
      <c r="K3" s="1234"/>
      <c r="L3" s="26"/>
    </row>
    <row r="4" spans="1:12" s="27" customFormat="1" ht="15" customHeight="1" x14ac:dyDescent="0.25">
      <c r="A4" s="1254"/>
      <c r="B4" s="1258"/>
      <c r="C4" s="1259"/>
      <c r="D4" s="1238" t="s">
        <v>246</v>
      </c>
      <c r="E4" s="1207" t="s">
        <v>247</v>
      </c>
      <c r="F4" s="1235" t="s">
        <v>269</v>
      </c>
      <c r="G4" s="1244" t="s">
        <v>81</v>
      </c>
      <c r="H4" s="1240" t="s">
        <v>248</v>
      </c>
      <c r="I4" s="1249" t="s">
        <v>182</v>
      </c>
      <c r="J4" s="1251" t="s">
        <v>250</v>
      </c>
      <c r="K4" s="1242" t="s">
        <v>251</v>
      </c>
      <c r="L4" s="26"/>
    </row>
    <row r="5" spans="1:12" ht="14.25" customHeight="1" x14ac:dyDescent="0.25">
      <c r="A5" s="1254"/>
      <c r="B5" s="1258"/>
      <c r="C5" s="1259"/>
      <c r="D5" s="1239"/>
      <c r="E5" s="1208"/>
      <c r="F5" s="1208"/>
      <c r="G5" s="1245"/>
      <c r="H5" s="1241"/>
      <c r="I5" s="1250"/>
      <c r="J5" s="1252"/>
      <c r="K5" s="1243"/>
      <c r="L5" s="8"/>
    </row>
    <row r="6" spans="1:12" s="227" customFormat="1" ht="12.75" customHeight="1" thickBot="1" x14ac:dyDescent="0.3">
      <c r="A6" s="1255"/>
      <c r="B6" s="1260"/>
      <c r="C6" s="1261"/>
      <c r="D6" s="226" t="s">
        <v>130</v>
      </c>
      <c r="E6" s="222" t="s">
        <v>131</v>
      </c>
      <c r="F6" s="222" t="s">
        <v>232</v>
      </c>
      <c r="G6" s="223" t="s">
        <v>233</v>
      </c>
      <c r="H6" s="223" t="s">
        <v>254</v>
      </c>
      <c r="I6" s="224" t="s">
        <v>422</v>
      </c>
      <c r="J6" s="479" t="s">
        <v>134</v>
      </c>
      <c r="K6" s="395" t="s">
        <v>135</v>
      </c>
      <c r="L6" s="225"/>
    </row>
    <row r="7" spans="1:12" ht="13.5" customHeight="1" x14ac:dyDescent="0.25">
      <c r="A7" s="706">
        <v>1</v>
      </c>
      <c r="B7" s="707" t="s">
        <v>235</v>
      </c>
      <c r="C7" s="708"/>
      <c r="D7" s="709">
        <f t="shared" ref="D7:K7" si="0">SUM(D8+D9+D10+D11+D12+D13+D15+D20+D24+D25)</f>
        <v>32447</v>
      </c>
      <c r="E7" s="710">
        <f t="shared" si="0"/>
        <v>1850</v>
      </c>
      <c r="F7" s="710">
        <f t="shared" si="0"/>
        <v>100</v>
      </c>
      <c r="G7" s="710">
        <f t="shared" si="0"/>
        <v>0</v>
      </c>
      <c r="H7" s="710">
        <f t="shared" si="0"/>
        <v>1792</v>
      </c>
      <c r="I7" s="711">
        <f t="shared" si="0"/>
        <v>36189</v>
      </c>
      <c r="J7" s="933">
        <f t="shared" si="0"/>
        <v>36056</v>
      </c>
      <c r="K7" s="934">
        <f t="shared" si="0"/>
        <v>133</v>
      </c>
      <c r="L7" s="401"/>
    </row>
    <row r="8" spans="1:12" ht="13.5" customHeight="1" x14ac:dyDescent="0.25">
      <c r="A8" s="750">
        <v>2</v>
      </c>
      <c r="B8" s="1231" t="s">
        <v>140</v>
      </c>
      <c r="C8" s="1246"/>
      <c r="D8" s="919">
        <v>0</v>
      </c>
      <c r="E8" s="920">
        <v>1646</v>
      </c>
      <c r="F8" s="920">
        <v>0</v>
      </c>
      <c r="G8" s="920">
        <v>0</v>
      </c>
      <c r="H8" s="920">
        <v>1614</v>
      </c>
      <c r="I8" s="751">
        <f t="shared" ref="I8:I29" si="1">SUM(D8:H8)</f>
        <v>3260</v>
      </c>
      <c r="J8" s="919">
        <v>3260</v>
      </c>
      <c r="K8" s="935">
        <v>0</v>
      </c>
      <c r="L8" s="402"/>
    </row>
    <row r="9" spans="1:12" ht="24" customHeight="1" x14ac:dyDescent="0.25">
      <c r="A9" s="750">
        <v>3</v>
      </c>
      <c r="B9" s="1231" t="s">
        <v>141</v>
      </c>
      <c r="C9" s="1246"/>
      <c r="D9" s="919">
        <v>0</v>
      </c>
      <c r="E9" s="920">
        <v>0</v>
      </c>
      <c r="F9" s="920">
        <v>0</v>
      </c>
      <c r="G9" s="920">
        <v>0</v>
      </c>
      <c r="H9" s="920">
        <v>0</v>
      </c>
      <c r="I9" s="751">
        <f t="shared" si="1"/>
        <v>0</v>
      </c>
      <c r="J9" s="919">
        <v>0</v>
      </c>
      <c r="K9" s="935">
        <v>0</v>
      </c>
      <c r="L9" s="401"/>
    </row>
    <row r="10" spans="1:12" ht="24" customHeight="1" x14ac:dyDescent="0.25">
      <c r="A10" s="750">
        <v>4</v>
      </c>
      <c r="B10" s="1262" t="s">
        <v>236</v>
      </c>
      <c r="C10" s="1263"/>
      <c r="D10" s="919">
        <v>2066</v>
      </c>
      <c r="E10" s="920">
        <v>0</v>
      </c>
      <c r="F10" s="920">
        <v>0</v>
      </c>
      <c r="G10" s="920">
        <v>0</v>
      </c>
      <c r="H10" s="920">
        <v>0</v>
      </c>
      <c r="I10" s="751">
        <f t="shared" si="1"/>
        <v>2066</v>
      </c>
      <c r="J10" s="919">
        <v>2066</v>
      </c>
      <c r="K10" s="935">
        <v>0</v>
      </c>
      <c r="L10" s="401"/>
    </row>
    <row r="11" spans="1:12" ht="13.5" customHeight="1" x14ac:dyDescent="0.25">
      <c r="A11" s="750">
        <v>5</v>
      </c>
      <c r="B11" s="1231" t="s">
        <v>245</v>
      </c>
      <c r="C11" s="1232"/>
      <c r="D11" s="921">
        <v>0</v>
      </c>
      <c r="E11" s="920">
        <v>0</v>
      </c>
      <c r="F11" s="920">
        <v>0</v>
      </c>
      <c r="G11" s="920">
        <v>0</v>
      </c>
      <c r="H11" s="920">
        <v>0</v>
      </c>
      <c r="I11" s="751">
        <f t="shared" si="1"/>
        <v>0</v>
      </c>
      <c r="J11" s="919">
        <v>0</v>
      </c>
      <c r="K11" s="935">
        <v>0</v>
      </c>
      <c r="L11" s="401"/>
    </row>
    <row r="12" spans="1:12" ht="13.5" customHeight="1" x14ac:dyDescent="0.25">
      <c r="A12" s="750">
        <v>6</v>
      </c>
      <c r="B12" s="1231" t="s">
        <v>142</v>
      </c>
      <c r="C12" s="1232"/>
      <c r="D12" s="921">
        <v>467</v>
      </c>
      <c r="E12" s="920">
        <v>0</v>
      </c>
      <c r="F12" s="920">
        <v>0</v>
      </c>
      <c r="G12" s="920">
        <v>0</v>
      </c>
      <c r="H12" s="920">
        <v>0</v>
      </c>
      <c r="I12" s="751">
        <f t="shared" si="1"/>
        <v>467</v>
      </c>
      <c r="J12" s="919">
        <v>467</v>
      </c>
      <c r="K12" s="935">
        <v>0</v>
      </c>
      <c r="L12" s="401"/>
    </row>
    <row r="13" spans="1:12" ht="13.5" customHeight="1" x14ac:dyDescent="0.25">
      <c r="A13" s="752">
        <v>7</v>
      </c>
      <c r="B13" s="1229" t="s">
        <v>237</v>
      </c>
      <c r="C13" s="1230"/>
      <c r="D13" s="753">
        <f>SUM(D14)</f>
        <v>9955</v>
      </c>
      <c r="E13" s="754">
        <f>SUM(E14)</f>
        <v>0</v>
      </c>
      <c r="F13" s="754">
        <f>SUM(F14)</f>
        <v>0</v>
      </c>
      <c r="G13" s="754">
        <f>SUM(G14)</f>
        <v>0</v>
      </c>
      <c r="H13" s="754">
        <f>SUM(H14)</f>
        <v>0</v>
      </c>
      <c r="I13" s="755">
        <f t="shared" si="1"/>
        <v>9955</v>
      </c>
      <c r="J13" s="936">
        <f>SUM(J14)</f>
        <v>9955</v>
      </c>
      <c r="K13" s="937">
        <f>SUM(K14)</f>
        <v>0</v>
      </c>
      <c r="L13" s="401"/>
    </row>
    <row r="14" spans="1:12" ht="13.5" customHeight="1" x14ac:dyDescent="0.25">
      <c r="A14" s="131">
        <v>8</v>
      </c>
      <c r="B14" s="396" t="s">
        <v>82</v>
      </c>
      <c r="C14" s="399" t="s">
        <v>143</v>
      </c>
      <c r="D14" s="922">
        <v>9955</v>
      </c>
      <c r="E14" s="923">
        <v>0</v>
      </c>
      <c r="F14" s="923">
        <v>0</v>
      </c>
      <c r="G14" s="923">
        <v>0</v>
      </c>
      <c r="H14" s="923">
        <v>0</v>
      </c>
      <c r="I14" s="477">
        <f t="shared" si="1"/>
        <v>9955</v>
      </c>
      <c r="J14" s="938">
        <v>9955</v>
      </c>
      <c r="K14" s="939">
        <v>0</v>
      </c>
      <c r="L14" s="401"/>
    </row>
    <row r="15" spans="1:12" ht="13.5" customHeight="1" x14ac:dyDescent="0.25">
      <c r="A15" s="756">
        <v>9</v>
      </c>
      <c r="B15" s="1247" t="s">
        <v>144</v>
      </c>
      <c r="C15" s="1248"/>
      <c r="D15" s="757">
        <f>SUM(D16:D19)</f>
        <v>6920</v>
      </c>
      <c r="E15" s="758">
        <f>SUM(E16:E19)</f>
        <v>0</v>
      </c>
      <c r="F15" s="758">
        <f>SUM(F16:F19)</f>
        <v>0</v>
      </c>
      <c r="G15" s="758">
        <f>SUM(G16:G19)</f>
        <v>0</v>
      </c>
      <c r="H15" s="758">
        <f>SUM(H16:H19)</f>
        <v>0</v>
      </c>
      <c r="I15" s="759">
        <f t="shared" si="1"/>
        <v>6920</v>
      </c>
      <c r="J15" s="940">
        <f>SUM(J16:J19)</f>
        <v>6787</v>
      </c>
      <c r="K15" s="941">
        <f>SUM(K16:K19)</f>
        <v>133</v>
      </c>
      <c r="L15" s="403"/>
    </row>
    <row r="16" spans="1:12" ht="13.5" customHeight="1" x14ac:dyDescent="0.25">
      <c r="A16" s="210">
        <v>10</v>
      </c>
      <c r="B16" s="211" t="s">
        <v>82</v>
      </c>
      <c r="C16" s="400" t="s">
        <v>253</v>
      </c>
      <c r="D16" s="924">
        <v>4190</v>
      </c>
      <c r="E16" s="925">
        <v>0</v>
      </c>
      <c r="F16" s="925">
        <v>0</v>
      </c>
      <c r="G16" s="925">
        <v>0</v>
      </c>
      <c r="H16" s="925">
        <v>0</v>
      </c>
      <c r="I16" s="478">
        <f t="shared" si="1"/>
        <v>4190</v>
      </c>
      <c r="J16" s="942">
        <v>4057</v>
      </c>
      <c r="K16" s="943">
        <v>133</v>
      </c>
      <c r="L16" s="403"/>
    </row>
    <row r="17" spans="1:12" ht="13.5" customHeight="1" x14ac:dyDescent="0.25">
      <c r="A17" s="210">
        <v>11</v>
      </c>
      <c r="B17" s="212"/>
      <c r="C17" s="400" t="s">
        <v>145</v>
      </c>
      <c r="D17" s="924">
        <v>0</v>
      </c>
      <c r="E17" s="925">
        <v>0</v>
      </c>
      <c r="F17" s="925">
        <v>0</v>
      </c>
      <c r="G17" s="925">
        <v>0</v>
      </c>
      <c r="H17" s="925">
        <v>0</v>
      </c>
      <c r="I17" s="478">
        <f t="shared" ref="I17" si="2">SUM(D17:H17)</f>
        <v>0</v>
      </c>
      <c r="J17" s="942">
        <v>0</v>
      </c>
      <c r="K17" s="943">
        <v>0</v>
      </c>
      <c r="L17" s="403"/>
    </row>
    <row r="18" spans="1:12" ht="13.5" customHeight="1" x14ac:dyDescent="0.25">
      <c r="A18" s="210">
        <v>12</v>
      </c>
      <c r="B18" s="212"/>
      <c r="C18" s="763" t="s">
        <v>920</v>
      </c>
      <c r="D18" s="924">
        <v>2730</v>
      </c>
      <c r="E18" s="925">
        <v>0</v>
      </c>
      <c r="F18" s="925">
        <v>0</v>
      </c>
      <c r="G18" s="925">
        <v>0</v>
      </c>
      <c r="H18" s="925">
        <v>0</v>
      </c>
      <c r="I18" s="478">
        <f t="shared" si="1"/>
        <v>2730</v>
      </c>
      <c r="J18" s="942">
        <v>2730</v>
      </c>
      <c r="K18" s="943">
        <v>0</v>
      </c>
      <c r="L18" s="403"/>
    </row>
    <row r="19" spans="1:12" ht="13.5" customHeight="1" x14ac:dyDescent="0.25">
      <c r="A19" s="131">
        <v>13</v>
      </c>
      <c r="B19" s="208"/>
      <c r="C19" s="762" t="s">
        <v>234</v>
      </c>
      <c r="D19" s="922">
        <v>0</v>
      </c>
      <c r="E19" s="923">
        <v>0</v>
      </c>
      <c r="F19" s="923">
        <v>0</v>
      </c>
      <c r="G19" s="923">
        <v>0</v>
      </c>
      <c r="H19" s="923">
        <v>0</v>
      </c>
      <c r="I19" s="477">
        <f t="shared" si="1"/>
        <v>0</v>
      </c>
      <c r="J19" s="938">
        <v>0</v>
      </c>
      <c r="K19" s="939">
        <v>0</v>
      </c>
      <c r="L19" s="403"/>
    </row>
    <row r="20" spans="1:12" ht="13.5" customHeight="1" x14ac:dyDescent="0.25">
      <c r="A20" s="756">
        <v>14</v>
      </c>
      <c r="B20" s="1247" t="s">
        <v>146</v>
      </c>
      <c r="C20" s="1248"/>
      <c r="D20" s="757">
        <f>SUM(D21:D23)</f>
        <v>58</v>
      </c>
      <c r="E20" s="758">
        <f>SUM(E21:E23)</f>
        <v>0</v>
      </c>
      <c r="F20" s="758">
        <f>SUM(F21:F23)</f>
        <v>0</v>
      </c>
      <c r="G20" s="758">
        <f>SUM(G21:G23)</f>
        <v>0</v>
      </c>
      <c r="H20" s="758">
        <f>SUM(H21:H23)</f>
        <v>0</v>
      </c>
      <c r="I20" s="755">
        <f t="shared" si="1"/>
        <v>58</v>
      </c>
      <c r="J20" s="940">
        <f>SUM(J21:J23)</f>
        <v>58</v>
      </c>
      <c r="K20" s="941">
        <f>SUM(K21:K23)</f>
        <v>0</v>
      </c>
      <c r="L20" s="403"/>
    </row>
    <row r="21" spans="1:12" ht="13.5" customHeight="1" x14ac:dyDescent="0.25">
      <c r="A21" s="210">
        <v>15</v>
      </c>
      <c r="B21" s="211" t="s">
        <v>82</v>
      </c>
      <c r="C21" s="400" t="s">
        <v>147</v>
      </c>
      <c r="D21" s="924">
        <v>0</v>
      </c>
      <c r="E21" s="925">
        <v>0</v>
      </c>
      <c r="F21" s="925">
        <v>0</v>
      </c>
      <c r="G21" s="925">
        <v>0</v>
      </c>
      <c r="H21" s="925">
        <v>0</v>
      </c>
      <c r="I21" s="478">
        <f t="shared" si="1"/>
        <v>0</v>
      </c>
      <c r="J21" s="942">
        <v>0</v>
      </c>
      <c r="K21" s="943">
        <v>0</v>
      </c>
      <c r="L21" s="403"/>
    </row>
    <row r="22" spans="1:12" ht="13.5" customHeight="1" x14ac:dyDescent="0.25">
      <c r="A22" s="210">
        <v>16</v>
      </c>
      <c r="B22" s="212"/>
      <c r="C22" s="400" t="s">
        <v>145</v>
      </c>
      <c r="D22" s="924">
        <v>58</v>
      </c>
      <c r="E22" s="925">
        <v>0</v>
      </c>
      <c r="F22" s="925">
        <v>0</v>
      </c>
      <c r="G22" s="925">
        <v>0</v>
      </c>
      <c r="H22" s="925">
        <v>0</v>
      </c>
      <c r="I22" s="478">
        <f t="shared" si="1"/>
        <v>58</v>
      </c>
      <c r="J22" s="942">
        <v>58</v>
      </c>
      <c r="K22" s="943">
        <v>0</v>
      </c>
      <c r="L22" s="403"/>
    </row>
    <row r="23" spans="1:12" ht="13.5" customHeight="1" x14ac:dyDescent="0.25">
      <c r="A23" s="131">
        <v>17</v>
      </c>
      <c r="B23" s="208"/>
      <c r="C23" s="762" t="s">
        <v>234</v>
      </c>
      <c r="D23" s="922">
        <v>0</v>
      </c>
      <c r="E23" s="923">
        <v>0</v>
      </c>
      <c r="F23" s="923">
        <v>0</v>
      </c>
      <c r="G23" s="923">
        <v>0</v>
      </c>
      <c r="H23" s="923">
        <v>0</v>
      </c>
      <c r="I23" s="477">
        <f t="shared" si="1"/>
        <v>0</v>
      </c>
      <c r="J23" s="938">
        <v>0</v>
      </c>
      <c r="K23" s="939">
        <v>0</v>
      </c>
      <c r="L23" s="403"/>
    </row>
    <row r="24" spans="1:12" ht="13.5" customHeight="1" x14ac:dyDescent="0.25">
      <c r="A24" s="750">
        <v>18</v>
      </c>
      <c r="B24" s="1231" t="s">
        <v>148</v>
      </c>
      <c r="C24" s="1232"/>
      <c r="D24" s="921">
        <v>10813</v>
      </c>
      <c r="E24" s="920">
        <v>3</v>
      </c>
      <c r="F24" s="920">
        <v>0</v>
      </c>
      <c r="G24" s="920">
        <v>0</v>
      </c>
      <c r="H24" s="920">
        <v>0</v>
      </c>
      <c r="I24" s="751">
        <f t="shared" si="1"/>
        <v>10816</v>
      </c>
      <c r="J24" s="919">
        <v>10816</v>
      </c>
      <c r="K24" s="935">
        <v>0</v>
      </c>
      <c r="L24" s="401"/>
    </row>
    <row r="25" spans="1:12" ht="13.5" customHeight="1" x14ac:dyDescent="0.25">
      <c r="A25" s="752">
        <v>19</v>
      </c>
      <c r="B25" s="1229" t="s">
        <v>252</v>
      </c>
      <c r="C25" s="1230"/>
      <c r="D25" s="753">
        <f>SUM(D26:D29)</f>
        <v>2168</v>
      </c>
      <c r="E25" s="754">
        <f>SUM(E26:E29)</f>
        <v>201</v>
      </c>
      <c r="F25" s="754">
        <f>SUM(F26:F29)</f>
        <v>100</v>
      </c>
      <c r="G25" s="754">
        <f>SUM(G26:G29)</f>
        <v>0</v>
      </c>
      <c r="H25" s="754">
        <f>SUM(H26:H29)</f>
        <v>178</v>
      </c>
      <c r="I25" s="759">
        <f t="shared" si="1"/>
        <v>2647</v>
      </c>
      <c r="J25" s="936">
        <f>SUM(J26:J29)</f>
        <v>2647</v>
      </c>
      <c r="K25" s="937">
        <f>SUM(K26:K29)</f>
        <v>0</v>
      </c>
      <c r="L25" s="401"/>
    </row>
    <row r="26" spans="1:12" ht="13.5" customHeight="1" x14ac:dyDescent="0.25">
      <c r="A26" s="210">
        <v>20</v>
      </c>
      <c r="B26" s="211" t="s">
        <v>82</v>
      </c>
      <c r="C26" s="400" t="s">
        <v>369</v>
      </c>
      <c r="D26" s="924">
        <v>425</v>
      </c>
      <c r="E26" s="925">
        <v>0</v>
      </c>
      <c r="F26" s="925">
        <v>0</v>
      </c>
      <c r="G26" s="925">
        <v>0</v>
      </c>
      <c r="H26" s="925">
        <v>0</v>
      </c>
      <c r="I26" s="478">
        <f t="shared" si="1"/>
        <v>425</v>
      </c>
      <c r="J26" s="942">
        <v>425</v>
      </c>
      <c r="K26" s="943">
        <v>0</v>
      </c>
      <c r="L26" s="403"/>
    </row>
    <row r="27" spans="1:12" ht="13.5" customHeight="1" x14ac:dyDescent="0.25">
      <c r="A27" s="210">
        <v>21</v>
      </c>
      <c r="B27" s="212"/>
      <c r="C27" s="763" t="s">
        <v>908</v>
      </c>
      <c r="D27" s="924">
        <v>1475</v>
      </c>
      <c r="E27" s="925">
        <v>0</v>
      </c>
      <c r="F27" s="925">
        <v>0</v>
      </c>
      <c r="G27" s="925">
        <v>0</v>
      </c>
      <c r="H27" s="925">
        <v>0</v>
      </c>
      <c r="I27" s="478">
        <f t="shared" ref="I27" si="3">SUM(D27:H27)</f>
        <v>1475</v>
      </c>
      <c r="J27" s="942">
        <v>1475</v>
      </c>
      <c r="K27" s="943">
        <v>0</v>
      </c>
      <c r="L27" s="403"/>
    </row>
    <row r="28" spans="1:12" ht="13.5" customHeight="1" x14ac:dyDescent="0.25">
      <c r="A28" s="210">
        <v>22</v>
      </c>
      <c r="B28" s="212"/>
      <c r="C28" s="763" t="s">
        <v>921</v>
      </c>
      <c r="D28" s="924">
        <v>180</v>
      </c>
      <c r="E28" s="925">
        <v>0</v>
      </c>
      <c r="F28" s="925">
        <v>0</v>
      </c>
      <c r="G28" s="925">
        <v>0</v>
      </c>
      <c r="H28" s="925">
        <v>0</v>
      </c>
      <c r="I28" s="478">
        <f t="shared" si="1"/>
        <v>180</v>
      </c>
      <c r="J28" s="942">
        <v>180</v>
      </c>
      <c r="K28" s="943">
        <v>0</v>
      </c>
      <c r="L28" s="403"/>
    </row>
    <row r="29" spans="1:12" ht="13.5" customHeight="1" thickBot="1" x14ac:dyDescent="0.3">
      <c r="A29" s="214">
        <v>23</v>
      </c>
      <c r="B29" s="213"/>
      <c r="C29" s="480" t="s">
        <v>370</v>
      </c>
      <c r="D29" s="926">
        <v>88</v>
      </c>
      <c r="E29" s="927">
        <v>201</v>
      </c>
      <c r="F29" s="927">
        <v>100</v>
      </c>
      <c r="G29" s="927">
        <v>0</v>
      </c>
      <c r="H29" s="927">
        <v>178</v>
      </c>
      <c r="I29" s="481">
        <f t="shared" si="1"/>
        <v>567</v>
      </c>
      <c r="J29" s="944">
        <v>567</v>
      </c>
      <c r="K29" s="945">
        <v>0</v>
      </c>
      <c r="L29" s="401"/>
    </row>
    <row r="30" spans="1:12" x14ac:dyDescent="0.25">
      <c r="A30" s="8"/>
      <c r="B30" s="8"/>
      <c r="C30" s="8"/>
      <c r="D30" s="8"/>
      <c r="E30" s="8"/>
      <c r="F30" s="8"/>
      <c r="G30" s="8"/>
      <c r="H30" s="8"/>
      <c r="I30" s="8"/>
      <c r="J30" s="8"/>
      <c r="K30" s="8"/>
      <c r="L30" s="8"/>
    </row>
    <row r="31" spans="1:12" x14ac:dyDescent="0.25">
      <c r="A31" s="8" t="s">
        <v>231</v>
      </c>
      <c r="B31" s="8"/>
      <c r="C31" s="8"/>
      <c r="D31" s="8"/>
      <c r="E31" s="8"/>
      <c r="F31" s="8"/>
      <c r="G31" s="8"/>
      <c r="H31" s="8"/>
      <c r="I31" s="8"/>
      <c r="J31" s="8"/>
      <c r="K31" s="8"/>
      <c r="L31" s="8"/>
    </row>
    <row r="32" spans="1:12" x14ac:dyDescent="0.25">
      <c r="A32" s="15" t="s">
        <v>1215</v>
      </c>
      <c r="B32" s="24"/>
      <c r="C32" s="24"/>
      <c r="D32" s="8"/>
      <c r="E32" s="8"/>
      <c r="F32" s="8"/>
      <c r="G32" s="8"/>
      <c r="H32" s="8"/>
      <c r="I32" s="8"/>
      <c r="J32" s="8"/>
      <c r="K32" s="8"/>
      <c r="L32" s="8"/>
    </row>
    <row r="33" spans="1:12" x14ac:dyDescent="0.25">
      <c r="A33" s="15" t="s">
        <v>1216</v>
      </c>
      <c r="B33" s="24"/>
      <c r="C33" s="24"/>
      <c r="D33" s="8"/>
      <c r="E33" s="8"/>
      <c r="F33" s="8"/>
      <c r="G33" s="8"/>
      <c r="H33" s="8"/>
      <c r="I33" s="8"/>
      <c r="J33" s="8"/>
      <c r="K33" s="8"/>
      <c r="L33" s="8"/>
    </row>
    <row r="34" spans="1:12" ht="15" customHeight="1" x14ac:dyDescent="0.25">
      <c r="A34" s="561"/>
      <c r="B34" s="561"/>
      <c r="C34" s="561"/>
      <c r="D34" s="561"/>
      <c r="E34" s="561"/>
      <c r="F34" s="561"/>
      <c r="G34" s="561"/>
      <c r="H34" s="561"/>
      <c r="I34" s="561"/>
      <c r="J34" s="561"/>
      <c r="K34" s="561"/>
      <c r="L34" s="219"/>
    </row>
  </sheetData>
  <sheetProtection insertColumns="0" insertRows="0" deleteColumns="0" deleteRows="0"/>
  <mergeCells count="22">
    <mergeCell ref="B15:C15"/>
    <mergeCell ref="I4:I5"/>
    <mergeCell ref="J4:J5"/>
    <mergeCell ref="A3:A6"/>
    <mergeCell ref="B3:C6"/>
    <mergeCell ref="B10:C10"/>
    <mergeCell ref="B25:C25"/>
    <mergeCell ref="B12:C12"/>
    <mergeCell ref="J3:K3"/>
    <mergeCell ref="F4:F5"/>
    <mergeCell ref="D3:I3"/>
    <mergeCell ref="D4:D5"/>
    <mergeCell ref="H4:H5"/>
    <mergeCell ref="E4:E5"/>
    <mergeCell ref="K4:K5"/>
    <mergeCell ref="G4:G5"/>
    <mergeCell ref="B24:C24"/>
    <mergeCell ref="B8:C8"/>
    <mergeCell ref="B9:C9"/>
    <mergeCell ref="B11:C11"/>
    <mergeCell ref="B20:C20"/>
    <mergeCell ref="B13:C13"/>
  </mergeCells>
  <phoneticPr fontId="48" type="noConversion"/>
  <printOptions horizontalCentered="1"/>
  <pageMargins left="0.39370078740157483" right="0.39370078740157483" top="0.98425196850393704" bottom="0.59055118110236227" header="0.23622047244094491" footer="0.51181102362204722"/>
  <pageSetup paperSize="9" scale="84"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showGridLines="0" zoomScaleNormal="100" workbookViewId="0">
      <selection activeCell="N1" sqref="N1"/>
    </sheetView>
  </sheetViews>
  <sheetFormatPr defaultRowHeight="12.75" x14ac:dyDescent="0.25"/>
  <cols>
    <col min="1" max="1" width="3.42578125" style="16" customWidth="1"/>
    <col min="2" max="2" width="15.42578125" style="16" customWidth="1"/>
    <col min="3" max="4" width="10.7109375" style="16" customWidth="1"/>
    <col min="5" max="5" width="11.42578125" style="16" customWidth="1"/>
    <col min="6" max="6" width="12.140625" style="16" customWidth="1"/>
    <col min="7" max="14" width="10.7109375" style="16" customWidth="1"/>
    <col min="15" max="15" width="11.85546875" style="16" customWidth="1"/>
    <col min="16" max="16384" width="9.140625" style="16"/>
  </cols>
  <sheetData>
    <row r="1" spans="1:14" ht="18" customHeight="1" x14ac:dyDescent="0.25">
      <c r="A1" s="20" t="s">
        <v>1217</v>
      </c>
      <c r="B1" s="15"/>
      <c r="C1" s="15"/>
      <c r="D1" s="15"/>
      <c r="E1" s="15"/>
      <c r="F1" s="15"/>
      <c r="G1" s="15"/>
      <c r="H1" s="15"/>
      <c r="I1" s="15"/>
      <c r="J1" s="15"/>
      <c r="K1" s="15"/>
      <c r="L1" s="15"/>
    </row>
    <row r="2" spans="1:14" ht="18" customHeight="1" x14ac:dyDescent="0.25">
      <c r="A2" s="20"/>
      <c r="B2" s="15"/>
      <c r="C2" s="15"/>
      <c r="D2" s="15"/>
      <c r="E2" s="15"/>
      <c r="F2" s="15"/>
      <c r="G2" s="15"/>
      <c r="H2" s="15"/>
      <c r="I2" s="15"/>
      <c r="J2" s="15"/>
      <c r="K2" s="15"/>
      <c r="L2" s="15"/>
    </row>
    <row r="3" spans="1:14" ht="18" customHeight="1" x14ac:dyDescent="0.25">
      <c r="A3" s="119" t="s">
        <v>373</v>
      </c>
      <c r="B3" s="15"/>
      <c r="C3" s="15"/>
      <c r="D3" s="15"/>
      <c r="E3" s="15"/>
      <c r="F3" s="15"/>
      <c r="G3" s="15"/>
      <c r="H3" s="15"/>
      <c r="I3" s="15"/>
      <c r="J3" s="15"/>
      <c r="K3" s="15"/>
      <c r="L3" s="15"/>
    </row>
    <row r="4" spans="1:14" ht="12.75" customHeight="1" thickBot="1" x14ac:dyDescent="0.3">
      <c r="A4" s="15"/>
      <c r="B4" s="15"/>
      <c r="C4" s="15"/>
      <c r="D4" s="15"/>
      <c r="E4" s="15"/>
      <c r="F4" s="15"/>
      <c r="G4" s="15"/>
      <c r="H4" s="15"/>
      <c r="I4" s="15"/>
      <c r="J4" s="15"/>
      <c r="K4" s="21"/>
      <c r="L4" s="15"/>
      <c r="M4" s="21"/>
      <c r="N4" s="21" t="s">
        <v>149</v>
      </c>
    </row>
    <row r="5" spans="1:14" ht="16.5" customHeight="1" x14ac:dyDescent="0.25">
      <c r="A5" s="1279" t="s">
        <v>57</v>
      </c>
      <c r="B5" s="1284" t="s">
        <v>1218</v>
      </c>
      <c r="C5" s="1267" t="s">
        <v>13</v>
      </c>
      <c r="D5" s="1268"/>
      <c r="E5" s="1287" t="s">
        <v>150</v>
      </c>
      <c r="F5" s="1288"/>
      <c r="G5" s="1288"/>
      <c r="H5" s="1288"/>
      <c r="I5" s="1288"/>
      <c r="J5" s="1288"/>
      <c r="K5" s="1288"/>
      <c r="L5" s="1289"/>
      <c r="M5" s="1267" t="s">
        <v>209</v>
      </c>
      <c r="N5" s="1268"/>
    </row>
    <row r="6" spans="1:14" ht="17.25" customHeight="1" x14ac:dyDescent="0.25">
      <c r="A6" s="1280"/>
      <c r="B6" s="1285"/>
      <c r="C6" s="1273" t="s">
        <v>151</v>
      </c>
      <c r="D6" s="1275" t="s">
        <v>152</v>
      </c>
      <c r="E6" s="1290" t="s">
        <v>151</v>
      </c>
      <c r="F6" s="1291"/>
      <c r="G6" s="1291"/>
      <c r="H6" s="1291"/>
      <c r="I6" s="1292"/>
      <c r="J6" s="1282" t="s">
        <v>152</v>
      </c>
      <c r="K6" s="1282"/>
      <c r="L6" s="1283"/>
      <c r="M6" s="1273" t="s">
        <v>151</v>
      </c>
      <c r="N6" s="1275" t="s">
        <v>152</v>
      </c>
    </row>
    <row r="7" spans="1:14" ht="27.75" customHeight="1" x14ac:dyDescent="0.25">
      <c r="A7" s="1280"/>
      <c r="B7" s="1286"/>
      <c r="C7" s="1274"/>
      <c r="D7" s="1276"/>
      <c r="E7" s="271" t="s">
        <v>153</v>
      </c>
      <c r="F7" s="272" t="s">
        <v>423</v>
      </c>
      <c r="G7" s="273" t="s">
        <v>424</v>
      </c>
      <c r="H7" s="272" t="s">
        <v>156</v>
      </c>
      <c r="I7" s="272" t="s">
        <v>91</v>
      </c>
      <c r="J7" s="272" t="s">
        <v>154</v>
      </c>
      <c r="K7" s="272" t="s">
        <v>60</v>
      </c>
      <c r="L7" s="274" t="s">
        <v>91</v>
      </c>
      <c r="M7" s="1274"/>
      <c r="N7" s="1276"/>
    </row>
    <row r="8" spans="1:14" s="17" customFormat="1" ht="13.5" customHeight="1" thickBot="1" x14ac:dyDescent="0.3">
      <c r="A8" s="1281"/>
      <c r="B8" s="266" t="s">
        <v>130</v>
      </c>
      <c r="C8" s="267" t="s">
        <v>131</v>
      </c>
      <c r="D8" s="266" t="s">
        <v>132</v>
      </c>
      <c r="E8" s="267" t="s">
        <v>133</v>
      </c>
      <c r="F8" s="268" t="s">
        <v>134</v>
      </c>
      <c r="G8" s="269" t="s">
        <v>135</v>
      </c>
      <c r="H8" s="269" t="s">
        <v>136</v>
      </c>
      <c r="I8" s="268" t="s">
        <v>137</v>
      </c>
      <c r="J8" s="268" t="s">
        <v>138</v>
      </c>
      <c r="K8" s="268" t="s">
        <v>139</v>
      </c>
      <c r="L8" s="270" t="s">
        <v>175</v>
      </c>
      <c r="M8" s="267" t="s">
        <v>210</v>
      </c>
      <c r="N8" s="266" t="s">
        <v>211</v>
      </c>
    </row>
    <row r="9" spans="1:14" ht="13.5" customHeight="1" x14ac:dyDescent="0.25">
      <c r="A9" s="264">
        <v>1</v>
      </c>
      <c r="B9" s="482" t="s">
        <v>371</v>
      </c>
      <c r="C9" s="162">
        <v>0</v>
      </c>
      <c r="D9" s="163">
        <v>0</v>
      </c>
      <c r="E9" s="164">
        <v>0</v>
      </c>
      <c r="F9" s="165">
        <v>0</v>
      </c>
      <c r="G9" s="166">
        <v>0</v>
      </c>
      <c r="H9" s="166">
        <v>0</v>
      </c>
      <c r="I9" s="165">
        <f>+E9+F9+G9+H9</f>
        <v>0</v>
      </c>
      <c r="J9" s="165">
        <v>0</v>
      </c>
      <c r="K9" s="165">
        <v>0</v>
      </c>
      <c r="L9" s="167">
        <f>J9+K9</f>
        <v>0</v>
      </c>
      <c r="M9" s="162">
        <f>I9-C9</f>
        <v>0</v>
      </c>
      <c r="N9" s="163">
        <f>L9-D9</f>
        <v>0</v>
      </c>
    </row>
    <row r="10" spans="1:14" ht="13.5" customHeight="1" x14ac:dyDescent="0.25">
      <c r="A10" s="263">
        <f>A9+1</f>
        <v>2</v>
      </c>
      <c r="B10" s="260"/>
      <c r="C10" s="168"/>
      <c r="D10" s="169"/>
      <c r="E10" s="170"/>
      <c r="F10" s="171"/>
      <c r="G10" s="172"/>
      <c r="H10" s="172"/>
      <c r="I10" s="171">
        <f>+E10+F10+G10+H10</f>
        <v>0</v>
      </c>
      <c r="J10" s="171"/>
      <c r="K10" s="171"/>
      <c r="L10" s="167">
        <f>J10+K10</f>
        <v>0</v>
      </c>
      <c r="M10" s="162">
        <f>I10-C10</f>
        <v>0</v>
      </c>
      <c r="N10" s="163">
        <f>L10-D10</f>
        <v>0</v>
      </c>
    </row>
    <row r="11" spans="1:14" ht="13.5" customHeight="1" x14ac:dyDescent="0.25">
      <c r="A11" s="263">
        <f>A10+1</f>
        <v>3</v>
      </c>
      <c r="B11" s="260"/>
      <c r="C11" s="168"/>
      <c r="D11" s="169"/>
      <c r="E11" s="170"/>
      <c r="F11" s="171"/>
      <c r="G11" s="172"/>
      <c r="H11" s="172"/>
      <c r="I11" s="171">
        <f>+E11+F11+G11+H11</f>
        <v>0</v>
      </c>
      <c r="J11" s="171"/>
      <c r="K11" s="171"/>
      <c r="L11" s="167">
        <f>J11+K11</f>
        <v>0</v>
      </c>
      <c r="M11" s="162">
        <f>I11-C11</f>
        <v>0</v>
      </c>
      <c r="N11" s="163">
        <f>L11-D11</f>
        <v>0</v>
      </c>
    </row>
    <row r="12" spans="1:14" ht="13.5" customHeight="1" x14ac:dyDescent="0.25">
      <c r="A12" s="263">
        <f>A11+1</f>
        <v>4</v>
      </c>
      <c r="B12" s="260"/>
      <c r="C12" s="168"/>
      <c r="D12" s="169"/>
      <c r="E12" s="170"/>
      <c r="F12" s="171"/>
      <c r="G12" s="172"/>
      <c r="H12" s="172"/>
      <c r="I12" s="171">
        <f>+E12+F12+G12+H12</f>
        <v>0</v>
      </c>
      <c r="J12" s="171"/>
      <c r="K12" s="171"/>
      <c r="L12" s="167">
        <f>J12+K12</f>
        <v>0</v>
      </c>
      <c r="M12" s="162">
        <f>I12-C12</f>
        <v>0</v>
      </c>
      <c r="N12" s="163">
        <f>L12-D12</f>
        <v>0</v>
      </c>
    </row>
    <row r="13" spans="1:14" ht="13.5" customHeight="1" thickBot="1" x14ac:dyDescent="0.3">
      <c r="A13" s="275">
        <f>A12+1</f>
        <v>5</v>
      </c>
      <c r="B13" s="261"/>
      <c r="C13" s="173"/>
      <c r="D13" s="174"/>
      <c r="E13" s="175"/>
      <c r="F13" s="176"/>
      <c r="G13" s="177"/>
      <c r="H13" s="177"/>
      <c r="I13" s="176">
        <f>+E13+F13+G13+H13</f>
        <v>0</v>
      </c>
      <c r="J13" s="176"/>
      <c r="K13" s="176"/>
      <c r="L13" s="167">
        <f>J13+K13</f>
        <v>0</v>
      </c>
      <c r="M13" s="162">
        <f>I13-C13</f>
        <v>0</v>
      </c>
      <c r="N13" s="163">
        <f>L13-D13</f>
        <v>0</v>
      </c>
    </row>
    <row r="14" spans="1:14" ht="12.75" customHeight="1" thickBot="1" x14ac:dyDescent="0.3">
      <c r="A14" s="265">
        <f>A13+1</f>
        <v>6</v>
      </c>
      <c r="B14" s="262" t="s">
        <v>78</v>
      </c>
      <c r="C14" s="178">
        <f t="shared" ref="C14:M14" si="0">SUM(C9:C13)</f>
        <v>0</v>
      </c>
      <c r="D14" s="179">
        <f t="shared" si="0"/>
        <v>0</v>
      </c>
      <c r="E14" s="180">
        <f t="shared" si="0"/>
        <v>0</v>
      </c>
      <c r="F14" s="181">
        <f t="shared" si="0"/>
        <v>0</v>
      </c>
      <c r="G14" s="181">
        <f t="shared" si="0"/>
        <v>0</v>
      </c>
      <c r="H14" s="181">
        <f t="shared" si="0"/>
        <v>0</v>
      </c>
      <c r="I14" s="181">
        <f t="shared" si="0"/>
        <v>0</v>
      </c>
      <c r="J14" s="181">
        <f t="shared" si="0"/>
        <v>0</v>
      </c>
      <c r="K14" s="181">
        <f t="shared" si="0"/>
        <v>0</v>
      </c>
      <c r="L14" s="181">
        <f t="shared" si="0"/>
        <v>0</v>
      </c>
      <c r="M14" s="178">
        <f t="shared" si="0"/>
        <v>0</v>
      </c>
      <c r="N14" s="182">
        <f>SUM(N9:N13)</f>
        <v>0</v>
      </c>
    </row>
    <row r="15" spans="1:14" ht="13.5" customHeight="1" x14ac:dyDescent="0.25">
      <c r="A15" s="15"/>
      <c r="B15" s="15"/>
      <c r="C15" s="15"/>
      <c r="D15" s="15"/>
      <c r="E15" s="15"/>
      <c r="F15" s="15"/>
      <c r="G15" s="15"/>
      <c r="H15" s="15"/>
      <c r="I15" s="15"/>
      <c r="J15" s="15"/>
      <c r="K15" s="15"/>
      <c r="L15" s="15"/>
    </row>
    <row r="16" spans="1:14" ht="13.5" customHeight="1" x14ac:dyDescent="0.25">
      <c r="A16" s="8" t="s">
        <v>200</v>
      </c>
      <c r="B16" s="15"/>
      <c r="C16" s="15"/>
      <c r="D16" s="15"/>
      <c r="E16" s="15"/>
      <c r="F16" s="15"/>
      <c r="G16" s="15"/>
      <c r="H16" s="15"/>
      <c r="I16" s="15"/>
      <c r="J16" s="15"/>
      <c r="K16" s="15"/>
      <c r="L16" s="15"/>
    </row>
    <row r="17" spans="1:14" ht="13.5" customHeight="1" x14ac:dyDescent="0.25">
      <c r="A17" s="8" t="s">
        <v>214</v>
      </c>
      <c r="B17" s="15"/>
      <c r="C17" s="15"/>
      <c r="D17" s="15"/>
      <c r="E17" s="15"/>
      <c r="F17" s="15"/>
      <c r="G17" s="15"/>
      <c r="H17" s="15"/>
      <c r="I17" s="15"/>
      <c r="J17" s="15"/>
      <c r="K17" s="15"/>
      <c r="L17" s="15"/>
    </row>
    <row r="18" spans="1:14" ht="13.5" customHeight="1" x14ac:dyDescent="0.25">
      <c r="A18" s="15" t="s">
        <v>1219</v>
      </c>
      <c r="B18" s="15"/>
      <c r="C18" s="15"/>
      <c r="D18" s="15"/>
      <c r="E18" s="15"/>
      <c r="F18" s="15"/>
      <c r="G18" s="15"/>
      <c r="H18" s="15"/>
      <c r="I18" s="15"/>
      <c r="J18" s="15"/>
      <c r="K18" s="15"/>
      <c r="L18" s="15"/>
    </row>
    <row r="19" spans="1:14" ht="13.5" customHeight="1" x14ac:dyDescent="0.25">
      <c r="A19" s="15" t="s">
        <v>426</v>
      </c>
      <c r="B19" s="202"/>
      <c r="C19" s="202"/>
      <c r="D19" s="202"/>
      <c r="E19" s="202"/>
      <c r="F19" s="202"/>
      <c r="G19" s="202"/>
      <c r="H19" s="202"/>
      <c r="I19" s="202"/>
      <c r="J19" s="202"/>
      <c r="K19" s="202"/>
      <c r="L19" s="202"/>
    </row>
    <row r="20" spans="1:14" ht="13.5" customHeight="1" x14ac:dyDescent="0.25">
      <c r="A20" s="22"/>
      <c r="B20" s="18"/>
      <c r="C20" s="18"/>
      <c r="D20" s="18"/>
      <c r="E20" s="18"/>
      <c r="F20" s="18"/>
      <c r="G20" s="18"/>
      <c r="H20" s="18"/>
      <c r="I20" s="18"/>
      <c r="J20" s="18"/>
      <c r="K20" s="18"/>
      <c r="L20" s="18"/>
      <c r="N20" s="19"/>
    </row>
    <row r="21" spans="1:14" s="3" customFormat="1" ht="18" customHeight="1" x14ac:dyDescent="0.25">
      <c r="A21" s="119" t="s">
        <v>374</v>
      </c>
      <c r="B21" s="8"/>
      <c r="C21" s="8"/>
      <c r="D21" s="8"/>
      <c r="E21" s="8"/>
      <c r="F21" s="8"/>
      <c r="G21" s="8"/>
      <c r="H21" s="8"/>
      <c r="I21" s="8"/>
      <c r="J21" s="8"/>
      <c r="K21" s="8"/>
      <c r="L21" s="2"/>
    </row>
    <row r="22" spans="1:14" s="3" customFormat="1" ht="13.5" customHeight="1" thickBot="1" x14ac:dyDescent="0.3">
      <c r="A22" s="8"/>
      <c r="B22" s="8"/>
      <c r="C22" s="8"/>
      <c r="D22" s="8"/>
      <c r="E22" s="8"/>
      <c r="F22" s="8"/>
      <c r="G22" s="8"/>
      <c r="H22" s="8"/>
      <c r="I22" s="8"/>
      <c r="J22" s="8"/>
      <c r="L22" s="2"/>
      <c r="M22" s="21"/>
      <c r="N22" s="21" t="s">
        <v>149</v>
      </c>
    </row>
    <row r="23" spans="1:14" s="3" customFormat="1" ht="19.5" customHeight="1" x14ac:dyDescent="0.25">
      <c r="A23" s="1279" t="s">
        <v>57</v>
      </c>
      <c r="B23" s="1264" t="s">
        <v>213</v>
      </c>
      <c r="C23" s="1267" t="s">
        <v>13</v>
      </c>
      <c r="D23" s="1268"/>
      <c r="E23" s="1233" t="s">
        <v>150</v>
      </c>
      <c r="F23" s="1237"/>
      <c r="G23" s="1237"/>
      <c r="H23" s="1237"/>
      <c r="I23" s="1237"/>
      <c r="J23" s="1237"/>
      <c r="K23" s="1237"/>
      <c r="L23" s="1269"/>
      <c r="M23" s="1267" t="s">
        <v>209</v>
      </c>
      <c r="N23" s="1268"/>
    </row>
    <row r="24" spans="1:14" s="3" customFormat="1" ht="19.5" customHeight="1" x14ac:dyDescent="0.25">
      <c r="A24" s="1280"/>
      <c r="B24" s="1265"/>
      <c r="C24" s="1273" t="s">
        <v>151</v>
      </c>
      <c r="D24" s="1275" t="s">
        <v>152</v>
      </c>
      <c r="E24" s="1270" t="s">
        <v>151</v>
      </c>
      <c r="F24" s="1271"/>
      <c r="G24" s="1271"/>
      <c r="H24" s="1271"/>
      <c r="I24" s="1271"/>
      <c r="J24" s="1272" t="s">
        <v>152</v>
      </c>
      <c r="K24" s="1272"/>
      <c r="L24" s="1272"/>
      <c r="M24" s="1273" t="s">
        <v>151</v>
      </c>
      <c r="N24" s="1275" t="s">
        <v>152</v>
      </c>
    </row>
    <row r="25" spans="1:14" s="3" customFormat="1" ht="31.5" customHeight="1" x14ac:dyDescent="0.25">
      <c r="A25" s="1280"/>
      <c r="B25" s="1266"/>
      <c r="C25" s="1274"/>
      <c r="D25" s="1276"/>
      <c r="E25" s="246" t="s">
        <v>153</v>
      </c>
      <c r="F25" s="272" t="s">
        <v>423</v>
      </c>
      <c r="G25" s="273" t="s">
        <v>424</v>
      </c>
      <c r="H25" s="272" t="s">
        <v>156</v>
      </c>
      <c r="I25" s="239" t="s">
        <v>91</v>
      </c>
      <c r="J25" s="239" t="s">
        <v>155</v>
      </c>
      <c r="K25" s="239" t="s">
        <v>60</v>
      </c>
      <c r="L25" s="278" t="s">
        <v>91</v>
      </c>
      <c r="M25" s="1274"/>
      <c r="N25" s="1276"/>
    </row>
    <row r="26" spans="1:14" s="4" customFormat="1" ht="13.5" customHeight="1" thickBot="1" x14ac:dyDescent="0.3">
      <c r="A26" s="1281"/>
      <c r="B26" s="276" t="s">
        <v>130</v>
      </c>
      <c r="C26" s="267" t="s">
        <v>131</v>
      </c>
      <c r="D26" s="266" t="s">
        <v>132</v>
      </c>
      <c r="E26" s="245" t="s">
        <v>133</v>
      </c>
      <c r="F26" s="151" t="s">
        <v>134</v>
      </c>
      <c r="G26" s="277" t="s">
        <v>135</v>
      </c>
      <c r="H26" s="277" t="s">
        <v>136</v>
      </c>
      <c r="I26" s="151" t="s">
        <v>137</v>
      </c>
      <c r="J26" s="151" t="s">
        <v>138</v>
      </c>
      <c r="K26" s="151" t="s">
        <v>139</v>
      </c>
      <c r="L26" s="152" t="s">
        <v>175</v>
      </c>
      <c r="M26" s="267" t="s">
        <v>210</v>
      </c>
      <c r="N26" s="266" t="s">
        <v>211</v>
      </c>
    </row>
    <row r="27" spans="1:14" s="3" customFormat="1" ht="40.5" customHeight="1" x14ac:dyDescent="0.25">
      <c r="A27" s="264">
        <v>1</v>
      </c>
      <c r="B27" s="483" t="s">
        <v>372</v>
      </c>
      <c r="C27" s="162">
        <v>9061.64</v>
      </c>
      <c r="D27" s="163">
        <v>1022.81</v>
      </c>
      <c r="E27" s="164">
        <v>9885.09</v>
      </c>
      <c r="F27" s="165">
        <v>0</v>
      </c>
      <c r="G27" s="166">
        <v>692.92</v>
      </c>
      <c r="H27" s="166">
        <v>0</v>
      </c>
      <c r="I27" s="165">
        <f>+E27+F27+G27+H27</f>
        <v>10578.01</v>
      </c>
      <c r="J27" s="165">
        <v>890.72</v>
      </c>
      <c r="K27" s="165">
        <v>137.97</v>
      </c>
      <c r="L27" s="167">
        <f>J27+K27</f>
        <v>1028.69</v>
      </c>
      <c r="M27" s="162">
        <f>I27-C27</f>
        <v>1516.3700000000008</v>
      </c>
      <c r="N27" s="163">
        <f>L27-D27</f>
        <v>5.8800000000001091</v>
      </c>
    </row>
    <row r="28" spans="1:14" s="3" customFormat="1" ht="13.5" customHeight="1" x14ac:dyDescent="0.25">
      <c r="A28" s="263">
        <f>A27+1</f>
        <v>2</v>
      </c>
      <c r="B28" s="260"/>
      <c r="C28" s="168"/>
      <c r="D28" s="169"/>
      <c r="E28" s="170"/>
      <c r="F28" s="171"/>
      <c r="G28" s="172"/>
      <c r="H28" s="172"/>
      <c r="I28" s="171">
        <f>+E28+F28+G28+H28</f>
        <v>0</v>
      </c>
      <c r="J28" s="171"/>
      <c r="K28" s="171"/>
      <c r="L28" s="167">
        <f>J28+K28</f>
        <v>0</v>
      </c>
      <c r="M28" s="162">
        <f>I28-C28</f>
        <v>0</v>
      </c>
      <c r="N28" s="163">
        <f>L28-D28</f>
        <v>0</v>
      </c>
    </row>
    <row r="29" spans="1:14" s="3" customFormat="1" ht="13.5" customHeight="1" x14ac:dyDescent="0.25">
      <c r="A29" s="263">
        <f>A28+1</f>
        <v>3</v>
      </c>
      <c r="B29" s="260"/>
      <c r="C29" s="168"/>
      <c r="D29" s="169"/>
      <c r="E29" s="170"/>
      <c r="F29" s="171"/>
      <c r="G29" s="172"/>
      <c r="H29" s="172"/>
      <c r="I29" s="171">
        <f>+E29+F29+G29+H29</f>
        <v>0</v>
      </c>
      <c r="J29" s="171"/>
      <c r="K29" s="171"/>
      <c r="L29" s="167">
        <f>J29+K29</f>
        <v>0</v>
      </c>
      <c r="M29" s="162">
        <f>I29-C29</f>
        <v>0</v>
      </c>
      <c r="N29" s="163">
        <f>L29-D29</f>
        <v>0</v>
      </c>
    </row>
    <row r="30" spans="1:14" s="3" customFormat="1" ht="13.5" customHeight="1" x14ac:dyDescent="0.25">
      <c r="A30" s="263">
        <f>A29+1</f>
        <v>4</v>
      </c>
      <c r="B30" s="260"/>
      <c r="C30" s="168"/>
      <c r="D30" s="169"/>
      <c r="E30" s="170"/>
      <c r="F30" s="171"/>
      <c r="G30" s="172"/>
      <c r="H30" s="172"/>
      <c r="I30" s="171">
        <f>+E30+F30+G30+H30</f>
        <v>0</v>
      </c>
      <c r="J30" s="171"/>
      <c r="K30" s="171"/>
      <c r="L30" s="167">
        <f>J30+K30</f>
        <v>0</v>
      </c>
      <c r="M30" s="162">
        <f>I30-C30</f>
        <v>0</v>
      </c>
      <c r="N30" s="163">
        <f>L30-D30</f>
        <v>0</v>
      </c>
    </row>
    <row r="31" spans="1:14" s="3" customFormat="1" ht="13.5" customHeight="1" thickBot="1" x14ac:dyDescent="0.3">
      <c r="A31" s="275">
        <f>A30+1</f>
        <v>5</v>
      </c>
      <c r="B31" s="261"/>
      <c r="C31" s="173"/>
      <c r="D31" s="174"/>
      <c r="E31" s="175"/>
      <c r="F31" s="176"/>
      <c r="G31" s="177"/>
      <c r="H31" s="177"/>
      <c r="I31" s="176">
        <f>+E31+F31+G31+H31</f>
        <v>0</v>
      </c>
      <c r="J31" s="176"/>
      <c r="K31" s="176"/>
      <c r="L31" s="167">
        <f>J31+K31</f>
        <v>0</v>
      </c>
      <c r="M31" s="162">
        <f>I31-C31</f>
        <v>0</v>
      </c>
      <c r="N31" s="163">
        <f>L31-D31</f>
        <v>0</v>
      </c>
    </row>
    <row r="32" spans="1:14" s="3" customFormat="1" ht="12.75" customHeight="1" thickBot="1" x14ac:dyDescent="0.3">
      <c r="A32" s="265">
        <f>A31+1</f>
        <v>6</v>
      </c>
      <c r="B32" s="262" t="s">
        <v>78</v>
      </c>
      <c r="C32" s="178">
        <f>SUM(C27:C31)</f>
        <v>9061.64</v>
      </c>
      <c r="D32" s="179">
        <f>SUM(D27:D31)</f>
        <v>1022.81</v>
      </c>
      <c r="E32" s="180">
        <f t="shared" ref="E32:L32" si="1">SUM(E27:E31)</f>
        <v>9885.09</v>
      </c>
      <c r="F32" s="181">
        <f t="shared" si="1"/>
        <v>0</v>
      </c>
      <c r="G32" s="181">
        <f t="shared" si="1"/>
        <v>692.92</v>
      </c>
      <c r="H32" s="181">
        <f t="shared" si="1"/>
        <v>0</v>
      </c>
      <c r="I32" s="181">
        <f t="shared" si="1"/>
        <v>10578.01</v>
      </c>
      <c r="J32" s="181">
        <f t="shared" si="1"/>
        <v>890.72</v>
      </c>
      <c r="K32" s="181">
        <f t="shared" si="1"/>
        <v>137.97</v>
      </c>
      <c r="L32" s="181">
        <f t="shared" si="1"/>
        <v>1028.69</v>
      </c>
      <c r="M32" s="178">
        <f>SUM(M27:M31)</f>
        <v>1516.3700000000008</v>
      </c>
      <c r="N32" s="182">
        <f>SUM(N27:N31)</f>
        <v>5.8800000000001091</v>
      </c>
    </row>
    <row r="33" spans="1:14" s="3" customFormat="1" x14ac:dyDescent="0.25">
      <c r="A33" s="8"/>
      <c r="B33" s="8"/>
      <c r="C33" s="8"/>
      <c r="D33" s="8"/>
      <c r="E33" s="8"/>
      <c r="F33" s="8"/>
      <c r="G33" s="8"/>
      <c r="H33" s="8"/>
      <c r="I33" s="8"/>
      <c r="J33" s="8"/>
      <c r="K33" s="8"/>
      <c r="L33" s="2"/>
    </row>
    <row r="34" spans="1:14" s="3" customFormat="1" x14ac:dyDescent="0.25">
      <c r="A34" s="8" t="s">
        <v>200</v>
      </c>
      <c r="B34" s="8"/>
      <c r="C34" s="8"/>
      <c r="D34" s="8"/>
      <c r="E34" s="8"/>
      <c r="F34" s="8"/>
      <c r="G34" s="8"/>
      <c r="H34" s="8"/>
      <c r="I34" s="8"/>
      <c r="J34" s="8"/>
      <c r="K34" s="8"/>
      <c r="L34" s="2"/>
    </row>
    <row r="35" spans="1:14" s="3" customFormat="1" x14ac:dyDescent="0.25">
      <c r="A35" s="8" t="s">
        <v>214</v>
      </c>
      <c r="B35" s="8"/>
      <c r="C35" s="8"/>
      <c r="D35" s="8"/>
      <c r="E35" s="8"/>
      <c r="F35" s="8"/>
      <c r="G35" s="8"/>
      <c r="H35" s="8"/>
      <c r="I35" s="8"/>
      <c r="J35" s="8"/>
      <c r="K35" s="8"/>
      <c r="L35" s="2"/>
    </row>
    <row r="36" spans="1:14" s="3" customFormat="1" x14ac:dyDescent="0.25">
      <c r="A36" s="15" t="s">
        <v>1219</v>
      </c>
      <c r="B36" s="8"/>
      <c r="C36" s="8"/>
      <c r="D36" s="8"/>
      <c r="E36" s="8"/>
      <c r="F36" s="8"/>
      <c r="G36" s="8"/>
      <c r="H36" s="8"/>
      <c r="I36" s="8"/>
      <c r="J36" s="8"/>
      <c r="K36" s="8"/>
      <c r="L36" s="2"/>
    </row>
    <row r="37" spans="1:14" s="3" customFormat="1" x14ac:dyDescent="0.25">
      <c r="A37" s="15" t="s">
        <v>425</v>
      </c>
      <c r="B37" s="8"/>
      <c r="C37" s="8"/>
      <c r="D37" s="8"/>
      <c r="E37" s="8"/>
      <c r="F37" s="8"/>
      <c r="G37" s="8"/>
      <c r="H37" s="8"/>
      <c r="I37" s="8"/>
      <c r="J37" s="8"/>
      <c r="K37" s="8"/>
      <c r="L37" s="2"/>
    </row>
    <row r="38" spans="1:14" s="3" customFormat="1" x14ac:dyDescent="0.25">
      <c r="A38" s="8"/>
      <c r="B38" s="8"/>
      <c r="C38" s="8"/>
      <c r="D38" s="8"/>
      <c r="E38" s="8"/>
      <c r="F38" s="8"/>
      <c r="G38" s="8"/>
      <c r="H38" s="8"/>
      <c r="I38" s="8"/>
      <c r="J38" s="8"/>
      <c r="K38" s="8"/>
      <c r="L38" s="2"/>
    </row>
    <row r="39" spans="1:14" s="3" customFormat="1" x14ac:dyDescent="0.25">
      <c r="A39" s="64" t="s">
        <v>256</v>
      </c>
      <c r="B39" s="13"/>
      <c r="C39" s="13"/>
      <c r="D39" s="13"/>
      <c r="E39" s="13"/>
      <c r="F39" s="13"/>
      <c r="G39" s="13"/>
      <c r="H39" s="13"/>
      <c r="I39" s="13"/>
      <c r="J39" s="13"/>
      <c r="K39" s="13"/>
      <c r="L39" s="5"/>
      <c r="N39" s="6"/>
    </row>
    <row r="40" spans="1:14" s="3" customFormat="1" ht="27" customHeight="1" x14ac:dyDescent="0.25">
      <c r="A40" s="1277" t="s">
        <v>1220</v>
      </c>
      <c r="B40" s="1278"/>
      <c r="C40" s="1278"/>
      <c r="D40" s="1278"/>
      <c r="E40" s="1278"/>
      <c r="F40" s="1278"/>
      <c r="G40" s="1278"/>
      <c r="H40" s="1278"/>
      <c r="I40" s="1278"/>
      <c r="J40" s="1278"/>
      <c r="K40" s="1278"/>
      <c r="L40" s="1278"/>
      <c r="M40" s="1278"/>
      <c r="N40" s="1278"/>
    </row>
    <row r="41" spans="1:14" s="3" customFormat="1" ht="27.75" customHeight="1" x14ac:dyDescent="0.25">
      <c r="A41" s="1277" t="s">
        <v>1221</v>
      </c>
      <c r="B41" s="1278"/>
      <c r="C41" s="1278"/>
      <c r="D41" s="1278"/>
      <c r="E41" s="1278"/>
      <c r="F41" s="1278"/>
      <c r="G41" s="1278"/>
      <c r="H41" s="1278"/>
      <c r="I41" s="1278"/>
      <c r="J41" s="1278"/>
      <c r="K41" s="1278"/>
      <c r="L41" s="1278"/>
      <c r="M41" s="1278"/>
      <c r="N41" s="1278"/>
    </row>
  </sheetData>
  <sheetProtection insertRows="0" deleteRows="0"/>
  <mergeCells count="24">
    <mergeCell ref="A40:N40"/>
    <mergeCell ref="A41:N41"/>
    <mergeCell ref="C24:C25"/>
    <mergeCell ref="A5:A8"/>
    <mergeCell ref="A23:A26"/>
    <mergeCell ref="J6:L6"/>
    <mergeCell ref="C6:C7"/>
    <mergeCell ref="C5:D5"/>
    <mergeCell ref="D24:D25"/>
    <mergeCell ref="D6:D7"/>
    <mergeCell ref="N6:N7"/>
    <mergeCell ref="B5:B7"/>
    <mergeCell ref="E5:L5"/>
    <mergeCell ref="E6:I6"/>
    <mergeCell ref="M5:N5"/>
    <mergeCell ref="M6:M7"/>
    <mergeCell ref="B23:B25"/>
    <mergeCell ref="C23:D23"/>
    <mergeCell ref="E23:L23"/>
    <mergeCell ref="M23:N23"/>
    <mergeCell ref="E24:I24"/>
    <mergeCell ref="J24:L24"/>
    <mergeCell ref="M24:M25"/>
    <mergeCell ref="N24:N25"/>
  </mergeCells>
  <phoneticPr fontId="48" type="noConversion"/>
  <printOptions horizontalCentered="1"/>
  <pageMargins left="0.19685039370078741" right="0.19685039370078741" top="0.98425196850393704" bottom="0.59055118110236227" header="0.51181102362204722" footer="0.51181102362204722"/>
  <pageSetup paperSize="9" scale="74" orientation="landscape" cellComments="asDisplayed" horizontalDpi="300" verticalDpi="300" r:id="rId1"/>
  <headerFooter alignWithMargins="0"/>
  <ignoredErrors>
    <ignoredError sqref="I9:I13 L9:N13"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showGridLines="0" zoomScaleNormal="100" workbookViewId="0">
      <selection activeCell="N1" sqref="N1"/>
    </sheetView>
  </sheetViews>
  <sheetFormatPr defaultRowHeight="12.75" x14ac:dyDescent="0.25"/>
  <cols>
    <col min="1" max="1" width="3.5703125" style="14" customWidth="1"/>
    <col min="2" max="2" width="6.28515625" style="14" customWidth="1"/>
    <col min="3" max="3" width="10.5703125" style="79" customWidth="1"/>
    <col min="4" max="5" width="12.28515625" style="79" customWidth="1"/>
    <col min="6" max="6" width="6.140625" style="79" customWidth="1"/>
    <col min="7" max="7" width="8.42578125" style="79" customWidth="1"/>
    <col min="8" max="11" width="12.7109375" style="79" customWidth="1"/>
    <col min="12" max="13" width="12.7109375" style="14" customWidth="1"/>
    <col min="14" max="16384" width="9.140625" style="14"/>
  </cols>
  <sheetData>
    <row r="1" spans="1:13" ht="15.75" x14ac:dyDescent="0.25">
      <c r="A1" s="20" t="s">
        <v>1225</v>
      </c>
      <c r="B1" s="8"/>
      <c r="C1" s="78"/>
      <c r="D1" s="78"/>
      <c r="E1" s="78"/>
      <c r="F1" s="78"/>
      <c r="G1" s="78"/>
      <c r="H1" s="78"/>
      <c r="I1" s="78"/>
      <c r="J1" s="78"/>
      <c r="K1" s="78"/>
      <c r="L1" s="8"/>
      <c r="M1" s="8"/>
    </row>
    <row r="2" spans="1:13" ht="13.5" thickBot="1" x14ac:dyDescent="0.3">
      <c r="A2" s="8"/>
      <c r="B2" s="8"/>
      <c r="C2" s="78"/>
      <c r="D2" s="78"/>
      <c r="E2" s="78"/>
      <c r="F2" s="78"/>
      <c r="G2" s="78"/>
      <c r="H2" s="78"/>
      <c r="I2" s="78"/>
      <c r="J2" s="78"/>
      <c r="K2" s="78"/>
      <c r="L2" s="80"/>
      <c r="M2" s="80" t="s">
        <v>76</v>
      </c>
    </row>
    <row r="3" spans="1:13" ht="15" customHeight="1" x14ac:dyDescent="0.25">
      <c r="A3" s="1296" t="s">
        <v>57</v>
      </c>
      <c r="B3" s="1293" t="s">
        <v>62</v>
      </c>
      <c r="C3" s="1293"/>
      <c r="D3" s="1293"/>
      <c r="E3" s="1293"/>
      <c r="F3" s="1293"/>
      <c r="G3" s="1293"/>
      <c r="H3" s="580" t="s">
        <v>241</v>
      </c>
      <c r="I3" s="1298" t="s">
        <v>64</v>
      </c>
      <c r="J3" s="1298"/>
      <c r="K3" s="228" t="s">
        <v>65</v>
      </c>
      <c r="L3" s="230" t="s">
        <v>63</v>
      </c>
      <c r="M3" s="1299" t="s">
        <v>1222</v>
      </c>
    </row>
    <row r="4" spans="1:13" ht="42" customHeight="1" x14ac:dyDescent="0.25">
      <c r="A4" s="1297"/>
      <c r="B4" s="1294"/>
      <c r="C4" s="1294"/>
      <c r="D4" s="1294"/>
      <c r="E4" s="1294"/>
      <c r="F4" s="1294"/>
      <c r="G4" s="1294"/>
      <c r="H4" s="581" t="s">
        <v>66</v>
      </c>
      <c r="I4" s="154" t="s">
        <v>222</v>
      </c>
      <c r="J4" s="582" t="s">
        <v>242</v>
      </c>
      <c r="K4" s="229" t="s">
        <v>67</v>
      </c>
      <c r="L4" s="583" t="s">
        <v>223</v>
      </c>
      <c r="M4" s="1300"/>
    </row>
    <row r="5" spans="1:13" ht="15.75" customHeight="1" x14ac:dyDescent="0.25">
      <c r="A5" s="415"/>
      <c r="B5" s="1295"/>
      <c r="C5" s="1295"/>
      <c r="D5" s="1295"/>
      <c r="E5" s="1295"/>
      <c r="F5" s="1295"/>
      <c r="G5" s="1295"/>
      <c r="H5" s="565" t="s">
        <v>130</v>
      </c>
      <c r="I5" s="566" t="s">
        <v>131</v>
      </c>
      <c r="J5" s="566" t="s">
        <v>132</v>
      </c>
      <c r="K5" s="566" t="s">
        <v>133</v>
      </c>
      <c r="L5" s="567" t="s">
        <v>224</v>
      </c>
      <c r="M5" s="1300"/>
    </row>
    <row r="6" spans="1:13" ht="15" customHeight="1" x14ac:dyDescent="0.25">
      <c r="A6" s="810">
        <v>1</v>
      </c>
      <c r="B6" s="811" t="s">
        <v>225</v>
      </c>
      <c r="C6" s="812"/>
      <c r="D6" s="812"/>
      <c r="E6" s="812"/>
      <c r="F6" s="812"/>
      <c r="G6" s="813"/>
      <c r="H6" s="814">
        <f>SUM(H7:H11)+H14+H15</f>
        <v>165305</v>
      </c>
      <c r="I6" s="815">
        <f>SUM(I7:I11)+I14+I15</f>
        <v>85002.540000000008</v>
      </c>
      <c r="J6" s="815">
        <f>SUM(J7:J11)+J14+J15</f>
        <v>10303.16</v>
      </c>
      <c r="K6" s="815">
        <f>SUM(K7:K11)+K14+K15</f>
        <v>83550.350000000006</v>
      </c>
      <c r="L6" s="816">
        <f>SUM(L7:L11)+L14+L15</f>
        <v>166757.19</v>
      </c>
      <c r="M6" s="660">
        <f>SUM(M7:M15)</f>
        <v>14955.01</v>
      </c>
    </row>
    <row r="7" spans="1:13" ht="15" customHeight="1" x14ac:dyDescent="0.25">
      <c r="A7" s="416">
        <f t="shared" ref="A7:A15" si="0">A6+1</f>
        <v>2</v>
      </c>
      <c r="B7" s="252" t="s">
        <v>59</v>
      </c>
      <c r="C7" s="155" t="s">
        <v>68</v>
      </c>
      <c r="D7" s="156"/>
      <c r="E7" s="156"/>
      <c r="F7" s="156"/>
      <c r="G7" s="249"/>
      <c r="H7" s="604">
        <f>'11.a'!C3</f>
        <v>15060.25</v>
      </c>
      <c r="I7" s="605">
        <f>'11.a'!C8</f>
        <v>0</v>
      </c>
      <c r="J7" s="605">
        <f>'11.a'!C4</f>
        <v>0</v>
      </c>
      <c r="K7" s="605">
        <f>'11.a'!C14</f>
        <v>0</v>
      </c>
      <c r="L7" s="817">
        <f>H7+I7-K7</f>
        <v>15060.25</v>
      </c>
      <c r="M7" s="611">
        <v>0</v>
      </c>
    </row>
    <row r="8" spans="1:13" ht="15" customHeight="1" x14ac:dyDescent="0.25">
      <c r="A8" s="417">
        <f t="shared" si="0"/>
        <v>3</v>
      </c>
      <c r="B8" s="247"/>
      <c r="C8" s="157" t="s">
        <v>69</v>
      </c>
      <c r="D8" s="158"/>
      <c r="E8" s="158"/>
      <c r="F8" s="158"/>
      <c r="G8" s="250"/>
      <c r="H8" s="606">
        <f>'11.b'!C3</f>
        <v>74040.28</v>
      </c>
      <c r="I8" s="607">
        <f>'11.b'!C14</f>
        <v>66690.720000000001</v>
      </c>
      <c r="J8" s="610">
        <f>'11.b'!C5</f>
        <v>3411.3500000000004</v>
      </c>
      <c r="K8" s="607">
        <f>'11.b'!C29</f>
        <v>57890.770000000004</v>
      </c>
      <c r="L8" s="818">
        <f t="shared" ref="L8:L15" si="1">H8+I8-K8</f>
        <v>82840.23</v>
      </c>
      <c r="M8" s="612">
        <v>4951.88</v>
      </c>
    </row>
    <row r="9" spans="1:13" ht="15" customHeight="1" x14ac:dyDescent="0.25">
      <c r="A9" s="417">
        <f t="shared" si="0"/>
        <v>4</v>
      </c>
      <c r="B9" s="247"/>
      <c r="C9" s="157" t="s">
        <v>70</v>
      </c>
      <c r="D9" s="158"/>
      <c r="E9" s="158"/>
      <c r="F9" s="158"/>
      <c r="G9" s="250"/>
      <c r="H9" s="606">
        <f>'11.c'!C3</f>
        <v>2623</v>
      </c>
      <c r="I9" s="607">
        <f>'11.c'!C7</f>
        <v>1839.07</v>
      </c>
      <c r="J9" s="220">
        <v>0</v>
      </c>
      <c r="K9" s="607">
        <f>'11.c'!C8</f>
        <v>1850.12</v>
      </c>
      <c r="L9" s="818">
        <f t="shared" si="1"/>
        <v>2611.9499999999998</v>
      </c>
      <c r="M9" s="584">
        <v>0</v>
      </c>
    </row>
    <row r="10" spans="1:13" ht="15" customHeight="1" x14ac:dyDescent="0.25">
      <c r="A10" s="417">
        <f t="shared" si="0"/>
        <v>5</v>
      </c>
      <c r="B10" s="247"/>
      <c r="C10" s="157" t="s">
        <v>71</v>
      </c>
      <c r="D10" s="158"/>
      <c r="E10" s="158"/>
      <c r="F10" s="158"/>
      <c r="G10" s="250"/>
      <c r="H10" s="606">
        <f>'11.d'!C3</f>
        <v>102.64</v>
      </c>
      <c r="I10" s="607">
        <f>'11.d'!C9</f>
        <v>0</v>
      </c>
      <c r="J10" s="605">
        <f>'11.d'!C4</f>
        <v>0</v>
      </c>
      <c r="K10" s="607">
        <f>'11.d'!C16</f>
        <v>28.5</v>
      </c>
      <c r="L10" s="818">
        <f t="shared" si="1"/>
        <v>74.14</v>
      </c>
      <c r="M10" s="612">
        <v>214.29</v>
      </c>
    </row>
    <row r="11" spans="1:13" ht="15" customHeight="1" x14ac:dyDescent="0.25">
      <c r="A11" s="417">
        <f t="shared" si="0"/>
        <v>6</v>
      </c>
      <c r="B11" s="247"/>
      <c r="C11" s="157" t="s">
        <v>72</v>
      </c>
      <c r="D11" s="158"/>
      <c r="E11" s="158"/>
      <c r="F11" s="158"/>
      <c r="G11" s="250"/>
      <c r="H11" s="606">
        <f>'11.e'!F8</f>
        <v>2552.71</v>
      </c>
      <c r="I11" s="607">
        <f>'11.e'!F13</f>
        <v>744.18</v>
      </c>
      <c r="J11" s="220">
        <v>0</v>
      </c>
      <c r="K11" s="607">
        <f>'11.e'!F18</f>
        <v>2347.44</v>
      </c>
      <c r="L11" s="818">
        <f t="shared" si="1"/>
        <v>949.44999999999982</v>
      </c>
      <c r="M11" s="584">
        <v>0</v>
      </c>
    </row>
    <row r="12" spans="1:13" ht="15" customHeight="1" x14ac:dyDescent="0.25">
      <c r="A12" s="417" t="s">
        <v>226</v>
      </c>
      <c r="B12" s="247"/>
      <c r="C12" s="157" t="s">
        <v>75</v>
      </c>
      <c r="D12" s="158" t="s">
        <v>493</v>
      </c>
      <c r="E12" s="158"/>
      <c r="F12" s="158"/>
      <c r="G12" s="250"/>
      <c r="H12" s="606">
        <f>'11.e'!F6</f>
        <v>1981.17</v>
      </c>
      <c r="I12" s="607">
        <f>'11.e'!F11</f>
        <v>194.38</v>
      </c>
      <c r="J12" s="220">
        <v>0</v>
      </c>
      <c r="K12" s="607">
        <f>'11.e'!F16</f>
        <v>1981.1699999999998</v>
      </c>
      <c r="L12" s="818">
        <f t="shared" si="1"/>
        <v>194.38000000000034</v>
      </c>
      <c r="M12" s="584">
        <v>0</v>
      </c>
    </row>
    <row r="13" spans="1:13" ht="15" customHeight="1" x14ac:dyDescent="0.25">
      <c r="A13" s="417" t="s">
        <v>227</v>
      </c>
      <c r="B13" s="247"/>
      <c r="C13" s="157"/>
      <c r="D13" s="158" t="s">
        <v>494</v>
      </c>
      <c r="E13" s="158"/>
      <c r="F13" s="158"/>
      <c r="G13" s="250"/>
      <c r="H13" s="606">
        <f>'11.e'!F7</f>
        <v>274.54000000000008</v>
      </c>
      <c r="I13" s="607">
        <f>'11.e'!F12</f>
        <v>449.8</v>
      </c>
      <c r="J13" s="220">
        <v>0</v>
      </c>
      <c r="K13" s="607">
        <f>'11.e'!F17</f>
        <v>266.27</v>
      </c>
      <c r="L13" s="818">
        <f t="shared" si="1"/>
        <v>458.07000000000016</v>
      </c>
      <c r="M13" s="584">
        <v>0</v>
      </c>
    </row>
    <row r="14" spans="1:13" ht="15" customHeight="1" x14ac:dyDescent="0.25">
      <c r="A14" s="417">
        <f>A11+1</f>
        <v>7</v>
      </c>
      <c r="B14" s="247"/>
      <c r="C14" s="157" t="s">
        <v>73</v>
      </c>
      <c r="D14" s="158"/>
      <c r="E14" s="158"/>
      <c r="F14" s="158"/>
      <c r="G14" s="250"/>
      <c r="H14" s="606">
        <f>'11.f'!C3</f>
        <v>0</v>
      </c>
      <c r="I14" s="607">
        <f>'11.f'!C4</f>
        <v>0</v>
      </c>
      <c r="J14" s="220">
        <v>0</v>
      </c>
      <c r="K14" s="607">
        <f>'11.f'!C10</f>
        <v>0</v>
      </c>
      <c r="L14" s="818">
        <f t="shared" si="1"/>
        <v>0</v>
      </c>
      <c r="M14" s="584">
        <v>0</v>
      </c>
    </row>
    <row r="15" spans="1:13" ht="15" customHeight="1" thickBot="1" x14ac:dyDescent="0.3">
      <c r="A15" s="418">
        <f t="shared" si="0"/>
        <v>8</v>
      </c>
      <c r="B15" s="248"/>
      <c r="C15" s="159" t="s">
        <v>74</v>
      </c>
      <c r="D15" s="160"/>
      <c r="E15" s="160"/>
      <c r="F15" s="160"/>
      <c r="G15" s="251"/>
      <c r="H15" s="608">
        <f>'11.g'!C3</f>
        <v>70926.12</v>
      </c>
      <c r="I15" s="609">
        <f>'11.g'!C10</f>
        <v>15728.57</v>
      </c>
      <c r="J15" s="609">
        <f>'11.g'!C5</f>
        <v>6891.81</v>
      </c>
      <c r="K15" s="609">
        <f>'11.g'!C16</f>
        <v>21433.52</v>
      </c>
      <c r="L15" s="819">
        <f t="shared" si="1"/>
        <v>65221.17</v>
      </c>
      <c r="M15" s="613">
        <v>9788.84</v>
      </c>
    </row>
    <row r="17" spans="1:13" x14ac:dyDescent="0.25">
      <c r="A17" s="14" t="s">
        <v>200</v>
      </c>
      <c r="M17" s="592"/>
    </row>
    <row r="18" spans="1:13" x14ac:dyDescent="0.25">
      <c r="A18" s="14" t="s">
        <v>456</v>
      </c>
    </row>
    <row r="19" spans="1:13" x14ac:dyDescent="0.25">
      <c r="A19" s="218" t="s">
        <v>427</v>
      </c>
      <c r="B19" s="215"/>
      <c r="C19" s="216"/>
      <c r="D19" s="216"/>
      <c r="E19" s="216"/>
      <c r="F19" s="217"/>
      <c r="G19" s="216"/>
      <c r="H19" s="216"/>
      <c r="I19" s="161"/>
      <c r="J19" s="161"/>
    </row>
    <row r="20" spans="1:13" x14ac:dyDescent="0.25">
      <c r="A20" s="25"/>
      <c r="B20" s="161"/>
      <c r="C20" s="161"/>
      <c r="D20" s="161"/>
      <c r="E20" s="161"/>
      <c r="F20" s="161"/>
      <c r="G20" s="161"/>
      <c r="H20" s="161"/>
      <c r="I20" s="161"/>
      <c r="J20" s="161"/>
    </row>
    <row r="21" spans="1:13" x14ac:dyDescent="0.25">
      <c r="A21" s="14" t="s">
        <v>255</v>
      </c>
      <c r="B21" s="25"/>
      <c r="C21" s="25"/>
      <c r="D21" s="161"/>
      <c r="E21" s="161"/>
      <c r="F21" s="25"/>
      <c r="G21" s="161"/>
      <c r="H21" s="161"/>
      <c r="I21" s="161"/>
      <c r="J21" s="161"/>
    </row>
    <row r="22" spans="1:13" x14ac:dyDescent="0.25">
      <c r="A22" s="16" t="s">
        <v>1223</v>
      </c>
      <c r="B22" s="25"/>
      <c r="C22" s="25"/>
      <c r="D22" s="161"/>
      <c r="E22" s="161"/>
      <c r="F22" s="25"/>
      <c r="G22" s="161"/>
      <c r="H22" s="161"/>
      <c r="I22" s="161"/>
      <c r="J22" s="161"/>
    </row>
    <row r="23" spans="1:13" x14ac:dyDescent="0.25">
      <c r="A23" s="16" t="s">
        <v>1224</v>
      </c>
      <c r="B23" s="25"/>
      <c r="C23" s="161"/>
      <c r="D23" s="161"/>
      <c r="E23" s="161"/>
      <c r="F23" s="161"/>
      <c r="G23" s="161"/>
      <c r="H23" s="161"/>
      <c r="I23" s="161"/>
      <c r="J23" s="161"/>
    </row>
    <row r="26" spans="1:13" x14ac:dyDescent="0.25">
      <c r="A26" s="117"/>
      <c r="B26" s="117"/>
      <c r="C26" s="129"/>
      <c r="D26" s="129"/>
      <c r="E26" s="129"/>
      <c r="F26" s="129"/>
      <c r="G26" s="129"/>
      <c r="H26" s="129"/>
      <c r="I26" s="129"/>
      <c r="J26" s="129"/>
      <c r="K26" s="129"/>
      <c r="L26" s="117"/>
      <c r="M26" s="117"/>
    </row>
    <row r="27" spans="1:13" x14ac:dyDescent="0.25">
      <c r="A27" s="117"/>
      <c r="B27" s="117"/>
      <c r="C27" s="129"/>
      <c r="D27" s="129"/>
      <c r="E27" s="129"/>
      <c r="F27" s="129"/>
      <c r="G27" s="129"/>
      <c r="H27" s="129"/>
      <c r="I27" s="129"/>
      <c r="J27" s="129"/>
      <c r="K27" s="129"/>
      <c r="L27" s="117"/>
      <c r="M27" s="117"/>
    </row>
    <row r="28" spans="1:13" x14ac:dyDescent="0.25">
      <c r="A28" s="117"/>
      <c r="B28" s="117"/>
      <c r="C28" s="129"/>
      <c r="D28" s="129"/>
      <c r="E28" s="129"/>
      <c r="F28" s="129"/>
      <c r="G28" s="129"/>
      <c r="H28" s="129"/>
      <c r="I28" s="129"/>
      <c r="J28" s="129"/>
      <c r="K28" s="129"/>
      <c r="L28" s="117"/>
      <c r="M28" s="117"/>
    </row>
    <row r="29" spans="1:13" x14ac:dyDescent="0.25">
      <c r="A29" s="117"/>
      <c r="B29" s="117"/>
      <c r="C29" s="129"/>
      <c r="D29" s="129"/>
      <c r="E29" s="129"/>
      <c r="F29" s="129"/>
      <c r="G29" s="129"/>
      <c r="H29" s="129"/>
      <c r="I29" s="129"/>
      <c r="J29" s="129"/>
      <c r="K29" s="129"/>
      <c r="L29" s="117"/>
      <c r="M29" s="117"/>
    </row>
    <row r="30" spans="1:13" x14ac:dyDescent="0.25">
      <c r="A30" s="117"/>
      <c r="B30" s="117"/>
      <c r="C30" s="129"/>
      <c r="D30" s="129"/>
      <c r="E30" s="129"/>
      <c r="F30" s="129"/>
      <c r="G30" s="129"/>
      <c r="H30" s="129"/>
      <c r="I30" s="129"/>
      <c r="J30" s="129"/>
      <c r="K30" s="129"/>
      <c r="L30" s="117"/>
      <c r="M30" s="117"/>
    </row>
    <row r="31" spans="1:13" x14ac:dyDescent="0.25">
      <c r="A31" s="117"/>
      <c r="B31" s="117"/>
      <c r="C31" s="129"/>
      <c r="D31" s="129"/>
      <c r="E31" s="129"/>
      <c r="F31" s="129"/>
      <c r="G31" s="129"/>
      <c r="H31" s="129"/>
      <c r="I31" s="129"/>
      <c r="J31" s="129"/>
      <c r="K31" s="129"/>
      <c r="L31" s="117"/>
      <c r="M31" s="117"/>
    </row>
    <row r="32" spans="1:13" x14ac:dyDescent="0.25">
      <c r="A32" s="117"/>
      <c r="B32" s="117"/>
      <c r="C32" s="129"/>
      <c r="D32" s="129"/>
      <c r="E32" s="129"/>
      <c r="F32" s="129"/>
      <c r="G32" s="129"/>
      <c r="H32" s="129"/>
      <c r="I32" s="129"/>
      <c r="J32" s="129"/>
      <c r="K32" s="129"/>
      <c r="L32" s="117"/>
      <c r="M32" s="117"/>
    </row>
    <row r="33" spans="1:13" x14ac:dyDescent="0.25">
      <c r="A33" s="117"/>
      <c r="B33" s="117"/>
      <c r="C33" s="129"/>
      <c r="D33" s="129"/>
      <c r="E33" s="129"/>
      <c r="F33" s="129"/>
      <c r="G33" s="129"/>
      <c r="H33" s="129"/>
      <c r="I33" s="129"/>
      <c r="J33" s="129"/>
      <c r="K33" s="129"/>
      <c r="L33" s="117"/>
      <c r="M33" s="117"/>
    </row>
    <row r="34" spans="1:13" x14ac:dyDescent="0.25">
      <c r="A34" s="117"/>
      <c r="B34" s="117"/>
      <c r="C34" s="129"/>
      <c r="D34" s="129"/>
      <c r="E34" s="129"/>
      <c r="F34" s="129"/>
      <c r="G34" s="129"/>
      <c r="H34" s="129"/>
      <c r="I34" s="129"/>
      <c r="J34" s="129"/>
      <c r="K34" s="129"/>
      <c r="L34" s="117"/>
      <c r="M34" s="117"/>
    </row>
    <row r="35" spans="1:13" x14ac:dyDescent="0.25">
      <c r="A35" s="117"/>
      <c r="B35" s="117"/>
      <c r="C35" s="129"/>
      <c r="D35" s="129"/>
      <c r="E35" s="129"/>
      <c r="F35" s="129"/>
      <c r="G35" s="129"/>
      <c r="H35" s="129"/>
      <c r="I35" s="129"/>
      <c r="J35" s="129"/>
      <c r="K35" s="129"/>
      <c r="L35" s="117"/>
      <c r="M35" s="117"/>
    </row>
    <row r="36" spans="1:13" x14ac:dyDescent="0.25">
      <c r="A36" s="117"/>
      <c r="B36" s="117"/>
      <c r="C36" s="129"/>
      <c r="D36" s="129"/>
      <c r="E36" s="129"/>
      <c r="F36" s="129"/>
      <c r="G36" s="129"/>
      <c r="H36" s="129"/>
      <c r="I36" s="129"/>
      <c r="J36" s="129"/>
      <c r="K36" s="129"/>
      <c r="L36" s="117"/>
      <c r="M36" s="117"/>
    </row>
    <row r="37" spans="1:13" x14ac:dyDescent="0.25">
      <c r="A37" s="117"/>
      <c r="B37" s="117"/>
      <c r="C37" s="129"/>
      <c r="D37" s="129"/>
      <c r="E37" s="129"/>
      <c r="F37" s="129"/>
      <c r="G37" s="129"/>
      <c r="H37" s="129"/>
      <c r="I37" s="129"/>
      <c r="J37" s="129"/>
      <c r="K37" s="129"/>
      <c r="L37" s="117"/>
      <c r="M37" s="117"/>
    </row>
  </sheetData>
  <mergeCells count="4">
    <mergeCell ref="B3:G5"/>
    <mergeCell ref="A3:A4"/>
    <mergeCell ref="I3:J3"/>
    <mergeCell ref="M3:M5"/>
  </mergeCells>
  <phoneticPr fontId="48" type="noConversion"/>
  <printOptions horizontalCentered="1"/>
  <pageMargins left="0.23622047244094491" right="0.23622047244094491" top="0.86614173228346458" bottom="0.98425196850393704" header="0.51181102362204722" footer="0.51181102362204722"/>
  <pageSetup paperSize="9" orientation="landscape" cellComments="asDisplayed"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zoomScale="115" zoomScaleNormal="100" workbookViewId="0">
      <selection activeCell="C1" sqref="C1"/>
    </sheetView>
  </sheetViews>
  <sheetFormatPr defaultRowHeight="12.75" x14ac:dyDescent="0.25"/>
  <cols>
    <col min="1" max="1" width="14.42578125" style="14" customWidth="1"/>
    <col min="2" max="2" width="30.140625" style="14" customWidth="1"/>
    <col min="3" max="3" width="16.140625" style="79" customWidth="1"/>
    <col min="4" max="16384" width="9.140625" style="14"/>
  </cols>
  <sheetData>
    <row r="1" spans="1:5" ht="15.75" x14ac:dyDescent="0.25">
      <c r="A1" s="575" t="s">
        <v>1226</v>
      </c>
      <c r="B1" s="8"/>
      <c r="D1" s="8"/>
    </row>
    <row r="2" spans="1:5" ht="13.5" thickBot="1" x14ac:dyDescent="0.3">
      <c r="A2" s="8"/>
      <c r="B2" s="8"/>
      <c r="C2" s="80" t="s">
        <v>76</v>
      </c>
      <c r="D2" s="8"/>
    </row>
    <row r="3" spans="1:5" ht="13.5" thickBot="1" x14ac:dyDescent="0.3">
      <c r="A3" s="1302" t="s">
        <v>92</v>
      </c>
      <c r="B3" s="1303"/>
      <c r="C3" s="484">
        <v>15060.25</v>
      </c>
    </row>
    <row r="4" spans="1:5" x14ac:dyDescent="0.25">
      <c r="A4" s="1129" t="s">
        <v>94</v>
      </c>
      <c r="B4" s="585" t="s">
        <v>243</v>
      </c>
      <c r="C4" s="485">
        <v>0</v>
      </c>
    </row>
    <row r="5" spans="1:5" x14ac:dyDescent="0.25">
      <c r="A5" s="1301"/>
      <c r="B5" s="31" t="s">
        <v>95</v>
      </c>
      <c r="C5" s="486">
        <v>0</v>
      </c>
    </row>
    <row r="6" spans="1:5" x14ac:dyDescent="0.25">
      <c r="A6" s="1301"/>
      <c r="B6" s="31" t="s">
        <v>96</v>
      </c>
      <c r="C6" s="486">
        <v>0</v>
      </c>
    </row>
    <row r="7" spans="1:5" ht="13.5" thickBot="1" x14ac:dyDescent="0.3">
      <c r="A7" s="1301"/>
      <c r="B7" s="31" t="s">
        <v>97</v>
      </c>
      <c r="C7" s="486">
        <v>0</v>
      </c>
    </row>
    <row r="8" spans="1:5" ht="13.5" thickBot="1" x14ac:dyDescent="0.3">
      <c r="A8" s="1130"/>
      <c r="B8" s="256" t="s">
        <v>77</v>
      </c>
      <c r="C8" s="487">
        <f>SUM(C4:C7)</f>
        <v>0</v>
      </c>
    </row>
    <row r="9" spans="1:5" x14ac:dyDescent="0.25">
      <c r="A9" s="1129" t="s">
        <v>98</v>
      </c>
      <c r="B9" s="81" t="s">
        <v>99</v>
      </c>
      <c r="C9" s="485">
        <v>0</v>
      </c>
    </row>
    <row r="10" spans="1:5" x14ac:dyDescent="0.25">
      <c r="A10" s="1301"/>
      <c r="B10" s="31" t="s">
        <v>100</v>
      </c>
      <c r="C10" s="486">
        <v>0</v>
      </c>
    </row>
    <row r="11" spans="1:5" x14ac:dyDescent="0.25">
      <c r="A11" s="1301"/>
      <c r="B11" s="31" t="s">
        <v>101</v>
      </c>
      <c r="C11" s="486">
        <v>0</v>
      </c>
    </row>
    <row r="12" spans="1:5" x14ac:dyDescent="0.25">
      <c r="A12" s="1301"/>
      <c r="B12" s="31" t="s">
        <v>102</v>
      </c>
      <c r="C12" s="486">
        <v>0</v>
      </c>
    </row>
    <row r="13" spans="1:5" ht="13.5" thickBot="1" x14ac:dyDescent="0.3">
      <c r="A13" s="1301"/>
      <c r="B13" s="929" t="s">
        <v>1229</v>
      </c>
      <c r="C13" s="488">
        <v>0</v>
      </c>
    </row>
    <row r="14" spans="1:5" ht="13.5" thickBot="1" x14ac:dyDescent="0.3">
      <c r="A14" s="1130"/>
      <c r="B14" s="256" t="s">
        <v>77</v>
      </c>
      <c r="C14" s="487">
        <f>SUM(C9:C13)</f>
        <v>0</v>
      </c>
    </row>
    <row r="15" spans="1:5" ht="13.5" thickBot="1" x14ac:dyDescent="0.3">
      <c r="A15" s="1302" t="s">
        <v>93</v>
      </c>
      <c r="B15" s="1303"/>
      <c r="C15" s="487">
        <f>C3+C8-C14</f>
        <v>15060.25</v>
      </c>
    </row>
    <row r="16" spans="1:5" x14ac:dyDescent="0.25">
      <c r="A16" s="8"/>
      <c r="B16" s="8"/>
      <c r="C16" s="78"/>
      <c r="D16" s="8"/>
      <c r="E16" s="8"/>
    </row>
    <row r="17" spans="1:5" x14ac:dyDescent="0.25">
      <c r="A17" s="8" t="s">
        <v>200</v>
      </c>
      <c r="B17" s="8"/>
      <c r="C17" s="78"/>
      <c r="D17" s="8"/>
      <c r="E17" s="8"/>
    </row>
    <row r="18" spans="1:5" x14ac:dyDescent="0.25">
      <c r="A18" s="15" t="s">
        <v>1233</v>
      </c>
      <c r="B18" s="8"/>
      <c r="C18" s="78"/>
      <c r="D18" s="8"/>
      <c r="E18" s="8"/>
    </row>
    <row r="19" spans="1:5" x14ac:dyDescent="0.25">
      <c r="A19" s="8"/>
      <c r="B19" s="8"/>
      <c r="C19" s="78"/>
      <c r="D19" s="8"/>
      <c r="E19" s="8"/>
    </row>
    <row r="20" spans="1:5" x14ac:dyDescent="0.25">
      <c r="A20" s="8"/>
      <c r="B20" s="8"/>
      <c r="C20" s="78"/>
      <c r="D20" s="8"/>
      <c r="E20" s="8"/>
    </row>
  </sheetData>
  <mergeCells count="4">
    <mergeCell ref="A4:A8"/>
    <mergeCell ref="A9:A14"/>
    <mergeCell ref="A3:B3"/>
    <mergeCell ref="A15:B15"/>
  </mergeCells>
  <phoneticPr fontId="48"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showGridLines="0" zoomScale="115" zoomScaleNormal="100" workbookViewId="0">
      <selection activeCell="D1" sqref="D1"/>
    </sheetView>
  </sheetViews>
  <sheetFormatPr defaultRowHeight="12.75" x14ac:dyDescent="0.25"/>
  <cols>
    <col min="1" max="1" width="10.5703125" style="14" customWidth="1"/>
    <col min="2" max="2" width="43.5703125" style="14" customWidth="1"/>
    <col min="3" max="3" width="17" style="79" customWidth="1"/>
    <col min="4" max="16384" width="9.140625" style="14"/>
  </cols>
  <sheetData>
    <row r="1" spans="1:6" ht="13.5" customHeight="1" x14ac:dyDescent="0.25">
      <c r="A1" s="20" t="s">
        <v>1227</v>
      </c>
      <c r="B1" s="8"/>
      <c r="C1" s="14"/>
      <c r="D1" s="8"/>
      <c r="E1" s="8"/>
      <c r="F1" s="8"/>
    </row>
    <row r="2" spans="1:6" ht="13.5" customHeight="1" thickBot="1" x14ac:dyDescent="0.3">
      <c r="A2" s="8"/>
      <c r="B2" s="8"/>
      <c r="C2" s="80" t="s">
        <v>76</v>
      </c>
      <c r="D2" s="8"/>
      <c r="E2" s="8"/>
      <c r="F2" s="8"/>
    </row>
    <row r="3" spans="1:6" ht="16.5" customHeight="1" thickBot="1" x14ac:dyDescent="0.3">
      <c r="A3" s="1302" t="s">
        <v>92</v>
      </c>
      <c r="B3" s="1306"/>
      <c r="C3" s="594">
        <v>74040.28</v>
      </c>
    </row>
    <row r="4" spans="1:6" ht="16.5" customHeight="1" x14ac:dyDescent="0.25">
      <c r="A4" s="1236" t="s">
        <v>94</v>
      </c>
      <c r="B4" s="82" t="s">
        <v>103</v>
      </c>
      <c r="C4" s="595">
        <v>52074.19</v>
      </c>
    </row>
    <row r="5" spans="1:6" ht="16.5" customHeight="1" x14ac:dyDescent="0.25">
      <c r="A5" s="1304"/>
      <c r="B5" s="414" t="s">
        <v>243</v>
      </c>
      <c r="C5" s="596">
        <v>3411.3500000000004</v>
      </c>
    </row>
    <row r="6" spans="1:6" ht="16.5" customHeight="1" x14ac:dyDescent="0.25">
      <c r="A6" s="1304"/>
      <c r="B6" s="414" t="s">
        <v>564</v>
      </c>
      <c r="C6" s="596">
        <v>0</v>
      </c>
    </row>
    <row r="7" spans="1:6" ht="16.5" customHeight="1" x14ac:dyDescent="0.25">
      <c r="A7" s="1304"/>
      <c r="B7" s="11" t="s">
        <v>104</v>
      </c>
      <c r="C7" s="596">
        <v>1500</v>
      </c>
    </row>
    <row r="8" spans="1:6" ht="16.5" customHeight="1" x14ac:dyDescent="0.25">
      <c r="A8" s="1304"/>
      <c r="B8" s="11" t="s">
        <v>105</v>
      </c>
      <c r="C8" s="596">
        <v>8983.18</v>
      </c>
    </row>
    <row r="9" spans="1:6" ht="16.5" customHeight="1" x14ac:dyDescent="0.25">
      <c r="A9" s="1304"/>
      <c r="B9" s="11" t="s">
        <v>565</v>
      </c>
      <c r="C9" s="596">
        <v>0</v>
      </c>
    </row>
    <row r="10" spans="1:6" ht="16.5" customHeight="1" x14ac:dyDescent="0.25">
      <c r="A10" s="1304"/>
      <c r="B10" s="512" t="s">
        <v>106</v>
      </c>
      <c r="C10" s="597">
        <f>SUM(C11:C13)</f>
        <v>722</v>
      </c>
    </row>
    <row r="11" spans="1:6" ht="16.5" customHeight="1" x14ac:dyDescent="0.25">
      <c r="A11" s="1304"/>
      <c r="B11" s="11" t="s">
        <v>107</v>
      </c>
      <c r="C11" s="596">
        <v>0</v>
      </c>
    </row>
    <row r="12" spans="1:6" ht="16.5" customHeight="1" x14ac:dyDescent="0.25">
      <c r="A12" s="1304"/>
      <c r="B12" s="12" t="s">
        <v>108</v>
      </c>
      <c r="C12" s="596">
        <v>722</v>
      </c>
    </row>
    <row r="13" spans="1:6" ht="16.5" customHeight="1" thickBot="1" x14ac:dyDescent="0.3">
      <c r="A13" s="1304"/>
      <c r="B13" s="11" t="s">
        <v>109</v>
      </c>
      <c r="C13" s="598">
        <v>0</v>
      </c>
    </row>
    <row r="14" spans="1:6" s="63" customFormat="1" ht="16.5" customHeight="1" thickBot="1" x14ac:dyDescent="0.3">
      <c r="A14" s="1305"/>
      <c r="B14" s="259" t="s">
        <v>78</v>
      </c>
      <c r="C14" s="599">
        <f>C4+C5+C6+C7+C8+C9+C10</f>
        <v>66690.720000000001</v>
      </c>
    </row>
    <row r="15" spans="1:6" ht="16.5" customHeight="1" x14ac:dyDescent="0.25">
      <c r="A15" s="1254" t="s">
        <v>98</v>
      </c>
      <c r="B15" s="513" t="s">
        <v>164</v>
      </c>
      <c r="C15" s="600">
        <f>SUM(C16:C23)</f>
        <v>57890.770000000004</v>
      </c>
    </row>
    <row r="16" spans="1:6" ht="16.5" customHeight="1" x14ac:dyDescent="0.25">
      <c r="A16" s="1254"/>
      <c r="B16" s="514" t="s">
        <v>264</v>
      </c>
      <c r="C16" s="163">
        <v>19779.060000000001</v>
      </c>
    </row>
    <row r="17" spans="1:5" ht="16.5" customHeight="1" x14ac:dyDescent="0.25">
      <c r="A17" s="1254"/>
      <c r="B17" s="515" t="s">
        <v>110</v>
      </c>
      <c r="C17" s="169">
        <v>18577.59</v>
      </c>
    </row>
    <row r="18" spans="1:5" ht="16.5" customHeight="1" x14ac:dyDescent="0.25">
      <c r="A18" s="1254"/>
      <c r="B18" s="515" t="s">
        <v>111</v>
      </c>
      <c r="C18" s="169">
        <v>0</v>
      </c>
    </row>
    <row r="19" spans="1:5" ht="16.5" customHeight="1" x14ac:dyDescent="0.25">
      <c r="A19" s="1254"/>
      <c r="B19" s="536" t="s">
        <v>446</v>
      </c>
      <c r="C19" s="169">
        <v>893</v>
      </c>
    </row>
    <row r="20" spans="1:5" ht="16.5" customHeight="1" x14ac:dyDescent="0.25">
      <c r="A20" s="1254"/>
      <c r="B20" s="536" t="s">
        <v>447</v>
      </c>
      <c r="C20" s="169">
        <v>18349</v>
      </c>
    </row>
    <row r="21" spans="1:5" ht="16.5" customHeight="1" x14ac:dyDescent="0.25">
      <c r="A21" s="1254"/>
      <c r="B21" s="515" t="s">
        <v>8</v>
      </c>
      <c r="C21" s="169">
        <v>259.12</v>
      </c>
    </row>
    <row r="22" spans="1:5" ht="16.5" customHeight="1" x14ac:dyDescent="0.25">
      <c r="A22" s="1254"/>
      <c r="B22" s="536" t="s">
        <v>919</v>
      </c>
      <c r="C22" s="169">
        <v>33</v>
      </c>
    </row>
    <row r="23" spans="1:5" ht="16.5" customHeight="1" x14ac:dyDescent="0.25">
      <c r="A23" s="1254"/>
      <c r="B23" s="515" t="s">
        <v>566</v>
      </c>
      <c r="C23" s="169">
        <v>0</v>
      </c>
    </row>
    <row r="24" spans="1:5" ht="16.5" customHeight="1" x14ac:dyDescent="0.25">
      <c r="A24" s="1254"/>
      <c r="B24" s="516" t="s">
        <v>567</v>
      </c>
      <c r="C24" s="601">
        <v>0</v>
      </c>
    </row>
    <row r="25" spans="1:5" ht="16.5" customHeight="1" x14ac:dyDescent="0.25">
      <c r="A25" s="1254"/>
      <c r="B25" s="517" t="s">
        <v>112</v>
      </c>
      <c r="C25" s="602">
        <f>SUM(C26:C28)</f>
        <v>0</v>
      </c>
    </row>
    <row r="26" spans="1:5" ht="16.5" customHeight="1" x14ac:dyDescent="0.25">
      <c r="A26" s="1254"/>
      <c r="B26" s="11" t="s">
        <v>113</v>
      </c>
      <c r="C26" s="596">
        <v>0</v>
      </c>
    </row>
    <row r="27" spans="1:5" ht="16.5" customHeight="1" x14ac:dyDescent="0.25">
      <c r="A27" s="1254"/>
      <c r="B27" s="11" t="s">
        <v>114</v>
      </c>
      <c r="C27" s="596">
        <v>0</v>
      </c>
    </row>
    <row r="28" spans="1:5" ht="16.5" customHeight="1" thickBot="1" x14ac:dyDescent="0.3">
      <c r="A28" s="1254"/>
      <c r="B28" s="11" t="s">
        <v>115</v>
      </c>
      <c r="C28" s="596">
        <v>0</v>
      </c>
    </row>
    <row r="29" spans="1:5" ht="16.5" customHeight="1" thickBot="1" x14ac:dyDescent="0.3">
      <c r="A29" s="1255"/>
      <c r="B29" s="259" t="s">
        <v>77</v>
      </c>
      <c r="C29" s="599">
        <f>C15+C24+C25</f>
        <v>57890.770000000004</v>
      </c>
    </row>
    <row r="30" spans="1:5" ht="16.5" customHeight="1" thickBot="1" x14ac:dyDescent="0.3">
      <c r="A30" s="1302" t="s">
        <v>93</v>
      </c>
      <c r="B30" s="1306"/>
      <c r="C30" s="599">
        <f>C3+C14-C29</f>
        <v>82840.23</v>
      </c>
    </row>
    <row r="31" spans="1:5" ht="12.75" customHeight="1" x14ac:dyDescent="0.25">
      <c r="B31" s="8"/>
      <c r="C31" s="78"/>
      <c r="D31" s="8"/>
      <c r="E31" s="8"/>
    </row>
    <row r="32" spans="1:5" x14ac:dyDescent="0.25">
      <c r="A32" s="8" t="s">
        <v>200</v>
      </c>
      <c r="B32" s="8"/>
      <c r="C32" s="78"/>
      <c r="D32" s="8"/>
      <c r="E32" s="8"/>
    </row>
    <row r="33" spans="1:1" x14ac:dyDescent="0.25">
      <c r="A33" s="15" t="s">
        <v>1233</v>
      </c>
    </row>
  </sheetData>
  <sheetProtection insertRows="0" deleteRows="0"/>
  <mergeCells count="4">
    <mergeCell ref="A4:A14"/>
    <mergeCell ref="A15:A29"/>
    <mergeCell ref="A3:B3"/>
    <mergeCell ref="A30:B30"/>
  </mergeCells>
  <phoneticPr fontId="48" type="noConversion"/>
  <printOptions horizontalCentered="1"/>
  <pageMargins left="0.24" right="0.24" top="0.71" bottom="0.72" header="0.51181102362204722" footer="0.51181102362204722"/>
  <pageSetup paperSize="9" orientation="portrait"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showGridLines="0" zoomScale="115" zoomScaleNormal="100" workbookViewId="0">
      <selection activeCell="C1" sqref="C1"/>
    </sheetView>
  </sheetViews>
  <sheetFormatPr defaultRowHeight="12.75" x14ac:dyDescent="0.25"/>
  <cols>
    <col min="1" max="1" width="13.28515625" style="14" customWidth="1"/>
    <col min="2" max="2" width="54.7109375" style="14" customWidth="1"/>
    <col min="3" max="3" width="14.28515625" style="79" customWidth="1"/>
    <col min="4" max="16384" width="9.140625" style="14"/>
  </cols>
  <sheetData>
    <row r="1" spans="1:5" ht="15.75" x14ac:dyDescent="0.25">
      <c r="A1" s="20" t="s">
        <v>1228</v>
      </c>
      <c r="B1" s="8"/>
      <c r="C1" s="14"/>
    </row>
    <row r="2" spans="1:5" ht="13.5" thickBot="1" x14ac:dyDescent="0.3">
      <c r="A2" s="8"/>
      <c r="B2" s="8"/>
      <c r="C2" s="85" t="s">
        <v>76</v>
      </c>
    </row>
    <row r="3" spans="1:5" ht="17.25" customHeight="1" thickBot="1" x14ac:dyDescent="0.3">
      <c r="A3" s="1302" t="s">
        <v>92</v>
      </c>
      <c r="B3" s="1303"/>
      <c r="C3" s="484">
        <v>2623</v>
      </c>
    </row>
    <row r="4" spans="1:5" ht="17.25" customHeight="1" x14ac:dyDescent="0.25">
      <c r="A4" s="1307" t="s">
        <v>94</v>
      </c>
      <c r="B4" s="928" t="s">
        <v>1230</v>
      </c>
      <c r="C4" s="508">
        <v>1839.07</v>
      </c>
      <c r="D4" s="184"/>
    </row>
    <row r="5" spans="1:5" ht="17.25" customHeight="1" x14ac:dyDescent="0.25">
      <c r="A5" s="1308"/>
      <c r="B5" s="186" t="s">
        <v>116</v>
      </c>
      <c r="C5" s="508">
        <v>0</v>
      </c>
      <c r="D5" s="184"/>
    </row>
    <row r="6" spans="1:5" ht="17.25" customHeight="1" thickBot="1" x14ac:dyDescent="0.3">
      <c r="A6" s="1309"/>
      <c r="B6" s="930" t="s">
        <v>1231</v>
      </c>
      <c r="C6" s="509">
        <v>0</v>
      </c>
      <c r="D6" s="184"/>
    </row>
    <row r="7" spans="1:5" ht="17.25" customHeight="1" thickBot="1" x14ac:dyDescent="0.3">
      <c r="A7" s="1310"/>
      <c r="B7" s="257" t="s">
        <v>77</v>
      </c>
      <c r="C7" s="510">
        <f>SUM(C4:C6)</f>
        <v>1839.07</v>
      </c>
      <c r="D7" s="184"/>
    </row>
    <row r="8" spans="1:5" ht="17.25" customHeight="1" thickBot="1" x14ac:dyDescent="0.3">
      <c r="A8" s="552" t="s">
        <v>98</v>
      </c>
      <c r="B8" s="258" t="s">
        <v>77</v>
      </c>
      <c r="C8" s="511">
        <v>1850.12</v>
      </c>
      <c r="D8" s="184"/>
    </row>
    <row r="9" spans="1:5" ht="17.25" customHeight="1" thickBot="1" x14ac:dyDescent="0.3">
      <c r="A9" s="1311" t="s">
        <v>117</v>
      </c>
      <c r="B9" s="1312"/>
      <c r="C9" s="487">
        <f>C3+C7-C8</f>
        <v>2611.9499999999998</v>
      </c>
      <c r="D9" s="184"/>
    </row>
    <row r="10" spans="1:5" ht="15" customHeight="1" x14ac:dyDescent="0.25">
      <c r="A10" s="84"/>
      <c r="B10" s="89"/>
      <c r="C10" s="187"/>
      <c r="D10" s="184"/>
    </row>
    <row r="11" spans="1:5" x14ac:dyDescent="0.25">
      <c r="A11" s="8" t="s">
        <v>200</v>
      </c>
      <c r="B11" s="188"/>
      <c r="C11" s="189"/>
      <c r="D11" s="183"/>
      <c r="E11" s="183"/>
    </row>
    <row r="12" spans="1:5" x14ac:dyDescent="0.25">
      <c r="A12" s="202" t="s">
        <v>1232</v>
      </c>
      <c r="B12" s="201"/>
      <c r="C12" s="191"/>
      <c r="D12" s="183"/>
      <c r="E12" s="183"/>
    </row>
    <row r="13" spans="1:5" x14ac:dyDescent="0.25">
      <c r="A13" s="15" t="s">
        <v>1234</v>
      </c>
      <c r="B13" s="92"/>
      <c r="C13" s="192"/>
      <c r="D13" s="117"/>
      <c r="E13" s="117"/>
    </row>
    <row r="14" spans="1:5" x14ac:dyDescent="0.25">
      <c r="A14" s="128"/>
      <c r="B14" s="128"/>
      <c r="C14" s="193"/>
      <c r="D14" s="194"/>
      <c r="E14" s="195"/>
    </row>
    <row r="15" spans="1:5" x14ac:dyDescent="0.25">
      <c r="A15" s="128"/>
      <c r="B15" s="128"/>
      <c r="C15" s="196"/>
      <c r="D15" s="194"/>
      <c r="E15" s="195"/>
    </row>
    <row r="16" spans="1:5" x14ac:dyDescent="0.25">
      <c r="A16" s="197"/>
      <c r="B16" s="197"/>
      <c r="C16" s="198"/>
      <c r="D16" s="195"/>
      <c r="E16" s="195"/>
    </row>
    <row r="17" spans="1:5" x14ac:dyDescent="0.25">
      <c r="A17" s="199"/>
      <c r="B17" s="199"/>
      <c r="C17" s="200"/>
      <c r="D17" s="199"/>
      <c r="E17" s="199"/>
    </row>
    <row r="18" spans="1:5" x14ac:dyDescent="0.25">
      <c r="A18" s="199"/>
      <c r="B18" s="199"/>
      <c r="C18" s="200"/>
      <c r="D18" s="199"/>
      <c r="E18" s="199"/>
    </row>
    <row r="19" spans="1:5" x14ac:dyDescent="0.25">
      <c r="A19" s="117"/>
      <c r="B19" s="117"/>
      <c r="C19" s="129"/>
      <c r="D19" s="117"/>
      <c r="E19" s="117"/>
    </row>
    <row r="20" spans="1:5" x14ac:dyDescent="0.25">
      <c r="A20" s="117"/>
      <c r="B20" s="117"/>
      <c r="C20" s="129"/>
      <c r="D20" s="117"/>
      <c r="E20" s="117"/>
    </row>
    <row r="21" spans="1:5" x14ac:dyDescent="0.25">
      <c r="A21" s="117"/>
      <c r="B21" s="117"/>
      <c r="C21" s="129"/>
      <c r="D21" s="117"/>
      <c r="E21" s="117"/>
    </row>
    <row r="22" spans="1:5" x14ac:dyDescent="0.25">
      <c r="A22" s="117"/>
      <c r="B22" s="117"/>
      <c r="C22" s="129"/>
      <c r="D22" s="117"/>
      <c r="E22" s="117"/>
    </row>
    <row r="23" spans="1:5" x14ac:dyDescent="0.25">
      <c r="A23" s="117"/>
      <c r="B23" s="117"/>
      <c r="C23" s="129"/>
      <c r="D23" s="117"/>
      <c r="E23" s="117"/>
    </row>
    <row r="24" spans="1:5" x14ac:dyDescent="0.25">
      <c r="A24" s="117"/>
      <c r="B24" s="117"/>
      <c r="C24" s="129"/>
      <c r="D24" s="117"/>
      <c r="E24" s="117"/>
    </row>
    <row r="25" spans="1:5" x14ac:dyDescent="0.25">
      <c r="A25" s="117"/>
      <c r="B25" s="117"/>
      <c r="C25" s="129"/>
      <c r="D25" s="117"/>
      <c r="E25" s="117"/>
    </row>
    <row r="26" spans="1:5" x14ac:dyDescent="0.25">
      <c r="A26" s="117"/>
      <c r="B26" s="117"/>
      <c r="C26" s="129"/>
      <c r="D26" s="117"/>
      <c r="E26" s="117"/>
    </row>
    <row r="27" spans="1:5" x14ac:dyDescent="0.25">
      <c r="A27" s="117"/>
      <c r="B27" s="117"/>
      <c r="C27" s="129"/>
      <c r="D27" s="117"/>
      <c r="E27" s="117"/>
    </row>
    <row r="28" spans="1:5" x14ac:dyDescent="0.25">
      <c r="A28" s="117"/>
      <c r="B28" s="117"/>
      <c r="C28" s="129"/>
      <c r="D28" s="117"/>
      <c r="E28" s="117"/>
    </row>
    <row r="29" spans="1:5" x14ac:dyDescent="0.25">
      <c r="A29" s="117"/>
      <c r="B29" s="117"/>
      <c r="C29" s="129"/>
      <c r="D29" s="117"/>
      <c r="E29" s="117"/>
    </row>
    <row r="30" spans="1:5" x14ac:dyDescent="0.25">
      <c r="A30" s="117"/>
      <c r="B30" s="117"/>
      <c r="C30" s="129"/>
      <c r="D30" s="117"/>
      <c r="E30" s="117"/>
    </row>
    <row r="31" spans="1:5" x14ac:dyDescent="0.25">
      <c r="A31" s="117"/>
      <c r="B31" s="117"/>
      <c r="C31" s="129"/>
      <c r="D31" s="117"/>
      <c r="E31" s="117"/>
    </row>
    <row r="32" spans="1:5" x14ac:dyDescent="0.25">
      <c r="A32" s="117"/>
      <c r="B32" s="117"/>
      <c r="C32" s="129"/>
      <c r="D32" s="117"/>
      <c r="E32" s="117"/>
    </row>
    <row r="33" spans="1:5" x14ac:dyDescent="0.25">
      <c r="A33" s="117"/>
      <c r="B33" s="117"/>
      <c r="C33" s="129"/>
      <c r="D33" s="117"/>
      <c r="E33" s="117"/>
    </row>
  </sheetData>
  <sheetProtection insertRows="0"/>
  <mergeCells count="3">
    <mergeCell ref="A4:A7"/>
    <mergeCell ref="A3:B3"/>
    <mergeCell ref="A9:B9"/>
  </mergeCells>
  <phoneticPr fontId="48" type="noConversion"/>
  <printOptions horizontalCentered="1"/>
  <pageMargins left="0.78740157480314965" right="0.78740157480314965" top="0.98425196850393704" bottom="0.98425196850393704" header="0.51181102362204722" footer="0.51181102362204722"/>
  <pageSetup paperSize="9" orientation="portrait" cellComments="asDisplayed"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showGridLines="0" zoomScale="115" zoomScaleNormal="100" workbookViewId="0">
      <selection activeCell="C1" sqref="C1"/>
    </sheetView>
  </sheetViews>
  <sheetFormatPr defaultRowHeight="12.75" x14ac:dyDescent="0.2"/>
  <cols>
    <col min="1" max="1" width="15.5703125" style="525" customWidth="1"/>
    <col min="2" max="2" width="35.5703125" style="525" customWidth="1"/>
    <col min="3" max="3" width="17.85546875" style="524" customWidth="1"/>
    <col min="4" max="16384" width="9.140625" style="525"/>
  </cols>
  <sheetData>
    <row r="1" spans="1:5" ht="13.5" customHeight="1" x14ac:dyDescent="0.25">
      <c r="A1" s="586" t="s">
        <v>1237</v>
      </c>
      <c r="B1" s="523"/>
      <c r="D1" s="523"/>
      <c r="E1" s="523"/>
    </row>
    <row r="2" spans="1:5" ht="13.5" thickBot="1" x14ac:dyDescent="0.25">
      <c r="A2" s="523"/>
      <c r="B2" s="523"/>
      <c r="C2" s="83" t="s">
        <v>76</v>
      </c>
      <c r="D2" s="523"/>
      <c r="E2" s="523"/>
    </row>
    <row r="3" spans="1:5" ht="16.5" customHeight="1" thickBot="1" x14ac:dyDescent="0.25">
      <c r="A3" s="1302" t="s">
        <v>92</v>
      </c>
      <c r="B3" s="1303"/>
      <c r="C3" s="484">
        <v>102.64</v>
      </c>
      <c r="D3" s="523"/>
      <c r="E3" s="523"/>
    </row>
    <row r="4" spans="1:5" ht="16.5" customHeight="1" x14ac:dyDescent="0.2">
      <c r="A4" s="1129" t="s">
        <v>94</v>
      </c>
      <c r="B4" s="585" t="s">
        <v>243</v>
      </c>
      <c r="C4" s="485">
        <v>0</v>
      </c>
      <c r="D4" s="523"/>
      <c r="E4" s="523"/>
    </row>
    <row r="5" spans="1:5" ht="16.5" customHeight="1" x14ac:dyDescent="0.2">
      <c r="A5" s="1301"/>
      <c r="B5" s="31" t="s">
        <v>118</v>
      </c>
      <c r="C5" s="486">
        <v>0</v>
      </c>
      <c r="D5" s="523"/>
      <c r="E5" s="523"/>
    </row>
    <row r="6" spans="1:5" ht="16.5" customHeight="1" x14ac:dyDescent="0.2">
      <c r="A6" s="1301"/>
      <c r="B6" s="31" t="s">
        <v>95</v>
      </c>
      <c r="C6" s="486">
        <v>0</v>
      </c>
      <c r="D6" s="523"/>
      <c r="E6" s="523"/>
    </row>
    <row r="7" spans="1:5" ht="16.5" customHeight="1" x14ac:dyDescent="0.2">
      <c r="A7" s="1301"/>
      <c r="B7" s="69" t="s">
        <v>97</v>
      </c>
      <c r="C7" s="488">
        <v>0</v>
      </c>
      <c r="D7" s="523"/>
      <c r="E7" s="523"/>
    </row>
    <row r="8" spans="1:5" ht="16.5" customHeight="1" thickBot="1" x14ac:dyDescent="0.25">
      <c r="A8" s="1301"/>
      <c r="B8" s="821" t="s">
        <v>1235</v>
      </c>
      <c r="C8" s="488">
        <v>0</v>
      </c>
      <c r="D8" s="523"/>
      <c r="E8" s="523"/>
    </row>
    <row r="9" spans="1:5" ht="16.5" customHeight="1" thickBot="1" x14ac:dyDescent="0.25">
      <c r="A9" s="1130"/>
      <c r="B9" s="256" t="s">
        <v>77</v>
      </c>
      <c r="C9" s="507">
        <f>SUM(C4:C8)</f>
        <v>0</v>
      </c>
      <c r="D9" s="523"/>
      <c r="E9" s="523"/>
    </row>
    <row r="10" spans="1:5" ht="16.5" customHeight="1" x14ac:dyDescent="0.2">
      <c r="A10" s="1313" t="s">
        <v>98</v>
      </c>
      <c r="B10" s="81" t="s">
        <v>119</v>
      </c>
      <c r="C10" s="476">
        <v>0</v>
      </c>
      <c r="D10" s="523"/>
      <c r="E10" s="523"/>
    </row>
    <row r="11" spans="1:5" ht="16.5" customHeight="1" x14ac:dyDescent="0.2">
      <c r="A11" s="1301"/>
      <c r="B11" s="31" t="s">
        <v>120</v>
      </c>
      <c r="C11" s="486">
        <v>0</v>
      </c>
      <c r="D11" s="523"/>
      <c r="E11" s="523"/>
    </row>
    <row r="12" spans="1:5" ht="16.5" customHeight="1" x14ac:dyDescent="0.2">
      <c r="A12" s="1301"/>
      <c r="B12" s="31" t="s">
        <v>100</v>
      </c>
      <c r="C12" s="486">
        <v>0</v>
      </c>
      <c r="D12" s="523"/>
      <c r="E12" s="523"/>
    </row>
    <row r="13" spans="1:5" ht="16.5" customHeight="1" x14ac:dyDescent="0.2">
      <c r="A13" s="1301"/>
      <c r="B13" s="31" t="s">
        <v>102</v>
      </c>
      <c r="C13" s="486">
        <v>0</v>
      </c>
      <c r="D13" s="523"/>
      <c r="E13" s="523"/>
    </row>
    <row r="14" spans="1:5" ht="16.5" customHeight="1" x14ac:dyDescent="0.2">
      <c r="A14" s="1301"/>
      <c r="B14" s="31" t="s">
        <v>9</v>
      </c>
      <c r="C14" s="486">
        <v>28.5</v>
      </c>
      <c r="D14" s="523"/>
      <c r="E14" s="523"/>
    </row>
    <row r="15" spans="1:5" ht="16.5" customHeight="1" thickBot="1" x14ac:dyDescent="0.25">
      <c r="A15" s="1301"/>
      <c r="B15" s="820" t="s">
        <v>1229</v>
      </c>
      <c r="C15" s="486">
        <v>0</v>
      </c>
      <c r="D15" s="523"/>
      <c r="E15" s="523"/>
    </row>
    <row r="16" spans="1:5" ht="16.5" customHeight="1" thickBot="1" x14ac:dyDescent="0.25">
      <c r="A16" s="1130"/>
      <c r="B16" s="256" t="s">
        <v>77</v>
      </c>
      <c r="C16" s="507">
        <f>SUM(C10:C15)</f>
        <v>28.5</v>
      </c>
      <c r="D16" s="523"/>
      <c r="E16" s="523"/>
    </row>
    <row r="17" spans="1:5" ht="16.5" customHeight="1" thickBot="1" x14ac:dyDescent="0.25">
      <c r="A17" s="1302" t="s">
        <v>93</v>
      </c>
      <c r="B17" s="1303"/>
      <c r="C17" s="507">
        <f>C3+C9-C16</f>
        <v>74.14</v>
      </c>
      <c r="D17" s="523"/>
      <c r="E17" s="523"/>
    </row>
    <row r="18" spans="1:5" x14ac:dyDescent="0.2">
      <c r="A18" s="523"/>
      <c r="B18" s="32"/>
      <c r="C18" s="526"/>
      <c r="D18" s="523"/>
      <c r="E18" s="523"/>
    </row>
    <row r="19" spans="1:5" x14ac:dyDescent="0.2">
      <c r="A19" s="8" t="s">
        <v>200</v>
      </c>
      <c r="B19" s="523"/>
      <c r="C19" s="526"/>
      <c r="D19" s="523"/>
      <c r="E19" s="523"/>
    </row>
    <row r="20" spans="1:5" x14ac:dyDescent="0.2">
      <c r="A20" s="15" t="s">
        <v>1233</v>
      </c>
      <c r="B20" s="523"/>
      <c r="C20" s="526"/>
      <c r="D20" s="523"/>
      <c r="E20" s="523"/>
    </row>
    <row r="21" spans="1:5" x14ac:dyDescent="0.2">
      <c r="A21" s="523"/>
      <c r="B21" s="523"/>
      <c r="C21" s="526"/>
      <c r="D21" s="523"/>
      <c r="E21" s="523"/>
    </row>
    <row r="22" spans="1:5" x14ac:dyDescent="0.2">
      <c r="A22" s="523"/>
      <c r="B22" s="523"/>
      <c r="C22" s="526"/>
      <c r="D22" s="523"/>
      <c r="E22" s="523"/>
    </row>
    <row r="23" spans="1:5" x14ac:dyDescent="0.2">
      <c r="A23" s="523"/>
      <c r="B23" s="523"/>
      <c r="C23" s="526"/>
      <c r="D23" s="523"/>
      <c r="E23" s="523"/>
    </row>
  </sheetData>
  <mergeCells count="4">
    <mergeCell ref="A4:A9"/>
    <mergeCell ref="A10:A16"/>
    <mergeCell ref="A3:B3"/>
    <mergeCell ref="A17:B17"/>
  </mergeCells>
  <phoneticPr fontId="48"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zoomScale="115" zoomScaleNormal="100" workbookViewId="0">
      <selection activeCell="F1" sqref="F1"/>
    </sheetView>
  </sheetViews>
  <sheetFormatPr defaultRowHeight="12.75" x14ac:dyDescent="0.25"/>
  <cols>
    <col min="1" max="1" width="13.5703125" style="14" customWidth="1"/>
    <col min="2" max="2" width="6.85546875" style="14" customWidth="1"/>
    <col min="3" max="3" width="66.85546875" style="14" customWidth="1"/>
    <col min="4" max="6" width="10.42578125" style="79" customWidth="1"/>
    <col min="7" max="16384" width="9.140625" style="14"/>
  </cols>
  <sheetData>
    <row r="1" spans="1:6" ht="15.75" x14ac:dyDescent="0.25">
      <c r="A1" s="20" t="s">
        <v>1236</v>
      </c>
      <c r="B1" s="8"/>
      <c r="C1" s="8"/>
      <c r="D1" s="78"/>
      <c r="E1" s="78"/>
    </row>
    <row r="2" spans="1:6" ht="13.5" thickBot="1" x14ac:dyDescent="0.3">
      <c r="A2" s="8"/>
      <c r="B2" s="8"/>
      <c r="C2" s="8"/>
      <c r="D2" s="78"/>
      <c r="E2" s="78"/>
      <c r="F2" s="85" t="s">
        <v>76</v>
      </c>
    </row>
    <row r="3" spans="1:6" s="27" customFormat="1" ht="15" customHeight="1" thickBot="1" x14ac:dyDescent="0.3">
      <c r="A3" s="86"/>
      <c r="B3" s="1316" t="s">
        <v>85</v>
      </c>
      <c r="C3" s="1317"/>
      <c r="D3" s="87" t="s">
        <v>121</v>
      </c>
      <c r="E3" s="87" t="s">
        <v>122</v>
      </c>
      <c r="F3" s="88" t="s">
        <v>78</v>
      </c>
    </row>
    <row r="4" spans="1:6" ht="15" customHeight="1" x14ac:dyDescent="0.25">
      <c r="A4" s="1314" t="s">
        <v>92</v>
      </c>
      <c r="B4" s="30" t="s">
        <v>123</v>
      </c>
      <c r="C4" s="30"/>
      <c r="D4" s="475">
        <v>297</v>
      </c>
      <c r="E4" s="475">
        <v>0</v>
      </c>
      <c r="F4" s="492">
        <f t="shared" ref="F4:F17" si="0">SUM(D4:E4)</f>
        <v>297</v>
      </c>
    </row>
    <row r="5" spans="1:6" ht="15" customHeight="1" x14ac:dyDescent="0.25">
      <c r="A5" s="1309"/>
      <c r="B5" s="31" t="s">
        <v>124</v>
      </c>
      <c r="C5" s="31"/>
      <c r="D5" s="493">
        <v>0</v>
      </c>
      <c r="E5" s="493">
        <v>0</v>
      </c>
      <c r="F5" s="494">
        <f t="shared" si="0"/>
        <v>0</v>
      </c>
    </row>
    <row r="6" spans="1:6" ht="15" customHeight="1" x14ac:dyDescent="0.25">
      <c r="A6" s="1309"/>
      <c r="B6" s="820" t="s">
        <v>915</v>
      </c>
      <c r="C6" s="31"/>
      <c r="D6" s="171">
        <v>1739.33</v>
      </c>
      <c r="E6" s="493">
        <v>241.84000000000003</v>
      </c>
      <c r="F6" s="495">
        <f t="shared" si="0"/>
        <v>1981.17</v>
      </c>
    </row>
    <row r="7" spans="1:6" ht="15" customHeight="1" thickBot="1" x14ac:dyDescent="0.3">
      <c r="A7" s="1309"/>
      <c r="B7" s="821" t="s">
        <v>916</v>
      </c>
      <c r="C7" s="90"/>
      <c r="D7" s="176">
        <v>274.54000000000008</v>
      </c>
      <c r="E7" s="496">
        <v>0</v>
      </c>
      <c r="F7" s="497">
        <f t="shared" si="0"/>
        <v>274.54000000000008</v>
      </c>
    </row>
    <row r="8" spans="1:6" ht="15" customHeight="1" thickBot="1" x14ac:dyDescent="0.3">
      <c r="A8" s="1310"/>
      <c r="B8" s="1318" t="s">
        <v>78</v>
      </c>
      <c r="C8" s="1303"/>
      <c r="D8" s="498">
        <f>SUM(D4:D7)</f>
        <v>2310.87</v>
      </c>
      <c r="E8" s="498">
        <f>SUM(E4:E7)</f>
        <v>241.84000000000003</v>
      </c>
      <c r="F8" s="499">
        <f>SUM(F4:F7)</f>
        <v>2552.71</v>
      </c>
    </row>
    <row r="9" spans="1:6" ht="15" customHeight="1" x14ac:dyDescent="0.25">
      <c r="A9" s="1307" t="s">
        <v>125</v>
      </c>
      <c r="B9" s="30" t="s">
        <v>123</v>
      </c>
      <c r="C9" s="91"/>
      <c r="D9" s="500">
        <v>100</v>
      </c>
      <c r="E9" s="500">
        <v>0</v>
      </c>
      <c r="F9" s="501">
        <f t="shared" si="0"/>
        <v>100</v>
      </c>
    </row>
    <row r="10" spans="1:6" ht="15" customHeight="1" x14ac:dyDescent="0.25">
      <c r="A10" s="1308"/>
      <c r="B10" s="31" t="s">
        <v>124</v>
      </c>
      <c r="C10" s="93"/>
      <c r="D10" s="475">
        <v>0</v>
      </c>
      <c r="E10" s="493">
        <v>0</v>
      </c>
      <c r="F10" s="502">
        <f t="shared" si="0"/>
        <v>0</v>
      </c>
    </row>
    <row r="11" spans="1:6" ht="15" customHeight="1" x14ac:dyDescent="0.25">
      <c r="A11" s="1308"/>
      <c r="B11" s="820" t="s">
        <v>915</v>
      </c>
      <c r="C11" s="93"/>
      <c r="D11" s="475">
        <v>181.79</v>
      </c>
      <c r="E11" s="493">
        <v>12.59</v>
      </c>
      <c r="F11" s="502">
        <f t="shared" si="0"/>
        <v>194.38</v>
      </c>
    </row>
    <row r="12" spans="1:6" ht="15" customHeight="1" thickBot="1" x14ac:dyDescent="0.3">
      <c r="A12" s="1308"/>
      <c r="B12" s="821" t="s">
        <v>916</v>
      </c>
      <c r="C12" s="93"/>
      <c r="D12" s="493">
        <v>449.8</v>
      </c>
      <c r="E12" s="493">
        <v>0</v>
      </c>
      <c r="F12" s="503">
        <f t="shared" si="0"/>
        <v>449.8</v>
      </c>
    </row>
    <row r="13" spans="1:6" ht="15" customHeight="1" thickBot="1" x14ac:dyDescent="0.3">
      <c r="A13" s="1315"/>
      <c r="B13" s="1318" t="s">
        <v>77</v>
      </c>
      <c r="C13" s="1303"/>
      <c r="D13" s="504">
        <f>SUM(D9:D12)</f>
        <v>731.58999999999992</v>
      </c>
      <c r="E13" s="504">
        <f>SUM(E9:E12)</f>
        <v>12.59</v>
      </c>
      <c r="F13" s="505">
        <f>SUM(D13:E13)</f>
        <v>744.18</v>
      </c>
    </row>
    <row r="14" spans="1:6" ht="15" customHeight="1" x14ac:dyDescent="0.25">
      <c r="A14" s="1307" t="s">
        <v>126</v>
      </c>
      <c r="B14" s="30" t="s">
        <v>123</v>
      </c>
      <c r="C14" s="94"/>
      <c r="D14" s="475">
        <v>100</v>
      </c>
      <c r="E14" s="475">
        <v>0</v>
      </c>
      <c r="F14" s="502">
        <f t="shared" si="0"/>
        <v>100</v>
      </c>
    </row>
    <row r="15" spans="1:6" ht="15" customHeight="1" x14ac:dyDescent="0.25">
      <c r="A15" s="1308"/>
      <c r="B15" s="31" t="s">
        <v>124</v>
      </c>
      <c r="C15" s="93"/>
      <c r="D15" s="475">
        <v>0</v>
      </c>
      <c r="E15" s="493">
        <v>0</v>
      </c>
      <c r="F15" s="502">
        <f t="shared" si="0"/>
        <v>0</v>
      </c>
    </row>
    <row r="16" spans="1:6" ht="15" customHeight="1" x14ac:dyDescent="0.25">
      <c r="A16" s="1308"/>
      <c r="B16" s="820" t="s">
        <v>915</v>
      </c>
      <c r="C16" s="93"/>
      <c r="D16" s="475">
        <v>1739.33</v>
      </c>
      <c r="E16" s="493">
        <v>241.84</v>
      </c>
      <c r="F16" s="502">
        <f t="shared" si="0"/>
        <v>1981.1699999999998</v>
      </c>
    </row>
    <row r="17" spans="1:6" ht="15" customHeight="1" thickBot="1" x14ac:dyDescent="0.3">
      <c r="A17" s="1308"/>
      <c r="B17" s="821" t="s">
        <v>916</v>
      </c>
      <c r="C17" s="93"/>
      <c r="D17" s="493">
        <v>266.27</v>
      </c>
      <c r="E17" s="493">
        <v>0</v>
      </c>
      <c r="F17" s="503">
        <f t="shared" si="0"/>
        <v>266.27</v>
      </c>
    </row>
    <row r="18" spans="1:6" ht="15" customHeight="1" thickBot="1" x14ac:dyDescent="0.3">
      <c r="A18" s="1315"/>
      <c r="B18" s="1318" t="s">
        <v>78</v>
      </c>
      <c r="C18" s="1303"/>
      <c r="D18" s="504">
        <f>SUM(D14:D17)</f>
        <v>2105.6</v>
      </c>
      <c r="E18" s="504">
        <f>SUM(E14:E17)</f>
        <v>241.84</v>
      </c>
      <c r="F18" s="505">
        <f>SUM(D18:E18)</f>
        <v>2347.44</v>
      </c>
    </row>
    <row r="19" spans="1:6" ht="15" customHeight="1" x14ac:dyDescent="0.25">
      <c r="A19" s="1314" t="s">
        <v>93</v>
      </c>
      <c r="B19" s="30" t="s">
        <v>123</v>
      </c>
      <c r="C19" s="30"/>
      <c r="D19" s="506">
        <f t="shared" ref="D19:E22" si="1">D4+D9-D14</f>
        <v>297</v>
      </c>
      <c r="E19" s="506">
        <f t="shared" si="1"/>
        <v>0</v>
      </c>
      <c r="F19" s="492">
        <f>SUM(D19:E19)</f>
        <v>297</v>
      </c>
    </row>
    <row r="20" spans="1:6" ht="15" customHeight="1" x14ac:dyDescent="0.25">
      <c r="A20" s="1309"/>
      <c r="B20" s="31" t="s">
        <v>124</v>
      </c>
      <c r="C20" s="31"/>
      <c r="D20" s="506">
        <f t="shared" si="1"/>
        <v>0</v>
      </c>
      <c r="E20" s="506">
        <f t="shared" si="1"/>
        <v>0</v>
      </c>
      <c r="F20" s="494">
        <f>SUM(D20:E20)</f>
        <v>0</v>
      </c>
    </row>
    <row r="21" spans="1:6" ht="15" customHeight="1" x14ac:dyDescent="0.25">
      <c r="A21" s="1309"/>
      <c r="B21" s="820" t="s">
        <v>915</v>
      </c>
      <c r="C21" s="31"/>
      <c r="D21" s="506">
        <f t="shared" si="1"/>
        <v>181.78999999999996</v>
      </c>
      <c r="E21" s="506">
        <f t="shared" si="1"/>
        <v>12.590000000000032</v>
      </c>
      <c r="F21" s="495">
        <f>SUM(D21:E21)</f>
        <v>194.38</v>
      </c>
    </row>
    <row r="22" spans="1:6" ht="15" customHeight="1" thickBot="1" x14ac:dyDescent="0.3">
      <c r="A22" s="1309"/>
      <c r="B22" s="821" t="s">
        <v>916</v>
      </c>
      <c r="C22" s="31"/>
      <c r="D22" s="506">
        <f t="shared" si="1"/>
        <v>458.07000000000016</v>
      </c>
      <c r="E22" s="506">
        <f t="shared" si="1"/>
        <v>0</v>
      </c>
      <c r="F22" s="495">
        <f>SUM(D22:E22)</f>
        <v>458.07000000000016</v>
      </c>
    </row>
    <row r="23" spans="1:6" ht="15" customHeight="1" thickBot="1" x14ac:dyDescent="0.3">
      <c r="A23" s="1310"/>
      <c r="B23" s="1318" t="s">
        <v>78</v>
      </c>
      <c r="C23" s="1303"/>
      <c r="D23" s="498">
        <f>SUM(D19:D22)</f>
        <v>936.86000000000013</v>
      </c>
      <c r="E23" s="498">
        <f>SUM(E19:E22)</f>
        <v>12.590000000000032</v>
      </c>
      <c r="F23" s="499">
        <f>SUM(F19:F22)</f>
        <v>949.45000000000016</v>
      </c>
    </row>
    <row r="25" spans="1:6" x14ac:dyDescent="0.25">
      <c r="A25" s="95"/>
      <c r="D25" s="96"/>
    </row>
    <row r="26" spans="1:6" x14ac:dyDescent="0.25">
      <c r="B26" s="95"/>
    </row>
  </sheetData>
  <sheetProtection insertRows="0" deleteRows="0"/>
  <mergeCells count="9">
    <mergeCell ref="A4:A8"/>
    <mergeCell ref="A9:A13"/>
    <mergeCell ref="A14:A18"/>
    <mergeCell ref="A19:A23"/>
    <mergeCell ref="B3:C3"/>
    <mergeCell ref="B8:C8"/>
    <mergeCell ref="B13:C13"/>
    <mergeCell ref="B18:C18"/>
    <mergeCell ref="B23:C23"/>
  </mergeCells>
  <phoneticPr fontId="48" type="noConversion"/>
  <printOptions horizontalCentered="1"/>
  <pageMargins left="0.2" right="0.2" top="0.98425196850393704" bottom="0.98425196850393704" header="0.51181102362204722" footer="0.51181102362204722"/>
  <pageSetup paperSize="9" orientation="landscape" cellComments="asDisplayed"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115" zoomScaleNormal="100" workbookViewId="0">
      <selection activeCell="C1" sqref="C1"/>
    </sheetView>
  </sheetViews>
  <sheetFormatPr defaultRowHeight="12.75" x14ac:dyDescent="0.25"/>
  <cols>
    <col min="1" max="1" width="12.85546875" style="527" customWidth="1"/>
    <col min="2" max="2" width="50.7109375" style="527" customWidth="1"/>
    <col min="3" max="3" width="11.85546875" style="528" customWidth="1"/>
    <col min="4" max="16384" width="9.140625" style="527"/>
  </cols>
  <sheetData>
    <row r="1" spans="1:3" ht="15.75" x14ac:dyDescent="0.25">
      <c r="A1" s="587" t="s">
        <v>1238</v>
      </c>
    </row>
    <row r="2" spans="1:3" ht="13.5" thickBot="1" x14ac:dyDescent="0.3">
      <c r="C2" s="529" t="s">
        <v>76</v>
      </c>
    </row>
    <row r="3" spans="1:3" ht="17.25" customHeight="1" thickBot="1" x14ac:dyDescent="0.3">
      <c r="A3" s="1302" t="s">
        <v>92</v>
      </c>
      <c r="B3" s="1303"/>
      <c r="C3" s="484">
        <v>0</v>
      </c>
    </row>
    <row r="4" spans="1:3" ht="17.25" customHeight="1" thickBot="1" x14ac:dyDescent="0.3">
      <c r="A4" s="254" t="s">
        <v>94</v>
      </c>
      <c r="B4" s="97" t="s">
        <v>127</v>
      </c>
      <c r="C4" s="485">
        <v>0</v>
      </c>
    </row>
    <row r="5" spans="1:3" ht="17.25" customHeight="1" x14ac:dyDescent="0.25">
      <c r="A5" s="1236" t="s">
        <v>98</v>
      </c>
      <c r="B5" s="931" t="s">
        <v>1239</v>
      </c>
      <c r="C5" s="489">
        <v>0</v>
      </c>
    </row>
    <row r="6" spans="1:3" ht="17.25" customHeight="1" x14ac:dyDescent="0.25">
      <c r="A6" s="1304"/>
      <c r="B6" s="98"/>
      <c r="C6" s="486">
        <v>0</v>
      </c>
    </row>
    <row r="7" spans="1:3" ht="17.25" customHeight="1" x14ac:dyDescent="0.25">
      <c r="A7" s="1304"/>
      <c r="B7" s="29"/>
      <c r="C7" s="486">
        <v>0</v>
      </c>
    </row>
    <row r="8" spans="1:3" ht="17.25" customHeight="1" x14ac:dyDescent="0.25">
      <c r="A8" s="1304"/>
      <c r="B8" s="29"/>
      <c r="C8" s="486">
        <v>0</v>
      </c>
    </row>
    <row r="9" spans="1:3" ht="17.25" customHeight="1" thickBot="1" x14ac:dyDescent="0.3">
      <c r="A9" s="1304"/>
      <c r="B9" s="531"/>
      <c r="C9" s="488">
        <v>0</v>
      </c>
    </row>
    <row r="10" spans="1:3" ht="17.25" customHeight="1" thickBot="1" x14ac:dyDescent="0.3">
      <c r="A10" s="1305"/>
      <c r="B10" s="255" t="s">
        <v>77</v>
      </c>
      <c r="C10" s="490">
        <f>SUM(C5:C9)</f>
        <v>0</v>
      </c>
    </row>
    <row r="11" spans="1:3" ht="17.25" customHeight="1" thickBot="1" x14ac:dyDescent="0.3">
      <c r="A11" s="1302" t="s">
        <v>93</v>
      </c>
      <c r="B11" s="1303"/>
      <c r="C11" s="491">
        <f>C3+C4-C10</f>
        <v>0</v>
      </c>
    </row>
    <row r="12" spans="1:3" x14ac:dyDescent="0.25">
      <c r="A12" s="530"/>
      <c r="B12" s="530"/>
      <c r="C12" s="532"/>
    </row>
    <row r="13" spans="1:3" x14ac:dyDescent="0.25">
      <c r="A13" s="530" t="s">
        <v>200</v>
      </c>
      <c r="B13" s="530"/>
      <c r="C13" s="532"/>
    </row>
    <row r="14" spans="1:3" x14ac:dyDescent="0.25">
      <c r="A14" s="130" t="s">
        <v>212</v>
      </c>
      <c r="B14" s="530"/>
      <c r="C14" s="532"/>
    </row>
    <row r="15" spans="1:3" x14ac:dyDescent="0.25">
      <c r="B15" s="530"/>
      <c r="C15" s="532"/>
    </row>
    <row r="16" spans="1:3" x14ac:dyDescent="0.25">
      <c r="A16" s="530"/>
      <c r="B16" s="530"/>
      <c r="C16" s="532"/>
    </row>
    <row r="17" spans="1:3" x14ac:dyDescent="0.25">
      <c r="A17" s="533"/>
      <c r="B17" s="530"/>
      <c r="C17" s="532"/>
    </row>
    <row r="18" spans="1:3" x14ac:dyDescent="0.25">
      <c r="A18" s="534"/>
      <c r="B18" s="530"/>
      <c r="C18" s="532"/>
    </row>
    <row r="19" spans="1:3" x14ac:dyDescent="0.25">
      <c r="A19" s="530"/>
      <c r="B19" s="530"/>
      <c r="C19" s="532"/>
    </row>
    <row r="20" spans="1:3" x14ac:dyDescent="0.25">
      <c r="A20" s="530"/>
      <c r="B20" s="530"/>
      <c r="C20" s="532"/>
    </row>
    <row r="21" spans="1:3" x14ac:dyDescent="0.25">
      <c r="A21" s="530"/>
      <c r="B21" s="530"/>
      <c r="C21" s="532"/>
    </row>
    <row r="22" spans="1:3" x14ac:dyDescent="0.25">
      <c r="A22" s="530"/>
      <c r="B22" s="530"/>
      <c r="C22" s="532"/>
    </row>
    <row r="23" spans="1:3" x14ac:dyDescent="0.25">
      <c r="A23" s="530"/>
      <c r="B23" s="530"/>
      <c r="C23" s="532"/>
    </row>
    <row r="24" spans="1:3" x14ac:dyDescent="0.25">
      <c r="A24" s="530"/>
      <c r="B24" s="530"/>
      <c r="C24" s="532"/>
    </row>
    <row r="25" spans="1:3" x14ac:dyDescent="0.25">
      <c r="A25" s="530"/>
      <c r="B25" s="530"/>
      <c r="C25" s="532"/>
    </row>
  </sheetData>
  <sheetProtection insertRows="0" deleteRows="0"/>
  <mergeCells count="3">
    <mergeCell ref="A5:A10"/>
    <mergeCell ref="A3:B3"/>
    <mergeCell ref="A11:B11"/>
  </mergeCells>
  <phoneticPr fontId="48" type="noConversion"/>
  <printOptions horizontalCentered="1"/>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showGridLines="0" zoomScale="115" zoomScaleNormal="100" workbookViewId="0">
      <selection activeCell="C1" sqref="C1"/>
    </sheetView>
  </sheetViews>
  <sheetFormatPr defaultRowHeight="12.75" x14ac:dyDescent="0.25"/>
  <cols>
    <col min="1" max="1" width="12.7109375" style="14" customWidth="1"/>
    <col min="2" max="2" width="44.85546875" style="14" customWidth="1"/>
    <col min="3" max="3" width="11.5703125" style="79" customWidth="1"/>
    <col min="4" max="4" width="9.140625" style="14"/>
    <col min="5" max="5" width="10" style="14" customWidth="1"/>
    <col min="6" max="16384" width="9.140625" style="14"/>
  </cols>
  <sheetData>
    <row r="1" spans="1:5" ht="15.75" x14ac:dyDescent="0.25">
      <c r="A1" s="588" t="s">
        <v>1240</v>
      </c>
    </row>
    <row r="2" spans="1:5" ht="13.5" thickBot="1" x14ac:dyDescent="0.3">
      <c r="A2" s="8"/>
      <c r="B2" s="8"/>
      <c r="C2" s="535" t="s">
        <v>76</v>
      </c>
    </row>
    <row r="3" spans="1:5" ht="16.5" customHeight="1" thickBot="1" x14ac:dyDescent="0.3">
      <c r="A3" s="1302" t="s">
        <v>92</v>
      </c>
      <c r="B3" s="1303"/>
      <c r="C3" s="484">
        <v>70926.12</v>
      </c>
      <c r="D3" s="184"/>
      <c r="E3" s="185"/>
    </row>
    <row r="4" spans="1:5" ht="16.5" customHeight="1" x14ac:dyDescent="0.25">
      <c r="A4" s="1163" t="s">
        <v>94</v>
      </c>
      <c r="B4" s="97" t="s">
        <v>128</v>
      </c>
      <c r="C4" s="485">
        <v>8836.76</v>
      </c>
      <c r="D4" s="184"/>
      <c r="E4" s="185"/>
    </row>
    <row r="5" spans="1:5" ht="16.5" customHeight="1" x14ac:dyDescent="0.25">
      <c r="A5" s="1166"/>
      <c r="B5" s="589" t="s">
        <v>243</v>
      </c>
      <c r="C5" s="486">
        <v>6891.81</v>
      </c>
      <c r="D5" s="184"/>
      <c r="E5" s="184"/>
    </row>
    <row r="6" spans="1:5" ht="16.5" customHeight="1" x14ac:dyDescent="0.25">
      <c r="A6" s="1166"/>
      <c r="B6" s="68" t="s">
        <v>95</v>
      </c>
      <c r="C6" s="486">
        <v>0</v>
      </c>
      <c r="D6" s="190"/>
      <c r="E6" s="183"/>
    </row>
    <row r="7" spans="1:5" ht="16.5" customHeight="1" x14ac:dyDescent="0.25">
      <c r="A7" s="1166"/>
      <c r="B7" s="68" t="s">
        <v>96</v>
      </c>
      <c r="C7" s="486">
        <v>0</v>
      </c>
      <c r="D7" s="190"/>
      <c r="E7" s="190"/>
    </row>
    <row r="8" spans="1:5" ht="16.5" customHeight="1" x14ac:dyDescent="0.25">
      <c r="A8" s="1166"/>
      <c r="B8" s="68" t="s">
        <v>118</v>
      </c>
      <c r="C8" s="486">
        <v>0</v>
      </c>
      <c r="D8" s="190"/>
      <c r="E8" s="190"/>
    </row>
    <row r="9" spans="1:5" ht="16.5" customHeight="1" thickBot="1" x14ac:dyDescent="0.3">
      <c r="A9" s="1166"/>
      <c r="B9" s="589" t="s">
        <v>1235</v>
      </c>
      <c r="C9" s="486">
        <v>0</v>
      </c>
      <c r="D9" s="190"/>
      <c r="E9" s="183"/>
    </row>
    <row r="10" spans="1:5" ht="16.5" customHeight="1" thickBot="1" x14ac:dyDescent="0.3">
      <c r="A10" s="1169"/>
      <c r="B10" s="253" t="s">
        <v>77</v>
      </c>
      <c r="C10" s="487">
        <f>SUM(C4:C9)</f>
        <v>15728.57</v>
      </c>
      <c r="D10" s="117"/>
      <c r="E10" s="117"/>
    </row>
    <row r="11" spans="1:5" ht="16.5" customHeight="1" x14ac:dyDescent="0.25">
      <c r="A11" s="1236" t="s">
        <v>98</v>
      </c>
      <c r="B11" s="97" t="s">
        <v>129</v>
      </c>
      <c r="C11" s="485">
        <v>20711.52</v>
      </c>
      <c r="D11" s="194"/>
      <c r="E11" s="194"/>
    </row>
    <row r="12" spans="1:5" ht="16.5" customHeight="1" x14ac:dyDescent="0.25">
      <c r="A12" s="1304"/>
      <c r="B12" s="68" t="s">
        <v>100</v>
      </c>
      <c r="C12" s="486">
        <v>722</v>
      </c>
      <c r="D12" s="195"/>
      <c r="E12" s="195"/>
    </row>
    <row r="13" spans="1:5" ht="16.5" customHeight="1" x14ac:dyDescent="0.25">
      <c r="A13" s="1304"/>
      <c r="B13" s="68" t="s">
        <v>101</v>
      </c>
      <c r="C13" s="486">
        <v>0</v>
      </c>
      <c r="D13" s="195"/>
      <c r="E13" s="195"/>
    </row>
    <row r="14" spans="1:5" ht="16.5" customHeight="1" x14ac:dyDescent="0.25">
      <c r="A14" s="1304"/>
      <c r="B14" s="68" t="s">
        <v>120</v>
      </c>
      <c r="C14" s="486">
        <v>0</v>
      </c>
      <c r="D14" s="199"/>
      <c r="E14" s="199"/>
    </row>
    <row r="15" spans="1:5" ht="16.5" customHeight="1" thickBot="1" x14ac:dyDescent="0.3">
      <c r="A15" s="1304"/>
      <c r="B15" s="932" t="s">
        <v>1229</v>
      </c>
      <c r="C15" s="488">
        <v>0</v>
      </c>
      <c r="D15" s="199"/>
      <c r="E15" s="199"/>
    </row>
    <row r="16" spans="1:5" ht="16.5" customHeight="1" thickBot="1" x14ac:dyDescent="0.3">
      <c r="A16" s="1305"/>
      <c r="B16" s="253" t="s">
        <v>77</v>
      </c>
      <c r="C16" s="487">
        <f>SUM(C11:C15)</f>
        <v>21433.52</v>
      </c>
      <c r="D16" s="117"/>
      <c r="E16" s="117"/>
    </row>
    <row r="17" spans="1:5" ht="16.5" customHeight="1" thickBot="1" x14ac:dyDescent="0.3">
      <c r="A17" s="1302" t="s">
        <v>93</v>
      </c>
      <c r="B17" s="1303"/>
      <c r="C17" s="487">
        <f>C3+C10-C16</f>
        <v>65221.17</v>
      </c>
      <c r="D17" s="117"/>
      <c r="E17" s="117"/>
    </row>
    <row r="18" spans="1:5" x14ac:dyDescent="0.25">
      <c r="A18" s="92"/>
      <c r="B18" s="92"/>
      <c r="C18" s="192"/>
      <c r="D18" s="92"/>
      <c r="E18" s="117"/>
    </row>
    <row r="19" spans="1:5" x14ac:dyDescent="0.25">
      <c r="A19" s="8" t="s">
        <v>200</v>
      </c>
      <c r="B19" s="92"/>
      <c r="C19" s="192"/>
      <c r="D19" s="92"/>
      <c r="E19" s="117"/>
    </row>
    <row r="20" spans="1:5" x14ac:dyDescent="0.25">
      <c r="A20" s="15" t="s">
        <v>1233</v>
      </c>
      <c r="B20" s="92"/>
      <c r="C20" s="192"/>
      <c r="D20" s="92"/>
      <c r="E20" s="117"/>
    </row>
    <row r="21" spans="1:5" x14ac:dyDescent="0.25">
      <c r="A21" s="92"/>
      <c r="B21" s="92"/>
      <c r="C21" s="192"/>
      <c r="D21" s="92"/>
      <c r="E21" s="117"/>
    </row>
    <row r="22" spans="1:5" x14ac:dyDescent="0.25">
      <c r="A22" s="92"/>
      <c r="B22" s="92"/>
      <c r="C22" s="192"/>
      <c r="D22" s="92"/>
      <c r="E22" s="117"/>
    </row>
    <row r="23" spans="1:5" x14ac:dyDescent="0.25">
      <c r="A23" s="117"/>
      <c r="B23" s="117"/>
      <c r="C23" s="129"/>
      <c r="D23" s="117"/>
      <c r="E23" s="117"/>
    </row>
    <row r="24" spans="1:5" x14ac:dyDescent="0.25">
      <c r="A24" s="117"/>
      <c r="B24" s="117"/>
      <c r="C24" s="129"/>
      <c r="D24" s="117"/>
      <c r="E24" s="117"/>
    </row>
    <row r="25" spans="1:5" x14ac:dyDescent="0.25">
      <c r="A25" s="117"/>
      <c r="B25" s="117"/>
      <c r="C25" s="129"/>
      <c r="D25" s="117"/>
      <c r="E25" s="117"/>
    </row>
    <row r="26" spans="1:5" x14ac:dyDescent="0.25">
      <c r="A26" s="117"/>
      <c r="B26" s="117"/>
      <c r="C26" s="129"/>
      <c r="D26" s="117"/>
      <c r="E26" s="117"/>
    </row>
    <row r="27" spans="1:5" x14ac:dyDescent="0.25">
      <c r="A27" s="117"/>
      <c r="B27" s="117"/>
      <c r="C27" s="129"/>
      <c r="D27" s="117"/>
      <c r="E27" s="117"/>
    </row>
    <row r="28" spans="1:5" x14ac:dyDescent="0.25">
      <c r="A28" s="117"/>
      <c r="B28" s="117"/>
      <c r="C28" s="129"/>
      <c r="D28" s="117"/>
      <c r="E28" s="117"/>
    </row>
    <row r="29" spans="1:5" x14ac:dyDescent="0.25">
      <c r="A29" s="117"/>
      <c r="B29" s="117"/>
      <c r="C29" s="129"/>
      <c r="D29" s="117"/>
      <c r="E29" s="117"/>
    </row>
  </sheetData>
  <sheetProtection insertRows="0" deleteRows="0"/>
  <mergeCells count="4">
    <mergeCell ref="A4:A10"/>
    <mergeCell ref="A11:A16"/>
    <mergeCell ref="A3:B3"/>
    <mergeCell ref="A17:B17"/>
  </mergeCells>
  <phoneticPr fontId="48" type="noConversion"/>
  <printOptions horizontalCentered="1"/>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25</vt:i4>
      </vt:variant>
      <vt:variant>
        <vt:lpstr>Pojmenované oblasti</vt:lpstr>
      </vt:variant>
      <vt:variant>
        <vt:i4>9</vt:i4>
      </vt:variant>
    </vt:vector>
  </HeadingPairs>
  <TitlesOfParts>
    <vt:vector size="34" baseType="lpstr">
      <vt:lpstr>1</vt:lpstr>
      <vt:lpstr>2</vt:lpstr>
      <vt:lpstr>2.a</vt:lpstr>
      <vt:lpstr>2.b</vt:lpstr>
      <vt:lpstr>2.c</vt:lpstr>
      <vt:lpstr>3</vt:lpstr>
      <vt:lpstr>4</vt:lpstr>
      <vt:lpstr>5</vt:lpstr>
      <vt:lpstr>5.a</vt:lpstr>
      <vt:lpstr>5.b</vt:lpstr>
      <vt:lpstr>5.c</vt:lpstr>
      <vt:lpstr>5.d</vt:lpstr>
      <vt:lpstr>6</vt:lpstr>
      <vt:lpstr>7</vt:lpstr>
      <vt:lpstr>8</vt:lpstr>
      <vt:lpstr>9</vt:lpstr>
      <vt:lpstr>10</vt:lpstr>
      <vt:lpstr>11</vt:lpstr>
      <vt:lpstr>11.a</vt:lpstr>
      <vt:lpstr>11.b</vt:lpstr>
      <vt:lpstr>11.c</vt:lpstr>
      <vt:lpstr>11.d</vt:lpstr>
      <vt:lpstr>11.e</vt:lpstr>
      <vt:lpstr>11.f</vt:lpstr>
      <vt:lpstr>11.g</vt:lpstr>
      <vt:lpstr>'1'!Názvy_tisku</vt:lpstr>
      <vt:lpstr>'2'!Názvy_tisku</vt:lpstr>
      <vt:lpstr>'2.a'!Názvy_tisku</vt:lpstr>
      <vt:lpstr>'2.b'!Názvy_tisku</vt:lpstr>
      <vt:lpstr>'2.c'!Názvy_tisku</vt:lpstr>
      <vt:lpstr>'4'!Názvy_tisku</vt:lpstr>
      <vt:lpstr>'5'!Názvy_tisku</vt:lpstr>
      <vt:lpstr>'8'!Oblast_tisku</vt:lpstr>
      <vt:lpstr>'9'!Oblast_tisku</vt:lpstr>
    </vt:vector>
  </TitlesOfParts>
  <Company>Ministerstvo školství, mládeže a tělovýchovy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Jiri Smerda</cp:lastModifiedBy>
  <cp:lastPrinted>2017-03-24T14:10:49Z</cp:lastPrinted>
  <dcterms:created xsi:type="dcterms:W3CDTF">2010-10-08T09:48:15Z</dcterms:created>
  <dcterms:modified xsi:type="dcterms:W3CDTF">2017-04-05T07:26:43Z</dcterms:modified>
</cp:coreProperties>
</file>